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713"/>
  <workbookPr defaultThemeVersion="166925"/>
  <mc:AlternateContent xmlns:mc="http://schemas.openxmlformats.org/markup-compatibility/2006">
    <mc:Choice Requires="x15">
      <x15ac:absPath xmlns:x15ac="http://schemas.microsoft.com/office/spreadsheetml/2010/11/ac" url="/Users/bo/Documents/PROJECTS/SDG club/Quantitative/SDG Club upload 202201/"/>
    </mc:Choice>
  </mc:AlternateContent>
  <xr:revisionPtr revIDLastSave="0" documentId="13_ncr:1_{B0888A16-23A8-A945-A70C-7BC023CB18A0}" xr6:coauthVersionLast="47" xr6:coauthVersionMax="47" xr10:uidLastSave="{00000000-0000-0000-0000-000000000000}"/>
  <bookViews>
    <workbookView xWindow="0" yWindow="500" windowWidth="28800" windowHeight="16380" activeTab="1" xr2:uid="{A6FB84EA-C316-8C41-9F69-8C3ABBE28C62}"/>
  </bookViews>
  <sheets>
    <sheet name="Copyright and licenses" sheetId="7" r:id="rId1"/>
    <sheet name="2019 QALYimpact_live formulas" sheetId="1" r:id="rId2"/>
    <sheet name="2019 QALYimpact_per person_live" sheetId="5" r:id="rId3"/>
    <sheet name="2019 QALYimpact_numbers only" sheetId="4" r:id="rId4"/>
    <sheet name="2019 QALYimpact_per person_no's" sheetId="6" r:id="rId5"/>
    <sheet name="documentation for impact sheet" sheetId="2" r:id="rId6"/>
    <sheet name="Links to pressure indicators" sheetId="3" r:id="rId7"/>
  </sheets>
  <definedNames>
    <definedName name="_xlnm._FilterDatabase" localSheetId="6" hidden="1">'Links to pressure indicators'!$A$1:$G$108</definedName>
    <definedName name="_Toc50131994" localSheetId="6">'Links to pressure indicators'!$D$26</definedName>
    <definedName name="_Toc50132002" localSheetId="6">'Links to pressure indicators'!$D$38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85" i="1" l="1"/>
  <c r="G86" i="1"/>
  <c r="O85" i="1"/>
  <c r="S94" i="5"/>
  <c r="G87" i="1"/>
  <c r="G94" i="1"/>
  <c r="G93" i="5"/>
  <c r="G100" i="1"/>
  <c r="G93" i="1" l="1"/>
  <c r="I44" i="1" l="1"/>
  <c r="FP44" i="1"/>
  <c r="FO44" i="1"/>
  <c r="EL44" i="1"/>
  <c r="EM44" i="1"/>
  <c r="EN44" i="1"/>
  <c r="EO44" i="1"/>
  <c r="EP44" i="1"/>
  <c r="EQ44" i="1"/>
  <c r="ER44" i="1"/>
  <c r="ES44" i="1"/>
  <c r="ET44" i="1"/>
  <c r="EU44" i="1"/>
  <c r="EV44" i="1"/>
  <c r="EW44" i="1"/>
  <c r="EX44" i="1"/>
  <c r="EY44" i="1"/>
  <c r="EZ44" i="1"/>
  <c r="FA44" i="1"/>
  <c r="FB44" i="1"/>
  <c r="FC44" i="1"/>
  <c r="FD44" i="1"/>
  <c r="FE44" i="1"/>
  <c r="FF44" i="1"/>
  <c r="FG44" i="1"/>
  <c r="FH44" i="1"/>
  <c r="FI44" i="1"/>
  <c r="FJ44" i="1"/>
  <c r="FK44" i="1"/>
  <c r="FL44" i="1"/>
  <c r="FM44" i="1"/>
  <c r="EK44" i="1"/>
  <c r="CI44" i="1"/>
  <c r="CJ44" i="1"/>
  <c r="CK44" i="1"/>
  <c r="CL44" i="1"/>
  <c r="CM44" i="1"/>
  <c r="CN44" i="1"/>
  <c r="CO44" i="1"/>
  <c r="CP44" i="1"/>
  <c r="CQ44" i="1"/>
  <c r="CR44" i="1"/>
  <c r="CS44" i="1"/>
  <c r="CT44" i="1"/>
  <c r="CU44" i="1"/>
  <c r="CV44" i="1"/>
  <c r="CW44" i="1"/>
  <c r="CX44" i="1"/>
  <c r="CY44" i="1"/>
  <c r="CZ44" i="1"/>
  <c r="DA44" i="1"/>
  <c r="DB44" i="1"/>
  <c r="DC44" i="1"/>
  <c r="DD44" i="1"/>
  <c r="DE44" i="1"/>
  <c r="DF44" i="1"/>
  <c r="DG44" i="1"/>
  <c r="DH44" i="1"/>
  <c r="DI44" i="1"/>
  <c r="DJ44" i="1"/>
  <c r="DK44" i="1"/>
  <c r="DL44" i="1"/>
  <c r="DM44" i="1"/>
  <c r="DN44" i="1"/>
  <c r="DO44" i="1"/>
  <c r="DP44" i="1"/>
  <c r="DQ44" i="1"/>
  <c r="DR44" i="1"/>
  <c r="DS44" i="1"/>
  <c r="DT44" i="1"/>
  <c r="DU44" i="1"/>
  <c r="DV44" i="1"/>
  <c r="DW44" i="1"/>
  <c r="DX44" i="1"/>
  <c r="DY44" i="1"/>
  <c r="DZ44" i="1"/>
  <c r="EA44" i="1"/>
  <c r="EB44" i="1"/>
  <c r="EC44" i="1"/>
  <c r="ED44" i="1"/>
  <c r="EE44" i="1"/>
  <c r="EF44" i="1"/>
  <c r="EG44" i="1"/>
  <c r="EH44" i="1"/>
  <c r="EI44" i="1"/>
  <c r="CH44" i="1"/>
  <c r="AM44" i="1"/>
  <c r="AN44" i="1"/>
  <c r="AO44" i="1"/>
  <c r="AP44" i="1"/>
  <c r="AQ44" i="1"/>
  <c r="AR44" i="1"/>
  <c r="AS44" i="1"/>
  <c r="AT44" i="1"/>
  <c r="AU44" i="1"/>
  <c r="AV44" i="1"/>
  <c r="AW44" i="1"/>
  <c r="AX44" i="1"/>
  <c r="AY44" i="1"/>
  <c r="AZ44" i="1"/>
  <c r="BA44" i="1"/>
  <c r="BB44" i="1"/>
  <c r="BC44" i="1"/>
  <c r="BD44" i="1"/>
  <c r="BE44" i="1"/>
  <c r="BF44" i="1"/>
  <c r="BG44" i="1"/>
  <c r="BH44" i="1"/>
  <c r="BI44" i="1"/>
  <c r="BJ44" i="1"/>
  <c r="BK44" i="1"/>
  <c r="BL44" i="1"/>
  <c r="BM44" i="1"/>
  <c r="BN44" i="1"/>
  <c r="BO44" i="1"/>
  <c r="BP44" i="1"/>
  <c r="BQ44" i="1"/>
  <c r="BR44" i="1"/>
  <c r="BS44" i="1"/>
  <c r="BT44" i="1"/>
  <c r="BU44" i="1"/>
  <c r="BV44" i="1"/>
  <c r="BW44" i="1"/>
  <c r="BX44" i="1"/>
  <c r="BY44" i="1"/>
  <c r="BZ44" i="1"/>
  <c r="CA44" i="1"/>
  <c r="CB44" i="1"/>
  <c r="CC44" i="1"/>
  <c r="CD44" i="1"/>
  <c r="CE44" i="1"/>
  <c r="CF44" i="1"/>
  <c r="AL44" i="1"/>
  <c r="J44" i="1"/>
  <c r="K44" i="1"/>
  <c r="L44" i="1"/>
  <c r="M44" i="1"/>
  <c r="N44" i="1"/>
  <c r="O44" i="1"/>
  <c r="P44" i="1"/>
  <c r="Q44" i="1"/>
  <c r="R44" i="1"/>
  <c r="S44" i="1"/>
  <c r="T44" i="1"/>
  <c r="U44" i="1"/>
  <c r="V44" i="1"/>
  <c r="W44" i="1"/>
  <c r="X44" i="1"/>
  <c r="Y44" i="1"/>
  <c r="Z44" i="1"/>
  <c r="AA44" i="1"/>
  <c r="AB44" i="1"/>
  <c r="AC44" i="1"/>
  <c r="AD44" i="1"/>
  <c r="AE44" i="1"/>
  <c r="AF44" i="1"/>
  <c r="AG44" i="1"/>
  <c r="AH44" i="1"/>
  <c r="AI44" i="1"/>
  <c r="AJ44" i="1"/>
  <c r="G27" i="1"/>
  <c r="FP47" i="1" l="1"/>
  <c r="G14" i="1" l="1"/>
  <c r="G13" i="1"/>
  <c r="G10" i="1"/>
  <c r="G9" i="1"/>
  <c r="G8" i="1"/>
  <c r="G7" i="1"/>
  <c r="F76" i="3"/>
  <c r="G80" i="5"/>
  <c r="F80" i="5" s="1"/>
  <c r="F79" i="1"/>
  <c r="F80" i="1"/>
  <c r="CQ57" i="1"/>
  <c r="CQ19" i="1"/>
  <c r="CQ18" i="1"/>
  <c r="CQ71" i="1" l="1"/>
  <c r="G56" i="1"/>
  <c r="G55" i="1"/>
  <c r="G54" i="1"/>
  <c r="G89" i="1" l="1"/>
  <c r="G82" i="5"/>
  <c r="I35" i="5"/>
  <c r="J35" i="5"/>
  <c r="K35" i="5"/>
  <c r="L35" i="5"/>
  <c r="M35" i="5"/>
  <c r="N35" i="5"/>
  <c r="O35" i="5"/>
  <c r="P35" i="5"/>
  <c r="Q35" i="5"/>
  <c r="R35" i="5"/>
  <c r="S35" i="5"/>
  <c r="T35" i="5"/>
  <c r="U35" i="5"/>
  <c r="V35" i="5"/>
  <c r="W35" i="5"/>
  <c r="X35" i="5"/>
  <c r="Y35" i="5"/>
  <c r="Z35" i="5"/>
  <c r="AA35" i="5"/>
  <c r="AB35" i="5"/>
  <c r="AC35" i="5"/>
  <c r="AD35" i="5"/>
  <c r="AE35" i="5"/>
  <c r="AF35" i="5"/>
  <c r="AG35" i="5"/>
  <c r="AH35" i="5"/>
  <c r="AI35" i="5"/>
  <c r="AJ35" i="5"/>
  <c r="AK35" i="5"/>
  <c r="AL35" i="5"/>
  <c r="AM35" i="5"/>
  <c r="AN35" i="5"/>
  <c r="AO35" i="5"/>
  <c r="AP35" i="5"/>
  <c r="AQ35" i="5"/>
  <c r="AR35" i="5"/>
  <c r="AS35" i="5"/>
  <c r="AT35" i="5"/>
  <c r="AU35" i="5"/>
  <c r="AV35" i="5"/>
  <c r="AW35" i="5"/>
  <c r="AX35" i="5"/>
  <c r="AY35" i="5"/>
  <c r="AZ35" i="5"/>
  <c r="BA35" i="5"/>
  <c r="BB35" i="5"/>
  <c r="BC35" i="5"/>
  <c r="BD35" i="5"/>
  <c r="BE35" i="5"/>
  <c r="BF35" i="5"/>
  <c r="BG35" i="5"/>
  <c r="BH35" i="5"/>
  <c r="BI35" i="5"/>
  <c r="BJ35" i="5"/>
  <c r="BK35" i="5"/>
  <c r="BL35" i="5"/>
  <c r="BM35" i="5"/>
  <c r="BN35" i="5"/>
  <c r="BO35" i="5"/>
  <c r="BP35" i="5"/>
  <c r="BQ35" i="5"/>
  <c r="BR35" i="5"/>
  <c r="BS35" i="5"/>
  <c r="BT35" i="5"/>
  <c r="BU35" i="5"/>
  <c r="BV35" i="5"/>
  <c r="BW35" i="5"/>
  <c r="BX35" i="5"/>
  <c r="BY35" i="5"/>
  <c r="BZ35" i="5"/>
  <c r="CA35" i="5"/>
  <c r="CB35" i="5"/>
  <c r="CC35" i="5"/>
  <c r="CD35" i="5"/>
  <c r="CE35" i="5"/>
  <c r="CF35" i="5"/>
  <c r="CG35" i="5"/>
  <c r="CH35" i="5"/>
  <c r="CI35" i="5"/>
  <c r="CJ35" i="5"/>
  <c r="CK35" i="5"/>
  <c r="CL35" i="5"/>
  <c r="CM35" i="5"/>
  <c r="CN35" i="5"/>
  <c r="CO35" i="5"/>
  <c r="CP35" i="5"/>
  <c r="CQ35" i="5"/>
  <c r="CR35" i="5"/>
  <c r="CS35" i="5"/>
  <c r="CT35" i="5"/>
  <c r="CU35" i="5"/>
  <c r="CV35" i="5"/>
  <c r="CW35" i="5"/>
  <c r="CX35" i="5"/>
  <c r="CY35" i="5"/>
  <c r="CZ35" i="5"/>
  <c r="DA35" i="5"/>
  <c r="DB35" i="5"/>
  <c r="DC35" i="5"/>
  <c r="DD35" i="5"/>
  <c r="DE35" i="5"/>
  <c r="DF35" i="5"/>
  <c r="DG35" i="5"/>
  <c r="DH35" i="5"/>
  <c r="DI35" i="5"/>
  <c r="DJ35" i="5"/>
  <c r="DK35" i="5"/>
  <c r="DL35" i="5"/>
  <c r="DM35" i="5"/>
  <c r="DN35" i="5"/>
  <c r="DO35" i="5"/>
  <c r="DP35" i="5"/>
  <c r="DQ35" i="5"/>
  <c r="DR35" i="5"/>
  <c r="DS35" i="5"/>
  <c r="DT35" i="5"/>
  <c r="DU35" i="5"/>
  <c r="DV35" i="5"/>
  <c r="DW35" i="5"/>
  <c r="DX35" i="5"/>
  <c r="DY35" i="5"/>
  <c r="DZ35" i="5"/>
  <c r="EA35" i="5"/>
  <c r="EB35" i="5"/>
  <c r="EC35" i="5"/>
  <c r="ED35" i="5"/>
  <c r="EE35" i="5"/>
  <c r="EF35" i="5"/>
  <c r="EG35" i="5"/>
  <c r="EH35" i="5"/>
  <c r="EI35" i="5"/>
  <c r="EJ35" i="5"/>
  <c r="EK35" i="5"/>
  <c r="EL35" i="5"/>
  <c r="EM35" i="5"/>
  <c r="EN35" i="5"/>
  <c r="EO35" i="5"/>
  <c r="EP35" i="5"/>
  <c r="EQ35" i="5"/>
  <c r="ER35" i="5"/>
  <c r="ES35" i="5"/>
  <c r="ET35" i="5"/>
  <c r="EU35" i="5"/>
  <c r="EV35" i="5"/>
  <c r="EW35" i="5"/>
  <c r="EX35" i="5"/>
  <c r="EY35" i="5"/>
  <c r="EZ35" i="5"/>
  <c r="FA35" i="5"/>
  <c r="FB35" i="5"/>
  <c r="FC35" i="5"/>
  <c r="FD35" i="5"/>
  <c r="FE35" i="5"/>
  <c r="FF35" i="5"/>
  <c r="FG35" i="5"/>
  <c r="FH35" i="5"/>
  <c r="FI35" i="5"/>
  <c r="FJ35" i="5"/>
  <c r="FK35" i="5"/>
  <c r="FL35" i="5"/>
  <c r="FM35" i="5"/>
  <c r="FN35" i="5"/>
  <c r="FO35" i="5"/>
  <c r="FP35" i="5"/>
  <c r="G16" i="5"/>
  <c r="G17" i="5"/>
  <c r="G18" i="5"/>
  <c r="G19" i="5"/>
  <c r="G20" i="5"/>
  <c r="G21" i="5"/>
  <c r="G22" i="5"/>
  <c r="G23" i="5"/>
  <c r="G24" i="5"/>
  <c r="G25" i="5"/>
  <c r="G26" i="5"/>
  <c r="G28" i="5"/>
  <c r="G29" i="5"/>
  <c r="G30" i="5"/>
  <c r="G31" i="5"/>
  <c r="G32" i="5"/>
  <c r="G33" i="5"/>
  <c r="G34" i="5"/>
  <c r="G36" i="5"/>
  <c r="G37" i="5"/>
  <c r="G38" i="5"/>
  <c r="G39" i="5"/>
  <c r="G40" i="5"/>
  <c r="G41" i="5"/>
  <c r="G42" i="5"/>
  <c r="G43" i="5"/>
  <c r="G45" i="5"/>
  <c r="G46" i="5"/>
  <c r="G47" i="5"/>
  <c r="G48" i="5"/>
  <c r="G49" i="5"/>
  <c r="G50" i="5"/>
  <c r="G51" i="5"/>
  <c r="G57" i="5"/>
  <c r="G58" i="5"/>
  <c r="G59" i="5"/>
  <c r="G68" i="5"/>
  <c r="G69" i="5"/>
  <c r="G70" i="5"/>
  <c r="G71" i="5"/>
  <c r="G73" i="5"/>
  <c r="G74" i="5"/>
  <c r="G75" i="5"/>
  <c r="G77" i="5"/>
  <c r="G76" i="5"/>
  <c r="G78" i="5"/>
  <c r="G79" i="5"/>
  <c r="G7" i="5"/>
  <c r="G8" i="5"/>
  <c r="G9" i="5"/>
  <c r="G10" i="5"/>
  <c r="G11" i="5"/>
  <c r="G12" i="5"/>
  <c r="G13" i="5"/>
  <c r="G15" i="5"/>
  <c r="G6" i="5"/>
  <c r="G89" i="5" l="1"/>
  <c r="FN184" i="5"/>
  <c r="FK184" i="5"/>
  <c r="FD184" i="5"/>
  <c r="EW184" i="5"/>
  <c r="EU184" i="5"/>
  <c r="EM184" i="5"/>
  <c r="EJ184" i="5"/>
  <c r="DZ184" i="5"/>
  <c r="DR184" i="5"/>
  <c r="DM184" i="5"/>
  <c r="DG184" i="5"/>
  <c r="DD184" i="5"/>
  <c r="DB184" i="5"/>
  <c r="CY184" i="5"/>
  <c r="CW184" i="5"/>
  <c r="CV184" i="5"/>
  <c r="CR184" i="5"/>
  <c r="CG184" i="5"/>
  <c r="BX184" i="5"/>
  <c r="BT184" i="5"/>
  <c r="AU184" i="5"/>
  <c r="AF184" i="5"/>
  <c r="AA184" i="5"/>
  <c r="Y184" i="5"/>
  <c r="W184" i="5"/>
  <c r="M184" i="5"/>
  <c r="L184" i="5"/>
  <c r="J184" i="5"/>
  <c r="I183" i="5"/>
  <c r="H183" i="5" s="1"/>
  <c r="H182" i="5"/>
  <c r="H181" i="5"/>
  <c r="G181" i="5"/>
  <c r="G180" i="5"/>
  <c r="H179" i="5"/>
  <c r="G179" i="5" s="1"/>
  <c r="FP178" i="5"/>
  <c r="FO178" i="5"/>
  <c r="FN178" i="5"/>
  <c r="FM178" i="5"/>
  <c r="FL178" i="5"/>
  <c r="FK178" i="5"/>
  <c r="FJ178" i="5"/>
  <c r="FI178" i="5"/>
  <c r="FH178" i="5"/>
  <c r="FG178" i="5"/>
  <c r="FF178" i="5"/>
  <c r="FE178" i="5"/>
  <c r="FD178" i="5"/>
  <c r="FC178" i="5"/>
  <c r="FB178" i="5"/>
  <c r="FA178" i="5"/>
  <c r="EZ178" i="5"/>
  <c r="EY178" i="5"/>
  <c r="EX178" i="5"/>
  <c r="EW178" i="5"/>
  <c r="EV178" i="5"/>
  <c r="EU178" i="5"/>
  <c r="ET178" i="5"/>
  <c r="ES178" i="5"/>
  <c r="ER178" i="5"/>
  <c r="EQ178" i="5"/>
  <c r="EP178" i="5"/>
  <c r="EO178" i="5"/>
  <c r="EN178" i="5"/>
  <c r="EM178" i="5"/>
  <c r="EL178" i="5"/>
  <c r="EK178" i="5"/>
  <c r="EJ178" i="5"/>
  <c r="EI178" i="5"/>
  <c r="EH178" i="5"/>
  <c r="EG178" i="5"/>
  <c r="EF178" i="5"/>
  <c r="EE178" i="5"/>
  <c r="ED178" i="5"/>
  <c r="EC178" i="5"/>
  <c r="EB178" i="5"/>
  <c r="EA178" i="5"/>
  <c r="DZ178" i="5"/>
  <c r="DY178" i="5"/>
  <c r="DX178" i="5"/>
  <c r="DW178" i="5"/>
  <c r="DV178" i="5"/>
  <c r="DU178" i="5"/>
  <c r="DT178" i="5"/>
  <c r="DS178" i="5"/>
  <c r="DR178" i="5"/>
  <c r="DQ178" i="5"/>
  <c r="DP178" i="5"/>
  <c r="DO178" i="5"/>
  <c r="DN178" i="5"/>
  <c r="DM178" i="5"/>
  <c r="DL178" i="5"/>
  <c r="DK178" i="5"/>
  <c r="DJ178" i="5"/>
  <c r="DI178" i="5"/>
  <c r="DH178" i="5"/>
  <c r="DG178" i="5"/>
  <c r="DF178" i="5"/>
  <c r="DE178" i="5"/>
  <c r="DD178" i="5"/>
  <c r="DC178" i="5"/>
  <c r="DB178" i="5"/>
  <c r="DA178" i="5"/>
  <c r="CZ178" i="5"/>
  <c r="CY178" i="5"/>
  <c r="CX178" i="5"/>
  <c r="CW178" i="5"/>
  <c r="CV178" i="5"/>
  <c r="CU178" i="5"/>
  <c r="CT178" i="5"/>
  <c r="CS178" i="5"/>
  <c r="CR178" i="5"/>
  <c r="CQ178" i="5"/>
  <c r="CP178" i="5"/>
  <c r="CO178" i="5"/>
  <c r="CN178" i="5"/>
  <c r="CM178" i="5"/>
  <c r="CL178" i="5"/>
  <c r="CK178" i="5"/>
  <c r="CJ178" i="5"/>
  <c r="CI178" i="5"/>
  <c r="CH178" i="5"/>
  <c r="CG178" i="5"/>
  <c r="CF178" i="5"/>
  <c r="CE178" i="5"/>
  <c r="CD178" i="5"/>
  <c r="CC178" i="5"/>
  <c r="CB178" i="5"/>
  <c r="CA178" i="5"/>
  <c r="BZ178" i="5"/>
  <c r="BY178" i="5"/>
  <c r="BX178" i="5"/>
  <c r="BW178" i="5"/>
  <c r="BV178" i="5"/>
  <c r="BU178" i="5"/>
  <c r="BT178" i="5"/>
  <c r="BS178" i="5"/>
  <c r="BR178" i="5"/>
  <c r="BQ178" i="5"/>
  <c r="BP178" i="5"/>
  <c r="BO178" i="5"/>
  <c r="BN178" i="5"/>
  <c r="BM178" i="5"/>
  <c r="BL178" i="5"/>
  <c r="BK178" i="5"/>
  <c r="BJ178" i="5"/>
  <c r="BI178" i="5"/>
  <c r="BH178" i="5"/>
  <c r="BG178" i="5"/>
  <c r="BF178" i="5"/>
  <c r="BE178" i="5"/>
  <c r="BD178" i="5"/>
  <c r="BC178" i="5"/>
  <c r="BB178" i="5"/>
  <c r="BA178" i="5"/>
  <c r="AZ178" i="5"/>
  <c r="AY178" i="5"/>
  <c r="AX178" i="5"/>
  <c r="AW178" i="5"/>
  <c r="AV178" i="5"/>
  <c r="AU178" i="5"/>
  <c r="AT178" i="5"/>
  <c r="AS178" i="5"/>
  <c r="AR178" i="5"/>
  <c r="AQ178" i="5"/>
  <c r="AP178" i="5"/>
  <c r="AO178" i="5"/>
  <c r="AN178" i="5"/>
  <c r="AM178" i="5"/>
  <c r="AL178" i="5"/>
  <c r="AK178" i="5"/>
  <c r="AJ178" i="5"/>
  <c r="AI178" i="5"/>
  <c r="AH178" i="5"/>
  <c r="AG178" i="5"/>
  <c r="AF178" i="5"/>
  <c r="AE178" i="5"/>
  <c r="AD178" i="5"/>
  <c r="AC178" i="5"/>
  <c r="AB178" i="5"/>
  <c r="AA178" i="5"/>
  <c r="Z178" i="5"/>
  <c r="Y178" i="5"/>
  <c r="X178" i="5"/>
  <c r="W178" i="5"/>
  <c r="V178" i="5"/>
  <c r="U178" i="5"/>
  <c r="T178" i="5"/>
  <c r="S178" i="5"/>
  <c r="R178" i="5"/>
  <c r="Q178" i="5"/>
  <c r="P178" i="5"/>
  <c r="O178" i="5"/>
  <c r="N178" i="5"/>
  <c r="M178" i="5"/>
  <c r="L178" i="5"/>
  <c r="K178" i="5"/>
  <c r="J178" i="5"/>
  <c r="I178" i="5"/>
  <c r="H177" i="5"/>
  <c r="G177" i="5" s="1"/>
  <c r="H176" i="5"/>
  <c r="H175" i="5"/>
  <c r="H174" i="5"/>
  <c r="G173" i="5"/>
  <c r="FG172" i="5"/>
  <c r="EC172" i="5"/>
  <c r="DY172" i="5"/>
  <c r="DP172" i="5"/>
  <c r="S172" i="5"/>
  <c r="H171" i="5"/>
  <c r="FH170" i="5"/>
  <c r="ES170" i="5"/>
  <c r="EN170" i="5"/>
  <c r="EI170" i="5"/>
  <c r="EH170" i="5"/>
  <c r="DZ170" i="5"/>
  <c r="DX170" i="5"/>
  <c r="DW170" i="5"/>
  <c r="DJ170" i="5"/>
  <c r="CX170" i="5"/>
  <c r="CQ170" i="5"/>
  <c r="CP170" i="5"/>
  <c r="CK170" i="5"/>
  <c r="CA170" i="5"/>
  <c r="BY170" i="5"/>
  <c r="BS170" i="5"/>
  <c r="BM170" i="5"/>
  <c r="BK170" i="5"/>
  <c r="BG170" i="5"/>
  <c r="BF170" i="5"/>
  <c r="BD170" i="5"/>
  <c r="AX170" i="5"/>
  <c r="AW170" i="5"/>
  <c r="AV170" i="5"/>
  <c r="AT170" i="5"/>
  <c r="AD170" i="5"/>
  <c r="V170" i="5"/>
  <c r="Q170" i="5"/>
  <c r="H169" i="5"/>
  <c r="H168" i="5"/>
  <c r="CQ165" i="5"/>
  <c r="H165" i="5" s="1"/>
  <c r="I164" i="5"/>
  <c r="H163" i="5"/>
  <c r="FP157" i="5"/>
  <c r="FO157" i="5"/>
  <c r="FN157" i="5"/>
  <c r="FM157" i="5"/>
  <c r="FL157" i="5"/>
  <c r="FK157" i="5"/>
  <c r="FJ157" i="5"/>
  <c r="FI157" i="5"/>
  <c r="FH157" i="5"/>
  <c r="FG157" i="5"/>
  <c r="FF157" i="5"/>
  <c r="FE157" i="5"/>
  <c r="FD157" i="5"/>
  <c r="FC157" i="5"/>
  <c r="FB157" i="5"/>
  <c r="FA157" i="5"/>
  <c r="EZ157" i="5"/>
  <c r="EY157" i="5"/>
  <c r="EX157" i="5"/>
  <c r="EW157" i="5"/>
  <c r="EV157" i="5"/>
  <c r="EU157" i="5"/>
  <c r="ET157" i="5"/>
  <c r="ES157" i="5"/>
  <c r="ER157" i="5"/>
  <c r="EQ157" i="5"/>
  <c r="EP157" i="5"/>
  <c r="EO157" i="5"/>
  <c r="EN157" i="5"/>
  <c r="EM157" i="5"/>
  <c r="EL157" i="5"/>
  <c r="EK157" i="5"/>
  <c r="EJ157" i="5"/>
  <c r="EI157" i="5"/>
  <c r="EH157" i="5"/>
  <c r="EG157" i="5"/>
  <c r="EF157" i="5"/>
  <c r="EE157" i="5"/>
  <c r="ED157" i="5"/>
  <c r="EC157" i="5"/>
  <c r="EB157" i="5"/>
  <c r="EA157" i="5"/>
  <c r="DZ157" i="5"/>
  <c r="DY157" i="5"/>
  <c r="DX157" i="5"/>
  <c r="DW157" i="5"/>
  <c r="DV157" i="5"/>
  <c r="DU157" i="5"/>
  <c r="DT157" i="5"/>
  <c r="DS157" i="5"/>
  <c r="DR157" i="5"/>
  <c r="DQ157" i="5"/>
  <c r="DP157" i="5"/>
  <c r="DO157" i="5"/>
  <c r="DN157" i="5"/>
  <c r="DM157" i="5"/>
  <c r="DL157" i="5"/>
  <c r="DK157" i="5"/>
  <c r="DJ157" i="5"/>
  <c r="DI157" i="5"/>
  <c r="DH157" i="5"/>
  <c r="DG157" i="5"/>
  <c r="DF157" i="5"/>
  <c r="DE157" i="5"/>
  <c r="DD157" i="5"/>
  <c r="DC157" i="5"/>
  <c r="DB157" i="5"/>
  <c r="DA157" i="5"/>
  <c r="CZ157" i="5"/>
  <c r="CY157" i="5"/>
  <c r="CX157" i="5"/>
  <c r="CW157" i="5"/>
  <c r="CV157" i="5"/>
  <c r="CU157" i="5"/>
  <c r="CT157" i="5"/>
  <c r="CS157" i="5"/>
  <c r="CR157" i="5"/>
  <c r="CQ157" i="5"/>
  <c r="CP157" i="5"/>
  <c r="CO157" i="5"/>
  <c r="CN157" i="5"/>
  <c r="CM157" i="5"/>
  <c r="CL157" i="5"/>
  <c r="CK157" i="5"/>
  <c r="CJ157" i="5"/>
  <c r="CI157" i="5"/>
  <c r="CH157" i="5"/>
  <c r="CG157" i="5"/>
  <c r="CF157" i="5"/>
  <c r="CE157" i="5"/>
  <c r="CD157" i="5"/>
  <c r="CC157" i="5"/>
  <c r="CB157" i="5"/>
  <c r="CA157" i="5"/>
  <c r="BZ157" i="5"/>
  <c r="BY157" i="5"/>
  <c r="BX157" i="5"/>
  <c r="BW157" i="5"/>
  <c r="BV157" i="5"/>
  <c r="BU157" i="5"/>
  <c r="BT157" i="5"/>
  <c r="BS157" i="5"/>
  <c r="BR157" i="5"/>
  <c r="BQ157" i="5"/>
  <c r="BP157" i="5"/>
  <c r="BO157" i="5"/>
  <c r="BN157" i="5"/>
  <c r="BM157" i="5"/>
  <c r="BL157" i="5"/>
  <c r="BK157" i="5"/>
  <c r="BJ157" i="5"/>
  <c r="BI157" i="5"/>
  <c r="BH157" i="5"/>
  <c r="BG157" i="5"/>
  <c r="BF157" i="5"/>
  <c r="BE157" i="5"/>
  <c r="BD157" i="5"/>
  <c r="BC157" i="5"/>
  <c r="BB157" i="5"/>
  <c r="BA157" i="5"/>
  <c r="AZ157" i="5"/>
  <c r="AY157" i="5"/>
  <c r="AX157" i="5"/>
  <c r="AW157" i="5"/>
  <c r="AV157" i="5"/>
  <c r="AU157" i="5"/>
  <c r="AT157" i="5"/>
  <c r="AS157" i="5"/>
  <c r="AR157" i="5"/>
  <c r="AQ157" i="5"/>
  <c r="AP157" i="5"/>
  <c r="AO157" i="5"/>
  <c r="AN157" i="5"/>
  <c r="AM157" i="5"/>
  <c r="AL157" i="5"/>
  <c r="AK157" i="5"/>
  <c r="AJ157" i="5"/>
  <c r="AI157" i="5"/>
  <c r="AH157" i="5"/>
  <c r="AG157" i="5"/>
  <c r="AF157" i="5"/>
  <c r="AE157" i="5"/>
  <c r="AD157" i="5"/>
  <c r="AC157" i="5"/>
  <c r="AB157" i="5"/>
  <c r="AA157" i="5"/>
  <c r="Z157" i="5"/>
  <c r="Y157" i="5"/>
  <c r="X157" i="5"/>
  <c r="W157" i="5"/>
  <c r="V157" i="5"/>
  <c r="U157" i="5"/>
  <c r="T157" i="5"/>
  <c r="S157" i="5"/>
  <c r="R157" i="5"/>
  <c r="Q157" i="5"/>
  <c r="P157" i="5"/>
  <c r="O157" i="5"/>
  <c r="N157" i="5"/>
  <c r="M157" i="5"/>
  <c r="L157" i="5"/>
  <c r="K157" i="5"/>
  <c r="J157" i="5"/>
  <c r="H156" i="5"/>
  <c r="H155" i="5"/>
  <c r="H154" i="5"/>
  <c r="G151" i="5"/>
  <c r="H150" i="5"/>
  <c r="I147" i="5"/>
  <c r="I151" i="5" s="1"/>
  <c r="H151" i="5" s="1"/>
  <c r="H146" i="5"/>
  <c r="H145" i="5"/>
  <c r="H144" i="5"/>
  <c r="H143" i="5"/>
  <c r="H142" i="5"/>
  <c r="H141" i="5"/>
  <c r="H140" i="5"/>
  <c r="H139" i="5"/>
  <c r="H138" i="5"/>
  <c r="H137" i="5"/>
  <c r="H134" i="5"/>
  <c r="H133" i="5"/>
  <c r="H132" i="5"/>
  <c r="H131" i="5"/>
  <c r="H130" i="5"/>
  <c r="H129" i="5"/>
  <c r="H128" i="5"/>
  <c r="H127" i="5"/>
  <c r="H126" i="5"/>
  <c r="H125" i="5"/>
  <c r="H124" i="5"/>
  <c r="H123" i="5"/>
  <c r="H122" i="5"/>
  <c r="H121" i="5"/>
  <c r="H120" i="5"/>
  <c r="H119" i="5"/>
  <c r="H118" i="5"/>
  <c r="H117" i="5"/>
  <c r="H116" i="5"/>
  <c r="H115" i="5"/>
  <c r="H114" i="5"/>
  <c r="H113" i="5"/>
  <c r="H112" i="5"/>
  <c r="H111" i="5"/>
  <c r="H110" i="5"/>
  <c r="CG109" i="5"/>
  <c r="I109" i="5"/>
  <c r="FP108" i="5"/>
  <c r="FO108" i="5"/>
  <c r="FN108" i="5"/>
  <c r="FM108" i="5"/>
  <c r="FL108" i="5"/>
  <c r="FK108" i="5"/>
  <c r="FJ108" i="5"/>
  <c r="FI108" i="5"/>
  <c r="FH108" i="5"/>
  <c r="FG108" i="5"/>
  <c r="FF108" i="5"/>
  <c r="FE108" i="5"/>
  <c r="FD108" i="5"/>
  <c r="FC108" i="5"/>
  <c r="FB108" i="5"/>
  <c r="FA108" i="5"/>
  <c r="EZ108" i="5"/>
  <c r="EY108" i="5"/>
  <c r="EX108" i="5"/>
  <c r="EW108" i="5"/>
  <c r="EV108" i="5"/>
  <c r="EU108" i="5"/>
  <c r="ET108" i="5"/>
  <c r="ES108" i="5"/>
  <c r="ER108" i="5"/>
  <c r="EQ108" i="5"/>
  <c r="EP108" i="5"/>
  <c r="EO108" i="5"/>
  <c r="EN108" i="5"/>
  <c r="EM108" i="5"/>
  <c r="EL108" i="5"/>
  <c r="EK108" i="5"/>
  <c r="EJ108" i="5"/>
  <c r="EI108" i="5"/>
  <c r="EH108" i="5"/>
  <c r="EG108" i="5"/>
  <c r="EF108" i="5"/>
  <c r="EE108" i="5"/>
  <c r="ED108" i="5"/>
  <c r="EC108" i="5"/>
  <c r="EB108" i="5"/>
  <c r="EA108" i="5"/>
  <c r="DZ108" i="5"/>
  <c r="DY108" i="5"/>
  <c r="DX108" i="5"/>
  <c r="DW108" i="5"/>
  <c r="DV108" i="5"/>
  <c r="DU108" i="5"/>
  <c r="DT108" i="5"/>
  <c r="DS108" i="5"/>
  <c r="DR108" i="5"/>
  <c r="DQ108" i="5"/>
  <c r="DP108" i="5"/>
  <c r="DO108" i="5"/>
  <c r="DN108" i="5"/>
  <c r="DM108" i="5"/>
  <c r="DL108" i="5"/>
  <c r="DK108" i="5"/>
  <c r="DJ108" i="5"/>
  <c r="DI108" i="5"/>
  <c r="DH108" i="5"/>
  <c r="DG108" i="5"/>
  <c r="DF108" i="5"/>
  <c r="DE108" i="5"/>
  <c r="DD108" i="5"/>
  <c r="DC108" i="5"/>
  <c r="DB108" i="5"/>
  <c r="DA108" i="5"/>
  <c r="CZ108" i="5"/>
  <c r="CY108" i="5"/>
  <c r="CX108" i="5"/>
  <c r="CW108" i="5"/>
  <c r="CV108" i="5"/>
  <c r="CU108" i="5"/>
  <c r="CT108" i="5"/>
  <c r="CS108" i="5"/>
  <c r="CR108" i="5"/>
  <c r="CP108" i="5"/>
  <c r="CO108" i="5"/>
  <c r="CN108" i="5"/>
  <c r="CM108" i="5"/>
  <c r="CL108" i="5"/>
  <c r="CK108" i="5"/>
  <c r="CJ108" i="5"/>
  <c r="CI108" i="5"/>
  <c r="CH108" i="5"/>
  <c r="CG108" i="5"/>
  <c r="CF108" i="5"/>
  <c r="CE108" i="5"/>
  <c r="CD108" i="5"/>
  <c r="CC108" i="5"/>
  <c r="CB108" i="5"/>
  <c r="CA108" i="5"/>
  <c r="BZ108" i="5"/>
  <c r="BY108" i="5"/>
  <c r="BX108" i="5"/>
  <c r="BW108" i="5"/>
  <c r="BV108" i="5"/>
  <c r="BU108" i="5"/>
  <c r="BT108" i="5"/>
  <c r="BS108" i="5"/>
  <c r="BR108" i="5"/>
  <c r="BQ108" i="5"/>
  <c r="BP108" i="5"/>
  <c r="BO108" i="5"/>
  <c r="BN108" i="5"/>
  <c r="BM108" i="5"/>
  <c r="BL108" i="5"/>
  <c r="BJ108" i="5"/>
  <c r="BI108" i="5"/>
  <c r="BH108" i="5"/>
  <c r="BF108" i="5"/>
  <c r="BE108" i="5"/>
  <c r="BD108" i="5"/>
  <c r="BC108" i="5"/>
  <c r="BB108" i="5"/>
  <c r="BA108" i="5"/>
  <c r="AZ108" i="5"/>
  <c r="AY108" i="5"/>
  <c r="AX108" i="5"/>
  <c r="AW108" i="5"/>
  <c r="AV108" i="5"/>
  <c r="AU108" i="5"/>
  <c r="AT108" i="5"/>
  <c r="AS108" i="5"/>
  <c r="AR108" i="5"/>
  <c r="AQ108" i="5"/>
  <c r="AP108" i="5"/>
  <c r="AO108" i="5"/>
  <c r="AN108" i="5"/>
  <c r="AM108" i="5"/>
  <c r="AL108" i="5"/>
  <c r="AK108" i="5"/>
  <c r="AJ108" i="5"/>
  <c r="AI108" i="5"/>
  <c r="AH108" i="5"/>
  <c r="AG108" i="5"/>
  <c r="AF108" i="5"/>
  <c r="AE108" i="5"/>
  <c r="AD108" i="5"/>
  <c r="AC108" i="5"/>
  <c r="AB108" i="5"/>
  <c r="AA108" i="5"/>
  <c r="Z108" i="5"/>
  <c r="Y108" i="5"/>
  <c r="X108" i="5"/>
  <c r="W108" i="5"/>
  <c r="U108" i="5"/>
  <c r="T108" i="5"/>
  <c r="S108" i="5"/>
  <c r="R108" i="5"/>
  <c r="Q108" i="5"/>
  <c r="P108" i="5"/>
  <c r="O108" i="5"/>
  <c r="N108" i="5"/>
  <c r="M108" i="5"/>
  <c r="L108" i="5"/>
  <c r="K108" i="5"/>
  <c r="J108" i="5"/>
  <c r="H107" i="5"/>
  <c r="FO106" i="5"/>
  <c r="FK106" i="5"/>
  <c r="FG106" i="5"/>
  <c r="FD106" i="5"/>
  <c r="EZ106" i="5"/>
  <c r="EU106" i="5"/>
  <c r="ER106" i="5"/>
  <c r="EQ106" i="5"/>
  <c r="EM106" i="5"/>
  <c r="EG106" i="5"/>
  <c r="DZ106" i="5"/>
  <c r="DR106" i="5"/>
  <c r="DO106" i="5"/>
  <c r="DD106" i="5"/>
  <c r="DC106" i="5"/>
  <c r="DB106" i="5"/>
  <c r="CX106" i="5"/>
  <c r="CW106" i="5"/>
  <c r="CV106" i="5"/>
  <c r="CP106" i="5"/>
  <c r="CN106" i="5"/>
  <c r="CM106" i="5"/>
  <c r="CL106" i="5"/>
  <c r="CK106" i="5"/>
  <c r="CH106" i="5"/>
  <c r="CG106" i="5"/>
  <c r="CD106" i="5"/>
  <c r="BX106" i="5"/>
  <c r="BT106" i="5"/>
  <c r="BO106" i="5"/>
  <c r="BI106" i="5"/>
  <c r="BH106" i="5"/>
  <c r="BF106" i="5"/>
  <c r="BD106" i="5"/>
  <c r="AY106" i="5"/>
  <c r="AX106" i="5"/>
  <c r="AV106" i="5"/>
  <c r="AS106" i="5"/>
  <c r="AQ106" i="5"/>
  <c r="AK106" i="5"/>
  <c r="AJ106" i="5"/>
  <c r="Y106" i="5"/>
  <c r="X106" i="5"/>
  <c r="W106" i="5"/>
  <c r="U106" i="5"/>
  <c r="S106" i="5"/>
  <c r="R106" i="5"/>
  <c r="G106" i="5"/>
  <c r="FG104" i="5"/>
  <c r="EG104" i="5"/>
  <c r="EC104" i="5"/>
  <c r="DY104" i="5"/>
  <c r="DP104" i="5"/>
  <c r="DK104" i="5"/>
  <c r="CO104" i="5"/>
  <c r="CH104" i="5"/>
  <c r="AU104" i="5"/>
  <c r="AG104" i="5"/>
  <c r="S104" i="5"/>
  <c r="R104" i="5"/>
  <c r="J104" i="5"/>
  <c r="CG102" i="5"/>
  <c r="FP101" i="5"/>
  <c r="FO101" i="5"/>
  <c r="FN101" i="5"/>
  <c r="FM101" i="5"/>
  <c r="FL101" i="5"/>
  <c r="FK101" i="5"/>
  <c r="FJ101" i="5"/>
  <c r="FI101" i="5"/>
  <c r="FH101" i="5"/>
  <c r="FG101" i="5"/>
  <c r="FF101" i="5"/>
  <c r="FE101" i="5"/>
  <c r="FD101" i="5"/>
  <c r="FC101" i="5"/>
  <c r="FB101" i="5"/>
  <c r="FA101" i="5"/>
  <c r="EZ101" i="5"/>
  <c r="EY101" i="5"/>
  <c r="EX101" i="5"/>
  <c r="EW101" i="5"/>
  <c r="EV101" i="5"/>
  <c r="EU101" i="5"/>
  <c r="ET101" i="5"/>
  <c r="ES101" i="5"/>
  <c r="ER101" i="5"/>
  <c r="EQ101" i="5"/>
  <c r="EP101" i="5"/>
  <c r="EO101" i="5"/>
  <c r="EN101" i="5"/>
  <c r="EM101" i="5"/>
  <c r="EL101" i="5"/>
  <c r="EK101" i="5"/>
  <c r="EJ101" i="5"/>
  <c r="EI101" i="5"/>
  <c r="EH101" i="5"/>
  <c r="EG101" i="5"/>
  <c r="EF101" i="5"/>
  <c r="EE101" i="5"/>
  <c r="ED101" i="5"/>
  <c r="EC101" i="5"/>
  <c r="EB101" i="5"/>
  <c r="EA101" i="5"/>
  <c r="DZ101" i="5"/>
  <c r="DY101" i="5"/>
  <c r="DX101" i="5"/>
  <c r="DW101" i="5"/>
  <c r="DV101" i="5"/>
  <c r="DU101" i="5"/>
  <c r="DT101" i="5"/>
  <c r="DS101" i="5"/>
  <c r="DR101" i="5"/>
  <c r="DQ101" i="5"/>
  <c r="DP101" i="5"/>
  <c r="DO101" i="5"/>
  <c r="DN101" i="5"/>
  <c r="DM101" i="5"/>
  <c r="DL101" i="5"/>
  <c r="DK101" i="5"/>
  <c r="DJ101" i="5"/>
  <c r="DI101" i="5"/>
  <c r="DH101" i="5"/>
  <c r="DG101" i="5"/>
  <c r="DF101" i="5"/>
  <c r="DE101" i="5"/>
  <c r="DD101" i="5"/>
  <c r="DC101" i="5"/>
  <c r="DB101" i="5"/>
  <c r="DA101" i="5"/>
  <c r="CZ101" i="5"/>
  <c r="CY101" i="5"/>
  <c r="CX101" i="5"/>
  <c r="CW101" i="5"/>
  <c r="CV101" i="5"/>
  <c r="CU101" i="5"/>
  <c r="CT101" i="5"/>
  <c r="CS101" i="5"/>
  <c r="CR101" i="5"/>
  <c r="CP101" i="5"/>
  <c r="CO101" i="5"/>
  <c r="CN101" i="5"/>
  <c r="CM101" i="5"/>
  <c r="CL101" i="5"/>
  <c r="CK101" i="5"/>
  <c r="CJ101" i="5"/>
  <c r="CI101" i="5"/>
  <c r="CH101" i="5"/>
  <c r="CG101" i="5"/>
  <c r="CF101" i="5"/>
  <c r="CE101" i="5"/>
  <c r="CD101" i="5"/>
  <c r="CC101" i="5"/>
  <c r="CB101" i="5"/>
  <c r="CA101" i="5"/>
  <c r="BZ101" i="5"/>
  <c r="BY101" i="5"/>
  <c r="BX101" i="5"/>
  <c r="BW101" i="5"/>
  <c r="BV101" i="5"/>
  <c r="BU101" i="5"/>
  <c r="BT101" i="5"/>
  <c r="BS101" i="5"/>
  <c r="BR101" i="5"/>
  <c r="BQ101" i="5"/>
  <c r="BP101" i="5"/>
  <c r="BO101" i="5"/>
  <c r="BN101" i="5"/>
  <c r="BM101" i="5"/>
  <c r="BL101" i="5"/>
  <c r="BJ101" i="5"/>
  <c r="BI101" i="5"/>
  <c r="BH101" i="5"/>
  <c r="BF101" i="5"/>
  <c r="BE101" i="5"/>
  <c r="BD101" i="5"/>
  <c r="BC101" i="5"/>
  <c r="BB101" i="5"/>
  <c r="BA101" i="5"/>
  <c r="AZ101" i="5"/>
  <c r="AY101" i="5"/>
  <c r="AX101" i="5"/>
  <c r="AW101" i="5"/>
  <c r="AV101" i="5"/>
  <c r="AU101" i="5"/>
  <c r="AT101" i="5"/>
  <c r="AS101" i="5"/>
  <c r="AR101" i="5"/>
  <c r="AQ101" i="5"/>
  <c r="AP101" i="5"/>
  <c r="AO101" i="5"/>
  <c r="AN101" i="5"/>
  <c r="AM101" i="5"/>
  <c r="AL101" i="5"/>
  <c r="AK101" i="5"/>
  <c r="AJ101" i="5"/>
  <c r="AI101" i="5"/>
  <c r="AH101" i="5"/>
  <c r="AG101" i="5"/>
  <c r="AF101" i="5"/>
  <c r="AE101" i="5"/>
  <c r="AD101" i="5"/>
  <c r="AC101" i="5"/>
  <c r="AB101" i="5"/>
  <c r="AA101" i="5"/>
  <c r="Z101" i="5"/>
  <c r="Y101" i="5"/>
  <c r="X101" i="5"/>
  <c r="W101" i="5"/>
  <c r="U101" i="5"/>
  <c r="T101" i="5"/>
  <c r="S101" i="5"/>
  <c r="R101" i="5"/>
  <c r="Q101" i="5"/>
  <c r="P101" i="5"/>
  <c r="O101" i="5"/>
  <c r="N101" i="5"/>
  <c r="M101" i="5"/>
  <c r="L101" i="5"/>
  <c r="K101" i="5"/>
  <c r="J101" i="5"/>
  <c r="FP100" i="5"/>
  <c r="FO100" i="5"/>
  <c r="FN100" i="5"/>
  <c r="FM100" i="5"/>
  <c r="FL100" i="5"/>
  <c r="FK100" i="5"/>
  <c r="FJ100" i="5"/>
  <c r="FI100" i="5"/>
  <c r="FH100" i="5"/>
  <c r="FG100" i="5"/>
  <c r="FF100" i="5"/>
  <c r="FE100" i="5"/>
  <c r="FD100" i="5"/>
  <c r="FC100" i="5"/>
  <c r="FB100" i="5"/>
  <c r="FA100" i="5"/>
  <c r="EZ100" i="5"/>
  <c r="EY100" i="5"/>
  <c r="EX100" i="5"/>
  <c r="EW100" i="5"/>
  <c r="EV100" i="5"/>
  <c r="EU100" i="5"/>
  <c r="ET100" i="5"/>
  <c r="ES100" i="5"/>
  <c r="ER100" i="5"/>
  <c r="EQ100" i="5"/>
  <c r="EP100" i="5"/>
  <c r="EO100" i="5"/>
  <c r="EN100" i="5"/>
  <c r="EM100" i="5"/>
  <c r="EL100" i="5"/>
  <c r="EK100" i="5"/>
  <c r="EJ100" i="5"/>
  <c r="EI100" i="5"/>
  <c r="EH100" i="5"/>
  <c r="EG100" i="5"/>
  <c r="EF100" i="5"/>
  <c r="EE100" i="5"/>
  <c r="ED100" i="5"/>
  <c r="EC100" i="5"/>
  <c r="EB100" i="5"/>
  <c r="EA100" i="5"/>
  <c r="DZ100" i="5"/>
  <c r="DY100" i="5"/>
  <c r="DX100" i="5"/>
  <c r="DW100" i="5"/>
  <c r="DV100" i="5"/>
  <c r="DU100" i="5"/>
  <c r="DT100" i="5"/>
  <c r="DS100" i="5"/>
  <c r="DR100" i="5"/>
  <c r="DQ100" i="5"/>
  <c r="DP100" i="5"/>
  <c r="DO100" i="5"/>
  <c r="DN100" i="5"/>
  <c r="DM100" i="5"/>
  <c r="DL100" i="5"/>
  <c r="DK100" i="5"/>
  <c r="DJ100" i="5"/>
  <c r="DI100" i="5"/>
  <c r="DH100" i="5"/>
  <c r="DG100" i="5"/>
  <c r="DF100" i="5"/>
  <c r="DE100" i="5"/>
  <c r="DD100" i="5"/>
  <c r="DC100" i="5"/>
  <c r="DB100" i="5"/>
  <c r="DA100" i="5"/>
  <c r="CZ100" i="5"/>
  <c r="CY100" i="5"/>
  <c r="CX100" i="5"/>
  <c r="CW100" i="5"/>
  <c r="CV100" i="5"/>
  <c r="CU100" i="5"/>
  <c r="CT100" i="5"/>
  <c r="CS100" i="5"/>
  <c r="CR100" i="5"/>
  <c r="CP100" i="5"/>
  <c r="CO100" i="5"/>
  <c r="CN100" i="5"/>
  <c r="CM100" i="5"/>
  <c r="CL100" i="5"/>
  <c r="CK100" i="5"/>
  <c r="CJ100" i="5"/>
  <c r="CI100" i="5"/>
  <c r="CH100" i="5"/>
  <c r="CF100" i="5"/>
  <c r="CE100" i="5"/>
  <c r="CD100" i="5"/>
  <c r="CC100" i="5"/>
  <c r="CB100" i="5"/>
  <c r="CA100" i="5"/>
  <c r="BZ100" i="5"/>
  <c r="BY100" i="5"/>
  <c r="BX100" i="5"/>
  <c r="BW100" i="5"/>
  <c r="BV100" i="5"/>
  <c r="BU100" i="5"/>
  <c r="BT100" i="5"/>
  <c r="BS100" i="5"/>
  <c r="BR100" i="5"/>
  <c r="BQ100" i="5"/>
  <c r="BP100" i="5"/>
  <c r="BO100" i="5"/>
  <c r="BN100" i="5"/>
  <c r="BM100" i="5"/>
  <c r="BL100" i="5"/>
  <c r="BJ100" i="5"/>
  <c r="BI100" i="5"/>
  <c r="BH100" i="5"/>
  <c r="BF100" i="5"/>
  <c r="BE100" i="5"/>
  <c r="BD100" i="5"/>
  <c r="BC100" i="5"/>
  <c r="BB100" i="5"/>
  <c r="BA100" i="5"/>
  <c r="AZ100" i="5"/>
  <c r="AY100" i="5"/>
  <c r="AX100" i="5"/>
  <c r="AW100" i="5"/>
  <c r="AV100" i="5"/>
  <c r="AU100" i="5"/>
  <c r="AT100" i="5"/>
  <c r="AS100" i="5"/>
  <c r="AR100" i="5"/>
  <c r="AQ100" i="5"/>
  <c r="AP100" i="5"/>
  <c r="AO100" i="5"/>
  <c r="AN100" i="5"/>
  <c r="AM100" i="5"/>
  <c r="AL100" i="5"/>
  <c r="AK100" i="5"/>
  <c r="AJ100" i="5"/>
  <c r="AI100" i="5"/>
  <c r="AH100" i="5"/>
  <c r="AG100" i="5"/>
  <c r="AF100" i="5"/>
  <c r="AE100" i="5"/>
  <c r="AD100" i="5"/>
  <c r="AC100" i="5"/>
  <c r="AB100" i="5"/>
  <c r="AA100" i="5"/>
  <c r="Z100" i="5"/>
  <c r="Y100" i="5"/>
  <c r="X100" i="5"/>
  <c r="W100" i="5"/>
  <c r="U100" i="5"/>
  <c r="T100" i="5"/>
  <c r="S100" i="5"/>
  <c r="R100" i="5"/>
  <c r="Q100" i="5"/>
  <c r="P100" i="5"/>
  <c r="O100" i="5"/>
  <c r="N100" i="5"/>
  <c r="M100" i="5"/>
  <c r="L100" i="5"/>
  <c r="K100" i="5"/>
  <c r="J100" i="5"/>
  <c r="G100" i="5"/>
  <c r="CG99" i="5"/>
  <c r="I99" i="5" s="1"/>
  <c r="I98" i="5"/>
  <c r="CQ97" i="5"/>
  <c r="BK97" i="5"/>
  <c r="BG97" i="5"/>
  <c r="BG100" i="5" s="1"/>
  <c r="V97" i="5"/>
  <c r="V100" i="5" s="1"/>
  <c r="E82" i="5"/>
  <c r="F79" i="5"/>
  <c r="F78" i="5"/>
  <c r="F76" i="5"/>
  <c r="F77" i="5"/>
  <c r="F75" i="5"/>
  <c r="F74" i="5"/>
  <c r="F73" i="5"/>
  <c r="F71" i="5"/>
  <c r="E70" i="5"/>
  <c r="E69" i="5"/>
  <c r="F68" i="5"/>
  <c r="E59" i="5"/>
  <c r="E58" i="5"/>
  <c r="E57" i="5"/>
  <c r="F51" i="5"/>
  <c r="E50" i="5"/>
  <c r="E49" i="5"/>
  <c r="F48" i="5"/>
  <c r="F47" i="5"/>
  <c r="F46" i="5"/>
  <c r="F45" i="5"/>
  <c r="E43" i="5"/>
  <c r="E42" i="5"/>
  <c r="F41" i="5"/>
  <c r="F40" i="5"/>
  <c r="E39" i="5"/>
  <c r="E38" i="5"/>
  <c r="E37" i="5"/>
  <c r="E36" i="5"/>
  <c r="E34" i="5"/>
  <c r="E33" i="5"/>
  <c r="F32" i="5"/>
  <c r="F31" i="5"/>
  <c r="E30" i="5"/>
  <c r="F29" i="5"/>
  <c r="E28" i="5"/>
  <c r="E26" i="5"/>
  <c r="E25" i="5"/>
  <c r="E24" i="5"/>
  <c r="F23" i="5"/>
  <c r="F22" i="5"/>
  <c r="E21" i="5"/>
  <c r="F20" i="5"/>
  <c r="E19" i="5"/>
  <c r="E18" i="5"/>
  <c r="E17" i="5"/>
  <c r="F16" i="5"/>
  <c r="F15" i="5"/>
  <c r="E13" i="5"/>
  <c r="E12" i="5"/>
  <c r="E11" i="5"/>
  <c r="E10" i="5"/>
  <c r="E9" i="5"/>
  <c r="E8" i="5"/>
  <c r="E7" i="5"/>
  <c r="E6" i="5"/>
  <c r="F77" i="3"/>
  <c r="F3" i="3"/>
  <c r="F4" i="3"/>
  <c r="F5" i="3"/>
  <c r="F6" i="3"/>
  <c r="F7" i="3"/>
  <c r="F8" i="3"/>
  <c r="F9" i="3"/>
  <c r="F11" i="3"/>
  <c r="F12" i="3"/>
  <c r="F13" i="3"/>
  <c r="F14" i="3"/>
  <c r="F15" i="3"/>
  <c r="F16" i="3"/>
  <c r="F17" i="3"/>
  <c r="F18" i="3"/>
  <c r="F19" i="3"/>
  <c r="F20" i="3"/>
  <c r="F21" i="3"/>
  <c r="F22" i="3"/>
  <c r="F24" i="3"/>
  <c r="F25" i="3"/>
  <c r="F26" i="3"/>
  <c r="F27" i="3"/>
  <c r="F28" i="3"/>
  <c r="F29" i="3"/>
  <c r="F30" i="3"/>
  <c r="F32" i="3"/>
  <c r="F33" i="3"/>
  <c r="F34" i="3"/>
  <c r="F35" i="3"/>
  <c r="F36" i="3"/>
  <c r="F37" i="3"/>
  <c r="F38" i="3"/>
  <c r="F39" i="3"/>
  <c r="F41" i="3"/>
  <c r="F42" i="3"/>
  <c r="F43" i="3"/>
  <c r="F44" i="3"/>
  <c r="F45" i="3"/>
  <c r="F46" i="3"/>
  <c r="F47" i="3"/>
  <c r="F53" i="3"/>
  <c r="F54" i="3"/>
  <c r="F55" i="3"/>
  <c r="F64" i="3"/>
  <c r="F65" i="3"/>
  <c r="F66" i="3"/>
  <c r="F67" i="3"/>
  <c r="F69" i="3"/>
  <c r="F70" i="3"/>
  <c r="F71" i="3"/>
  <c r="F73" i="3"/>
  <c r="F72" i="3"/>
  <c r="F74" i="3"/>
  <c r="F75" i="3"/>
  <c r="F2" i="3"/>
  <c r="G106" i="1"/>
  <c r="G151" i="1"/>
  <c r="BK97" i="1"/>
  <c r="BG97" i="1"/>
  <c r="V97" i="1"/>
  <c r="CQ97" i="1"/>
  <c r="H182" i="1"/>
  <c r="F79" i="3" l="1"/>
  <c r="H170" i="5"/>
  <c r="V108" i="5"/>
  <c r="V101" i="5"/>
  <c r="H147" i="5"/>
  <c r="I152" i="5"/>
  <c r="H152" i="5" s="1"/>
  <c r="G152" i="5" s="1"/>
  <c r="I153" i="5"/>
  <c r="H153" i="5" s="1"/>
  <c r="G153" i="5" s="1"/>
  <c r="I148" i="5"/>
  <c r="I157" i="5"/>
  <c r="H180" i="5" a="1"/>
  <c r="H180" i="5" s="1"/>
  <c r="H178" i="5"/>
  <c r="G178" i="5" s="1"/>
  <c r="I97" i="5"/>
  <c r="BG108" i="5"/>
  <c r="BG101" i="5"/>
  <c r="BK101" i="5"/>
  <c r="BK108" i="5"/>
  <c r="BK100" i="5"/>
  <c r="CQ100" i="5"/>
  <c r="CQ101" i="5"/>
  <c r="CQ108" i="5"/>
  <c r="H99" i="5"/>
  <c r="H172" i="5"/>
  <c r="G172" i="5" s="1"/>
  <c r="F76" i="1"/>
  <c r="K93" i="1"/>
  <c r="K93" i="5" s="1"/>
  <c r="L93" i="1"/>
  <c r="L93" i="5" s="1"/>
  <c r="M93" i="1"/>
  <c r="M93" i="5" s="1"/>
  <c r="N93" i="1"/>
  <c r="N93" i="5" s="1"/>
  <c r="O93" i="1"/>
  <c r="O93" i="5" s="1"/>
  <c r="P93" i="1"/>
  <c r="P93" i="5" s="1"/>
  <c r="Q93" i="1"/>
  <c r="Q93" i="5" s="1"/>
  <c r="R93" i="1"/>
  <c r="R93" i="5" s="1"/>
  <c r="S93" i="1"/>
  <c r="S93" i="5" s="1"/>
  <c r="T93" i="1"/>
  <c r="T93" i="5" s="1"/>
  <c r="U93" i="1"/>
  <c r="U93" i="5" s="1"/>
  <c r="W93" i="1"/>
  <c r="W93" i="5" s="1"/>
  <c r="X93" i="1"/>
  <c r="X93" i="5" s="1"/>
  <c r="Y93" i="1"/>
  <c r="Y93" i="5" s="1"/>
  <c r="Z93" i="1"/>
  <c r="Z93" i="5" s="1"/>
  <c r="AA93" i="1"/>
  <c r="AA93" i="5" s="1"/>
  <c r="AB93" i="1"/>
  <c r="AB93" i="5" s="1"/>
  <c r="AC93" i="1"/>
  <c r="AC93" i="5" s="1"/>
  <c r="AD93" i="1"/>
  <c r="AD93" i="5" s="1"/>
  <c r="AE93" i="1"/>
  <c r="AE93" i="5" s="1"/>
  <c r="AF93" i="1"/>
  <c r="AF93" i="5" s="1"/>
  <c r="AG93" i="1"/>
  <c r="AG93" i="5" s="1"/>
  <c r="AH93" i="1"/>
  <c r="AH93" i="5" s="1"/>
  <c r="AI93" i="1"/>
  <c r="AI93" i="5" s="1"/>
  <c r="AJ93" i="1"/>
  <c r="AJ93" i="5" s="1"/>
  <c r="AK93" i="1"/>
  <c r="AK93" i="5" s="1"/>
  <c r="AL93" i="1"/>
  <c r="AL93" i="5" s="1"/>
  <c r="AM93" i="1"/>
  <c r="AM93" i="5" s="1"/>
  <c r="AN93" i="1"/>
  <c r="AN93" i="5" s="1"/>
  <c r="AO93" i="1"/>
  <c r="AO93" i="5" s="1"/>
  <c r="AP93" i="1"/>
  <c r="AP93" i="5" s="1"/>
  <c r="AQ93" i="1"/>
  <c r="AQ93" i="5" s="1"/>
  <c r="AR93" i="1"/>
  <c r="AR93" i="5" s="1"/>
  <c r="AS93" i="1"/>
  <c r="AS93" i="5" s="1"/>
  <c r="AT93" i="1"/>
  <c r="AT93" i="5" s="1"/>
  <c r="AU93" i="1"/>
  <c r="AU93" i="5" s="1"/>
  <c r="AV93" i="1"/>
  <c r="AV93" i="5" s="1"/>
  <c r="AW93" i="1"/>
  <c r="AW93" i="5" s="1"/>
  <c r="AX93" i="1"/>
  <c r="AX93" i="5" s="1"/>
  <c r="AY93" i="1"/>
  <c r="AY93" i="5" s="1"/>
  <c r="AZ93" i="1"/>
  <c r="AZ93" i="5" s="1"/>
  <c r="BA93" i="1"/>
  <c r="BA93" i="5" s="1"/>
  <c r="BB93" i="1"/>
  <c r="BB93" i="5" s="1"/>
  <c r="BC93" i="1"/>
  <c r="BC93" i="5" s="1"/>
  <c r="BD93" i="1"/>
  <c r="BD93" i="5" s="1"/>
  <c r="BE93" i="1"/>
  <c r="BE93" i="5" s="1"/>
  <c r="BF93" i="1"/>
  <c r="BF93" i="5" s="1"/>
  <c r="BH93" i="1"/>
  <c r="BH93" i="5" s="1"/>
  <c r="BI93" i="1"/>
  <c r="BI93" i="5" s="1"/>
  <c r="BJ93" i="1"/>
  <c r="BJ93" i="5" s="1"/>
  <c r="BL93" i="1"/>
  <c r="BL93" i="5" s="1"/>
  <c r="BM93" i="1"/>
  <c r="BM93" i="5" s="1"/>
  <c r="BN93" i="1"/>
  <c r="BN93" i="5" s="1"/>
  <c r="BO93" i="1"/>
  <c r="BO93" i="5" s="1"/>
  <c r="BP93" i="1"/>
  <c r="BP93" i="5" s="1"/>
  <c r="BQ93" i="1"/>
  <c r="BQ93" i="5" s="1"/>
  <c r="BR93" i="1"/>
  <c r="BR93" i="5" s="1"/>
  <c r="BS93" i="1"/>
  <c r="BS93" i="5" s="1"/>
  <c r="BT93" i="1"/>
  <c r="BT93" i="5" s="1"/>
  <c r="BU93" i="1"/>
  <c r="BU93" i="5" s="1"/>
  <c r="BV93" i="1"/>
  <c r="BV93" i="5" s="1"/>
  <c r="BW93" i="1"/>
  <c r="BW93" i="5" s="1"/>
  <c r="BX93" i="1"/>
  <c r="BX93" i="5" s="1"/>
  <c r="BY93" i="1"/>
  <c r="BY93" i="5" s="1"/>
  <c r="BZ93" i="1"/>
  <c r="BZ93" i="5" s="1"/>
  <c r="CA93" i="1"/>
  <c r="CA93" i="5" s="1"/>
  <c r="CB93" i="1"/>
  <c r="CB93" i="5" s="1"/>
  <c r="CC93" i="1"/>
  <c r="CC93" i="5" s="1"/>
  <c r="CD93" i="1"/>
  <c r="CD93" i="5" s="1"/>
  <c r="CE93" i="1"/>
  <c r="CE93" i="5" s="1"/>
  <c r="CF93" i="1"/>
  <c r="CF93" i="5" s="1"/>
  <c r="CH93" i="1"/>
  <c r="CH93" i="5" s="1"/>
  <c r="CI93" i="1"/>
  <c r="CI93" i="5" s="1"/>
  <c r="CJ93" i="1"/>
  <c r="CJ93" i="5" s="1"/>
  <c r="CK93" i="1"/>
  <c r="CK93" i="5" s="1"/>
  <c r="CL93" i="1"/>
  <c r="CL93" i="5" s="1"/>
  <c r="CM93" i="1"/>
  <c r="CM93" i="5" s="1"/>
  <c r="CN93" i="1"/>
  <c r="CN93" i="5" s="1"/>
  <c r="CO93" i="1"/>
  <c r="CO93" i="5" s="1"/>
  <c r="CP93" i="1"/>
  <c r="CP93" i="5" s="1"/>
  <c r="CR93" i="1"/>
  <c r="CR93" i="5" s="1"/>
  <c r="CS93" i="1"/>
  <c r="CS93" i="5" s="1"/>
  <c r="CT93" i="1"/>
  <c r="CT93" i="5" s="1"/>
  <c r="CU93" i="1"/>
  <c r="CU93" i="5" s="1"/>
  <c r="CV93" i="1"/>
  <c r="CV93" i="5" s="1"/>
  <c r="CW93" i="1"/>
  <c r="CW93" i="5" s="1"/>
  <c r="CX93" i="1"/>
  <c r="CX93" i="5" s="1"/>
  <c r="CY93" i="1"/>
  <c r="CY93" i="5" s="1"/>
  <c r="CZ93" i="1"/>
  <c r="CZ93" i="5" s="1"/>
  <c r="DA93" i="1"/>
  <c r="DA93" i="5" s="1"/>
  <c r="DB93" i="1"/>
  <c r="DB93" i="5" s="1"/>
  <c r="DC93" i="1"/>
  <c r="DC93" i="5" s="1"/>
  <c r="DD93" i="1"/>
  <c r="DD93" i="5" s="1"/>
  <c r="DE93" i="1"/>
  <c r="DE93" i="5" s="1"/>
  <c r="DF93" i="1"/>
  <c r="DF93" i="5" s="1"/>
  <c r="DG93" i="1"/>
  <c r="DG93" i="5" s="1"/>
  <c r="DH93" i="1"/>
  <c r="DH93" i="5" s="1"/>
  <c r="DI93" i="1"/>
  <c r="DI93" i="5" s="1"/>
  <c r="DJ93" i="1"/>
  <c r="DJ93" i="5" s="1"/>
  <c r="DK93" i="1"/>
  <c r="DK93" i="5" s="1"/>
  <c r="DL93" i="1"/>
  <c r="DL93" i="5" s="1"/>
  <c r="DM93" i="1"/>
  <c r="DM93" i="5" s="1"/>
  <c r="DN93" i="1"/>
  <c r="DN93" i="5" s="1"/>
  <c r="DO93" i="1"/>
  <c r="DO93" i="5" s="1"/>
  <c r="DP93" i="1"/>
  <c r="DP93" i="5" s="1"/>
  <c r="DQ93" i="1"/>
  <c r="DQ93" i="5" s="1"/>
  <c r="DR93" i="1"/>
  <c r="DR93" i="5" s="1"/>
  <c r="DS93" i="1"/>
  <c r="DS93" i="5" s="1"/>
  <c r="DT93" i="1"/>
  <c r="DT93" i="5" s="1"/>
  <c r="DU93" i="1"/>
  <c r="DU93" i="5" s="1"/>
  <c r="DV93" i="1"/>
  <c r="DV93" i="5" s="1"/>
  <c r="DW93" i="1"/>
  <c r="DW93" i="5" s="1"/>
  <c r="DX93" i="1"/>
  <c r="DX93" i="5" s="1"/>
  <c r="DY93" i="1"/>
  <c r="DY93" i="5" s="1"/>
  <c r="DZ93" i="1"/>
  <c r="DZ93" i="5" s="1"/>
  <c r="EA93" i="1"/>
  <c r="EA93" i="5" s="1"/>
  <c r="EB93" i="1"/>
  <c r="EB93" i="5" s="1"/>
  <c r="EC93" i="1"/>
  <c r="EC93" i="5" s="1"/>
  <c r="ED93" i="1"/>
  <c r="ED93" i="5" s="1"/>
  <c r="EE93" i="1"/>
  <c r="EE93" i="5" s="1"/>
  <c r="EF93" i="1"/>
  <c r="EF93" i="5" s="1"/>
  <c r="EG93" i="1"/>
  <c r="EG93" i="5" s="1"/>
  <c r="EH93" i="1"/>
  <c r="EH93" i="5" s="1"/>
  <c r="EI93" i="1"/>
  <c r="EI93" i="5" s="1"/>
  <c r="EJ93" i="1"/>
  <c r="EJ93" i="5" s="1"/>
  <c r="EK93" i="1"/>
  <c r="EK93" i="5" s="1"/>
  <c r="EL93" i="1"/>
  <c r="EL93" i="5" s="1"/>
  <c r="EM93" i="1"/>
  <c r="EM93" i="5" s="1"/>
  <c r="EN93" i="1"/>
  <c r="EN93" i="5" s="1"/>
  <c r="EO93" i="1"/>
  <c r="EO93" i="5" s="1"/>
  <c r="EP93" i="1"/>
  <c r="EP93" i="5" s="1"/>
  <c r="EQ93" i="1"/>
  <c r="EQ93" i="5" s="1"/>
  <c r="ER93" i="1"/>
  <c r="ER93" i="5" s="1"/>
  <c r="ES93" i="1"/>
  <c r="ES93" i="5" s="1"/>
  <c r="ET93" i="1"/>
  <c r="ET93" i="5" s="1"/>
  <c r="EU93" i="1"/>
  <c r="EU93" i="5" s="1"/>
  <c r="EV93" i="1"/>
  <c r="EV93" i="5" s="1"/>
  <c r="EW93" i="1"/>
  <c r="EW93" i="5" s="1"/>
  <c r="EX93" i="1"/>
  <c r="EX93" i="5" s="1"/>
  <c r="EY93" i="1"/>
  <c r="EY93" i="5" s="1"/>
  <c r="EZ93" i="1"/>
  <c r="EZ93" i="5" s="1"/>
  <c r="FA93" i="1"/>
  <c r="FA93" i="5" s="1"/>
  <c r="FB93" i="1"/>
  <c r="FB93" i="5" s="1"/>
  <c r="FC93" i="1"/>
  <c r="FC93" i="5" s="1"/>
  <c r="FD93" i="1"/>
  <c r="FD93" i="5" s="1"/>
  <c r="FE93" i="1"/>
  <c r="FE93" i="5" s="1"/>
  <c r="FF93" i="1"/>
  <c r="FF93" i="5" s="1"/>
  <c r="FG93" i="1"/>
  <c r="FG93" i="5" s="1"/>
  <c r="FH93" i="1"/>
  <c r="FH93" i="5" s="1"/>
  <c r="FI93" i="1"/>
  <c r="FI93" i="5" s="1"/>
  <c r="FJ93" i="1"/>
  <c r="FJ93" i="5" s="1"/>
  <c r="FK93" i="1"/>
  <c r="FK93" i="5" s="1"/>
  <c r="FL93" i="1"/>
  <c r="FL93" i="5" s="1"/>
  <c r="FM93" i="1"/>
  <c r="FM93" i="5" s="1"/>
  <c r="FN93" i="1"/>
  <c r="FN93" i="5" s="1"/>
  <c r="FO93" i="1"/>
  <c r="FO93" i="5" s="1"/>
  <c r="FP93" i="1"/>
  <c r="FP93" i="5" s="1"/>
  <c r="J93" i="1"/>
  <c r="J93" i="5" s="1"/>
  <c r="G173" i="1"/>
  <c r="FO68" i="1" s="1"/>
  <c r="FO68" i="5" s="1"/>
  <c r="CQ68" i="1" l="1"/>
  <c r="H148" i="5"/>
  <c r="G148" i="5"/>
  <c r="G158" i="5"/>
  <c r="I184" i="5"/>
  <c r="H97" i="5"/>
  <c r="H159" i="5"/>
  <c r="I106" i="5"/>
  <c r="C105" i="5"/>
  <c r="I108" i="5"/>
  <c r="H108" i="5" s="1"/>
  <c r="I101" i="5"/>
  <c r="G101" i="5" s="1"/>
  <c r="I100" i="5"/>
  <c r="J68" i="1"/>
  <c r="J68" i="5" s="1"/>
  <c r="R68" i="1"/>
  <c r="R68" i="5" s="1"/>
  <c r="Z68" i="1"/>
  <c r="Z68" i="5" s="1"/>
  <c r="AH68" i="1"/>
  <c r="AH68" i="5" s="1"/>
  <c r="AP68" i="1"/>
  <c r="AP68" i="5" s="1"/>
  <c r="AX68" i="1"/>
  <c r="AX68" i="5" s="1"/>
  <c r="BF68" i="1"/>
  <c r="BF68" i="5" s="1"/>
  <c r="BN68" i="1"/>
  <c r="BN68" i="5" s="1"/>
  <c r="BV68" i="1"/>
  <c r="BV68" i="5" s="1"/>
  <c r="CD68" i="1"/>
  <c r="CD68" i="5" s="1"/>
  <c r="CL68" i="1"/>
  <c r="CL68" i="5" s="1"/>
  <c r="CT68" i="1"/>
  <c r="CT68" i="5" s="1"/>
  <c r="DB68" i="1"/>
  <c r="DB68" i="5" s="1"/>
  <c r="DJ68" i="1"/>
  <c r="DJ68" i="5" s="1"/>
  <c r="DR68" i="1"/>
  <c r="DR68" i="5" s="1"/>
  <c r="DZ68" i="1"/>
  <c r="DZ68" i="5" s="1"/>
  <c r="EH68" i="1"/>
  <c r="EH68" i="5" s="1"/>
  <c r="EP68" i="1"/>
  <c r="EP68" i="5" s="1"/>
  <c r="EX68" i="1"/>
  <c r="EX68" i="5" s="1"/>
  <c r="FF68" i="1"/>
  <c r="FF68" i="5" s="1"/>
  <c r="FN68" i="1"/>
  <c r="FN68" i="5" s="1"/>
  <c r="AM68" i="1"/>
  <c r="AM68" i="5" s="1"/>
  <c r="CI68" i="1"/>
  <c r="CI68" i="5" s="1"/>
  <c r="DW68" i="1"/>
  <c r="DW68" i="5" s="1"/>
  <c r="FC68" i="1"/>
  <c r="FC68" i="5" s="1"/>
  <c r="AF68" i="1"/>
  <c r="AF68" i="5" s="1"/>
  <c r="CR68" i="1"/>
  <c r="CR68" i="5" s="1"/>
  <c r="EV68" i="1"/>
  <c r="EV68" i="5" s="1"/>
  <c r="AO68" i="1"/>
  <c r="AO68" i="5" s="1"/>
  <c r="CC68" i="1"/>
  <c r="CC68" i="5" s="1"/>
  <c r="EG68" i="1"/>
  <c r="EG68" i="5" s="1"/>
  <c r="K68" i="1"/>
  <c r="K68" i="5" s="1"/>
  <c r="S68" i="1"/>
  <c r="S68" i="5" s="1"/>
  <c r="AA68" i="1"/>
  <c r="AA68" i="5" s="1"/>
  <c r="AI68" i="1"/>
  <c r="AI68" i="5" s="1"/>
  <c r="AQ68" i="1"/>
  <c r="AQ68" i="5" s="1"/>
  <c r="AY68" i="1"/>
  <c r="AY68" i="5" s="1"/>
  <c r="BO68" i="1"/>
  <c r="BO68" i="5" s="1"/>
  <c r="BW68" i="1"/>
  <c r="BW68" i="5" s="1"/>
  <c r="CE68" i="1"/>
  <c r="CE68" i="5" s="1"/>
  <c r="CM68" i="1"/>
  <c r="CM68" i="5" s="1"/>
  <c r="CU68" i="1"/>
  <c r="CU68" i="5" s="1"/>
  <c r="DC68" i="1"/>
  <c r="DC68" i="5" s="1"/>
  <c r="DK68" i="1"/>
  <c r="DK68" i="5" s="1"/>
  <c r="DS68" i="1"/>
  <c r="DS68" i="5" s="1"/>
  <c r="EA68" i="1"/>
  <c r="EA68" i="5" s="1"/>
  <c r="EI68" i="1"/>
  <c r="EI68" i="5" s="1"/>
  <c r="EQ68" i="1"/>
  <c r="EQ68" i="5" s="1"/>
  <c r="EY68" i="1"/>
  <c r="EY68" i="5" s="1"/>
  <c r="FG68" i="1"/>
  <c r="FG68" i="5" s="1"/>
  <c r="W68" i="1"/>
  <c r="W68" i="5" s="1"/>
  <c r="BC68" i="1"/>
  <c r="BC68" i="5" s="1"/>
  <c r="CA68" i="1"/>
  <c r="CA68" i="5" s="1"/>
  <c r="DG68" i="1"/>
  <c r="DG68" i="5" s="1"/>
  <c r="EE68" i="1"/>
  <c r="EE68" i="5" s="1"/>
  <c r="AV68" i="1"/>
  <c r="AV68" i="5" s="1"/>
  <c r="BT68" i="1"/>
  <c r="BT68" i="5" s="1"/>
  <c r="CZ68" i="1"/>
  <c r="CZ68" i="5" s="1"/>
  <c r="FD68" i="1"/>
  <c r="FD68" i="5" s="1"/>
  <c r="BM68" i="1"/>
  <c r="BM68" i="5" s="1"/>
  <c r="CS68" i="1"/>
  <c r="CS68" i="5" s="1"/>
  <c r="EW68" i="1"/>
  <c r="EW68" i="5" s="1"/>
  <c r="L68" i="1"/>
  <c r="L68" i="5" s="1"/>
  <c r="T68" i="1"/>
  <c r="T68" i="5" s="1"/>
  <c r="AB68" i="1"/>
  <c r="AB68" i="5" s="1"/>
  <c r="AJ68" i="1"/>
  <c r="AJ68" i="5" s="1"/>
  <c r="AR68" i="1"/>
  <c r="AR68" i="5" s="1"/>
  <c r="AZ68" i="1"/>
  <c r="AZ68" i="5" s="1"/>
  <c r="BH68" i="1"/>
  <c r="BH68" i="5" s="1"/>
  <c r="BP68" i="1"/>
  <c r="BP68" i="5" s="1"/>
  <c r="BX68" i="1"/>
  <c r="BX68" i="5" s="1"/>
  <c r="CF68" i="1"/>
  <c r="CF68" i="5" s="1"/>
  <c r="CN68" i="1"/>
  <c r="CN68" i="5" s="1"/>
  <c r="CV68" i="1"/>
  <c r="CV68" i="5" s="1"/>
  <c r="DD68" i="1"/>
  <c r="DD68" i="5" s="1"/>
  <c r="DL68" i="1"/>
  <c r="DL68" i="5" s="1"/>
  <c r="DT68" i="1"/>
  <c r="DT68" i="5" s="1"/>
  <c r="EB68" i="1"/>
  <c r="EB68" i="5" s="1"/>
  <c r="EJ68" i="1"/>
  <c r="EJ68" i="5" s="1"/>
  <c r="ER68" i="1"/>
  <c r="ER68" i="5" s="1"/>
  <c r="EZ68" i="1"/>
  <c r="EZ68" i="5" s="1"/>
  <c r="FH68" i="1"/>
  <c r="FH68" i="5" s="1"/>
  <c r="FP68" i="1"/>
  <c r="FP68" i="5" s="1"/>
  <c r="AE68" i="1"/>
  <c r="AE68" i="5" s="1"/>
  <c r="DO68" i="1"/>
  <c r="DO68" i="5" s="1"/>
  <c r="EU68" i="1"/>
  <c r="EU68" i="5" s="1"/>
  <c r="CB68" i="1"/>
  <c r="CB68" i="5" s="1"/>
  <c r="EF68" i="1"/>
  <c r="EF68" i="5" s="1"/>
  <c r="AW68" i="1"/>
  <c r="AW68" i="5" s="1"/>
  <c r="CK68" i="1"/>
  <c r="CK68" i="5" s="1"/>
  <c r="EO68" i="1"/>
  <c r="EO68" i="5" s="1"/>
  <c r="M68" i="1"/>
  <c r="M68" i="5" s="1"/>
  <c r="U68" i="1"/>
  <c r="U68" i="5" s="1"/>
  <c r="AC68" i="1"/>
  <c r="AC68" i="5" s="1"/>
  <c r="AK68" i="1"/>
  <c r="AK68" i="5" s="1"/>
  <c r="AS68" i="1"/>
  <c r="AS68" i="5" s="1"/>
  <c r="BA68" i="1"/>
  <c r="BA68" i="5" s="1"/>
  <c r="BI68" i="1"/>
  <c r="BI68" i="5" s="1"/>
  <c r="BQ68" i="1"/>
  <c r="BQ68" i="5" s="1"/>
  <c r="BY68" i="1"/>
  <c r="BY68" i="5" s="1"/>
  <c r="CG68" i="1"/>
  <c r="CG68" i="5" s="1"/>
  <c r="CO68" i="1"/>
  <c r="CO68" i="5" s="1"/>
  <c r="CW68" i="1"/>
  <c r="CW68" i="5" s="1"/>
  <c r="DE68" i="1"/>
  <c r="DE68" i="5" s="1"/>
  <c r="DM68" i="1"/>
  <c r="DM68" i="5" s="1"/>
  <c r="DU68" i="1"/>
  <c r="DU68" i="5" s="1"/>
  <c r="EC68" i="1"/>
  <c r="EC68" i="5" s="1"/>
  <c r="EK68" i="1"/>
  <c r="EK68" i="5" s="1"/>
  <c r="ES68" i="1"/>
  <c r="ES68" i="5" s="1"/>
  <c r="FA68" i="1"/>
  <c r="FA68" i="5" s="1"/>
  <c r="FI68" i="1"/>
  <c r="FI68" i="5" s="1"/>
  <c r="X68" i="1"/>
  <c r="X68" i="5" s="1"/>
  <c r="BL68" i="1"/>
  <c r="BL68" i="5" s="1"/>
  <c r="DP68" i="1"/>
  <c r="DP68" i="5" s="1"/>
  <c r="AG68" i="1"/>
  <c r="AG68" i="5" s="1"/>
  <c r="DQ68" i="1"/>
  <c r="DQ68" i="5" s="1"/>
  <c r="N68" i="1"/>
  <c r="N68" i="5" s="1"/>
  <c r="AD68" i="1"/>
  <c r="AD68" i="5" s="1"/>
  <c r="AL68" i="1"/>
  <c r="AL68" i="5" s="1"/>
  <c r="AT68" i="1"/>
  <c r="AT68" i="5" s="1"/>
  <c r="BB68" i="1"/>
  <c r="BB68" i="5" s="1"/>
  <c r="BJ68" i="1"/>
  <c r="BJ68" i="5" s="1"/>
  <c r="BR68" i="1"/>
  <c r="BR68" i="5" s="1"/>
  <c r="BZ68" i="1"/>
  <c r="BZ68" i="5" s="1"/>
  <c r="CH68" i="1"/>
  <c r="CH68" i="5" s="1"/>
  <c r="CP68" i="1"/>
  <c r="CP68" i="5" s="1"/>
  <c r="CX68" i="1"/>
  <c r="CX68" i="5" s="1"/>
  <c r="DF68" i="1"/>
  <c r="DF68" i="5" s="1"/>
  <c r="DN68" i="1"/>
  <c r="DN68" i="5" s="1"/>
  <c r="DV68" i="1"/>
  <c r="DV68" i="5" s="1"/>
  <c r="ED68" i="1"/>
  <c r="ED68" i="5" s="1"/>
  <c r="EL68" i="1"/>
  <c r="EL68" i="5" s="1"/>
  <c r="ET68" i="1"/>
  <c r="ET68" i="5" s="1"/>
  <c r="FB68" i="1"/>
  <c r="FB68" i="5" s="1"/>
  <c r="FJ68" i="1"/>
  <c r="FJ68" i="5" s="1"/>
  <c r="AU68" i="1"/>
  <c r="AU68" i="5" s="1"/>
  <c r="BS68" i="1"/>
  <c r="BS68" i="5" s="1"/>
  <c r="CY68" i="1"/>
  <c r="CY68" i="5" s="1"/>
  <c r="EM68" i="1"/>
  <c r="EM68" i="5" s="1"/>
  <c r="AN68" i="1"/>
  <c r="AN68" i="5" s="1"/>
  <c r="CJ68" i="1"/>
  <c r="CJ68" i="5" s="1"/>
  <c r="DX68" i="1"/>
  <c r="DX68" i="5" s="1"/>
  <c r="FL68" i="1"/>
  <c r="FL68" i="5" s="1"/>
  <c r="BE68" i="1"/>
  <c r="BE68" i="5" s="1"/>
  <c r="DA68" i="1"/>
  <c r="DA68" i="5" s="1"/>
  <c r="FE68" i="1"/>
  <c r="FE68" i="5" s="1"/>
  <c r="O68" i="1"/>
  <c r="O68" i="5" s="1"/>
  <c r="FK68" i="1"/>
  <c r="FK68" i="5" s="1"/>
  <c r="BD68" i="1"/>
  <c r="BD68" i="5" s="1"/>
  <c r="EN68" i="1"/>
  <c r="EN68" i="5" s="1"/>
  <c r="Y68" i="1"/>
  <c r="Y68" i="5" s="1"/>
  <c r="DI68" i="1"/>
  <c r="DI68" i="5" s="1"/>
  <c r="P68" i="1"/>
  <c r="P68" i="5" s="1"/>
  <c r="DH68" i="1"/>
  <c r="DH68" i="5" s="1"/>
  <c r="BU68" i="1"/>
  <c r="BU68" i="5" s="1"/>
  <c r="DY68" i="1"/>
  <c r="DY68" i="5" s="1"/>
  <c r="FM68" i="1"/>
  <c r="FM68" i="5" s="1"/>
  <c r="Q68" i="1"/>
  <c r="Q68" i="5" s="1"/>
  <c r="EI59" i="1"/>
  <c r="EI59" i="5" s="1"/>
  <c r="G72" i="1"/>
  <c r="G60" i="1"/>
  <c r="G60" i="5" l="1"/>
  <c r="F60" i="5" s="1"/>
  <c r="F56" i="3"/>
  <c r="G72" i="5"/>
  <c r="E72" i="5" s="1"/>
  <c r="F68" i="3"/>
  <c r="I158" i="5"/>
  <c r="H106" i="5"/>
  <c r="H184" i="5"/>
  <c r="P59" i="1"/>
  <c r="P59" i="5" s="1"/>
  <c r="DT59" i="1"/>
  <c r="DT59" i="5" s="1"/>
  <c r="CV59" i="1"/>
  <c r="CV59" i="5" s="1"/>
  <c r="W59" i="1"/>
  <c r="W59" i="5" s="1"/>
  <c r="BX59" i="1"/>
  <c r="BX59" i="5" s="1"/>
  <c r="BP59" i="1"/>
  <c r="BP59" i="5" s="1"/>
  <c r="BH59" i="1"/>
  <c r="BH59" i="5" s="1"/>
  <c r="EA59" i="1"/>
  <c r="EA59" i="5" s="1"/>
  <c r="DS59" i="1"/>
  <c r="DS59" i="5" s="1"/>
  <c r="DK59" i="1"/>
  <c r="DK59" i="5" s="1"/>
  <c r="DC59" i="1"/>
  <c r="DC59" i="5" s="1"/>
  <c r="CU59" i="1"/>
  <c r="CU59" i="5" s="1"/>
  <c r="CL59" i="1"/>
  <c r="CL59" i="5" s="1"/>
  <c r="CD59" i="1"/>
  <c r="CD59" i="5" s="1"/>
  <c r="FM59" i="1"/>
  <c r="FM59" i="5" s="1"/>
  <c r="FE59" i="1"/>
  <c r="FE59" i="5" s="1"/>
  <c r="EW59" i="1"/>
  <c r="EW59" i="5" s="1"/>
  <c r="EO59" i="1"/>
  <c r="EO59" i="5" s="1"/>
  <c r="AF59" i="1"/>
  <c r="AF59" i="5" s="1"/>
  <c r="DL59" i="1"/>
  <c r="DL59" i="5" s="1"/>
  <c r="EP59" i="1"/>
  <c r="EP59" i="5" s="1"/>
  <c r="V59" i="1"/>
  <c r="V59" i="5" s="1"/>
  <c r="BW59" i="1"/>
  <c r="BW59" i="5" s="1"/>
  <c r="BO59" i="1"/>
  <c r="BO59" i="5" s="1"/>
  <c r="BY59" i="1"/>
  <c r="BY59" i="5" s="1"/>
  <c r="DZ59" i="1"/>
  <c r="DZ59" i="5" s="1"/>
  <c r="DR59" i="1"/>
  <c r="DR59" i="5" s="1"/>
  <c r="DJ59" i="1"/>
  <c r="DJ59" i="5" s="1"/>
  <c r="DB59" i="1"/>
  <c r="DB59" i="5" s="1"/>
  <c r="CT59" i="1"/>
  <c r="CT59" i="5" s="1"/>
  <c r="CK59" i="1"/>
  <c r="CK59" i="5" s="1"/>
  <c r="CC59" i="1"/>
  <c r="CC59" i="5" s="1"/>
  <c r="FL59" i="1"/>
  <c r="FL59" i="5" s="1"/>
  <c r="FD59" i="1"/>
  <c r="FD59" i="5" s="1"/>
  <c r="EV59" i="1"/>
  <c r="EV59" i="5" s="1"/>
  <c r="EN59" i="1"/>
  <c r="EN59" i="5" s="1"/>
  <c r="BQ59" i="1"/>
  <c r="BQ59" i="5" s="1"/>
  <c r="FF59" i="1"/>
  <c r="FF59" i="5" s="1"/>
  <c r="AU59" i="1"/>
  <c r="AU59" i="5" s="1"/>
  <c r="AT59" i="1"/>
  <c r="AT59" i="5" s="1"/>
  <c r="AK59" i="1"/>
  <c r="AK59" i="5" s="1"/>
  <c r="BV59" i="1"/>
  <c r="BV59" i="5" s="1"/>
  <c r="DY59" i="1"/>
  <c r="DY59" i="5" s="1"/>
  <c r="DA59" i="1"/>
  <c r="DA59" i="5" s="1"/>
  <c r="CS59" i="1"/>
  <c r="CS59" i="5" s="1"/>
  <c r="CJ59" i="1"/>
  <c r="CJ59" i="5" s="1"/>
  <c r="CB59" i="1"/>
  <c r="CB59" i="5" s="1"/>
  <c r="FK59" i="1"/>
  <c r="FK59" i="5" s="1"/>
  <c r="FC59" i="1"/>
  <c r="FC59" i="5" s="1"/>
  <c r="EU59" i="1"/>
  <c r="EU59" i="5" s="1"/>
  <c r="EM59" i="1"/>
  <c r="EM59" i="5" s="1"/>
  <c r="X59" i="1"/>
  <c r="X59" i="5" s="1"/>
  <c r="EB59" i="1"/>
  <c r="EB59" i="5" s="1"/>
  <c r="CE59" i="1"/>
  <c r="CE59" i="5" s="1"/>
  <c r="BE59" i="1"/>
  <c r="BE59" i="5" s="1"/>
  <c r="N59" i="1"/>
  <c r="N59" i="5" s="1"/>
  <c r="U59" i="1"/>
  <c r="U59" i="5" s="1"/>
  <c r="EH59" i="1"/>
  <c r="EH59" i="5" s="1"/>
  <c r="AR59" i="1"/>
  <c r="AR59" i="5" s="1"/>
  <c r="AJ59" i="1"/>
  <c r="AJ59" i="5" s="1"/>
  <c r="AB59" i="1"/>
  <c r="AB59" i="5" s="1"/>
  <c r="T59" i="1"/>
  <c r="T59" i="5" s="1"/>
  <c r="L59" i="1"/>
  <c r="L59" i="5" s="1"/>
  <c r="BB59" i="1"/>
  <c r="BB59" i="5" s="1"/>
  <c r="BU59" i="1"/>
  <c r="BU59" i="5" s="1"/>
  <c r="BM59" i="1"/>
  <c r="BM59" i="5" s="1"/>
  <c r="EF59" i="1"/>
  <c r="EF59" i="5" s="1"/>
  <c r="DX59" i="1"/>
  <c r="DX59" i="5" s="1"/>
  <c r="DP59" i="1"/>
  <c r="DP59" i="5" s="1"/>
  <c r="DH59" i="1"/>
  <c r="DH59" i="5" s="1"/>
  <c r="CZ59" i="1"/>
  <c r="CZ59" i="5" s="1"/>
  <c r="CR59" i="1"/>
  <c r="CR59" i="5" s="1"/>
  <c r="CI59" i="1"/>
  <c r="CI59" i="5" s="1"/>
  <c r="CA59" i="1"/>
  <c r="CA59" i="5" s="1"/>
  <c r="FJ59" i="1"/>
  <c r="FJ59" i="5" s="1"/>
  <c r="FB59" i="1"/>
  <c r="FB59" i="5" s="1"/>
  <c r="ET59" i="1"/>
  <c r="ET59" i="5" s="1"/>
  <c r="EL59" i="1"/>
  <c r="EL59" i="5" s="1"/>
  <c r="AN59" i="1"/>
  <c r="AN59" i="5" s="1"/>
  <c r="BZ59" i="1"/>
  <c r="BZ59" i="5" s="1"/>
  <c r="EX59" i="1"/>
  <c r="EX59" i="5" s="1"/>
  <c r="O59" i="1"/>
  <c r="O59" i="5" s="1"/>
  <c r="BD59" i="1"/>
  <c r="BD59" i="5" s="1"/>
  <c r="AC59" i="1"/>
  <c r="AC59" i="5" s="1"/>
  <c r="BN59" i="1"/>
  <c r="BN59" i="5" s="1"/>
  <c r="AQ59" i="1"/>
  <c r="AQ59" i="5" s="1"/>
  <c r="AI59" i="1"/>
  <c r="AI59" i="5" s="1"/>
  <c r="AA59" i="1"/>
  <c r="AA59" i="5" s="1"/>
  <c r="S59" i="1"/>
  <c r="S59" i="5" s="1"/>
  <c r="K59" i="1"/>
  <c r="K59" i="5" s="1"/>
  <c r="BA59" i="1"/>
  <c r="BA59" i="5" s="1"/>
  <c r="BT59" i="1"/>
  <c r="BT59" i="5" s="1"/>
  <c r="BL59" i="1"/>
  <c r="BL59" i="5" s="1"/>
  <c r="EE59" i="1"/>
  <c r="EE59" i="5" s="1"/>
  <c r="DW59" i="1"/>
  <c r="DW59" i="5" s="1"/>
  <c r="DO59" i="1"/>
  <c r="DO59" i="5" s="1"/>
  <c r="DG59" i="1"/>
  <c r="DG59" i="5" s="1"/>
  <c r="CY59" i="1"/>
  <c r="CY59" i="5" s="1"/>
  <c r="CP59" i="1"/>
  <c r="CP59" i="5" s="1"/>
  <c r="CH59" i="1"/>
  <c r="CH59" i="5" s="1"/>
  <c r="EG59" i="1"/>
  <c r="EG59" i="5" s="1"/>
  <c r="FI59" i="1"/>
  <c r="FI59" i="5" s="1"/>
  <c r="FA59" i="1"/>
  <c r="FA59" i="5" s="1"/>
  <c r="ES59" i="1"/>
  <c r="ES59" i="5" s="1"/>
  <c r="EK59" i="1"/>
  <c r="EK59" i="5" s="1"/>
  <c r="AV59" i="1"/>
  <c r="AV59" i="5" s="1"/>
  <c r="BI59" i="1"/>
  <c r="BI59" i="5" s="1"/>
  <c r="FN59" i="1"/>
  <c r="FN59" i="5" s="1"/>
  <c r="AM59" i="1"/>
  <c r="AM59" i="5" s="1"/>
  <c r="AL59" i="1"/>
  <c r="AL59" i="5" s="1"/>
  <c r="AS59" i="1"/>
  <c r="AS59" i="5" s="1"/>
  <c r="BC59" i="1"/>
  <c r="BC59" i="5" s="1"/>
  <c r="DI59" i="1"/>
  <c r="DI59" i="5" s="1"/>
  <c r="AY59" i="1"/>
  <c r="AY59" i="5" s="1"/>
  <c r="AP59" i="1"/>
  <c r="AP59" i="5" s="1"/>
  <c r="AH59" i="1"/>
  <c r="AH59" i="5" s="1"/>
  <c r="Z59" i="1"/>
  <c r="Z59" i="5" s="1"/>
  <c r="R59" i="1"/>
  <c r="R59" i="5" s="1"/>
  <c r="J59" i="1"/>
  <c r="J59" i="5" s="1"/>
  <c r="AZ59" i="1"/>
  <c r="AZ59" i="5" s="1"/>
  <c r="BS59" i="1"/>
  <c r="BS59" i="5" s="1"/>
  <c r="BK59" i="1"/>
  <c r="BK59" i="5" s="1"/>
  <c r="ED59" i="1"/>
  <c r="ED59" i="5" s="1"/>
  <c r="DV59" i="1"/>
  <c r="DV59" i="5" s="1"/>
  <c r="DN59" i="1"/>
  <c r="DN59" i="5" s="1"/>
  <c r="DF59" i="1"/>
  <c r="DF59" i="5" s="1"/>
  <c r="CX59" i="1"/>
  <c r="CX59" i="5" s="1"/>
  <c r="CO59" i="1"/>
  <c r="CO59" i="5" s="1"/>
  <c r="CG59" i="1"/>
  <c r="CG59" i="5" s="1"/>
  <c r="FP59" i="1"/>
  <c r="FP59" i="5" s="1"/>
  <c r="FH59" i="1"/>
  <c r="FH59" i="5" s="1"/>
  <c r="EZ59" i="1"/>
  <c r="EZ59" i="5" s="1"/>
  <c r="ER59" i="1"/>
  <c r="ER59" i="5" s="1"/>
  <c r="EJ59" i="1"/>
  <c r="EJ59" i="5" s="1"/>
  <c r="BG59" i="1"/>
  <c r="BG59" i="5" s="1"/>
  <c r="DD59" i="1"/>
  <c r="DD59" i="5" s="1"/>
  <c r="CM59" i="1"/>
  <c r="CM59" i="5" s="1"/>
  <c r="AE59" i="1"/>
  <c r="AE59" i="5" s="1"/>
  <c r="AD59" i="1"/>
  <c r="AD59" i="5" s="1"/>
  <c r="M59" i="1"/>
  <c r="M59" i="5" s="1"/>
  <c r="DQ59" i="1"/>
  <c r="DQ59" i="5" s="1"/>
  <c r="AW59" i="1"/>
  <c r="AW59" i="5" s="1"/>
  <c r="AO59" i="1"/>
  <c r="AO59" i="5" s="1"/>
  <c r="AG59" i="1"/>
  <c r="AG59" i="5" s="1"/>
  <c r="Y59" i="1"/>
  <c r="Y59" i="5" s="1"/>
  <c r="Q59" i="1"/>
  <c r="Q59" i="5" s="1"/>
  <c r="AX59" i="1"/>
  <c r="AX59" i="5" s="1"/>
  <c r="BF59" i="1"/>
  <c r="BF59" i="5" s="1"/>
  <c r="BR59" i="1"/>
  <c r="BR59" i="5" s="1"/>
  <c r="BJ59" i="1"/>
  <c r="BJ59" i="5" s="1"/>
  <c r="EC59" i="1"/>
  <c r="EC59" i="5" s="1"/>
  <c r="DU59" i="1"/>
  <c r="DU59" i="5" s="1"/>
  <c r="DM59" i="1"/>
  <c r="DM59" i="5" s="1"/>
  <c r="DE59" i="1"/>
  <c r="DE59" i="5" s="1"/>
  <c r="CW59" i="1"/>
  <c r="CW59" i="5" s="1"/>
  <c r="CN59" i="1"/>
  <c r="CN59" i="5" s="1"/>
  <c r="CF59" i="1"/>
  <c r="CF59" i="5" s="1"/>
  <c r="FO59" i="1"/>
  <c r="FO59" i="5" s="1"/>
  <c r="FG59" i="1"/>
  <c r="FG59" i="5" s="1"/>
  <c r="EY59" i="1"/>
  <c r="EY59" i="5" s="1"/>
  <c r="EQ59" i="1"/>
  <c r="EQ59" i="5" s="1"/>
  <c r="K73" i="1"/>
  <c r="K73" i="5" s="1"/>
  <c r="L73" i="1"/>
  <c r="L73" i="5" s="1"/>
  <c r="M73" i="1"/>
  <c r="M73" i="5" s="1"/>
  <c r="N73" i="1"/>
  <c r="N73" i="5" s="1"/>
  <c r="O73" i="1"/>
  <c r="O73" i="5" s="1"/>
  <c r="P73" i="1"/>
  <c r="P73" i="5" s="1"/>
  <c r="Q73" i="1"/>
  <c r="Q73" i="5" s="1"/>
  <c r="R73" i="1"/>
  <c r="R73" i="5" s="1"/>
  <c r="S73" i="1"/>
  <c r="S73" i="5" s="1"/>
  <c r="T73" i="1"/>
  <c r="T73" i="5" s="1"/>
  <c r="U73" i="1"/>
  <c r="U73" i="5" s="1"/>
  <c r="W73" i="1"/>
  <c r="W73" i="5" s="1"/>
  <c r="X73" i="1"/>
  <c r="X73" i="5" s="1"/>
  <c r="Y73" i="1"/>
  <c r="Y73" i="5" s="1"/>
  <c r="Z73" i="1"/>
  <c r="Z73" i="5" s="1"/>
  <c r="AA73" i="1"/>
  <c r="AA73" i="5" s="1"/>
  <c r="AB73" i="1"/>
  <c r="AB73" i="5" s="1"/>
  <c r="AC73" i="1"/>
  <c r="AC73" i="5" s="1"/>
  <c r="AD73" i="1"/>
  <c r="AD73" i="5" s="1"/>
  <c r="AF73" i="1"/>
  <c r="AF73" i="5" s="1"/>
  <c r="AG73" i="1"/>
  <c r="AG73" i="5" s="1"/>
  <c r="AI73" i="1"/>
  <c r="AI73" i="5" s="1"/>
  <c r="AK73" i="1"/>
  <c r="AK73" i="5" s="1"/>
  <c r="AL73" i="1"/>
  <c r="AL73" i="5" s="1"/>
  <c r="AM73" i="1"/>
  <c r="AM73" i="5" s="1"/>
  <c r="AN73" i="1"/>
  <c r="AN73" i="5" s="1"/>
  <c r="AO73" i="1"/>
  <c r="AO73" i="5" s="1"/>
  <c r="AP73" i="1"/>
  <c r="AP73" i="5" s="1"/>
  <c r="AQ73" i="1"/>
  <c r="AQ73" i="5" s="1"/>
  <c r="AR73" i="1"/>
  <c r="AR73" i="5" s="1"/>
  <c r="AS73" i="1"/>
  <c r="AS73" i="5" s="1"/>
  <c r="AT73" i="1"/>
  <c r="AT73" i="5" s="1"/>
  <c r="AU73" i="1"/>
  <c r="AU73" i="5" s="1"/>
  <c r="AV73" i="1"/>
  <c r="AV73" i="5" s="1"/>
  <c r="AW73" i="1"/>
  <c r="AW73" i="5" s="1"/>
  <c r="AX73" i="1"/>
  <c r="AX73" i="5" s="1"/>
  <c r="AY73" i="1"/>
  <c r="AY73" i="5" s="1"/>
  <c r="AZ73" i="1"/>
  <c r="AZ73" i="5" s="1"/>
  <c r="BA73" i="1"/>
  <c r="BA73" i="5" s="1"/>
  <c r="BB73" i="1"/>
  <c r="BB73" i="5" s="1"/>
  <c r="BC73" i="1"/>
  <c r="BC73" i="5" s="1"/>
  <c r="BD73" i="1"/>
  <c r="BD73" i="5" s="1"/>
  <c r="BE73" i="1"/>
  <c r="BE73" i="5" s="1"/>
  <c r="BF73" i="1"/>
  <c r="BF73" i="5" s="1"/>
  <c r="BH73" i="1"/>
  <c r="BH73" i="5" s="1"/>
  <c r="BI73" i="1"/>
  <c r="BI73" i="5" s="1"/>
  <c r="BJ73" i="1"/>
  <c r="BJ73" i="5" s="1"/>
  <c r="BL73" i="1"/>
  <c r="BL73" i="5" s="1"/>
  <c r="BM73" i="1"/>
  <c r="BM73" i="5" s="1"/>
  <c r="BN73" i="1"/>
  <c r="BN73" i="5" s="1"/>
  <c r="BO73" i="1"/>
  <c r="BO73" i="5" s="1"/>
  <c r="BP73" i="1"/>
  <c r="BP73" i="5" s="1"/>
  <c r="BQ73" i="1"/>
  <c r="BQ73" i="5" s="1"/>
  <c r="BR73" i="1"/>
  <c r="BR73" i="5" s="1"/>
  <c r="BS73" i="1"/>
  <c r="BS73" i="5" s="1"/>
  <c r="BT73" i="1"/>
  <c r="BT73" i="5" s="1"/>
  <c r="BU73" i="1"/>
  <c r="BU73" i="5" s="1"/>
  <c r="BV73" i="1"/>
  <c r="BV73" i="5" s="1"/>
  <c r="BW73" i="1"/>
  <c r="BW73" i="5" s="1"/>
  <c r="BX73" i="1"/>
  <c r="BX73" i="5" s="1"/>
  <c r="BY73" i="1"/>
  <c r="BY73" i="5" s="1"/>
  <c r="BZ73" i="1"/>
  <c r="BZ73" i="5" s="1"/>
  <c r="CA73" i="1"/>
  <c r="CA73" i="5" s="1"/>
  <c r="CB73" i="1"/>
  <c r="CB73" i="5" s="1"/>
  <c r="CC73" i="1"/>
  <c r="CC73" i="5" s="1"/>
  <c r="CD73" i="1"/>
  <c r="CD73" i="5" s="1"/>
  <c r="CE73" i="1"/>
  <c r="CE73" i="5" s="1"/>
  <c r="CF73" i="1"/>
  <c r="CF73" i="5" s="1"/>
  <c r="CG73" i="1"/>
  <c r="CG73" i="5" s="1"/>
  <c r="CH73" i="1"/>
  <c r="CH73" i="5" s="1"/>
  <c r="CI73" i="1"/>
  <c r="CI73" i="5" s="1"/>
  <c r="CJ73" i="1"/>
  <c r="CJ73" i="5" s="1"/>
  <c r="CK73" i="1"/>
  <c r="CK73" i="5" s="1"/>
  <c r="CL73" i="1"/>
  <c r="CL73" i="5" s="1"/>
  <c r="CM73" i="1"/>
  <c r="CM73" i="5" s="1"/>
  <c r="CN73" i="1"/>
  <c r="CN73" i="5" s="1"/>
  <c r="CP73" i="1"/>
  <c r="CP73" i="5" s="1"/>
  <c r="CR73" i="1"/>
  <c r="CR73" i="5" s="1"/>
  <c r="CS73" i="1"/>
  <c r="CS73" i="5" s="1"/>
  <c r="CT73" i="1"/>
  <c r="CT73" i="5" s="1"/>
  <c r="CU73" i="1"/>
  <c r="CU73" i="5" s="1"/>
  <c r="CV73" i="1"/>
  <c r="CV73" i="5" s="1"/>
  <c r="CX73" i="1"/>
  <c r="CX73" i="5" s="1"/>
  <c r="CY73" i="1"/>
  <c r="CY73" i="5" s="1"/>
  <c r="CZ73" i="1"/>
  <c r="CZ73" i="5" s="1"/>
  <c r="DB73" i="1"/>
  <c r="DB73" i="5" s="1"/>
  <c r="DC73" i="1"/>
  <c r="DC73" i="5" s="1"/>
  <c r="DD73" i="1"/>
  <c r="DD73" i="5" s="1"/>
  <c r="DE73" i="1"/>
  <c r="DE73" i="5" s="1"/>
  <c r="DF73" i="1"/>
  <c r="DF73" i="5" s="1"/>
  <c r="DG73" i="1"/>
  <c r="DG73" i="5" s="1"/>
  <c r="DH73" i="1"/>
  <c r="DH73" i="5" s="1"/>
  <c r="DI73" i="1"/>
  <c r="DI73" i="5" s="1"/>
  <c r="DJ73" i="1"/>
  <c r="DJ73" i="5" s="1"/>
  <c r="DK73" i="1"/>
  <c r="DK73" i="5" s="1"/>
  <c r="DL73" i="1"/>
  <c r="DL73" i="5" s="1"/>
  <c r="DM73" i="1"/>
  <c r="DM73" i="5" s="1"/>
  <c r="DN73" i="1"/>
  <c r="DN73" i="5" s="1"/>
  <c r="DO73" i="1"/>
  <c r="DO73" i="5" s="1"/>
  <c r="DP73" i="1"/>
  <c r="DP73" i="5" s="1"/>
  <c r="DQ73" i="1"/>
  <c r="DQ73" i="5" s="1"/>
  <c r="DR73" i="1"/>
  <c r="DR73" i="5" s="1"/>
  <c r="DS73" i="1"/>
  <c r="DS73" i="5" s="1"/>
  <c r="DT73" i="1"/>
  <c r="DT73" i="5" s="1"/>
  <c r="DU73" i="1"/>
  <c r="DU73" i="5" s="1"/>
  <c r="DV73" i="1"/>
  <c r="DV73" i="5" s="1"/>
  <c r="DW73" i="1"/>
  <c r="DW73" i="5" s="1"/>
  <c r="DX73" i="1"/>
  <c r="DX73" i="5" s="1"/>
  <c r="DY73" i="1"/>
  <c r="DY73" i="5" s="1"/>
  <c r="DZ73" i="1"/>
  <c r="DZ73" i="5" s="1"/>
  <c r="EA73" i="1"/>
  <c r="EA73" i="5" s="1"/>
  <c r="EB73" i="1"/>
  <c r="EB73" i="5" s="1"/>
  <c r="EC73" i="1"/>
  <c r="EC73" i="5" s="1"/>
  <c r="ED73" i="1"/>
  <c r="ED73" i="5" s="1"/>
  <c r="EE73" i="1"/>
  <c r="EE73" i="5" s="1"/>
  <c r="EF73" i="1"/>
  <c r="EF73" i="5" s="1"/>
  <c r="EG73" i="1"/>
  <c r="EG73" i="5" s="1"/>
  <c r="EH73" i="1"/>
  <c r="EH73" i="5" s="1"/>
  <c r="EI73" i="1"/>
  <c r="EI73" i="5" s="1"/>
  <c r="EK73" i="1"/>
  <c r="EK73" i="5" s="1"/>
  <c r="EL73" i="1"/>
  <c r="EL73" i="5" s="1"/>
  <c r="EN73" i="1"/>
  <c r="EN73" i="5" s="1"/>
  <c r="EO73" i="1"/>
  <c r="EO73" i="5" s="1"/>
  <c r="EP73" i="1"/>
  <c r="EP73" i="5" s="1"/>
  <c r="EQ73" i="1"/>
  <c r="EQ73" i="5" s="1"/>
  <c r="ER73" i="1"/>
  <c r="ER73" i="5" s="1"/>
  <c r="ES73" i="1"/>
  <c r="ES73" i="5" s="1"/>
  <c r="ET73" i="1"/>
  <c r="ET73" i="5" s="1"/>
  <c r="EV73" i="1"/>
  <c r="EV73" i="5" s="1"/>
  <c r="EW73" i="1"/>
  <c r="EW73" i="5" s="1"/>
  <c r="EX73" i="1"/>
  <c r="EX73" i="5" s="1"/>
  <c r="EY73" i="1"/>
  <c r="EY73" i="5" s="1"/>
  <c r="EZ73" i="1"/>
  <c r="EZ73" i="5" s="1"/>
  <c r="FA73" i="1"/>
  <c r="FA73" i="5" s="1"/>
  <c r="FB73" i="1"/>
  <c r="FB73" i="5" s="1"/>
  <c r="FC73" i="1"/>
  <c r="FC73" i="5" s="1"/>
  <c r="FD73" i="1"/>
  <c r="FD73" i="5" s="1"/>
  <c r="FE73" i="1"/>
  <c r="FE73" i="5" s="1"/>
  <c r="FF73" i="1"/>
  <c r="FF73" i="5" s="1"/>
  <c r="FG73" i="1"/>
  <c r="FG73" i="5" s="1"/>
  <c r="FH73" i="1"/>
  <c r="FH73" i="5" s="1"/>
  <c r="FI73" i="1"/>
  <c r="FI73" i="5" s="1"/>
  <c r="FJ73" i="1"/>
  <c r="FJ73" i="5" s="1"/>
  <c r="FK73" i="1"/>
  <c r="FK73" i="5" s="1"/>
  <c r="FL73" i="1"/>
  <c r="FL73" i="5" s="1"/>
  <c r="FM73" i="1"/>
  <c r="FM73" i="5" s="1"/>
  <c r="FO73" i="1"/>
  <c r="FO73" i="5" s="1"/>
  <c r="FP73" i="1"/>
  <c r="FP73" i="5" s="1"/>
  <c r="G67" i="1"/>
  <c r="CQ67" i="1" s="1"/>
  <c r="G66" i="1"/>
  <c r="G65" i="1"/>
  <c r="G64" i="1"/>
  <c r="G63" i="1"/>
  <c r="G62" i="1"/>
  <c r="G61" i="1"/>
  <c r="CQ61" i="1" s="1"/>
  <c r="J50" i="1"/>
  <c r="J50" i="5" s="1"/>
  <c r="K50" i="1"/>
  <c r="K50" i="5" s="1"/>
  <c r="L50" i="1"/>
  <c r="L50" i="5" s="1"/>
  <c r="M50" i="1"/>
  <c r="M50" i="5" s="1"/>
  <c r="N50" i="1"/>
  <c r="N50" i="5" s="1"/>
  <c r="O50" i="1"/>
  <c r="O50" i="5" s="1"/>
  <c r="P50" i="1"/>
  <c r="P50" i="5" s="1"/>
  <c r="Q50" i="1"/>
  <c r="Q50" i="5" s="1"/>
  <c r="R50" i="1"/>
  <c r="R50" i="5" s="1"/>
  <c r="S50" i="1"/>
  <c r="S50" i="5" s="1"/>
  <c r="T50" i="1"/>
  <c r="T50" i="5" s="1"/>
  <c r="U50" i="1"/>
  <c r="U50" i="5" s="1"/>
  <c r="W50" i="1"/>
  <c r="W50" i="5" s="1"/>
  <c r="X50" i="1"/>
  <c r="X50" i="5" s="1"/>
  <c r="Y50" i="1"/>
  <c r="Y50" i="5" s="1"/>
  <c r="Z50" i="1"/>
  <c r="Z50" i="5" s="1"/>
  <c r="AA50" i="1"/>
  <c r="AA50" i="5" s="1"/>
  <c r="AB50" i="1"/>
  <c r="AB50" i="5" s="1"/>
  <c r="AC50" i="1"/>
  <c r="AC50" i="5" s="1"/>
  <c r="AD50" i="1"/>
  <c r="AD50" i="5" s="1"/>
  <c r="AE50" i="1"/>
  <c r="AE50" i="5" s="1"/>
  <c r="AF50" i="1"/>
  <c r="AF50" i="5" s="1"/>
  <c r="AG50" i="1"/>
  <c r="AG50" i="5" s="1"/>
  <c r="AH50" i="1"/>
  <c r="AH50" i="5" s="1"/>
  <c r="AI50" i="1"/>
  <c r="AI50" i="5" s="1"/>
  <c r="AJ50" i="1"/>
  <c r="AJ50" i="5" s="1"/>
  <c r="AK50" i="1"/>
  <c r="AK50" i="5" s="1"/>
  <c r="AL50" i="1"/>
  <c r="AL50" i="5" s="1"/>
  <c r="AM50" i="1"/>
  <c r="AM50" i="5" s="1"/>
  <c r="AN50" i="1"/>
  <c r="AN50" i="5" s="1"/>
  <c r="AO50" i="1"/>
  <c r="AO50" i="5" s="1"/>
  <c r="AP50" i="1"/>
  <c r="AP50" i="5" s="1"/>
  <c r="AQ50" i="1"/>
  <c r="AQ50" i="5" s="1"/>
  <c r="AR50" i="1"/>
  <c r="AR50" i="5" s="1"/>
  <c r="AS50" i="1"/>
  <c r="AS50" i="5" s="1"/>
  <c r="AT50" i="1"/>
  <c r="AT50" i="5" s="1"/>
  <c r="AU50" i="1"/>
  <c r="AU50" i="5" s="1"/>
  <c r="AV50" i="1"/>
  <c r="AV50" i="5" s="1"/>
  <c r="AW50" i="1"/>
  <c r="AW50" i="5" s="1"/>
  <c r="AX50" i="1"/>
  <c r="AX50" i="5" s="1"/>
  <c r="AY50" i="1"/>
  <c r="AY50" i="5" s="1"/>
  <c r="AZ50" i="1"/>
  <c r="AZ50" i="5" s="1"/>
  <c r="BA50" i="1"/>
  <c r="BA50" i="5" s="1"/>
  <c r="BB50" i="1"/>
  <c r="BB50" i="5" s="1"/>
  <c r="BC50" i="1"/>
  <c r="BC50" i="5" s="1"/>
  <c r="BD50" i="1"/>
  <c r="BD50" i="5" s="1"/>
  <c r="BE50" i="1"/>
  <c r="BE50" i="5" s="1"/>
  <c r="BF50" i="1"/>
  <c r="BF50" i="5" s="1"/>
  <c r="BH50" i="1"/>
  <c r="BH50" i="5" s="1"/>
  <c r="BI50" i="1"/>
  <c r="BI50" i="5" s="1"/>
  <c r="BJ50" i="1"/>
  <c r="BJ50" i="5" s="1"/>
  <c r="BL50" i="1"/>
  <c r="BL50" i="5" s="1"/>
  <c r="BM50" i="1"/>
  <c r="BM50" i="5" s="1"/>
  <c r="BN50" i="1"/>
  <c r="BN50" i="5" s="1"/>
  <c r="BO50" i="1"/>
  <c r="BO50" i="5" s="1"/>
  <c r="BP50" i="1"/>
  <c r="BP50" i="5" s="1"/>
  <c r="BQ50" i="1"/>
  <c r="BQ50" i="5" s="1"/>
  <c r="BR50" i="1"/>
  <c r="BR50" i="5" s="1"/>
  <c r="BS50" i="1"/>
  <c r="BS50" i="5" s="1"/>
  <c r="BT50" i="1"/>
  <c r="BT50" i="5" s="1"/>
  <c r="BU50" i="1"/>
  <c r="BU50" i="5" s="1"/>
  <c r="BV50" i="1"/>
  <c r="BV50" i="5" s="1"/>
  <c r="BW50" i="1"/>
  <c r="BW50" i="5" s="1"/>
  <c r="BX50" i="1"/>
  <c r="BX50" i="5" s="1"/>
  <c r="BY50" i="1"/>
  <c r="BY50" i="5" s="1"/>
  <c r="BZ50" i="1"/>
  <c r="BZ50" i="5" s="1"/>
  <c r="CA50" i="1"/>
  <c r="CA50" i="5" s="1"/>
  <c r="CB50" i="1"/>
  <c r="CB50" i="5" s="1"/>
  <c r="CC50" i="1"/>
  <c r="CC50" i="5" s="1"/>
  <c r="CD50" i="1"/>
  <c r="CD50" i="5" s="1"/>
  <c r="CE50" i="1"/>
  <c r="CE50" i="5" s="1"/>
  <c r="CF50" i="1"/>
  <c r="CF50" i="5" s="1"/>
  <c r="CG50" i="1"/>
  <c r="CG50" i="5" s="1"/>
  <c r="CH50" i="1"/>
  <c r="CH50" i="5" s="1"/>
  <c r="CI50" i="1"/>
  <c r="CI50" i="5" s="1"/>
  <c r="CJ50" i="1"/>
  <c r="CJ50" i="5" s="1"/>
  <c r="CK50" i="1"/>
  <c r="CK50" i="5" s="1"/>
  <c r="CL50" i="1"/>
  <c r="CL50" i="5" s="1"/>
  <c r="CM50" i="1"/>
  <c r="CM50" i="5" s="1"/>
  <c r="CN50" i="1"/>
  <c r="CN50" i="5" s="1"/>
  <c r="CO50" i="1"/>
  <c r="CO50" i="5" s="1"/>
  <c r="CP50" i="1"/>
  <c r="CP50" i="5" s="1"/>
  <c r="CR50" i="1"/>
  <c r="CR50" i="5" s="1"/>
  <c r="CS50" i="1"/>
  <c r="CS50" i="5" s="1"/>
  <c r="CT50" i="1"/>
  <c r="CT50" i="5" s="1"/>
  <c r="CU50" i="1"/>
  <c r="CU50" i="5" s="1"/>
  <c r="CV50" i="1"/>
  <c r="CV50" i="5" s="1"/>
  <c r="CW50" i="1"/>
  <c r="CW50" i="5" s="1"/>
  <c r="CX50" i="1"/>
  <c r="CX50" i="5" s="1"/>
  <c r="CY50" i="1"/>
  <c r="CY50" i="5" s="1"/>
  <c r="CZ50" i="1"/>
  <c r="CZ50" i="5" s="1"/>
  <c r="DA50" i="1"/>
  <c r="DA50" i="5" s="1"/>
  <c r="DB50" i="1"/>
  <c r="DB50" i="5" s="1"/>
  <c r="DC50" i="1"/>
  <c r="DC50" i="5" s="1"/>
  <c r="DD50" i="1"/>
  <c r="DD50" i="5" s="1"/>
  <c r="DE50" i="1"/>
  <c r="DE50" i="5" s="1"/>
  <c r="DF50" i="1"/>
  <c r="DF50" i="5" s="1"/>
  <c r="DG50" i="1"/>
  <c r="DG50" i="5" s="1"/>
  <c r="DH50" i="1"/>
  <c r="DH50" i="5" s="1"/>
  <c r="DI50" i="1"/>
  <c r="DI50" i="5" s="1"/>
  <c r="DJ50" i="1"/>
  <c r="DJ50" i="5" s="1"/>
  <c r="DK50" i="1"/>
  <c r="DK50" i="5" s="1"/>
  <c r="DL50" i="1"/>
  <c r="DL50" i="5" s="1"/>
  <c r="DM50" i="1"/>
  <c r="DM50" i="5" s="1"/>
  <c r="DN50" i="1"/>
  <c r="DN50" i="5" s="1"/>
  <c r="DO50" i="1"/>
  <c r="DO50" i="5" s="1"/>
  <c r="DP50" i="1"/>
  <c r="DP50" i="5" s="1"/>
  <c r="DQ50" i="1"/>
  <c r="DQ50" i="5" s="1"/>
  <c r="DR50" i="1"/>
  <c r="DR50" i="5" s="1"/>
  <c r="DS50" i="1"/>
  <c r="DS50" i="5" s="1"/>
  <c r="DT50" i="1"/>
  <c r="DT50" i="5" s="1"/>
  <c r="DU50" i="1"/>
  <c r="DU50" i="5" s="1"/>
  <c r="DV50" i="1"/>
  <c r="DV50" i="5" s="1"/>
  <c r="DW50" i="1"/>
  <c r="DW50" i="5" s="1"/>
  <c r="DX50" i="1"/>
  <c r="DX50" i="5" s="1"/>
  <c r="DY50" i="1"/>
  <c r="DY50" i="5" s="1"/>
  <c r="DZ50" i="1"/>
  <c r="DZ50" i="5" s="1"/>
  <c r="EA50" i="1"/>
  <c r="EA50" i="5" s="1"/>
  <c r="EB50" i="1"/>
  <c r="EB50" i="5" s="1"/>
  <c r="EC50" i="1"/>
  <c r="EC50" i="5" s="1"/>
  <c r="ED50" i="1"/>
  <c r="ED50" i="5" s="1"/>
  <c r="EE50" i="1"/>
  <c r="EE50" i="5" s="1"/>
  <c r="EF50" i="1"/>
  <c r="EF50" i="5" s="1"/>
  <c r="EG50" i="1"/>
  <c r="EG50" i="5" s="1"/>
  <c r="EH50" i="1"/>
  <c r="EH50" i="5" s="1"/>
  <c r="EI50" i="1"/>
  <c r="EI50" i="5" s="1"/>
  <c r="EJ50" i="1"/>
  <c r="EJ50" i="5" s="1"/>
  <c r="EK50" i="1"/>
  <c r="EK50" i="5" s="1"/>
  <c r="EL50" i="1"/>
  <c r="EL50" i="5" s="1"/>
  <c r="EM50" i="1"/>
  <c r="EM50" i="5" s="1"/>
  <c r="EN50" i="1"/>
  <c r="EN50" i="5" s="1"/>
  <c r="EO50" i="1"/>
  <c r="EO50" i="5" s="1"/>
  <c r="EP50" i="1"/>
  <c r="EP50" i="5" s="1"/>
  <c r="EQ50" i="1"/>
  <c r="EQ50" i="5" s="1"/>
  <c r="ER50" i="1"/>
  <c r="ER50" i="5" s="1"/>
  <c r="ES50" i="1"/>
  <c r="ES50" i="5" s="1"/>
  <c r="ET50" i="1"/>
  <c r="ET50" i="5" s="1"/>
  <c r="EU50" i="1"/>
  <c r="EU50" i="5" s="1"/>
  <c r="EV50" i="1"/>
  <c r="EV50" i="5" s="1"/>
  <c r="EW50" i="1"/>
  <c r="EW50" i="5" s="1"/>
  <c r="EX50" i="1"/>
  <c r="EX50" i="5" s="1"/>
  <c r="EY50" i="1"/>
  <c r="EY50" i="5" s="1"/>
  <c r="EZ50" i="1"/>
  <c r="EZ50" i="5" s="1"/>
  <c r="FA50" i="1"/>
  <c r="FA50" i="5" s="1"/>
  <c r="FB50" i="1"/>
  <c r="FB50" i="5" s="1"/>
  <c r="FC50" i="1"/>
  <c r="FC50" i="5" s="1"/>
  <c r="FD50" i="1"/>
  <c r="FD50" i="5" s="1"/>
  <c r="FE50" i="1"/>
  <c r="FE50" i="5" s="1"/>
  <c r="FF50" i="1"/>
  <c r="FF50" i="5" s="1"/>
  <c r="FG50" i="1"/>
  <c r="FG50" i="5" s="1"/>
  <c r="FH50" i="1"/>
  <c r="FH50" i="5" s="1"/>
  <c r="FI50" i="1"/>
  <c r="FI50" i="5" s="1"/>
  <c r="FJ50" i="1"/>
  <c r="FJ50" i="5" s="1"/>
  <c r="FK50" i="1"/>
  <c r="FK50" i="5" s="1"/>
  <c r="FL50" i="1"/>
  <c r="FL50" i="5" s="1"/>
  <c r="FM50" i="1"/>
  <c r="FM50" i="5" s="1"/>
  <c r="FN50" i="1"/>
  <c r="FN50" i="5" s="1"/>
  <c r="FO50" i="1"/>
  <c r="FO50" i="5" s="1"/>
  <c r="FP50" i="1"/>
  <c r="FP50" i="5" s="1"/>
  <c r="J51" i="1"/>
  <c r="J51" i="5" s="1"/>
  <c r="K51" i="1"/>
  <c r="K51" i="5" s="1"/>
  <c r="L51" i="1"/>
  <c r="L51" i="5" s="1"/>
  <c r="M51" i="1"/>
  <c r="M51" i="5" s="1"/>
  <c r="N51" i="1"/>
  <c r="N51" i="5" s="1"/>
  <c r="O51" i="1"/>
  <c r="O51" i="5" s="1"/>
  <c r="P51" i="1"/>
  <c r="P51" i="5" s="1"/>
  <c r="Q51" i="1"/>
  <c r="Q51" i="5" s="1"/>
  <c r="R51" i="1"/>
  <c r="R51" i="5" s="1"/>
  <c r="S51" i="1"/>
  <c r="S51" i="5" s="1"/>
  <c r="T51" i="1"/>
  <c r="T51" i="5" s="1"/>
  <c r="U51" i="1"/>
  <c r="U51" i="5" s="1"/>
  <c r="W51" i="1"/>
  <c r="W51" i="5" s="1"/>
  <c r="X51" i="1"/>
  <c r="X51" i="5" s="1"/>
  <c r="Y51" i="1"/>
  <c r="Y51" i="5" s="1"/>
  <c r="Z51" i="1"/>
  <c r="Z51" i="5" s="1"/>
  <c r="AA51" i="1"/>
  <c r="AA51" i="5" s="1"/>
  <c r="AB51" i="1"/>
  <c r="AB51" i="5" s="1"/>
  <c r="AC51" i="1"/>
  <c r="AC51" i="5" s="1"/>
  <c r="AD51" i="1"/>
  <c r="AD51" i="5" s="1"/>
  <c r="AE51" i="1"/>
  <c r="AE51" i="5" s="1"/>
  <c r="AF51" i="1"/>
  <c r="AF51" i="5" s="1"/>
  <c r="AG51" i="1"/>
  <c r="AG51" i="5" s="1"/>
  <c r="AH51" i="1"/>
  <c r="AH51" i="5" s="1"/>
  <c r="AI51" i="1"/>
  <c r="AI51" i="5" s="1"/>
  <c r="AJ51" i="1"/>
  <c r="AJ51" i="5" s="1"/>
  <c r="AK51" i="1"/>
  <c r="AK51" i="5" s="1"/>
  <c r="AL51" i="1"/>
  <c r="AL51" i="5" s="1"/>
  <c r="AM51" i="1"/>
  <c r="AM51" i="5" s="1"/>
  <c r="AN51" i="1"/>
  <c r="AN51" i="5" s="1"/>
  <c r="AO51" i="1"/>
  <c r="AO51" i="5" s="1"/>
  <c r="AP51" i="1"/>
  <c r="AP51" i="5" s="1"/>
  <c r="AQ51" i="1"/>
  <c r="AQ51" i="5" s="1"/>
  <c r="AR51" i="1"/>
  <c r="AR51" i="5" s="1"/>
  <c r="AS51" i="1"/>
  <c r="AS51" i="5" s="1"/>
  <c r="AT51" i="1"/>
  <c r="AT51" i="5" s="1"/>
  <c r="AU51" i="1"/>
  <c r="AU51" i="5" s="1"/>
  <c r="AV51" i="1"/>
  <c r="AV51" i="5" s="1"/>
  <c r="AW51" i="1"/>
  <c r="AW51" i="5" s="1"/>
  <c r="AX51" i="1"/>
  <c r="AX51" i="5" s="1"/>
  <c r="AY51" i="1"/>
  <c r="AY51" i="5" s="1"/>
  <c r="AZ51" i="1"/>
  <c r="AZ51" i="5" s="1"/>
  <c r="BA51" i="1"/>
  <c r="BA51" i="5" s="1"/>
  <c r="BB51" i="1"/>
  <c r="BB51" i="5" s="1"/>
  <c r="BC51" i="1"/>
  <c r="BC51" i="5" s="1"/>
  <c r="BD51" i="1"/>
  <c r="BD51" i="5" s="1"/>
  <c r="BE51" i="1"/>
  <c r="BE51" i="5" s="1"/>
  <c r="BF51" i="1"/>
  <c r="BF51" i="5" s="1"/>
  <c r="BH51" i="1"/>
  <c r="BH51" i="5" s="1"/>
  <c r="BI51" i="1"/>
  <c r="BI51" i="5" s="1"/>
  <c r="BJ51" i="1"/>
  <c r="BJ51" i="5" s="1"/>
  <c r="BL51" i="1"/>
  <c r="BL51" i="5" s="1"/>
  <c r="BM51" i="1"/>
  <c r="BM51" i="5" s="1"/>
  <c r="BN51" i="1"/>
  <c r="BN51" i="5" s="1"/>
  <c r="BO51" i="1"/>
  <c r="BO51" i="5" s="1"/>
  <c r="BP51" i="1"/>
  <c r="BP51" i="5" s="1"/>
  <c r="BQ51" i="1"/>
  <c r="BQ51" i="5" s="1"/>
  <c r="BR51" i="1"/>
  <c r="BR51" i="5" s="1"/>
  <c r="BS51" i="1"/>
  <c r="BS51" i="5" s="1"/>
  <c r="BT51" i="1"/>
  <c r="BT51" i="5" s="1"/>
  <c r="BU51" i="1"/>
  <c r="BU51" i="5" s="1"/>
  <c r="BV51" i="1"/>
  <c r="BV51" i="5" s="1"/>
  <c r="BW51" i="1"/>
  <c r="BW51" i="5" s="1"/>
  <c r="BX51" i="1"/>
  <c r="BX51" i="5" s="1"/>
  <c r="BY51" i="1"/>
  <c r="BY51" i="5" s="1"/>
  <c r="BZ51" i="1"/>
  <c r="BZ51" i="5" s="1"/>
  <c r="CA51" i="1"/>
  <c r="CA51" i="5" s="1"/>
  <c r="CB51" i="1"/>
  <c r="CB51" i="5" s="1"/>
  <c r="CC51" i="1"/>
  <c r="CC51" i="5" s="1"/>
  <c r="CD51" i="1"/>
  <c r="CD51" i="5" s="1"/>
  <c r="CE51" i="1"/>
  <c r="CE51" i="5" s="1"/>
  <c r="CF51" i="1"/>
  <c r="CF51" i="5" s="1"/>
  <c r="CG51" i="1"/>
  <c r="CG51" i="5" s="1"/>
  <c r="CH51" i="1"/>
  <c r="CH51" i="5" s="1"/>
  <c r="CI51" i="1"/>
  <c r="CI51" i="5" s="1"/>
  <c r="CJ51" i="1"/>
  <c r="CJ51" i="5" s="1"/>
  <c r="CK51" i="1"/>
  <c r="CK51" i="5" s="1"/>
  <c r="CL51" i="1"/>
  <c r="CL51" i="5" s="1"/>
  <c r="CM51" i="1"/>
  <c r="CM51" i="5" s="1"/>
  <c r="CN51" i="1"/>
  <c r="CN51" i="5" s="1"/>
  <c r="CO51" i="1"/>
  <c r="CO51" i="5" s="1"/>
  <c r="CP51" i="1"/>
  <c r="CP51" i="5" s="1"/>
  <c r="CR51" i="1"/>
  <c r="CR51" i="5" s="1"/>
  <c r="CS51" i="1"/>
  <c r="CS51" i="5" s="1"/>
  <c r="CT51" i="1"/>
  <c r="CT51" i="5" s="1"/>
  <c r="CU51" i="1"/>
  <c r="CU51" i="5" s="1"/>
  <c r="CV51" i="1"/>
  <c r="CV51" i="5" s="1"/>
  <c r="CW51" i="1"/>
  <c r="CW51" i="5" s="1"/>
  <c r="CX51" i="1"/>
  <c r="CX51" i="5" s="1"/>
  <c r="CY51" i="1"/>
  <c r="CY51" i="5" s="1"/>
  <c r="CZ51" i="1"/>
  <c r="CZ51" i="5" s="1"/>
  <c r="DA51" i="1"/>
  <c r="DA51" i="5" s="1"/>
  <c r="DB51" i="1"/>
  <c r="DB51" i="5" s="1"/>
  <c r="DC51" i="1"/>
  <c r="DC51" i="5" s="1"/>
  <c r="DD51" i="1"/>
  <c r="DD51" i="5" s="1"/>
  <c r="DE51" i="1"/>
  <c r="DE51" i="5" s="1"/>
  <c r="DF51" i="1"/>
  <c r="DF51" i="5" s="1"/>
  <c r="DG51" i="1"/>
  <c r="DG51" i="5" s="1"/>
  <c r="DH51" i="1"/>
  <c r="DH51" i="5" s="1"/>
  <c r="DI51" i="1"/>
  <c r="DI51" i="5" s="1"/>
  <c r="DJ51" i="1"/>
  <c r="DJ51" i="5" s="1"/>
  <c r="DK51" i="1"/>
  <c r="DK51" i="5" s="1"/>
  <c r="DL51" i="1"/>
  <c r="DL51" i="5" s="1"/>
  <c r="DM51" i="1"/>
  <c r="DM51" i="5" s="1"/>
  <c r="DN51" i="1"/>
  <c r="DN51" i="5" s="1"/>
  <c r="DO51" i="1"/>
  <c r="DO51" i="5" s="1"/>
  <c r="DP51" i="1"/>
  <c r="DP51" i="5" s="1"/>
  <c r="DQ51" i="1"/>
  <c r="DQ51" i="5" s="1"/>
  <c r="DR51" i="1"/>
  <c r="DR51" i="5" s="1"/>
  <c r="DS51" i="1"/>
  <c r="DS51" i="5" s="1"/>
  <c r="DT51" i="1"/>
  <c r="DT51" i="5" s="1"/>
  <c r="DU51" i="1"/>
  <c r="DU51" i="5" s="1"/>
  <c r="DV51" i="1"/>
  <c r="DV51" i="5" s="1"/>
  <c r="DW51" i="1"/>
  <c r="DW51" i="5" s="1"/>
  <c r="DX51" i="1"/>
  <c r="DX51" i="5" s="1"/>
  <c r="DY51" i="1"/>
  <c r="DY51" i="5" s="1"/>
  <c r="DZ51" i="1"/>
  <c r="DZ51" i="5" s="1"/>
  <c r="EA51" i="1"/>
  <c r="EA51" i="5" s="1"/>
  <c r="EB51" i="1"/>
  <c r="EB51" i="5" s="1"/>
  <c r="EC51" i="1"/>
  <c r="EC51" i="5" s="1"/>
  <c r="ED51" i="1"/>
  <c r="ED51" i="5" s="1"/>
  <c r="EE51" i="1"/>
  <c r="EE51" i="5" s="1"/>
  <c r="EF51" i="1"/>
  <c r="EF51" i="5" s="1"/>
  <c r="EG51" i="1"/>
  <c r="EG51" i="5" s="1"/>
  <c r="EH51" i="1"/>
  <c r="EH51" i="5" s="1"/>
  <c r="EI51" i="1"/>
  <c r="EI51" i="5" s="1"/>
  <c r="EJ51" i="1"/>
  <c r="EJ51" i="5" s="1"/>
  <c r="EK51" i="1"/>
  <c r="EK51" i="5" s="1"/>
  <c r="EL51" i="1"/>
  <c r="EL51" i="5" s="1"/>
  <c r="EM51" i="1"/>
  <c r="EM51" i="5" s="1"/>
  <c r="EN51" i="1"/>
  <c r="EN51" i="5" s="1"/>
  <c r="EO51" i="1"/>
  <c r="EO51" i="5" s="1"/>
  <c r="EP51" i="1"/>
  <c r="EP51" i="5" s="1"/>
  <c r="EQ51" i="1"/>
  <c r="EQ51" i="5" s="1"/>
  <c r="ER51" i="1"/>
  <c r="ER51" i="5" s="1"/>
  <c r="ES51" i="1"/>
  <c r="ES51" i="5" s="1"/>
  <c r="ET51" i="1"/>
  <c r="ET51" i="5" s="1"/>
  <c r="EU51" i="1"/>
  <c r="EU51" i="5" s="1"/>
  <c r="EV51" i="1"/>
  <c r="EV51" i="5" s="1"/>
  <c r="EW51" i="1"/>
  <c r="EW51" i="5" s="1"/>
  <c r="EX51" i="1"/>
  <c r="EX51" i="5" s="1"/>
  <c r="EY51" i="1"/>
  <c r="EY51" i="5" s="1"/>
  <c r="EZ51" i="1"/>
  <c r="EZ51" i="5" s="1"/>
  <c r="FA51" i="1"/>
  <c r="FA51" i="5" s="1"/>
  <c r="FB51" i="1"/>
  <c r="FB51" i="5" s="1"/>
  <c r="FC51" i="1"/>
  <c r="FC51" i="5" s="1"/>
  <c r="FD51" i="1"/>
  <c r="FD51" i="5" s="1"/>
  <c r="FE51" i="1"/>
  <c r="FE51" i="5" s="1"/>
  <c r="FF51" i="1"/>
  <c r="FF51" i="5" s="1"/>
  <c r="FG51" i="1"/>
  <c r="FG51" i="5" s="1"/>
  <c r="FH51" i="1"/>
  <c r="FH51" i="5" s="1"/>
  <c r="FI51" i="1"/>
  <c r="FI51" i="5" s="1"/>
  <c r="FJ51" i="1"/>
  <c r="FJ51" i="5" s="1"/>
  <c r="FK51" i="1"/>
  <c r="FK51" i="5" s="1"/>
  <c r="FL51" i="1"/>
  <c r="FL51" i="5" s="1"/>
  <c r="FM51" i="1"/>
  <c r="FM51" i="5" s="1"/>
  <c r="FN51" i="1"/>
  <c r="FN51" i="5" s="1"/>
  <c r="FO51" i="1"/>
  <c r="FO51" i="5" s="1"/>
  <c r="FP51" i="1"/>
  <c r="FP51" i="5" s="1"/>
  <c r="G54" i="5" l="1"/>
  <c r="E54" i="5" s="1"/>
  <c r="F50" i="3"/>
  <c r="G66" i="5"/>
  <c r="E66" i="5" s="1"/>
  <c r="F62" i="3"/>
  <c r="G55" i="5"/>
  <c r="F55" i="5" s="1"/>
  <c r="F51" i="3"/>
  <c r="G67" i="5"/>
  <c r="E67" i="5" s="1"/>
  <c r="F63" i="3"/>
  <c r="G56" i="5"/>
  <c r="F56" i="5" s="1"/>
  <c r="F52" i="3"/>
  <c r="G61" i="5"/>
  <c r="E61" i="5" s="1"/>
  <c r="F57" i="3"/>
  <c r="G62" i="5"/>
  <c r="E62" i="5" s="1"/>
  <c r="F58" i="3"/>
  <c r="G63" i="5"/>
  <c r="E63" i="5" s="1"/>
  <c r="F59" i="3"/>
  <c r="G64" i="5"/>
  <c r="E64" i="5" s="1"/>
  <c r="F60" i="3"/>
  <c r="G65" i="5"/>
  <c r="E65" i="5" s="1"/>
  <c r="F61" i="3"/>
  <c r="CQ57" i="5"/>
  <c r="ET57" i="1"/>
  <c r="ET57" i="5" s="1"/>
  <c r="H179" i="1" l="1"/>
  <c r="G179" i="1" s="1"/>
  <c r="K178" i="1" l="1"/>
  <c r="L178" i="1"/>
  <c r="M178" i="1"/>
  <c r="N178" i="1"/>
  <c r="O178" i="1"/>
  <c r="P178" i="1"/>
  <c r="Q178" i="1"/>
  <c r="R178" i="1"/>
  <c r="S178" i="1"/>
  <c r="T178" i="1"/>
  <c r="U178" i="1"/>
  <c r="V178" i="1"/>
  <c r="W178" i="1"/>
  <c r="X178" i="1"/>
  <c r="Y178" i="1"/>
  <c r="Z178" i="1"/>
  <c r="AA178" i="1"/>
  <c r="AB178" i="1"/>
  <c r="AC178" i="1"/>
  <c r="AD178" i="1"/>
  <c r="AE178" i="1"/>
  <c r="AF178" i="1"/>
  <c r="AG178" i="1"/>
  <c r="AH178" i="1"/>
  <c r="AI178" i="1"/>
  <c r="AJ178" i="1"/>
  <c r="AK178" i="1"/>
  <c r="AL178" i="1"/>
  <c r="AM178" i="1"/>
  <c r="AN178" i="1"/>
  <c r="AO178" i="1"/>
  <c r="AP178" i="1"/>
  <c r="AQ178" i="1"/>
  <c r="AR178" i="1"/>
  <c r="AS178" i="1"/>
  <c r="AT178" i="1"/>
  <c r="AU178" i="1"/>
  <c r="AV178" i="1"/>
  <c r="AW178" i="1"/>
  <c r="AX178" i="1"/>
  <c r="AY178" i="1"/>
  <c r="AZ178" i="1"/>
  <c r="BA178" i="1"/>
  <c r="BB178" i="1"/>
  <c r="BC178" i="1"/>
  <c r="BD178" i="1"/>
  <c r="BE178" i="1"/>
  <c r="BF178" i="1"/>
  <c r="BG178" i="1"/>
  <c r="BH178" i="1"/>
  <c r="BI178" i="1"/>
  <c r="BJ178" i="1"/>
  <c r="BK178" i="1"/>
  <c r="BL178" i="1"/>
  <c r="BM178" i="1"/>
  <c r="BN178" i="1"/>
  <c r="BO178" i="1"/>
  <c r="BP178" i="1"/>
  <c r="BQ178" i="1"/>
  <c r="BR178" i="1"/>
  <c r="BS178" i="1"/>
  <c r="BT178" i="1"/>
  <c r="BU178" i="1"/>
  <c r="BV178" i="1"/>
  <c r="BW178" i="1"/>
  <c r="BX178" i="1"/>
  <c r="BY178" i="1"/>
  <c r="BZ178" i="1"/>
  <c r="CA178" i="1"/>
  <c r="CB178" i="1"/>
  <c r="CC178" i="1"/>
  <c r="CD178" i="1"/>
  <c r="CE178" i="1"/>
  <c r="CF178" i="1"/>
  <c r="CG178" i="1"/>
  <c r="CH178" i="1"/>
  <c r="CI178" i="1"/>
  <c r="CJ178" i="1"/>
  <c r="CK178" i="1"/>
  <c r="CL178" i="1"/>
  <c r="CM178" i="1"/>
  <c r="CN178" i="1"/>
  <c r="CO178" i="1"/>
  <c r="CP178" i="1"/>
  <c r="CQ178" i="1"/>
  <c r="CR178" i="1"/>
  <c r="CS178" i="1"/>
  <c r="CT178" i="1"/>
  <c r="CU178" i="1"/>
  <c r="CV178" i="1"/>
  <c r="CW178" i="1"/>
  <c r="CX178" i="1"/>
  <c r="CY178" i="1"/>
  <c r="CZ178" i="1"/>
  <c r="DA178" i="1"/>
  <c r="DB178" i="1"/>
  <c r="DC178" i="1"/>
  <c r="DD178" i="1"/>
  <c r="DE178" i="1"/>
  <c r="DF178" i="1"/>
  <c r="DG178" i="1"/>
  <c r="DH178" i="1"/>
  <c r="DI178" i="1"/>
  <c r="DJ178" i="1"/>
  <c r="DK178" i="1"/>
  <c r="DL178" i="1"/>
  <c r="DM178" i="1"/>
  <c r="DN178" i="1"/>
  <c r="DO178" i="1"/>
  <c r="DP178" i="1"/>
  <c r="DQ178" i="1"/>
  <c r="DR178" i="1"/>
  <c r="DS178" i="1"/>
  <c r="DT178" i="1"/>
  <c r="DU178" i="1"/>
  <c r="DV178" i="1"/>
  <c r="DW178" i="1"/>
  <c r="DX178" i="1"/>
  <c r="DY178" i="1"/>
  <c r="DZ178" i="1"/>
  <c r="EA178" i="1"/>
  <c r="EB178" i="1"/>
  <c r="EC178" i="1"/>
  <c r="ED178" i="1"/>
  <c r="EE178" i="1"/>
  <c r="EF178" i="1"/>
  <c r="EG178" i="1"/>
  <c r="EH178" i="1"/>
  <c r="EI178" i="1"/>
  <c r="EJ178" i="1"/>
  <c r="EK178" i="1"/>
  <c r="EL178" i="1"/>
  <c r="EM178" i="1"/>
  <c r="EN178" i="1"/>
  <c r="EO178" i="1"/>
  <c r="EP178" i="1"/>
  <c r="EQ178" i="1"/>
  <c r="ER178" i="1"/>
  <c r="ES178" i="1"/>
  <c r="ET178" i="1"/>
  <c r="EU178" i="1"/>
  <c r="EV178" i="1"/>
  <c r="EW178" i="1"/>
  <c r="EX178" i="1"/>
  <c r="EY178" i="1"/>
  <c r="EZ178" i="1"/>
  <c r="FA178" i="1"/>
  <c r="FB178" i="1"/>
  <c r="FC178" i="1"/>
  <c r="FD178" i="1"/>
  <c r="FE178" i="1"/>
  <c r="FF178" i="1"/>
  <c r="FG178" i="1"/>
  <c r="FH178" i="1"/>
  <c r="FI178" i="1"/>
  <c r="FJ178" i="1"/>
  <c r="FK178" i="1"/>
  <c r="FL178" i="1"/>
  <c r="FM178" i="1"/>
  <c r="FN178" i="1"/>
  <c r="FO178" i="1"/>
  <c r="FP178" i="1"/>
  <c r="J178" i="1"/>
  <c r="I178" i="1"/>
  <c r="H178" i="1" l="1"/>
  <c r="G178" i="1" s="1"/>
  <c r="F22" i="1"/>
  <c r="F78" i="1"/>
  <c r="CQ165" i="1"/>
  <c r="P77" i="1"/>
  <c r="P77" i="5" s="1"/>
  <c r="CQ59" i="1" l="1"/>
  <c r="CQ59" i="5" s="1"/>
  <c r="AJ73" i="1"/>
  <c r="AJ73" i="5" s="1"/>
  <c r="EJ73" i="1"/>
  <c r="EJ73" i="5" s="1"/>
  <c r="J73" i="1"/>
  <c r="J73" i="5" s="1"/>
  <c r="CO73" i="1"/>
  <c r="CO73" i="5" s="1"/>
  <c r="CW73" i="1"/>
  <c r="CW73" i="5" s="1"/>
  <c r="AH73" i="1"/>
  <c r="AH73" i="5" s="1"/>
  <c r="AE73" i="1"/>
  <c r="AE73" i="5" s="1"/>
  <c r="EM73" i="1"/>
  <c r="EM73" i="5" s="1"/>
  <c r="EU73" i="1"/>
  <c r="EU73" i="5" s="1"/>
  <c r="DA73" i="1"/>
  <c r="DA73" i="5" s="1"/>
  <c r="FN73" i="1"/>
  <c r="FN73" i="5" s="1"/>
  <c r="CG102" i="1"/>
  <c r="CG93" i="1" s="1"/>
  <c r="CG93" i="5" s="1"/>
  <c r="E69" i="1" l="1"/>
  <c r="E66" i="1"/>
  <c r="E65" i="1"/>
  <c r="E64" i="1"/>
  <c r="E63" i="1"/>
  <c r="E62" i="1"/>
  <c r="E61" i="1"/>
  <c r="K54" i="1"/>
  <c r="K54" i="5" s="1"/>
  <c r="FH170" i="1" l="1"/>
  <c r="ES170" i="1"/>
  <c r="EN170" i="1"/>
  <c r="EI170" i="1"/>
  <c r="EH170" i="1"/>
  <c r="DZ170" i="1"/>
  <c r="DX170" i="1"/>
  <c r="DW170" i="1"/>
  <c r="DJ170" i="1"/>
  <c r="CX170" i="1"/>
  <c r="CQ170" i="1"/>
  <c r="CP170" i="1"/>
  <c r="CK170" i="1"/>
  <c r="CA170" i="1"/>
  <c r="BY170" i="1"/>
  <c r="BS170" i="1"/>
  <c r="BM170" i="1"/>
  <c r="BK170" i="1"/>
  <c r="BG170" i="1"/>
  <c r="BF170" i="1"/>
  <c r="BD170" i="1"/>
  <c r="AX170" i="1"/>
  <c r="AW170" i="1"/>
  <c r="AV170" i="1"/>
  <c r="AT170" i="1"/>
  <c r="AD170" i="1"/>
  <c r="V170" i="1"/>
  <c r="Q170" i="1"/>
  <c r="BK68" i="1" l="1"/>
  <c r="BK68" i="5" s="1"/>
  <c r="BG68" i="1"/>
  <c r="BG68" i="5" s="1"/>
  <c r="V68" i="1"/>
  <c r="V68" i="5" s="1"/>
  <c r="CQ68" i="5"/>
  <c r="K23" i="1"/>
  <c r="K23" i="5" s="1"/>
  <c r="L23" i="1"/>
  <c r="L23" i="5" s="1"/>
  <c r="M23" i="1"/>
  <c r="M23" i="5" s="1"/>
  <c r="N23" i="1"/>
  <c r="N23" i="5" s="1"/>
  <c r="O23" i="1"/>
  <c r="O23" i="5" s="1"/>
  <c r="P23" i="1"/>
  <c r="P23" i="5" s="1"/>
  <c r="Q23" i="1"/>
  <c r="Q23" i="5" s="1"/>
  <c r="R23" i="1"/>
  <c r="R23" i="5" s="1"/>
  <c r="S23" i="1"/>
  <c r="S23" i="5" s="1"/>
  <c r="T23" i="1"/>
  <c r="T23" i="5" s="1"/>
  <c r="U23" i="1"/>
  <c r="U23" i="5" s="1"/>
  <c r="W23" i="1"/>
  <c r="W23" i="5" s="1"/>
  <c r="X23" i="1"/>
  <c r="X23" i="5" s="1"/>
  <c r="Y23" i="1"/>
  <c r="Y23" i="5" s="1"/>
  <c r="Z23" i="1"/>
  <c r="Z23" i="5" s="1"/>
  <c r="AA23" i="1"/>
  <c r="AA23" i="5" s="1"/>
  <c r="AB23" i="1"/>
  <c r="AB23" i="5" s="1"/>
  <c r="AC23" i="1"/>
  <c r="AC23" i="5" s="1"/>
  <c r="AD23" i="1"/>
  <c r="AD23" i="5" s="1"/>
  <c r="AE23" i="1"/>
  <c r="AE23" i="5" s="1"/>
  <c r="AF23" i="1"/>
  <c r="AF23" i="5" s="1"/>
  <c r="AG23" i="1"/>
  <c r="AG23" i="5" s="1"/>
  <c r="AH23" i="1"/>
  <c r="AH23" i="5" s="1"/>
  <c r="AI23" i="1"/>
  <c r="AI23" i="5" s="1"/>
  <c r="AJ23" i="1"/>
  <c r="AJ23" i="5" s="1"/>
  <c r="AK23" i="1"/>
  <c r="AK23" i="5" s="1"/>
  <c r="AL23" i="1"/>
  <c r="AL23" i="5" s="1"/>
  <c r="AM23" i="1"/>
  <c r="AM23" i="5" s="1"/>
  <c r="AN23" i="1"/>
  <c r="AN23" i="5" s="1"/>
  <c r="AO23" i="1"/>
  <c r="AO23" i="5" s="1"/>
  <c r="AP23" i="1"/>
  <c r="AP23" i="5" s="1"/>
  <c r="AQ23" i="1"/>
  <c r="AQ23" i="5" s="1"/>
  <c r="AR23" i="1"/>
  <c r="AR23" i="5" s="1"/>
  <c r="AS23" i="1"/>
  <c r="AS23" i="5" s="1"/>
  <c r="AT23" i="1"/>
  <c r="AT23" i="5" s="1"/>
  <c r="AU23" i="1"/>
  <c r="AU23" i="5" s="1"/>
  <c r="AV23" i="1"/>
  <c r="AV23" i="5" s="1"/>
  <c r="AW23" i="1"/>
  <c r="AW23" i="5" s="1"/>
  <c r="AX23" i="1"/>
  <c r="AX23" i="5" s="1"/>
  <c r="AY23" i="1"/>
  <c r="AY23" i="5" s="1"/>
  <c r="AZ23" i="1"/>
  <c r="AZ23" i="5" s="1"/>
  <c r="BA23" i="1"/>
  <c r="BA23" i="5" s="1"/>
  <c r="BB23" i="1"/>
  <c r="BB23" i="5" s="1"/>
  <c r="BC23" i="1"/>
  <c r="BC23" i="5" s="1"/>
  <c r="BD23" i="1"/>
  <c r="BD23" i="5" s="1"/>
  <c r="BE23" i="1"/>
  <c r="BE23" i="5" s="1"/>
  <c r="BF23" i="1"/>
  <c r="BF23" i="5" s="1"/>
  <c r="BH23" i="1"/>
  <c r="BH23" i="5" s="1"/>
  <c r="BI23" i="1"/>
  <c r="BI23" i="5" s="1"/>
  <c r="BJ23" i="1"/>
  <c r="BJ23" i="5" s="1"/>
  <c r="BL23" i="1"/>
  <c r="BL23" i="5" s="1"/>
  <c r="BM23" i="1"/>
  <c r="BM23" i="5" s="1"/>
  <c r="BN23" i="1"/>
  <c r="BN23" i="5" s="1"/>
  <c r="BO23" i="1"/>
  <c r="BO23" i="5" s="1"/>
  <c r="BP23" i="1"/>
  <c r="BP23" i="5" s="1"/>
  <c r="BQ23" i="1"/>
  <c r="BQ23" i="5" s="1"/>
  <c r="BR23" i="1"/>
  <c r="BR23" i="5" s="1"/>
  <c r="BS23" i="1"/>
  <c r="BS23" i="5" s="1"/>
  <c r="BT23" i="1"/>
  <c r="BT23" i="5" s="1"/>
  <c r="BU23" i="1"/>
  <c r="BU23" i="5" s="1"/>
  <c r="BV23" i="1"/>
  <c r="BV23" i="5" s="1"/>
  <c r="BW23" i="1"/>
  <c r="BW23" i="5" s="1"/>
  <c r="BX23" i="1"/>
  <c r="BX23" i="5" s="1"/>
  <c r="BY23" i="1"/>
  <c r="BY23" i="5" s="1"/>
  <c r="BZ23" i="1"/>
  <c r="BZ23" i="5" s="1"/>
  <c r="CA23" i="1"/>
  <c r="CA23" i="5" s="1"/>
  <c r="CB23" i="1"/>
  <c r="CB23" i="5" s="1"/>
  <c r="CC23" i="1"/>
  <c r="CC23" i="5" s="1"/>
  <c r="CD23" i="1"/>
  <c r="CD23" i="5" s="1"/>
  <c r="CE23" i="1"/>
  <c r="CE23" i="5" s="1"/>
  <c r="CF23" i="1"/>
  <c r="CF23" i="5" s="1"/>
  <c r="CH23" i="1"/>
  <c r="CH23" i="5" s="1"/>
  <c r="CI23" i="1"/>
  <c r="CI23" i="5" s="1"/>
  <c r="CJ23" i="1"/>
  <c r="CJ23" i="5" s="1"/>
  <c r="CK23" i="1"/>
  <c r="CK23" i="5" s="1"/>
  <c r="CL23" i="1"/>
  <c r="CL23" i="5" s="1"/>
  <c r="CM23" i="1"/>
  <c r="CM23" i="5" s="1"/>
  <c r="CN23" i="1"/>
  <c r="CN23" i="5" s="1"/>
  <c r="CO23" i="1"/>
  <c r="CO23" i="5" s="1"/>
  <c r="CP23" i="1"/>
  <c r="CP23" i="5" s="1"/>
  <c r="CR23" i="1"/>
  <c r="CR23" i="5" s="1"/>
  <c r="CS23" i="1"/>
  <c r="CS23" i="5" s="1"/>
  <c r="CT23" i="1"/>
  <c r="CT23" i="5" s="1"/>
  <c r="CU23" i="1"/>
  <c r="CU23" i="5" s="1"/>
  <c r="CV23" i="1"/>
  <c r="CV23" i="5" s="1"/>
  <c r="CW23" i="1"/>
  <c r="CW23" i="5" s="1"/>
  <c r="CX23" i="1"/>
  <c r="CX23" i="5" s="1"/>
  <c r="CY23" i="1"/>
  <c r="CY23" i="5" s="1"/>
  <c r="CZ23" i="1"/>
  <c r="CZ23" i="5" s="1"/>
  <c r="DA23" i="1"/>
  <c r="DA23" i="5" s="1"/>
  <c r="DB23" i="1"/>
  <c r="DB23" i="5" s="1"/>
  <c r="DC23" i="1"/>
  <c r="DC23" i="5" s="1"/>
  <c r="DD23" i="1"/>
  <c r="DD23" i="5" s="1"/>
  <c r="DE23" i="1"/>
  <c r="DE23" i="5" s="1"/>
  <c r="DF23" i="1"/>
  <c r="DF23" i="5" s="1"/>
  <c r="DG23" i="1"/>
  <c r="DG23" i="5" s="1"/>
  <c r="DH23" i="1"/>
  <c r="DH23" i="5" s="1"/>
  <c r="DI23" i="1"/>
  <c r="DI23" i="5" s="1"/>
  <c r="DJ23" i="1"/>
  <c r="DJ23" i="5" s="1"/>
  <c r="DK23" i="1"/>
  <c r="DK23" i="5" s="1"/>
  <c r="DL23" i="1"/>
  <c r="DL23" i="5" s="1"/>
  <c r="DM23" i="1"/>
  <c r="DM23" i="5" s="1"/>
  <c r="DN23" i="1"/>
  <c r="DN23" i="5" s="1"/>
  <c r="DO23" i="1"/>
  <c r="DO23" i="5" s="1"/>
  <c r="DP23" i="1"/>
  <c r="DP23" i="5" s="1"/>
  <c r="DQ23" i="1"/>
  <c r="DQ23" i="5" s="1"/>
  <c r="DR23" i="1"/>
  <c r="DR23" i="5" s="1"/>
  <c r="DS23" i="1"/>
  <c r="DS23" i="5" s="1"/>
  <c r="DT23" i="1"/>
  <c r="DT23" i="5" s="1"/>
  <c r="DU23" i="1"/>
  <c r="DU23" i="5" s="1"/>
  <c r="DV23" i="1"/>
  <c r="DV23" i="5" s="1"/>
  <c r="DW23" i="1"/>
  <c r="DW23" i="5" s="1"/>
  <c r="DX23" i="1"/>
  <c r="DX23" i="5" s="1"/>
  <c r="DY23" i="1"/>
  <c r="DY23" i="5" s="1"/>
  <c r="DZ23" i="1"/>
  <c r="DZ23" i="5" s="1"/>
  <c r="EA23" i="1"/>
  <c r="EA23" i="5" s="1"/>
  <c r="EB23" i="1"/>
  <c r="EB23" i="5" s="1"/>
  <c r="EC23" i="1"/>
  <c r="EC23" i="5" s="1"/>
  <c r="ED23" i="1"/>
  <c r="ED23" i="5" s="1"/>
  <c r="EE23" i="1"/>
  <c r="EE23" i="5" s="1"/>
  <c r="EF23" i="1"/>
  <c r="EF23" i="5" s="1"/>
  <c r="EG23" i="1"/>
  <c r="EG23" i="5" s="1"/>
  <c r="EH23" i="1"/>
  <c r="EH23" i="5" s="1"/>
  <c r="EI23" i="1"/>
  <c r="EI23" i="5" s="1"/>
  <c r="EJ23" i="1"/>
  <c r="EJ23" i="5" s="1"/>
  <c r="EK23" i="1"/>
  <c r="EK23" i="5" s="1"/>
  <c r="EL23" i="1"/>
  <c r="EL23" i="5" s="1"/>
  <c r="EM23" i="1"/>
  <c r="EM23" i="5" s="1"/>
  <c r="EN23" i="1"/>
  <c r="EN23" i="5" s="1"/>
  <c r="EO23" i="1"/>
  <c r="EO23" i="5" s="1"/>
  <c r="EP23" i="1"/>
  <c r="EP23" i="5" s="1"/>
  <c r="EQ23" i="1"/>
  <c r="EQ23" i="5" s="1"/>
  <c r="ER23" i="1"/>
  <c r="ER23" i="5" s="1"/>
  <c r="ES23" i="1"/>
  <c r="ES23" i="5" s="1"/>
  <c r="ET23" i="1"/>
  <c r="ET23" i="5" s="1"/>
  <c r="EU23" i="1"/>
  <c r="EU23" i="5" s="1"/>
  <c r="EV23" i="1"/>
  <c r="EV23" i="5" s="1"/>
  <c r="EW23" i="1"/>
  <c r="EW23" i="5" s="1"/>
  <c r="EX23" i="1"/>
  <c r="EX23" i="5" s="1"/>
  <c r="EY23" i="1"/>
  <c r="EY23" i="5" s="1"/>
  <c r="EZ23" i="1"/>
  <c r="EZ23" i="5" s="1"/>
  <c r="FA23" i="1"/>
  <c r="FA23" i="5" s="1"/>
  <c r="FB23" i="1"/>
  <c r="FB23" i="5" s="1"/>
  <c r="FC23" i="1"/>
  <c r="FC23" i="5" s="1"/>
  <c r="FD23" i="1"/>
  <c r="FD23" i="5" s="1"/>
  <c r="FE23" i="1"/>
  <c r="FE23" i="5" s="1"/>
  <c r="FF23" i="1"/>
  <c r="FF23" i="5" s="1"/>
  <c r="FG23" i="1"/>
  <c r="FG23" i="5" s="1"/>
  <c r="FH23" i="1"/>
  <c r="FH23" i="5" s="1"/>
  <c r="FI23" i="1"/>
  <c r="FI23" i="5" s="1"/>
  <c r="FJ23" i="1"/>
  <c r="FJ23" i="5" s="1"/>
  <c r="FK23" i="1"/>
  <c r="FK23" i="5" s="1"/>
  <c r="FL23" i="1"/>
  <c r="FL23" i="5" s="1"/>
  <c r="FM23" i="1"/>
  <c r="FM23" i="5" s="1"/>
  <c r="FN23" i="1"/>
  <c r="FN23" i="5" s="1"/>
  <c r="FO23" i="1"/>
  <c r="FO23" i="5" s="1"/>
  <c r="FP23" i="1"/>
  <c r="FP23" i="5" s="1"/>
  <c r="J23" i="1"/>
  <c r="J23" i="5" s="1"/>
  <c r="CQ73" i="1" l="1"/>
  <c r="CQ73" i="5" s="1"/>
  <c r="CQ93" i="1"/>
  <c r="CQ93" i="5" s="1"/>
  <c r="V73" i="1"/>
  <c r="V73" i="5" s="1"/>
  <c r="V93" i="1"/>
  <c r="V93" i="5" s="1"/>
  <c r="BG73" i="1"/>
  <c r="BG73" i="5" s="1"/>
  <c r="BG93" i="1"/>
  <c r="BG93" i="5" s="1"/>
  <c r="BK73" i="1"/>
  <c r="BK73" i="5" s="1"/>
  <c r="BK93" i="1"/>
  <c r="BK93" i="5" s="1"/>
  <c r="CQ50" i="1"/>
  <c r="CQ50" i="5" s="1"/>
  <c r="CQ51" i="1"/>
  <c r="CQ51" i="5" s="1"/>
  <c r="V51" i="1"/>
  <c r="V51" i="5" s="1"/>
  <c r="V50" i="1"/>
  <c r="V50" i="5" s="1"/>
  <c r="BG51" i="1"/>
  <c r="BG51" i="5" s="1"/>
  <c r="BG50" i="1"/>
  <c r="BG50" i="5" s="1"/>
  <c r="BK50" i="1"/>
  <c r="BK50" i="5" s="1"/>
  <c r="BK51" i="1"/>
  <c r="BK51" i="5" s="1"/>
  <c r="CQ23" i="1"/>
  <c r="CQ23" i="5" s="1"/>
  <c r="V23" i="1"/>
  <c r="V23" i="5" s="1"/>
  <c r="BK23" i="1"/>
  <c r="BK23" i="5" s="1"/>
  <c r="BG23" i="1"/>
  <c r="BG23" i="5" s="1"/>
  <c r="I183" i="1"/>
  <c r="I76" i="1" s="1"/>
  <c r="H183" i="1" l="1"/>
  <c r="J76" i="1"/>
  <c r="J76" i="5" s="1"/>
  <c r="K76" i="1"/>
  <c r="K76" i="5" s="1"/>
  <c r="L76" i="1"/>
  <c r="L76" i="5" s="1"/>
  <c r="M76" i="1"/>
  <c r="M76" i="5" s="1"/>
  <c r="N76" i="1"/>
  <c r="N76" i="5" s="1"/>
  <c r="O76" i="1"/>
  <c r="O76" i="5" s="1"/>
  <c r="P76" i="1"/>
  <c r="P76" i="5" s="1"/>
  <c r="Q76" i="1"/>
  <c r="Q76" i="5" s="1"/>
  <c r="R76" i="1"/>
  <c r="R76" i="5" s="1"/>
  <c r="S76" i="1"/>
  <c r="S76" i="5" s="1"/>
  <c r="T76" i="1"/>
  <c r="T76" i="5" s="1"/>
  <c r="U76" i="1"/>
  <c r="U76" i="5" s="1"/>
  <c r="V76" i="1"/>
  <c r="V76" i="5" s="1"/>
  <c r="W76" i="1"/>
  <c r="W76" i="5" s="1"/>
  <c r="X76" i="1"/>
  <c r="X76" i="5" s="1"/>
  <c r="Y76" i="1"/>
  <c r="Y76" i="5" s="1"/>
  <c r="Z76" i="1"/>
  <c r="Z76" i="5" s="1"/>
  <c r="AA76" i="1"/>
  <c r="AA76" i="5" s="1"/>
  <c r="AB76" i="1"/>
  <c r="AB76" i="5" s="1"/>
  <c r="AC76" i="1"/>
  <c r="AC76" i="5" s="1"/>
  <c r="AD76" i="1"/>
  <c r="AD76" i="5" s="1"/>
  <c r="AE76" i="1"/>
  <c r="AE76" i="5" s="1"/>
  <c r="AF76" i="1"/>
  <c r="AF76" i="5" s="1"/>
  <c r="AG76" i="1"/>
  <c r="AG76" i="5" s="1"/>
  <c r="AH76" i="1"/>
  <c r="AH76" i="5" s="1"/>
  <c r="AI76" i="1"/>
  <c r="AI76" i="5" s="1"/>
  <c r="AJ76" i="1"/>
  <c r="AJ76" i="5" s="1"/>
  <c r="AK76" i="1"/>
  <c r="AK76" i="5" s="1"/>
  <c r="AL76" i="1"/>
  <c r="AL76" i="5" s="1"/>
  <c r="AM76" i="1"/>
  <c r="AM76" i="5" s="1"/>
  <c r="AN76" i="1"/>
  <c r="AN76" i="5" s="1"/>
  <c r="AO76" i="1"/>
  <c r="AO76" i="5" s="1"/>
  <c r="AP76" i="1"/>
  <c r="AP76" i="5" s="1"/>
  <c r="AQ76" i="1"/>
  <c r="AQ76" i="5" s="1"/>
  <c r="AR76" i="1"/>
  <c r="AR76" i="5" s="1"/>
  <c r="AS76" i="1"/>
  <c r="AS76" i="5" s="1"/>
  <c r="AT76" i="1"/>
  <c r="AT76" i="5" s="1"/>
  <c r="AU76" i="1"/>
  <c r="AU76" i="5" s="1"/>
  <c r="AV76" i="1"/>
  <c r="AV76" i="5" s="1"/>
  <c r="AW76" i="1"/>
  <c r="AW76" i="5" s="1"/>
  <c r="AX76" i="1"/>
  <c r="AX76" i="5" s="1"/>
  <c r="AY76" i="1"/>
  <c r="AY76" i="5" s="1"/>
  <c r="AZ76" i="1"/>
  <c r="AZ76" i="5" s="1"/>
  <c r="BA76" i="1"/>
  <c r="BA76" i="5" s="1"/>
  <c r="BB76" i="1"/>
  <c r="BB76" i="5" s="1"/>
  <c r="BC76" i="1"/>
  <c r="BC76" i="5" s="1"/>
  <c r="BD76" i="1"/>
  <c r="BD76" i="5" s="1"/>
  <c r="BE76" i="1"/>
  <c r="BE76" i="5" s="1"/>
  <c r="BF76" i="1"/>
  <c r="BF76" i="5" s="1"/>
  <c r="BG76" i="1"/>
  <c r="BG76" i="5" s="1"/>
  <c r="BH76" i="1"/>
  <c r="BH76" i="5" s="1"/>
  <c r="BI76" i="1"/>
  <c r="BI76" i="5" s="1"/>
  <c r="BJ76" i="1"/>
  <c r="BJ76" i="5" s="1"/>
  <c r="BK76" i="1"/>
  <c r="BK76" i="5" s="1"/>
  <c r="BL76" i="1"/>
  <c r="BL76" i="5" s="1"/>
  <c r="BM76" i="1"/>
  <c r="BM76" i="5" s="1"/>
  <c r="BN76" i="1"/>
  <c r="BN76" i="5" s="1"/>
  <c r="BO76" i="1"/>
  <c r="BO76" i="5" s="1"/>
  <c r="BP76" i="1"/>
  <c r="BP76" i="5" s="1"/>
  <c r="BQ76" i="1"/>
  <c r="BQ76" i="5" s="1"/>
  <c r="BR76" i="1"/>
  <c r="BR76" i="5" s="1"/>
  <c r="BS76" i="1"/>
  <c r="BS76" i="5" s="1"/>
  <c r="BT76" i="1"/>
  <c r="BT76" i="5" s="1"/>
  <c r="BU76" i="1"/>
  <c r="BU76" i="5" s="1"/>
  <c r="BV76" i="1"/>
  <c r="BV76" i="5" s="1"/>
  <c r="BW76" i="1"/>
  <c r="BW76" i="5" s="1"/>
  <c r="BX76" i="1"/>
  <c r="BX76" i="5" s="1"/>
  <c r="BY76" i="1"/>
  <c r="BY76" i="5" s="1"/>
  <c r="BZ76" i="1"/>
  <c r="BZ76" i="5" s="1"/>
  <c r="CA76" i="1"/>
  <c r="CA76" i="5" s="1"/>
  <c r="CB76" i="1"/>
  <c r="CB76" i="5" s="1"/>
  <c r="CC76" i="1"/>
  <c r="CC76" i="5" s="1"/>
  <c r="CD76" i="1"/>
  <c r="CD76" i="5" s="1"/>
  <c r="CE76" i="1"/>
  <c r="CE76" i="5" s="1"/>
  <c r="CF76" i="1"/>
  <c r="CF76" i="5" s="1"/>
  <c r="CG76" i="1"/>
  <c r="CG76" i="5" s="1"/>
  <c r="CH76" i="1"/>
  <c r="CH76" i="5" s="1"/>
  <c r="CI76" i="1"/>
  <c r="CI76" i="5" s="1"/>
  <c r="CJ76" i="1"/>
  <c r="CJ76" i="5" s="1"/>
  <c r="CK76" i="1"/>
  <c r="CK76" i="5" s="1"/>
  <c r="CL76" i="1"/>
  <c r="CL76" i="5" s="1"/>
  <c r="CM76" i="1"/>
  <c r="CM76" i="5" s="1"/>
  <c r="CN76" i="1"/>
  <c r="CN76" i="5" s="1"/>
  <c r="CO76" i="1"/>
  <c r="CO76" i="5" s="1"/>
  <c r="CP76" i="1"/>
  <c r="CP76" i="5" s="1"/>
  <c r="CQ76" i="1"/>
  <c r="CQ76" i="5" s="1"/>
  <c r="CR76" i="1"/>
  <c r="CR76" i="5" s="1"/>
  <c r="CS76" i="1"/>
  <c r="CS76" i="5" s="1"/>
  <c r="CT76" i="1"/>
  <c r="CT76" i="5" s="1"/>
  <c r="CU76" i="1"/>
  <c r="CU76" i="5" s="1"/>
  <c r="CV76" i="1"/>
  <c r="CV76" i="5" s="1"/>
  <c r="CW76" i="1"/>
  <c r="CW76" i="5" s="1"/>
  <c r="CX76" i="1"/>
  <c r="CX76" i="5" s="1"/>
  <c r="CY76" i="1"/>
  <c r="CY76" i="5" s="1"/>
  <c r="CZ76" i="1"/>
  <c r="CZ76" i="5" s="1"/>
  <c r="DA76" i="1"/>
  <c r="DA76" i="5" s="1"/>
  <c r="DB76" i="1"/>
  <c r="DB76" i="5" s="1"/>
  <c r="DC76" i="1"/>
  <c r="DC76" i="5" s="1"/>
  <c r="DD76" i="1"/>
  <c r="DD76" i="5" s="1"/>
  <c r="DE76" i="1"/>
  <c r="DE76" i="5" s="1"/>
  <c r="DF76" i="1"/>
  <c r="DF76" i="5" s="1"/>
  <c r="DG76" i="1"/>
  <c r="DG76" i="5" s="1"/>
  <c r="DH76" i="1"/>
  <c r="DH76" i="5" s="1"/>
  <c r="DI76" i="1"/>
  <c r="DI76" i="5" s="1"/>
  <c r="DJ76" i="1"/>
  <c r="DJ76" i="5" s="1"/>
  <c r="DK76" i="1"/>
  <c r="DK76" i="5" s="1"/>
  <c r="DL76" i="1"/>
  <c r="DL76" i="5" s="1"/>
  <c r="DM76" i="1"/>
  <c r="DM76" i="5" s="1"/>
  <c r="DN76" i="1"/>
  <c r="DN76" i="5" s="1"/>
  <c r="DO76" i="1"/>
  <c r="DO76" i="5" s="1"/>
  <c r="DP76" i="1"/>
  <c r="DP76" i="5" s="1"/>
  <c r="DQ76" i="1"/>
  <c r="DQ76" i="5" s="1"/>
  <c r="DS76" i="1"/>
  <c r="DS76" i="5" s="1"/>
  <c r="DT76" i="1"/>
  <c r="DT76" i="5" s="1"/>
  <c r="DU76" i="1"/>
  <c r="DU76" i="5" s="1"/>
  <c r="DV76" i="1"/>
  <c r="DV76" i="5" s="1"/>
  <c r="DW76" i="1"/>
  <c r="DW76" i="5" s="1"/>
  <c r="DX76" i="1"/>
  <c r="DX76" i="5" s="1"/>
  <c r="DY76" i="1"/>
  <c r="DY76" i="5" s="1"/>
  <c r="DZ76" i="1"/>
  <c r="DZ76" i="5" s="1"/>
  <c r="EA76" i="1"/>
  <c r="EA76" i="5" s="1"/>
  <c r="EB76" i="1"/>
  <c r="EB76" i="5" s="1"/>
  <c r="EC76" i="1"/>
  <c r="EC76" i="5" s="1"/>
  <c r="ED76" i="1"/>
  <c r="ED76" i="5" s="1"/>
  <c r="EE76" i="1"/>
  <c r="EE76" i="5" s="1"/>
  <c r="EF76" i="1"/>
  <c r="EF76" i="5" s="1"/>
  <c r="EG76" i="1"/>
  <c r="EG76" i="5" s="1"/>
  <c r="EH76" i="1"/>
  <c r="EH76" i="5" s="1"/>
  <c r="EI76" i="1"/>
  <c r="EI76" i="5" s="1"/>
  <c r="EJ76" i="1"/>
  <c r="EJ76" i="5" s="1"/>
  <c r="EK76" i="1"/>
  <c r="EK76" i="5" s="1"/>
  <c r="EL76" i="1"/>
  <c r="EL76" i="5" s="1"/>
  <c r="EM76" i="1"/>
  <c r="EM76" i="5" s="1"/>
  <c r="EN76" i="1"/>
  <c r="EN76" i="5" s="1"/>
  <c r="EO76" i="1"/>
  <c r="EO76" i="5" s="1"/>
  <c r="EP76" i="1"/>
  <c r="EP76" i="5" s="1"/>
  <c r="EQ76" i="1"/>
  <c r="EQ76" i="5" s="1"/>
  <c r="ER76" i="1"/>
  <c r="ER76" i="5" s="1"/>
  <c r="ES76" i="1"/>
  <c r="ES76" i="5" s="1"/>
  <c r="ET76" i="1"/>
  <c r="ET76" i="5" s="1"/>
  <c r="EU76" i="1"/>
  <c r="EU76" i="5" s="1"/>
  <c r="EV76" i="1"/>
  <c r="EV76" i="5" s="1"/>
  <c r="EW76" i="1"/>
  <c r="EW76" i="5" s="1"/>
  <c r="EX76" i="1"/>
  <c r="EX76" i="5" s="1"/>
  <c r="EY76" i="1"/>
  <c r="EY76" i="5" s="1"/>
  <c r="EZ76" i="1"/>
  <c r="EZ76" i="5" s="1"/>
  <c r="FA76" i="1"/>
  <c r="FA76" i="5" s="1"/>
  <c r="FB76" i="1"/>
  <c r="FB76" i="5" s="1"/>
  <c r="FC76" i="1"/>
  <c r="FC76" i="5" s="1"/>
  <c r="FD76" i="1"/>
  <c r="FD76" i="5" s="1"/>
  <c r="FE76" i="1"/>
  <c r="FE76" i="5" s="1"/>
  <c r="FF76" i="1"/>
  <c r="FF76" i="5" s="1"/>
  <c r="FG76" i="1"/>
  <c r="FG76" i="5" s="1"/>
  <c r="FH76" i="1"/>
  <c r="FH76" i="5" s="1"/>
  <c r="FI76" i="1"/>
  <c r="FI76" i="5" s="1"/>
  <c r="FJ76" i="1"/>
  <c r="FJ76" i="5" s="1"/>
  <c r="FK76" i="1"/>
  <c r="FK76" i="5" s="1"/>
  <c r="FL76" i="1"/>
  <c r="FL76" i="5" s="1"/>
  <c r="FM76" i="1"/>
  <c r="FM76" i="5" s="1"/>
  <c r="FN76" i="1"/>
  <c r="FN76" i="5" s="1"/>
  <c r="FO76" i="1"/>
  <c r="FO76" i="5" s="1"/>
  <c r="FP76" i="1"/>
  <c r="FP76" i="5" s="1"/>
  <c r="DR76" i="1"/>
  <c r="DR76" i="5" s="1"/>
  <c r="H76" i="1" l="1"/>
  <c r="J77" i="1" l="1"/>
  <c r="J77" i="5" s="1"/>
  <c r="K77" i="1"/>
  <c r="K77" i="5" s="1"/>
  <c r="L77" i="1"/>
  <c r="L77" i="5" s="1"/>
  <c r="M77" i="1"/>
  <c r="M77" i="5" s="1"/>
  <c r="N77" i="1"/>
  <c r="N77" i="5" s="1"/>
  <c r="O77" i="1"/>
  <c r="O77" i="5" s="1"/>
  <c r="Q77" i="1"/>
  <c r="Q77" i="5" s="1"/>
  <c r="R77" i="1"/>
  <c r="R77" i="5" s="1"/>
  <c r="S77" i="1"/>
  <c r="S77" i="5" s="1"/>
  <c r="T77" i="1"/>
  <c r="T77" i="5" s="1"/>
  <c r="U77" i="1"/>
  <c r="U77" i="5" s="1"/>
  <c r="V77" i="1"/>
  <c r="V77" i="5" s="1"/>
  <c r="W77" i="1"/>
  <c r="W77" i="5" s="1"/>
  <c r="X77" i="1"/>
  <c r="X77" i="5" s="1"/>
  <c r="Y77" i="1"/>
  <c r="Y77" i="5" s="1"/>
  <c r="Z77" i="1"/>
  <c r="Z77" i="5" s="1"/>
  <c r="AA77" i="1"/>
  <c r="AA77" i="5" s="1"/>
  <c r="AB77" i="1"/>
  <c r="AB77" i="5" s="1"/>
  <c r="AC77" i="1"/>
  <c r="AC77" i="5" s="1"/>
  <c r="AD77" i="1"/>
  <c r="AD77" i="5" s="1"/>
  <c r="AE77" i="1"/>
  <c r="AE77" i="5" s="1"/>
  <c r="AF77" i="1"/>
  <c r="AF77" i="5" s="1"/>
  <c r="AG77" i="1"/>
  <c r="AG77" i="5" s="1"/>
  <c r="AH77" i="1"/>
  <c r="AH77" i="5" s="1"/>
  <c r="AI77" i="1"/>
  <c r="AI77" i="5" s="1"/>
  <c r="AJ77" i="1"/>
  <c r="AJ77" i="5" s="1"/>
  <c r="AK77" i="1"/>
  <c r="AK77" i="5" s="1"/>
  <c r="AL77" i="1"/>
  <c r="AL77" i="5" s="1"/>
  <c r="AM77" i="1"/>
  <c r="AM77" i="5" s="1"/>
  <c r="AN77" i="1"/>
  <c r="AN77" i="5" s="1"/>
  <c r="AO77" i="1"/>
  <c r="AO77" i="5" s="1"/>
  <c r="AP77" i="1"/>
  <c r="AP77" i="5" s="1"/>
  <c r="AQ77" i="1"/>
  <c r="AQ77" i="5" s="1"/>
  <c r="AR77" i="1"/>
  <c r="AR77" i="5" s="1"/>
  <c r="AS77" i="1"/>
  <c r="AS77" i="5" s="1"/>
  <c r="AT77" i="1"/>
  <c r="AT77" i="5" s="1"/>
  <c r="AU77" i="1"/>
  <c r="AU77" i="5" s="1"/>
  <c r="AV77" i="1"/>
  <c r="AV77" i="5" s="1"/>
  <c r="AW77" i="1"/>
  <c r="AW77" i="5" s="1"/>
  <c r="AX77" i="1"/>
  <c r="AX77" i="5" s="1"/>
  <c r="AY77" i="1"/>
  <c r="AY77" i="5" s="1"/>
  <c r="AZ77" i="1"/>
  <c r="AZ77" i="5" s="1"/>
  <c r="BA77" i="1"/>
  <c r="BA77" i="5" s="1"/>
  <c r="BB77" i="1"/>
  <c r="BB77" i="5" s="1"/>
  <c r="BC77" i="1"/>
  <c r="BC77" i="5" s="1"/>
  <c r="BD77" i="1"/>
  <c r="BD77" i="5" s="1"/>
  <c r="BE77" i="1"/>
  <c r="BE77" i="5" s="1"/>
  <c r="BF77" i="1"/>
  <c r="BF77" i="5" s="1"/>
  <c r="BG77" i="1"/>
  <c r="BG77" i="5" s="1"/>
  <c r="BH77" i="1"/>
  <c r="BH77" i="5" s="1"/>
  <c r="BI77" i="1"/>
  <c r="BI77" i="5" s="1"/>
  <c r="BJ77" i="1"/>
  <c r="BJ77" i="5" s="1"/>
  <c r="BK77" i="1"/>
  <c r="BK77" i="5" s="1"/>
  <c r="BL77" i="1"/>
  <c r="BL77" i="5" s="1"/>
  <c r="BM77" i="1"/>
  <c r="BM77" i="5" s="1"/>
  <c r="BN77" i="1"/>
  <c r="BN77" i="5" s="1"/>
  <c r="BO77" i="1"/>
  <c r="BO77" i="5" s="1"/>
  <c r="BP77" i="1"/>
  <c r="BP77" i="5" s="1"/>
  <c r="BQ77" i="1"/>
  <c r="BQ77" i="5" s="1"/>
  <c r="BR77" i="1"/>
  <c r="BR77" i="5" s="1"/>
  <c r="BS77" i="1"/>
  <c r="BS77" i="5" s="1"/>
  <c r="BT77" i="1"/>
  <c r="BT77" i="5" s="1"/>
  <c r="BU77" i="1"/>
  <c r="BU77" i="5" s="1"/>
  <c r="BV77" i="1"/>
  <c r="BV77" i="5" s="1"/>
  <c r="BW77" i="1"/>
  <c r="BW77" i="5" s="1"/>
  <c r="BX77" i="1"/>
  <c r="BX77" i="5" s="1"/>
  <c r="BY77" i="1"/>
  <c r="BY77" i="5" s="1"/>
  <c r="BZ77" i="1"/>
  <c r="BZ77" i="5" s="1"/>
  <c r="CA77" i="1"/>
  <c r="CA77" i="5" s="1"/>
  <c r="CB77" i="1"/>
  <c r="CB77" i="5" s="1"/>
  <c r="CC77" i="1"/>
  <c r="CC77" i="5" s="1"/>
  <c r="CD77" i="1"/>
  <c r="CD77" i="5" s="1"/>
  <c r="CE77" i="1"/>
  <c r="CE77" i="5" s="1"/>
  <c r="CF77" i="1"/>
  <c r="CF77" i="5" s="1"/>
  <c r="CG77" i="1"/>
  <c r="CG77" i="5" s="1"/>
  <c r="CH77" i="1"/>
  <c r="CH77" i="5" s="1"/>
  <c r="CI77" i="1"/>
  <c r="CI77" i="5" s="1"/>
  <c r="CJ77" i="1"/>
  <c r="CJ77" i="5" s="1"/>
  <c r="CK77" i="1"/>
  <c r="CK77" i="5" s="1"/>
  <c r="CL77" i="1"/>
  <c r="CL77" i="5" s="1"/>
  <c r="CM77" i="1"/>
  <c r="CM77" i="5" s="1"/>
  <c r="CN77" i="1"/>
  <c r="CN77" i="5" s="1"/>
  <c r="CO77" i="1"/>
  <c r="CO77" i="5" s="1"/>
  <c r="CP77" i="1"/>
  <c r="CP77" i="5" s="1"/>
  <c r="CQ77" i="1"/>
  <c r="CQ77" i="5" s="1"/>
  <c r="CR77" i="1"/>
  <c r="CR77" i="5" s="1"/>
  <c r="CS77" i="1"/>
  <c r="CS77" i="5" s="1"/>
  <c r="CT77" i="1"/>
  <c r="CT77" i="5" s="1"/>
  <c r="CU77" i="1"/>
  <c r="CU77" i="5" s="1"/>
  <c r="CV77" i="1"/>
  <c r="CV77" i="5" s="1"/>
  <c r="CW77" i="1"/>
  <c r="CW77" i="5" s="1"/>
  <c r="CX77" i="1"/>
  <c r="CX77" i="5" s="1"/>
  <c r="CY77" i="1"/>
  <c r="CY77" i="5" s="1"/>
  <c r="CZ77" i="1"/>
  <c r="CZ77" i="5" s="1"/>
  <c r="DA77" i="1"/>
  <c r="DA77" i="5" s="1"/>
  <c r="DB77" i="1"/>
  <c r="DB77" i="5" s="1"/>
  <c r="DC77" i="1"/>
  <c r="DC77" i="5" s="1"/>
  <c r="DD77" i="1"/>
  <c r="DD77" i="5" s="1"/>
  <c r="DE77" i="1"/>
  <c r="DE77" i="5" s="1"/>
  <c r="DF77" i="1"/>
  <c r="DF77" i="5" s="1"/>
  <c r="DG77" i="1"/>
  <c r="DG77" i="5" s="1"/>
  <c r="DH77" i="1"/>
  <c r="DH77" i="5" s="1"/>
  <c r="DI77" i="1"/>
  <c r="DI77" i="5" s="1"/>
  <c r="DJ77" i="1"/>
  <c r="DJ77" i="5" s="1"/>
  <c r="DK77" i="1"/>
  <c r="DK77" i="5" s="1"/>
  <c r="DL77" i="1"/>
  <c r="DL77" i="5" s="1"/>
  <c r="DM77" i="1"/>
  <c r="DM77" i="5" s="1"/>
  <c r="DN77" i="1"/>
  <c r="DN77" i="5" s="1"/>
  <c r="DO77" i="1"/>
  <c r="DO77" i="5" s="1"/>
  <c r="DP77" i="1"/>
  <c r="DP77" i="5" s="1"/>
  <c r="DQ77" i="1"/>
  <c r="DQ77" i="5" s="1"/>
  <c r="DR77" i="1"/>
  <c r="DR77" i="5" s="1"/>
  <c r="DS77" i="1"/>
  <c r="DS77" i="5" s="1"/>
  <c r="DT77" i="1"/>
  <c r="DT77" i="5" s="1"/>
  <c r="DU77" i="1"/>
  <c r="DU77" i="5" s="1"/>
  <c r="DV77" i="1"/>
  <c r="DV77" i="5" s="1"/>
  <c r="DW77" i="1"/>
  <c r="DW77" i="5" s="1"/>
  <c r="DX77" i="1"/>
  <c r="DX77" i="5" s="1"/>
  <c r="DY77" i="1"/>
  <c r="DY77" i="5" s="1"/>
  <c r="DZ77" i="1"/>
  <c r="DZ77" i="5" s="1"/>
  <c r="EA77" i="1"/>
  <c r="EA77" i="5" s="1"/>
  <c r="EB77" i="1"/>
  <c r="EB77" i="5" s="1"/>
  <c r="EC77" i="1"/>
  <c r="EC77" i="5" s="1"/>
  <c r="ED77" i="1"/>
  <c r="ED77" i="5" s="1"/>
  <c r="EE77" i="1"/>
  <c r="EE77" i="5" s="1"/>
  <c r="EF77" i="1"/>
  <c r="EF77" i="5" s="1"/>
  <c r="EG77" i="1"/>
  <c r="EG77" i="5" s="1"/>
  <c r="EH77" i="1"/>
  <c r="EH77" i="5" s="1"/>
  <c r="EI77" i="1"/>
  <c r="EI77" i="5" s="1"/>
  <c r="EJ77" i="1"/>
  <c r="EJ77" i="5" s="1"/>
  <c r="EK77" i="1"/>
  <c r="EK77" i="5" s="1"/>
  <c r="EL77" i="1"/>
  <c r="EL77" i="5" s="1"/>
  <c r="EM77" i="1"/>
  <c r="EM77" i="5" s="1"/>
  <c r="EN77" i="1"/>
  <c r="EN77" i="5" s="1"/>
  <c r="EO77" i="1"/>
  <c r="EO77" i="5" s="1"/>
  <c r="EP77" i="1"/>
  <c r="EP77" i="5" s="1"/>
  <c r="EQ77" i="1"/>
  <c r="EQ77" i="5" s="1"/>
  <c r="ER77" i="1"/>
  <c r="ER77" i="5" s="1"/>
  <c r="ES77" i="1"/>
  <c r="ES77" i="5" s="1"/>
  <c r="ET77" i="1"/>
  <c r="ET77" i="5" s="1"/>
  <c r="EU77" i="1"/>
  <c r="EU77" i="5" s="1"/>
  <c r="EV77" i="1"/>
  <c r="EV77" i="5" s="1"/>
  <c r="EW77" i="1"/>
  <c r="EW77" i="5" s="1"/>
  <c r="EX77" i="1"/>
  <c r="EX77" i="5" s="1"/>
  <c r="EY77" i="1"/>
  <c r="EY77" i="5" s="1"/>
  <c r="EZ77" i="1"/>
  <c r="EZ77" i="5" s="1"/>
  <c r="FA77" i="1"/>
  <c r="FA77" i="5" s="1"/>
  <c r="FB77" i="1"/>
  <c r="FB77" i="5" s="1"/>
  <c r="FC77" i="1"/>
  <c r="FC77" i="5" s="1"/>
  <c r="FD77" i="1"/>
  <c r="FD77" i="5" s="1"/>
  <c r="FE77" i="1"/>
  <c r="FE77" i="5" s="1"/>
  <c r="FF77" i="1"/>
  <c r="FF77" i="5" s="1"/>
  <c r="FG77" i="1"/>
  <c r="FG77" i="5" s="1"/>
  <c r="FH77" i="1"/>
  <c r="FH77" i="5" s="1"/>
  <c r="FI77" i="1"/>
  <c r="FI77" i="5" s="1"/>
  <c r="FJ77" i="1"/>
  <c r="FJ77" i="5" s="1"/>
  <c r="FK77" i="1"/>
  <c r="FK77" i="5" s="1"/>
  <c r="FL77" i="1"/>
  <c r="FL77" i="5" s="1"/>
  <c r="FM77" i="1"/>
  <c r="FM77" i="5" s="1"/>
  <c r="FN77" i="1"/>
  <c r="FN77" i="5" s="1"/>
  <c r="FO77" i="1"/>
  <c r="FO77" i="5" s="1"/>
  <c r="FP77" i="1"/>
  <c r="FP77" i="5" s="1"/>
  <c r="I77" i="1"/>
  <c r="I75" i="1"/>
  <c r="J75" i="1"/>
  <c r="J75" i="5" s="1"/>
  <c r="K75" i="1"/>
  <c r="K75" i="5" s="1"/>
  <c r="L75" i="1"/>
  <c r="L75" i="5" s="1"/>
  <c r="M75" i="1"/>
  <c r="M75" i="5" s="1"/>
  <c r="N75" i="1"/>
  <c r="N75" i="5" s="1"/>
  <c r="O75" i="1"/>
  <c r="O75" i="5" s="1"/>
  <c r="P75" i="1"/>
  <c r="P75" i="5" s="1"/>
  <c r="Q75" i="1"/>
  <c r="Q75" i="5" s="1"/>
  <c r="R75" i="1"/>
  <c r="R75" i="5" s="1"/>
  <c r="S75" i="1"/>
  <c r="S75" i="5" s="1"/>
  <c r="T75" i="1"/>
  <c r="T75" i="5" s="1"/>
  <c r="U75" i="1"/>
  <c r="U75" i="5" s="1"/>
  <c r="V75" i="1"/>
  <c r="V75" i="5" s="1"/>
  <c r="W75" i="1"/>
  <c r="W75" i="5" s="1"/>
  <c r="X75" i="1"/>
  <c r="X75" i="5" s="1"/>
  <c r="Y75" i="1"/>
  <c r="Y75" i="5" s="1"/>
  <c r="Z75" i="1"/>
  <c r="Z75" i="5" s="1"/>
  <c r="AA75" i="1"/>
  <c r="AA75" i="5" s="1"/>
  <c r="AB75" i="1"/>
  <c r="AB75" i="5" s="1"/>
  <c r="AC75" i="1"/>
  <c r="AC75" i="5" s="1"/>
  <c r="AD75" i="1"/>
  <c r="AD75" i="5" s="1"/>
  <c r="AE75" i="1"/>
  <c r="AE75" i="5" s="1"/>
  <c r="AF75" i="1"/>
  <c r="AF75" i="5" s="1"/>
  <c r="AG75" i="1"/>
  <c r="AG75" i="5" s="1"/>
  <c r="AH75" i="1"/>
  <c r="AH75" i="5" s="1"/>
  <c r="AI75" i="1"/>
  <c r="AI75" i="5" s="1"/>
  <c r="AJ75" i="1"/>
  <c r="AJ75" i="5" s="1"/>
  <c r="AK75" i="1"/>
  <c r="AK75" i="5" s="1"/>
  <c r="AL75" i="1"/>
  <c r="AL75" i="5" s="1"/>
  <c r="AM75" i="1"/>
  <c r="AM75" i="5" s="1"/>
  <c r="AN75" i="1"/>
  <c r="AN75" i="5" s="1"/>
  <c r="AO75" i="1"/>
  <c r="AO75" i="5" s="1"/>
  <c r="AP75" i="1"/>
  <c r="AP75" i="5" s="1"/>
  <c r="AQ75" i="1"/>
  <c r="AQ75" i="5" s="1"/>
  <c r="AR75" i="1"/>
  <c r="AR75" i="5" s="1"/>
  <c r="AS75" i="1"/>
  <c r="AS75" i="5" s="1"/>
  <c r="AT75" i="1"/>
  <c r="AT75" i="5" s="1"/>
  <c r="AU75" i="1"/>
  <c r="AU75" i="5" s="1"/>
  <c r="AV75" i="1"/>
  <c r="AV75" i="5" s="1"/>
  <c r="AW75" i="1"/>
  <c r="AW75" i="5" s="1"/>
  <c r="AX75" i="1"/>
  <c r="AX75" i="5" s="1"/>
  <c r="AY75" i="1"/>
  <c r="AY75" i="5" s="1"/>
  <c r="AZ75" i="1"/>
  <c r="AZ75" i="5" s="1"/>
  <c r="BA75" i="1"/>
  <c r="BA75" i="5" s="1"/>
  <c r="BB75" i="1"/>
  <c r="BB75" i="5" s="1"/>
  <c r="BC75" i="1"/>
  <c r="BC75" i="5" s="1"/>
  <c r="BD75" i="1"/>
  <c r="BD75" i="5" s="1"/>
  <c r="BE75" i="1"/>
  <c r="BE75" i="5" s="1"/>
  <c r="BF75" i="1"/>
  <c r="BF75" i="5" s="1"/>
  <c r="BG75" i="1"/>
  <c r="BG75" i="5" s="1"/>
  <c r="BH75" i="1"/>
  <c r="BH75" i="5" s="1"/>
  <c r="BI75" i="1"/>
  <c r="BI75" i="5" s="1"/>
  <c r="BJ75" i="1"/>
  <c r="BJ75" i="5" s="1"/>
  <c r="BK75" i="1"/>
  <c r="BK75" i="5" s="1"/>
  <c r="BL75" i="1"/>
  <c r="BL75" i="5" s="1"/>
  <c r="BM75" i="1"/>
  <c r="BM75" i="5" s="1"/>
  <c r="BN75" i="1"/>
  <c r="BN75" i="5" s="1"/>
  <c r="BO75" i="1"/>
  <c r="BO75" i="5" s="1"/>
  <c r="BP75" i="1"/>
  <c r="BP75" i="5" s="1"/>
  <c r="BQ75" i="1"/>
  <c r="BQ75" i="5" s="1"/>
  <c r="BR75" i="1"/>
  <c r="BR75" i="5" s="1"/>
  <c r="BS75" i="1"/>
  <c r="BS75" i="5" s="1"/>
  <c r="BT75" i="1"/>
  <c r="BT75" i="5" s="1"/>
  <c r="BU75" i="1"/>
  <c r="BU75" i="5" s="1"/>
  <c r="BV75" i="1"/>
  <c r="BV75" i="5" s="1"/>
  <c r="BW75" i="1"/>
  <c r="BW75" i="5" s="1"/>
  <c r="BX75" i="1"/>
  <c r="BX75" i="5" s="1"/>
  <c r="BY75" i="1"/>
  <c r="BY75" i="5" s="1"/>
  <c r="BZ75" i="1"/>
  <c r="BZ75" i="5" s="1"/>
  <c r="CA75" i="1"/>
  <c r="CA75" i="5" s="1"/>
  <c r="CB75" i="1"/>
  <c r="CB75" i="5" s="1"/>
  <c r="CC75" i="1"/>
  <c r="CC75" i="5" s="1"/>
  <c r="CD75" i="1"/>
  <c r="CD75" i="5" s="1"/>
  <c r="CE75" i="1"/>
  <c r="CE75" i="5" s="1"/>
  <c r="CF75" i="1"/>
  <c r="CF75" i="5" s="1"/>
  <c r="CG75" i="1"/>
  <c r="CG75" i="5" s="1"/>
  <c r="CH75" i="1"/>
  <c r="CH75" i="5" s="1"/>
  <c r="CI75" i="1"/>
  <c r="CI75" i="5" s="1"/>
  <c r="CJ75" i="1"/>
  <c r="CJ75" i="5" s="1"/>
  <c r="CK75" i="1"/>
  <c r="CK75" i="5" s="1"/>
  <c r="CL75" i="1"/>
  <c r="CL75" i="5" s="1"/>
  <c r="CM75" i="1"/>
  <c r="CM75" i="5" s="1"/>
  <c r="CN75" i="1"/>
  <c r="CN75" i="5" s="1"/>
  <c r="CO75" i="1"/>
  <c r="CO75" i="5" s="1"/>
  <c r="CP75" i="1"/>
  <c r="CP75" i="5" s="1"/>
  <c r="CQ75" i="1"/>
  <c r="CQ75" i="5" s="1"/>
  <c r="CR75" i="1"/>
  <c r="CR75" i="5" s="1"/>
  <c r="CS75" i="1"/>
  <c r="CS75" i="5" s="1"/>
  <c r="CT75" i="1"/>
  <c r="CT75" i="5" s="1"/>
  <c r="CU75" i="1"/>
  <c r="CU75" i="5" s="1"/>
  <c r="CV75" i="1"/>
  <c r="CV75" i="5" s="1"/>
  <c r="CW75" i="1"/>
  <c r="CW75" i="5" s="1"/>
  <c r="CX75" i="1"/>
  <c r="CX75" i="5" s="1"/>
  <c r="CY75" i="1"/>
  <c r="CY75" i="5" s="1"/>
  <c r="CZ75" i="1"/>
  <c r="CZ75" i="5" s="1"/>
  <c r="DA75" i="1"/>
  <c r="DA75" i="5" s="1"/>
  <c r="DB75" i="1"/>
  <c r="DB75" i="5" s="1"/>
  <c r="DC75" i="1"/>
  <c r="DC75" i="5" s="1"/>
  <c r="DD75" i="1"/>
  <c r="DD75" i="5" s="1"/>
  <c r="DE75" i="1"/>
  <c r="DE75" i="5" s="1"/>
  <c r="DF75" i="1"/>
  <c r="DF75" i="5" s="1"/>
  <c r="DG75" i="1"/>
  <c r="DG75" i="5" s="1"/>
  <c r="DH75" i="1"/>
  <c r="DH75" i="5" s="1"/>
  <c r="DI75" i="1"/>
  <c r="DI75" i="5" s="1"/>
  <c r="DJ75" i="1"/>
  <c r="DJ75" i="5" s="1"/>
  <c r="DK75" i="1"/>
  <c r="DK75" i="5" s="1"/>
  <c r="DL75" i="1"/>
  <c r="DL75" i="5" s="1"/>
  <c r="DM75" i="1"/>
  <c r="DM75" i="5" s="1"/>
  <c r="DN75" i="1"/>
  <c r="DN75" i="5" s="1"/>
  <c r="DO75" i="1"/>
  <c r="DO75" i="5" s="1"/>
  <c r="DP75" i="1"/>
  <c r="DP75" i="5" s="1"/>
  <c r="DQ75" i="1"/>
  <c r="DQ75" i="5" s="1"/>
  <c r="DR75" i="1"/>
  <c r="DR75" i="5" s="1"/>
  <c r="DS75" i="1"/>
  <c r="DS75" i="5" s="1"/>
  <c r="DT75" i="1"/>
  <c r="DT75" i="5" s="1"/>
  <c r="DU75" i="1"/>
  <c r="DU75" i="5" s="1"/>
  <c r="DV75" i="1"/>
  <c r="DV75" i="5" s="1"/>
  <c r="DW75" i="1"/>
  <c r="DW75" i="5" s="1"/>
  <c r="DX75" i="1"/>
  <c r="DX75" i="5" s="1"/>
  <c r="DY75" i="1"/>
  <c r="DY75" i="5" s="1"/>
  <c r="DZ75" i="1"/>
  <c r="DZ75" i="5" s="1"/>
  <c r="EA75" i="1"/>
  <c r="EA75" i="5" s="1"/>
  <c r="EB75" i="1"/>
  <c r="EB75" i="5" s="1"/>
  <c r="EC75" i="1"/>
  <c r="EC75" i="5" s="1"/>
  <c r="ED75" i="1"/>
  <c r="ED75" i="5" s="1"/>
  <c r="EE75" i="1"/>
  <c r="EE75" i="5" s="1"/>
  <c r="EF75" i="1"/>
  <c r="EF75" i="5" s="1"/>
  <c r="EG75" i="1"/>
  <c r="EG75" i="5" s="1"/>
  <c r="EH75" i="1"/>
  <c r="EH75" i="5" s="1"/>
  <c r="EI75" i="1"/>
  <c r="EI75" i="5" s="1"/>
  <c r="EJ75" i="1"/>
  <c r="EJ75" i="5" s="1"/>
  <c r="EK75" i="1"/>
  <c r="EK75" i="5" s="1"/>
  <c r="EL75" i="1"/>
  <c r="EL75" i="5" s="1"/>
  <c r="EM75" i="1"/>
  <c r="EM75" i="5" s="1"/>
  <c r="EN75" i="1"/>
  <c r="EN75" i="5" s="1"/>
  <c r="EO75" i="1"/>
  <c r="EO75" i="5" s="1"/>
  <c r="EP75" i="1"/>
  <c r="EP75" i="5" s="1"/>
  <c r="EQ75" i="1"/>
  <c r="EQ75" i="5" s="1"/>
  <c r="ER75" i="1"/>
  <c r="ER75" i="5" s="1"/>
  <c r="ES75" i="1"/>
  <c r="ES75" i="5" s="1"/>
  <c r="ET75" i="1"/>
  <c r="ET75" i="5" s="1"/>
  <c r="EU75" i="1"/>
  <c r="EU75" i="5" s="1"/>
  <c r="EV75" i="1"/>
  <c r="EV75" i="5" s="1"/>
  <c r="EW75" i="1"/>
  <c r="EW75" i="5" s="1"/>
  <c r="EX75" i="1"/>
  <c r="EX75" i="5" s="1"/>
  <c r="EY75" i="1"/>
  <c r="EY75" i="5" s="1"/>
  <c r="EZ75" i="1"/>
  <c r="EZ75" i="5" s="1"/>
  <c r="FA75" i="1"/>
  <c r="FA75" i="5" s="1"/>
  <c r="FB75" i="1"/>
  <c r="FB75" i="5" s="1"/>
  <c r="FC75" i="1"/>
  <c r="FC75" i="5" s="1"/>
  <c r="FD75" i="1"/>
  <c r="FD75" i="5" s="1"/>
  <c r="FE75" i="1"/>
  <c r="FE75" i="5" s="1"/>
  <c r="FF75" i="1"/>
  <c r="FF75" i="5" s="1"/>
  <c r="FG75" i="1"/>
  <c r="FG75" i="5" s="1"/>
  <c r="FH75" i="1"/>
  <c r="FH75" i="5" s="1"/>
  <c r="FI75" i="1"/>
  <c r="FI75" i="5" s="1"/>
  <c r="FJ75" i="1"/>
  <c r="FJ75" i="5" s="1"/>
  <c r="FK75" i="1"/>
  <c r="FK75" i="5" s="1"/>
  <c r="FL75" i="1"/>
  <c r="FL75" i="5" s="1"/>
  <c r="FM75" i="1"/>
  <c r="FM75" i="5" s="1"/>
  <c r="FN75" i="1"/>
  <c r="FN75" i="5" s="1"/>
  <c r="FO75" i="1"/>
  <c r="FO75" i="5" s="1"/>
  <c r="FP75" i="1"/>
  <c r="FP75" i="5" s="1"/>
  <c r="H77" i="1" l="1"/>
  <c r="H75" i="1"/>
  <c r="G181" i="1"/>
  <c r="H181" i="1" l="1"/>
  <c r="G180" i="1"/>
  <c r="J71" i="1"/>
  <c r="J71" i="5" s="1"/>
  <c r="K71" i="1"/>
  <c r="K71" i="5" s="1"/>
  <c r="L71" i="1"/>
  <c r="L71" i="5" s="1"/>
  <c r="M71" i="1"/>
  <c r="M71" i="5" s="1"/>
  <c r="N71" i="1"/>
  <c r="N71" i="5" s="1"/>
  <c r="O71" i="1"/>
  <c r="O71" i="5" s="1"/>
  <c r="P71" i="1"/>
  <c r="P71" i="5" s="1"/>
  <c r="Q71" i="1"/>
  <c r="Q71" i="5" s="1"/>
  <c r="R71" i="1"/>
  <c r="R71" i="5" s="1"/>
  <c r="S71" i="1"/>
  <c r="S71" i="5" s="1"/>
  <c r="T71" i="1"/>
  <c r="T71" i="5" s="1"/>
  <c r="U71" i="1"/>
  <c r="U71" i="5" s="1"/>
  <c r="V71" i="1"/>
  <c r="V71" i="5" s="1"/>
  <c r="W71" i="1"/>
  <c r="W71" i="5" s="1"/>
  <c r="X71" i="1"/>
  <c r="X71" i="5" s="1"/>
  <c r="Y71" i="1"/>
  <c r="Y71" i="5" s="1"/>
  <c r="Z71" i="1"/>
  <c r="Z71" i="5" s="1"/>
  <c r="AA71" i="1"/>
  <c r="AA71" i="5" s="1"/>
  <c r="AB71" i="1"/>
  <c r="AB71" i="5" s="1"/>
  <c r="AC71" i="1"/>
  <c r="AC71" i="5" s="1"/>
  <c r="AD71" i="1"/>
  <c r="AD71" i="5" s="1"/>
  <c r="AE71" i="1"/>
  <c r="AE71" i="5" s="1"/>
  <c r="AF71" i="1"/>
  <c r="AF71" i="5" s="1"/>
  <c r="AG71" i="1"/>
  <c r="AG71" i="5" s="1"/>
  <c r="AH71" i="1"/>
  <c r="AH71" i="5" s="1"/>
  <c r="AI71" i="1"/>
  <c r="AI71" i="5" s="1"/>
  <c r="AJ71" i="1"/>
  <c r="AJ71" i="5" s="1"/>
  <c r="AK71" i="1"/>
  <c r="AK71" i="5" s="1"/>
  <c r="AL71" i="1"/>
  <c r="AL71" i="5" s="1"/>
  <c r="AM71" i="1"/>
  <c r="AM71" i="5" s="1"/>
  <c r="AN71" i="1"/>
  <c r="AN71" i="5" s="1"/>
  <c r="AO71" i="1"/>
  <c r="AO71" i="5" s="1"/>
  <c r="AP71" i="1"/>
  <c r="AP71" i="5" s="1"/>
  <c r="AQ71" i="1"/>
  <c r="AQ71" i="5" s="1"/>
  <c r="AR71" i="1"/>
  <c r="AR71" i="5" s="1"/>
  <c r="AS71" i="1"/>
  <c r="AS71" i="5" s="1"/>
  <c r="AT71" i="1"/>
  <c r="AT71" i="5" s="1"/>
  <c r="AU71" i="1"/>
  <c r="AU71" i="5" s="1"/>
  <c r="AV71" i="1"/>
  <c r="AV71" i="5" s="1"/>
  <c r="AW71" i="1"/>
  <c r="AW71" i="5" s="1"/>
  <c r="AX71" i="1"/>
  <c r="AX71" i="5" s="1"/>
  <c r="AY71" i="1"/>
  <c r="AY71" i="5" s="1"/>
  <c r="AZ71" i="1"/>
  <c r="AZ71" i="5" s="1"/>
  <c r="BA71" i="1"/>
  <c r="BA71" i="5" s="1"/>
  <c r="BB71" i="1"/>
  <c r="BB71" i="5" s="1"/>
  <c r="BC71" i="1"/>
  <c r="BC71" i="5" s="1"/>
  <c r="BD71" i="1"/>
  <c r="BD71" i="5" s="1"/>
  <c r="BE71" i="1"/>
  <c r="BE71" i="5" s="1"/>
  <c r="BF71" i="1"/>
  <c r="BF71" i="5" s="1"/>
  <c r="BG71" i="1"/>
  <c r="BG71" i="5" s="1"/>
  <c r="BH71" i="1"/>
  <c r="BH71" i="5" s="1"/>
  <c r="BI71" i="1"/>
  <c r="BI71" i="5" s="1"/>
  <c r="BJ71" i="1"/>
  <c r="BJ71" i="5" s="1"/>
  <c r="BK71" i="1"/>
  <c r="BK71" i="5" s="1"/>
  <c r="BL71" i="1"/>
  <c r="BL71" i="5" s="1"/>
  <c r="BM71" i="1"/>
  <c r="BM71" i="5" s="1"/>
  <c r="BN71" i="1"/>
  <c r="BN71" i="5" s="1"/>
  <c r="BO71" i="1"/>
  <c r="BO71" i="5" s="1"/>
  <c r="BP71" i="1"/>
  <c r="BP71" i="5" s="1"/>
  <c r="BQ71" i="1"/>
  <c r="BQ71" i="5" s="1"/>
  <c r="BR71" i="1"/>
  <c r="BR71" i="5" s="1"/>
  <c r="BS71" i="1"/>
  <c r="BS71" i="5" s="1"/>
  <c r="BT71" i="1"/>
  <c r="BT71" i="5" s="1"/>
  <c r="BU71" i="1"/>
  <c r="BU71" i="5" s="1"/>
  <c r="BV71" i="1"/>
  <c r="BV71" i="5" s="1"/>
  <c r="BW71" i="1"/>
  <c r="BW71" i="5" s="1"/>
  <c r="BX71" i="1"/>
  <c r="BX71" i="5" s="1"/>
  <c r="BY71" i="1"/>
  <c r="BY71" i="5" s="1"/>
  <c r="BZ71" i="1"/>
  <c r="BZ71" i="5" s="1"/>
  <c r="CA71" i="1"/>
  <c r="CA71" i="5" s="1"/>
  <c r="CB71" i="1"/>
  <c r="CB71" i="5" s="1"/>
  <c r="CC71" i="1"/>
  <c r="CC71" i="5" s="1"/>
  <c r="CD71" i="1"/>
  <c r="CD71" i="5" s="1"/>
  <c r="CE71" i="1"/>
  <c r="CE71" i="5" s="1"/>
  <c r="CF71" i="1"/>
  <c r="CF71" i="5" s="1"/>
  <c r="CG71" i="1"/>
  <c r="CG71" i="5" s="1"/>
  <c r="CH71" i="1"/>
  <c r="CH71" i="5" s="1"/>
  <c r="CI71" i="1"/>
  <c r="CI71" i="5" s="1"/>
  <c r="CJ71" i="1"/>
  <c r="CJ71" i="5" s="1"/>
  <c r="CK71" i="1"/>
  <c r="CK71" i="5" s="1"/>
  <c r="CL71" i="1"/>
  <c r="CL71" i="5" s="1"/>
  <c r="CM71" i="1"/>
  <c r="CM71" i="5" s="1"/>
  <c r="CN71" i="1"/>
  <c r="CN71" i="5" s="1"/>
  <c r="CO71" i="1"/>
  <c r="CO71" i="5" s="1"/>
  <c r="CP71" i="1"/>
  <c r="CP71" i="5" s="1"/>
  <c r="CQ71" i="5"/>
  <c r="CR71" i="1"/>
  <c r="CR71" i="5" s="1"/>
  <c r="CS71" i="1"/>
  <c r="CS71" i="5" s="1"/>
  <c r="CT71" i="1"/>
  <c r="CT71" i="5" s="1"/>
  <c r="CU71" i="1"/>
  <c r="CU71" i="5" s="1"/>
  <c r="CV71" i="1"/>
  <c r="CV71" i="5" s="1"/>
  <c r="CW71" i="1"/>
  <c r="CW71" i="5" s="1"/>
  <c r="CX71" i="1"/>
  <c r="CX71" i="5" s="1"/>
  <c r="CY71" i="1"/>
  <c r="CY71" i="5" s="1"/>
  <c r="CZ71" i="1"/>
  <c r="CZ71" i="5" s="1"/>
  <c r="DA71" i="1"/>
  <c r="DA71" i="5" s="1"/>
  <c r="DB71" i="1"/>
  <c r="DB71" i="5" s="1"/>
  <c r="DC71" i="1"/>
  <c r="DC71" i="5" s="1"/>
  <c r="DD71" i="1"/>
  <c r="DD71" i="5" s="1"/>
  <c r="DE71" i="1"/>
  <c r="DE71" i="5" s="1"/>
  <c r="DF71" i="1"/>
  <c r="DF71" i="5" s="1"/>
  <c r="DG71" i="1"/>
  <c r="DG71" i="5" s="1"/>
  <c r="DH71" i="1"/>
  <c r="DH71" i="5" s="1"/>
  <c r="DI71" i="1"/>
  <c r="DI71" i="5" s="1"/>
  <c r="DJ71" i="1"/>
  <c r="DJ71" i="5" s="1"/>
  <c r="DK71" i="1"/>
  <c r="DK71" i="5" s="1"/>
  <c r="DL71" i="1"/>
  <c r="DL71" i="5" s="1"/>
  <c r="DM71" i="1"/>
  <c r="DM71" i="5" s="1"/>
  <c r="DN71" i="1"/>
  <c r="DN71" i="5" s="1"/>
  <c r="DO71" i="1"/>
  <c r="DO71" i="5" s="1"/>
  <c r="DP71" i="1"/>
  <c r="DP71" i="5" s="1"/>
  <c r="DQ71" i="1"/>
  <c r="DQ71" i="5" s="1"/>
  <c r="DR71" i="1"/>
  <c r="DR71" i="5" s="1"/>
  <c r="DS71" i="1"/>
  <c r="DS71" i="5" s="1"/>
  <c r="DT71" i="1"/>
  <c r="DT71" i="5" s="1"/>
  <c r="DU71" i="1"/>
  <c r="DU71" i="5" s="1"/>
  <c r="DV71" i="1"/>
  <c r="DV71" i="5" s="1"/>
  <c r="DW71" i="1"/>
  <c r="DW71" i="5" s="1"/>
  <c r="DX71" i="1"/>
  <c r="DX71" i="5" s="1"/>
  <c r="DY71" i="1"/>
  <c r="DY71" i="5" s="1"/>
  <c r="DZ71" i="1"/>
  <c r="DZ71" i="5" s="1"/>
  <c r="EA71" i="1"/>
  <c r="EA71" i="5" s="1"/>
  <c r="EB71" i="1"/>
  <c r="EB71" i="5" s="1"/>
  <c r="EC71" i="1"/>
  <c r="EC71" i="5" s="1"/>
  <c r="ED71" i="1"/>
  <c r="ED71" i="5" s="1"/>
  <c r="EE71" i="1"/>
  <c r="EE71" i="5" s="1"/>
  <c r="EF71" i="1"/>
  <c r="EF71" i="5" s="1"/>
  <c r="EG71" i="1"/>
  <c r="EG71" i="5" s="1"/>
  <c r="EH71" i="1"/>
  <c r="EH71" i="5" s="1"/>
  <c r="EI71" i="1"/>
  <c r="EI71" i="5" s="1"/>
  <c r="EJ71" i="1"/>
  <c r="EJ71" i="5" s="1"/>
  <c r="EK71" i="1"/>
  <c r="EK71" i="5" s="1"/>
  <c r="EL71" i="1"/>
  <c r="EL71" i="5" s="1"/>
  <c r="EM71" i="1"/>
  <c r="EM71" i="5" s="1"/>
  <c r="EN71" i="1"/>
  <c r="EN71" i="5" s="1"/>
  <c r="EO71" i="1"/>
  <c r="EO71" i="5" s="1"/>
  <c r="EP71" i="1"/>
  <c r="EP71" i="5" s="1"/>
  <c r="EQ71" i="1"/>
  <c r="EQ71" i="5" s="1"/>
  <c r="ER71" i="1"/>
  <c r="ER71" i="5" s="1"/>
  <c r="ES71" i="1"/>
  <c r="ES71" i="5" s="1"/>
  <c r="ET71" i="1"/>
  <c r="ET71" i="5" s="1"/>
  <c r="EU71" i="1"/>
  <c r="EU71" i="5" s="1"/>
  <c r="EV71" i="1"/>
  <c r="EV71" i="5" s="1"/>
  <c r="EW71" i="1"/>
  <c r="EW71" i="5" s="1"/>
  <c r="EX71" i="1"/>
  <c r="EX71" i="5" s="1"/>
  <c r="EY71" i="1"/>
  <c r="EY71" i="5" s="1"/>
  <c r="EZ71" i="1"/>
  <c r="EZ71" i="5" s="1"/>
  <c r="FA71" i="1"/>
  <c r="FA71" i="5" s="1"/>
  <c r="FB71" i="1"/>
  <c r="FB71" i="5" s="1"/>
  <c r="FC71" i="1"/>
  <c r="FC71" i="5" s="1"/>
  <c r="FD71" i="1"/>
  <c r="FD71" i="5" s="1"/>
  <c r="FE71" i="1"/>
  <c r="FE71" i="5" s="1"/>
  <c r="FF71" i="1"/>
  <c r="FF71" i="5" s="1"/>
  <c r="FG71" i="1"/>
  <c r="FG71" i="5" s="1"/>
  <c r="FH71" i="1"/>
  <c r="FH71" i="5" s="1"/>
  <c r="FI71" i="1"/>
  <c r="FI71" i="5" s="1"/>
  <c r="FJ71" i="1"/>
  <c r="FJ71" i="5" s="1"/>
  <c r="FK71" i="1"/>
  <c r="FK71" i="5" s="1"/>
  <c r="FL71" i="1"/>
  <c r="FL71" i="5" s="1"/>
  <c r="FM71" i="1"/>
  <c r="FM71" i="5" s="1"/>
  <c r="FN71" i="1"/>
  <c r="FN71" i="5" s="1"/>
  <c r="FO71" i="1"/>
  <c r="FO71" i="5" s="1"/>
  <c r="FP71" i="1"/>
  <c r="FP71" i="5" s="1"/>
  <c r="I71" i="1"/>
  <c r="H176" i="1"/>
  <c r="H71" i="1" l="1"/>
  <c r="H175" i="1"/>
  <c r="H174" i="1" l="1"/>
  <c r="Y66" i="1"/>
  <c r="Y66" i="5" s="1"/>
  <c r="Z66" i="1"/>
  <c r="Z66" i="5" s="1"/>
  <c r="AA66" i="1"/>
  <c r="AA66" i="5" s="1"/>
  <c r="AB66" i="1"/>
  <c r="AB66" i="5" s="1"/>
  <c r="AD66" i="1"/>
  <c r="AD66" i="5" s="1"/>
  <c r="AE66" i="1"/>
  <c r="AE66" i="5" s="1"/>
  <c r="AF66" i="1"/>
  <c r="AF66" i="5" s="1"/>
  <c r="AG66" i="1"/>
  <c r="AG66" i="5" s="1"/>
  <c r="AH66" i="1"/>
  <c r="AH66" i="5" s="1"/>
  <c r="AJ66" i="1"/>
  <c r="AJ66" i="5" s="1"/>
  <c r="AK66" i="1"/>
  <c r="AK66" i="5" s="1"/>
  <c r="AL66" i="1"/>
  <c r="AL66" i="5" s="1"/>
  <c r="AN66" i="1"/>
  <c r="AN66" i="5" s="1"/>
  <c r="AO66" i="1"/>
  <c r="AO66" i="5" s="1"/>
  <c r="AP66" i="1"/>
  <c r="AP66" i="5" s="1"/>
  <c r="AQ66" i="1"/>
  <c r="AQ66" i="5" s="1"/>
  <c r="AR66" i="1"/>
  <c r="AR66" i="5" s="1"/>
  <c r="AS66" i="1"/>
  <c r="AS66" i="5" s="1"/>
  <c r="AT66" i="1"/>
  <c r="AT66" i="5" s="1"/>
  <c r="AU66" i="1"/>
  <c r="AU66" i="5" s="1"/>
  <c r="AV66" i="1"/>
  <c r="AV66" i="5" s="1"/>
  <c r="AW66" i="1"/>
  <c r="AW66" i="5" s="1"/>
  <c r="AX66" i="1"/>
  <c r="AX66" i="5" s="1"/>
  <c r="AY66" i="1"/>
  <c r="AY66" i="5" s="1"/>
  <c r="AZ66" i="1"/>
  <c r="AZ66" i="5" s="1"/>
  <c r="BA66" i="1"/>
  <c r="BA66" i="5" s="1"/>
  <c r="BB66" i="1"/>
  <c r="BB66" i="5" s="1"/>
  <c r="BC66" i="1"/>
  <c r="BC66" i="5" s="1"/>
  <c r="BD66" i="1"/>
  <c r="BD66" i="5" s="1"/>
  <c r="BE66" i="1"/>
  <c r="BE66" i="5" s="1"/>
  <c r="BF66" i="1"/>
  <c r="BF66" i="5" s="1"/>
  <c r="BG66" i="1"/>
  <c r="BG66" i="5" s="1"/>
  <c r="BH66" i="1"/>
  <c r="BH66" i="5" s="1"/>
  <c r="BI66" i="1"/>
  <c r="BI66" i="5" s="1"/>
  <c r="BJ66" i="1"/>
  <c r="BJ66" i="5" s="1"/>
  <c r="BK66" i="1"/>
  <c r="BK66" i="5" s="1"/>
  <c r="BL66" i="1"/>
  <c r="BL66" i="5" s="1"/>
  <c r="BM66" i="1"/>
  <c r="BM66" i="5" s="1"/>
  <c r="BN66" i="1"/>
  <c r="BN66" i="5" s="1"/>
  <c r="BO66" i="1"/>
  <c r="BO66" i="5" s="1"/>
  <c r="BP66" i="1"/>
  <c r="BP66" i="5" s="1"/>
  <c r="BQ66" i="1"/>
  <c r="BQ66" i="5" s="1"/>
  <c r="BR66" i="1"/>
  <c r="BR66" i="5" s="1"/>
  <c r="BS66" i="1"/>
  <c r="BS66" i="5" s="1"/>
  <c r="BT66" i="1"/>
  <c r="BT66" i="5" s="1"/>
  <c r="BV66" i="1"/>
  <c r="BV66" i="5" s="1"/>
  <c r="BW66" i="1"/>
  <c r="BW66" i="5" s="1"/>
  <c r="BX66" i="1"/>
  <c r="BX66" i="5" s="1"/>
  <c r="BY66" i="1"/>
  <c r="BY66" i="5" s="1"/>
  <c r="BZ66" i="1"/>
  <c r="BZ66" i="5" s="1"/>
  <c r="CA66" i="1"/>
  <c r="CA66" i="5" s="1"/>
  <c r="CB66" i="1"/>
  <c r="CB66" i="5" s="1"/>
  <c r="CC66" i="1"/>
  <c r="CC66" i="5" s="1"/>
  <c r="CD66" i="1"/>
  <c r="CD66" i="5" s="1"/>
  <c r="CE66" i="1"/>
  <c r="CE66" i="5" s="1"/>
  <c r="CF66" i="1"/>
  <c r="CF66" i="5" s="1"/>
  <c r="CG66" i="1"/>
  <c r="CG66" i="5" s="1"/>
  <c r="CH66" i="1"/>
  <c r="CH66" i="5" s="1"/>
  <c r="CI66" i="1"/>
  <c r="CI66" i="5" s="1"/>
  <c r="CJ66" i="1"/>
  <c r="CJ66" i="5" s="1"/>
  <c r="CK66" i="1"/>
  <c r="CK66" i="5" s="1"/>
  <c r="CL66" i="1"/>
  <c r="CL66" i="5" s="1"/>
  <c r="CM66" i="1"/>
  <c r="CM66" i="5" s="1"/>
  <c r="CN66" i="1"/>
  <c r="CN66" i="5" s="1"/>
  <c r="CO66" i="1"/>
  <c r="CO66" i="5" s="1"/>
  <c r="CP66" i="1"/>
  <c r="CP66" i="5" s="1"/>
  <c r="CQ66" i="1"/>
  <c r="CQ66" i="5" s="1"/>
  <c r="CR66" i="1"/>
  <c r="CR66" i="5" s="1"/>
  <c r="CS66" i="1"/>
  <c r="CS66" i="5" s="1"/>
  <c r="CT66" i="1"/>
  <c r="CT66" i="5" s="1"/>
  <c r="CU66" i="1"/>
  <c r="CU66" i="5" s="1"/>
  <c r="CV66" i="1"/>
  <c r="CV66" i="5" s="1"/>
  <c r="CW66" i="1"/>
  <c r="CW66" i="5" s="1"/>
  <c r="CX66" i="1"/>
  <c r="CX66" i="5" s="1"/>
  <c r="CY66" i="1"/>
  <c r="CY66" i="5" s="1"/>
  <c r="CZ66" i="1"/>
  <c r="CZ66" i="5" s="1"/>
  <c r="DA66" i="1"/>
  <c r="DA66" i="5" s="1"/>
  <c r="DB66" i="1"/>
  <c r="DB66" i="5" s="1"/>
  <c r="DC66" i="1"/>
  <c r="DC66" i="5" s="1"/>
  <c r="DD66" i="1"/>
  <c r="DD66" i="5" s="1"/>
  <c r="DE66" i="1"/>
  <c r="DE66" i="5" s="1"/>
  <c r="DF66" i="1"/>
  <c r="DF66" i="5" s="1"/>
  <c r="DG66" i="1"/>
  <c r="DG66" i="5" s="1"/>
  <c r="DH66" i="1"/>
  <c r="DH66" i="5" s="1"/>
  <c r="DI66" i="1"/>
  <c r="DI66" i="5" s="1"/>
  <c r="DJ66" i="1"/>
  <c r="DJ66" i="5" s="1"/>
  <c r="DL66" i="1"/>
  <c r="DL66" i="5" s="1"/>
  <c r="DM66" i="1"/>
  <c r="DM66" i="5" s="1"/>
  <c r="DN66" i="1"/>
  <c r="DN66" i="5" s="1"/>
  <c r="DQ66" i="1"/>
  <c r="DQ66" i="5" s="1"/>
  <c r="DR66" i="1"/>
  <c r="DR66" i="5" s="1"/>
  <c r="DS66" i="1"/>
  <c r="DS66" i="5" s="1"/>
  <c r="DT66" i="1"/>
  <c r="DT66" i="5" s="1"/>
  <c r="DU66" i="1"/>
  <c r="DU66" i="5" s="1"/>
  <c r="DV66" i="1"/>
  <c r="DV66" i="5" s="1"/>
  <c r="DW66" i="1"/>
  <c r="DW66" i="5" s="1"/>
  <c r="DX66" i="1"/>
  <c r="DX66" i="5" s="1"/>
  <c r="DZ66" i="1"/>
  <c r="DZ66" i="5" s="1"/>
  <c r="EB66" i="1"/>
  <c r="EB66" i="5" s="1"/>
  <c r="ED66" i="1"/>
  <c r="ED66" i="5" s="1"/>
  <c r="EE66" i="1"/>
  <c r="EE66" i="5" s="1"/>
  <c r="EF66" i="1"/>
  <c r="EF66" i="5" s="1"/>
  <c r="EG66" i="1"/>
  <c r="EG66" i="5" s="1"/>
  <c r="EH66" i="1"/>
  <c r="EH66" i="5" s="1"/>
  <c r="EI66" i="1"/>
  <c r="EI66" i="5" s="1"/>
  <c r="EJ66" i="1"/>
  <c r="EJ66" i="5" s="1"/>
  <c r="EK66" i="1"/>
  <c r="EK66" i="5" s="1"/>
  <c r="EL66" i="1"/>
  <c r="EL66" i="5" s="1"/>
  <c r="EM66" i="1"/>
  <c r="EM66" i="5" s="1"/>
  <c r="EN66" i="1"/>
  <c r="EN66" i="5" s="1"/>
  <c r="EO66" i="1"/>
  <c r="EO66" i="5" s="1"/>
  <c r="EP66" i="1"/>
  <c r="EP66" i="5" s="1"/>
  <c r="EQ66" i="1"/>
  <c r="EQ66" i="5" s="1"/>
  <c r="ER66" i="1"/>
  <c r="ER66" i="5" s="1"/>
  <c r="ES66" i="1"/>
  <c r="ES66" i="5" s="1"/>
  <c r="ET66" i="1"/>
  <c r="ET66" i="5" s="1"/>
  <c r="EU66" i="1"/>
  <c r="EU66" i="5" s="1"/>
  <c r="EV66" i="1"/>
  <c r="EV66" i="5" s="1"/>
  <c r="EW66" i="1"/>
  <c r="EW66" i="5" s="1"/>
  <c r="EX66" i="1"/>
  <c r="EX66" i="5" s="1"/>
  <c r="EY66" i="1"/>
  <c r="EY66" i="5" s="1"/>
  <c r="EZ66" i="1"/>
  <c r="EZ66" i="5" s="1"/>
  <c r="FA66" i="1"/>
  <c r="FA66" i="5" s="1"/>
  <c r="FB66" i="1"/>
  <c r="FB66" i="5" s="1"/>
  <c r="FC66" i="1"/>
  <c r="FC66" i="5" s="1"/>
  <c r="FD66" i="1"/>
  <c r="FD66" i="5" s="1"/>
  <c r="FE66" i="1"/>
  <c r="FE66" i="5" s="1"/>
  <c r="FF66" i="1"/>
  <c r="FF66" i="5" s="1"/>
  <c r="FH66" i="1"/>
  <c r="FH66" i="5" s="1"/>
  <c r="FJ66" i="1"/>
  <c r="FJ66" i="5" s="1"/>
  <c r="FK66" i="1"/>
  <c r="FK66" i="5" s="1"/>
  <c r="FL66" i="1"/>
  <c r="FL66" i="5" s="1"/>
  <c r="FM66" i="1"/>
  <c r="FM66" i="5" s="1"/>
  <c r="FN66" i="1"/>
  <c r="FN66" i="5" s="1"/>
  <c r="FO66" i="1"/>
  <c r="FO66" i="5" s="1"/>
  <c r="FP66" i="1"/>
  <c r="FP66" i="5" s="1"/>
  <c r="J66" i="1"/>
  <c r="J66" i="5" s="1"/>
  <c r="K66" i="1"/>
  <c r="K66" i="5" s="1"/>
  <c r="L66" i="1"/>
  <c r="L66" i="5" s="1"/>
  <c r="M66" i="1"/>
  <c r="M66" i="5" s="1"/>
  <c r="N66" i="1"/>
  <c r="N66" i="5" s="1"/>
  <c r="O66" i="1"/>
  <c r="O66" i="5" s="1"/>
  <c r="Q66" i="1"/>
  <c r="Q66" i="5" s="1"/>
  <c r="R66" i="1"/>
  <c r="R66" i="5" s="1"/>
  <c r="T66" i="1"/>
  <c r="T66" i="5" s="1"/>
  <c r="U66" i="1"/>
  <c r="U66" i="5" s="1"/>
  <c r="V66" i="1"/>
  <c r="V66" i="5" s="1"/>
  <c r="W66" i="1"/>
  <c r="W66" i="5" s="1"/>
  <c r="X66" i="1"/>
  <c r="X66" i="5" s="1"/>
  <c r="I66" i="1"/>
  <c r="I66" i="5" s="1"/>
  <c r="FG172" i="1"/>
  <c r="EC172" i="1"/>
  <c r="DY172" i="1"/>
  <c r="DP172" i="1"/>
  <c r="S172" i="1"/>
  <c r="J64" i="1"/>
  <c r="J64" i="5" s="1"/>
  <c r="K64" i="1"/>
  <c r="K64" i="5" s="1"/>
  <c r="L64" i="1"/>
  <c r="L64" i="5" s="1"/>
  <c r="M64" i="1"/>
  <c r="M64" i="5" s="1"/>
  <c r="N64" i="1"/>
  <c r="N64" i="5" s="1"/>
  <c r="O64" i="1"/>
  <c r="O64" i="5" s="1"/>
  <c r="P64" i="1"/>
  <c r="P64" i="5" s="1"/>
  <c r="R64" i="1"/>
  <c r="R64" i="5" s="1"/>
  <c r="S64" i="1"/>
  <c r="S64" i="5" s="1"/>
  <c r="T64" i="1"/>
  <c r="T64" i="5" s="1"/>
  <c r="U64" i="1"/>
  <c r="U64" i="5" s="1"/>
  <c r="W64" i="1"/>
  <c r="W64" i="5" s="1"/>
  <c r="X64" i="1"/>
  <c r="X64" i="5" s="1"/>
  <c r="Y64" i="1"/>
  <c r="Y64" i="5" s="1"/>
  <c r="Z64" i="1"/>
  <c r="Z64" i="5" s="1"/>
  <c r="AA64" i="1"/>
  <c r="AA64" i="5" s="1"/>
  <c r="AB64" i="1"/>
  <c r="AB64" i="5" s="1"/>
  <c r="AC64" i="1"/>
  <c r="AC64" i="5" s="1"/>
  <c r="AE64" i="1"/>
  <c r="AE64" i="5" s="1"/>
  <c r="AF64" i="1"/>
  <c r="AF64" i="5" s="1"/>
  <c r="AG64" i="1"/>
  <c r="AG64" i="5" s="1"/>
  <c r="AH64" i="1"/>
  <c r="AH64" i="5" s="1"/>
  <c r="AI64" i="1"/>
  <c r="AI64" i="5" s="1"/>
  <c r="AJ64" i="1"/>
  <c r="AJ64" i="5" s="1"/>
  <c r="AK64" i="1"/>
  <c r="AK64" i="5" s="1"/>
  <c r="AL64" i="1"/>
  <c r="AL64" i="5" s="1"/>
  <c r="AN64" i="1"/>
  <c r="AN64" i="5" s="1"/>
  <c r="AO64" i="1"/>
  <c r="AO64" i="5" s="1"/>
  <c r="AP64" i="1"/>
  <c r="AP64" i="5" s="1"/>
  <c r="AQ64" i="1"/>
  <c r="AQ64" i="5" s="1"/>
  <c r="AR64" i="1"/>
  <c r="AR64" i="5" s="1"/>
  <c r="AS64" i="1"/>
  <c r="AS64" i="5" s="1"/>
  <c r="AU64" i="1"/>
  <c r="AU64" i="5" s="1"/>
  <c r="AY64" i="1"/>
  <c r="AY64" i="5" s="1"/>
  <c r="AZ64" i="1"/>
  <c r="AZ64" i="5" s="1"/>
  <c r="BA64" i="1"/>
  <c r="BA64" i="5" s="1"/>
  <c r="BB64" i="1"/>
  <c r="BB64" i="5" s="1"/>
  <c r="BC64" i="1"/>
  <c r="BC64" i="5" s="1"/>
  <c r="BE64" i="1"/>
  <c r="BE64" i="5" s="1"/>
  <c r="BH64" i="1"/>
  <c r="BH64" i="5" s="1"/>
  <c r="BI64" i="1"/>
  <c r="BI64" i="5" s="1"/>
  <c r="BJ64" i="1"/>
  <c r="BJ64" i="5" s="1"/>
  <c r="BL64" i="1"/>
  <c r="BL64" i="5" s="1"/>
  <c r="BN64" i="1"/>
  <c r="BN64" i="5" s="1"/>
  <c r="BO64" i="1"/>
  <c r="BO64" i="5" s="1"/>
  <c r="BP64" i="1"/>
  <c r="BP64" i="5" s="1"/>
  <c r="BQ64" i="1"/>
  <c r="BQ64" i="5" s="1"/>
  <c r="BR64" i="1"/>
  <c r="BR64" i="5" s="1"/>
  <c r="BT64" i="1"/>
  <c r="BT64" i="5" s="1"/>
  <c r="BV64" i="1"/>
  <c r="BV64" i="5" s="1"/>
  <c r="BW64" i="1"/>
  <c r="BW64" i="5" s="1"/>
  <c r="BX64" i="1"/>
  <c r="BX64" i="5" s="1"/>
  <c r="BZ64" i="1"/>
  <c r="BZ64" i="5" s="1"/>
  <c r="CB64" i="1"/>
  <c r="CB64" i="5" s="1"/>
  <c r="CD64" i="1"/>
  <c r="CD64" i="5" s="1"/>
  <c r="CE64" i="1"/>
  <c r="CE64" i="5" s="1"/>
  <c r="CF64" i="1"/>
  <c r="CF64" i="5" s="1"/>
  <c r="CG64" i="1"/>
  <c r="CG64" i="5" s="1"/>
  <c r="CH64" i="1"/>
  <c r="CH64" i="5" s="1"/>
  <c r="CI64" i="1"/>
  <c r="CI64" i="5" s="1"/>
  <c r="CJ64" i="1"/>
  <c r="CJ64" i="5" s="1"/>
  <c r="CL64" i="1"/>
  <c r="CL64" i="5" s="1"/>
  <c r="CM64" i="1"/>
  <c r="CM64" i="5" s="1"/>
  <c r="CN64" i="1"/>
  <c r="CN64" i="5" s="1"/>
  <c r="CO64" i="1"/>
  <c r="CO64" i="5" s="1"/>
  <c r="CR64" i="1"/>
  <c r="CR64" i="5" s="1"/>
  <c r="CS64" i="1"/>
  <c r="CS64" i="5" s="1"/>
  <c r="CT64" i="1"/>
  <c r="CT64" i="5" s="1"/>
  <c r="CU64" i="1"/>
  <c r="CU64" i="5" s="1"/>
  <c r="CV64" i="1"/>
  <c r="CV64" i="5" s="1"/>
  <c r="CW64" i="1"/>
  <c r="CW64" i="5" s="1"/>
  <c r="CY64" i="1"/>
  <c r="CY64" i="5" s="1"/>
  <c r="CZ64" i="1"/>
  <c r="CZ64" i="5" s="1"/>
  <c r="DA64" i="1"/>
  <c r="DA64" i="5" s="1"/>
  <c r="DB64" i="1"/>
  <c r="DB64" i="5" s="1"/>
  <c r="DC64" i="1"/>
  <c r="DC64" i="5" s="1"/>
  <c r="DD64" i="1"/>
  <c r="DD64" i="5" s="1"/>
  <c r="DE64" i="1"/>
  <c r="DE64" i="5" s="1"/>
  <c r="DF64" i="1"/>
  <c r="DF64" i="5" s="1"/>
  <c r="DG64" i="1"/>
  <c r="DG64" i="5" s="1"/>
  <c r="DH64" i="1"/>
  <c r="DH64" i="5" s="1"/>
  <c r="DI64" i="1"/>
  <c r="DI64" i="5" s="1"/>
  <c r="DK64" i="1"/>
  <c r="DK64" i="5" s="1"/>
  <c r="DL64" i="1"/>
  <c r="DL64" i="5" s="1"/>
  <c r="DM64" i="1"/>
  <c r="DM64" i="5" s="1"/>
  <c r="DN64" i="1"/>
  <c r="DN64" i="5" s="1"/>
  <c r="DO64" i="1"/>
  <c r="DO64" i="5" s="1"/>
  <c r="DP64" i="1"/>
  <c r="DP64" i="5" s="1"/>
  <c r="DQ64" i="1"/>
  <c r="DQ64" i="5" s="1"/>
  <c r="DR64" i="1"/>
  <c r="DR64" i="5" s="1"/>
  <c r="DS64" i="1"/>
  <c r="DS64" i="5" s="1"/>
  <c r="DT64" i="1"/>
  <c r="DT64" i="5" s="1"/>
  <c r="DU64" i="1"/>
  <c r="DU64" i="5" s="1"/>
  <c r="DV64" i="1"/>
  <c r="DV64" i="5" s="1"/>
  <c r="DY64" i="1"/>
  <c r="DY64" i="5" s="1"/>
  <c r="EA64" i="1"/>
  <c r="EA64" i="5" s="1"/>
  <c r="EB64" i="1"/>
  <c r="EB64" i="5" s="1"/>
  <c r="EC64" i="1"/>
  <c r="EC64" i="5" s="1"/>
  <c r="ED64" i="1"/>
  <c r="ED64" i="5" s="1"/>
  <c r="EE64" i="1"/>
  <c r="EE64" i="5" s="1"/>
  <c r="EF64" i="1"/>
  <c r="EF64" i="5" s="1"/>
  <c r="EG64" i="1"/>
  <c r="EG64" i="5" s="1"/>
  <c r="EJ64" i="1"/>
  <c r="EJ64" i="5" s="1"/>
  <c r="EK64" i="1"/>
  <c r="EK64" i="5" s="1"/>
  <c r="EL64" i="1"/>
  <c r="EL64" i="5" s="1"/>
  <c r="EM64" i="1"/>
  <c r="EM64" i="5" s="1"/>
  <c r="EO64" i="1"/>
  <c r="EO64" i="5" s="1"/>
  <c r="EP64" i="1"/>
  <c r="EP64" i="5" s="1"/>
  <c r="EQ64" i="1"/>
  <c r="EQ64" i="5" s="1"/>
  <c r="ER64" i="1"/>
  <c r="ER64" i="5" s="1"/>
  <c r="ET64" i="1"/>
  <c r="ET64" i="5" s="1"/>
  <c r="EU64" i="1"/>
  <c r="EU64" i="5" s="1"/>
  <c r="EV64" i="1"/>
  <c r="EV64" i="5" s="1"/>
  <c r="EW64" i="1"/>
  <c r="EW64" i="5" s="1"/>
  <c r="EX64" i="1"/>
  <c r="EX64" i="5" s="1"/>
  <c r="EY64" i="1"/>
  <c r="EY64" i="5" s="1"/>
  <c r="EZ64" i="1"/>
  <c r="EZ64" i="5" s="1"/>
  <c r="FA64" i="1"/>
  <c r="FA64" i="5" s="1"/>
  <c r="FB64" i="1"/>
  <c r="FB64" i="5" s="1"/>
  <c r="FC64" i="1"/>
  <c r="FC64" i="5" s="1"/>
  <c r="FD64" i="1"/>
  <c r="FD64" i="5" s="1"/>
  <c r="FE64" i="1"/>
  <c r="FE64" i="5" s="1"/>
  <c r="FF64" i="1"/>
  <c r="FF64" i="5" s="1"/>
  <c r="FG64" i="1"/>
  <c r="FG64" i="5" s="1"/>
  <c r="FJ64" i="1"/>
  <c r="FJ64" i="5" s="1"/>
  <c r="FK64" i="1"/>
  <c r="FK64" i="5" s="1"/>
  <c r="FL64" i="1"/>
  <c r="FL64" i="5" s="1"/>
  <c r="FM64" i="1"/>
  <c r="FM64" i="5" s="1"/>
  <c r="FN64" i="1"/>
  <c r="FN64" i="5" s="1"/>
  <c r="FO64" i="1"/>
  <c r="FO64" i="5" s="1"/>
  <c r="FP64" i="1"/>
  <c r="FP64" i="5" s="1"/>
  <c r="J65" i="1"/>
  <c r="J65" i="5" s="1"/>
  <c r="K65" i="1"/>
  <c r="K65" i="5" s="1"/>
  <c r="L65" i="1"/>
  <c r="L65" i="5" s="1"/>
  <c r="M65" i="1"/>
  <c r="M65" i="5" s="1"/>
  <c r="P65" i="1"/>
  <c r="P65" i="5" s="1"/>
  <c r="Q65" i="1"/>
  <c r="Q65" i="5" s="1"/>
  <c r="R65" i="1"/>
  <c r="R65" i="5" s="1"/>
  <c r="S65" i="1"/>
  <c r="S65" i="5" s="1"/>
  <c r="T65" i="1"/>
  <c r="T65" i="5" s="1"/>
  <c r="W65" i="1"/>
  <c r="W65" i="5" s="1"/>
  <c r="X65" i="1"/>
  <c r="X65" i="5" s="1"/>
  <c r="Y65" i="1"/>
  <c r="Y65" i="5" s="1"/>
  <c r="Z65" i="1"/>
  <c r="Z65" i="5" s="1"/>
  <c r="AA65" i="1"/>
  <c r="AA65" i="5" s="1"/>
  <c r="AB65" i="1"/>
  <c r="AB65" i="5" s="1"/>
  <c r="AE65" i="1"/>
  <c r="AE65" i="5" s="1"/>
  <c r="AF65" i="1"/>
  <c r="AF65" i="5" s="1"/>
  <c r="AG65" i="1"/>
  <c r="AG65" i="5" s="1"/>
  <c r="AH65" i="1"/>
  <c r="AH65" i="5" s="1"/>
  <c r="AJ65" i="1"/>
  <c r="AJ65" i="5" s="1"/>
  <c r="AK65" i="1"/>
  <c r="AK65" i="5" s="1"/>
  <c r="AL65" i="1"/>
  <c r="AL65" i="5" s="1"/>
  <c r="AN65" i="1"/>
  <c r="AN65" i="5" s="1"/>
  <c r="AO65" i="1"/>
  <c r="AO65" i="5" s="1"/>
  <c r="AP65" i="1"/>
  <c r="AP65" i="5" s="1"/>
  <c r="AQ65" i="1"/>
  <c r="AQ65" i="5" s="1"/>
  <c r="AR65" i="1"/>
  <c r="AR65" i="5" s="1"/>
  <c r="AS65" i="1"/>
  <c r="AS65" i="5" s="1"/>
  <c r="AT65" i="1"/>
  <c r="AT65" i="5" s="1"/>
  <c r="AU65" i="1"/>
  <c r="AU65" i="5" s="1"/>
  <c r="AV65" i="1"/>
  <c r="AV65" i="5" s="1"/>
  <c r="AX65" i="1"/>
  <c r="AX65" i="5" s="1"/>
  <c r="AY65" i="1"/>
  <c r="AY65" i="5" s="1"/>
  <c r="AZ65" i="1"/>
  <c r="AZ65" i="5" s="1"/>
  <c r="BA65" i="1"/>
  <c r="BA65" i="5" s="1"/>
  <c r="BB65" i="1"/>
  <c r="BB65" i="5" s="1"/>
  <c r="BC65" i="1"/>
  <c r="BC65" i="5" s="1"/>
  <c r="BD65" i="1"/>
  <c r="BD65" i="5" s="1"/>
  <c r="BE65" i="1"/>
  <c r="BE65" i="5" s="1"/>
  <c r="BH65" i="1"/>
  <c r="BH65" i="5" s="1"/>
  <c r="BI65" i="1"/>
  <c r="BI65" i="5" s="1"/>
  <c r="BJ65" i="1"/>
  <c r="BJ65" i="5" s="1"/>
  <c r="BL65" i="1"/>
  <c r="BL65" i="5" s="1"/>
  <c r="BM65" i="1"/>
  <c r="BM65" i="5" s="1"/>
  <c r="BN65" i="1"/>
  <c r="BN65" i="5" s="1"/>
  <c r="BO65" i="1"/>
  <c r="BO65" i="5" s="1"/>
  <c r="BP65" i="1"/>
  <c r="BP65" i="5" s="1"/>
  <c r="BQ65" i="1"/>
  <c r="BQ65" i="5" s="1"/>
  <c r="BR65" i="1"/>
  <c r="BR65" i="5" s="1"/>
  <c r="BT65" i="1"/>
  <c r="BT65" i="5" s="1"/>
  <c r="BV65" i="1"/>
  <c r="BV65" i="5" s="1"/>
  <c r="BX65" i="1"/>
  <c r="BX65" i="5" s="1"/>
  <c r="BY65" i="1"/>
  <c r="BY65" i="5" s="1"/>
  <c r="BZ65" i="1"/>
  <c r="BZ65" i="5" s="1"/>
  <c r="CA65" i="1"/>
  <c r="CA65" i="5" s="1"/>
  <c r="CB65" i="1"/>
  <c r="CB65" i="5" s="1"/>
  <c r="CD65" i="1"/>
  <c r="CD65" i="5" s="1"/>
  <c r="CE65" i="1"/>
  <c r="CE65" i="5" s="1"/>
  <c r="CF65" i="1"/>
  <c r="CF65" i="5" s="1"/>
  <c r="CG65" i="1"/>
  <c r="CG65" i="5" s="1"/>
  <c r="CH65" i="1"/>
  <c r="CH65" i="5" s="1"/>
  <c r="CI65" i="1"/>
  <c r="CI65" i="5" s="1"/>
  <c r="CJ65" i="1"/>
  <c r="CJ65" i="5" s="1"/>
  <c r="CK65" i="1"/>
  <c r="CK65" i="5" s="1"/>
  <c r="CL65" i="1"/>
  <c r="CL65" i="5" s="1"/>
  <c r="CM65" i="1"/>
  <c r="CM65" i="5" s="1"/>
  <c r="CN65" i="1"/>
  <c r="CN65" i="5" s="1"/>
  <c r="CO65" i="1"/>
  <c r="CO65" i="5" s="1"/>
  <c r="CP65" i="1"/>
  <c r="CP65" i="5" s="1"/>
  <c r="CQ65" i="1"/>
  <c r="CQ65" i="5" s="1"/>
  <c r="CR65" i="1"/>
  <c r="CR65" i="5" s="1"/>
  <c r="CS65" i="1"/>
  <c r="CS65" i="5" s="1"/>
  <c r="CT65" i="1"/>
  <c r="CT65" i="5" s="1"/>
  <c r="CU65" i="1"/>
  <c r="CU65" i="5" s="1"/>
  <c r="CV65" i="1"/>
  <c r="CV65" i="5" s="1"/>
  <c r="CW65" i="1"/>
  <c r="CW65" i="5" s="1"/>
  <c r="CX65" i="1"/>
  <c r="CX65" i="5" s="1"/>
  <c r="CY65" i="1"/>
  <c r="CY65" i="5" s="1"/>
  <c r="CZ65" i="1"/>
  <c r="CZ65" i="5" s="1"/>
  <c r="DB65" i="1"/>
  <c r="DB65" i="5" s="1"/>
  <c r="DC65" i="1"/>
  <c r="DC65" i="5" s="1"/>
  <c r="DD65" i="1"/>
  <c r="DD65" i="5" s="1"/>
  <c r="DE65" i="1"/>
  <c r="DE65" i="5" s="1"/>
  <c r="DF65" i="1"/>
  <c r="DF65" i="5" s="1"/>
  <c r="DG65" i="1"/>
  <c r="DG65" i="5" s="1"/>
  <c r="DH65" i="1"/>
  <c r="DH65" i="5" s="1"/>
  <c r="DI65" i="1"/>
  <c r="DI65" i="5" s="1"/>
  <c r="DK65" i="1"/>
  <c r="DK65" i="5" s="1"/>
  <c r="DL65" i="1"/>
  <c r="DL65" i="5" s="1"/>
  <c r="DM65" i="1"/>
  <c r="DM65" i="5" s="1"/>
  <c r="DN65" i="1"/>
  <c r="DN65" i="5" s="1"/>
  <c r="DO65" i="1"/>
  <c r="DO65" i="5" s="1"/>
  <c r="DP65" i="1"/>
  <c r="DP65" i="5" s="1"/>
  <c r="DR65" i="1"/>
  <c r="DR65" i="5" s="1"/>
  <c r="DS65" i="1"/>
  <c r="DS65" i="5" s="1"/>
  <c r="DT65" i="1"/>
  <c r="DT65" i="5" s="1"/>
  <c r="DU65" i="1"/>
  <c r="DU65" i="5" s="1"/>
  <c r="DV65" i="1"/>
  <c r="DV65" i="5" s="1"/>
  <c r="DW65" i="1"/>
  <c r="DW65" i="5" s="1"/>
  <c r="DX65" i="1"/>
  <c r="DX65" i="5" s="1"/>
  <c r="DY65" i="1"/>
  <c r="DY65" i="5" s="1"/>
  <c r="EB65" i="1"/>
  <c r="EB65" i="5" s="1"/>
  <c r="EC65" i="1"/>
  <c r="EC65" i="5" s="1"/>
  <c r="ED65" i="1"/>
  <c r="ED65" i="5" s="1"/>
  <c r="EE65" i="1"/>
  <c r="EE65" i="5" s="1"/>
  <c r="EF65" i="1"/>
  <c r="EF65" i="5" s="1"/>
  <c r="EG65" i="1"/>
  <c r="EG65" i="5" s="1"/>
  <c r="EJ65" i="1"/>
  <c r="EJ65" i="5" s="1"/>
  <c r="EM65" i="1"/>
  <c r="EM65" i="5" s="1"/>
  <c r="EO65" i="1"/>
  <c r="EO65" i="5" s="1"/>
  <c r="EP65" i="1"/>
  <c r="EP65" i="5" s="1"/>
  <c r="EQ65" i="1"/>
  <c r="EQ65" i="5" s="1"/>
  <c r="ER65" i="1"/>
  <c r="ER65" i="5" s="1"/>
  <c r="EU65" i="1"/>
  <c r="EU65" i="5" s="1"/>
  <c r="EW65" i="1"/>
  <c r="EW65" i="5" s="1"/>
  <c r="EX65" i="1"/>
  <c r="EX65" i="5" s="1"/>
  <c r="EY65" i="1"/>
  <c r="EY65" i="5" s="1"/>
  <c r="EZ65" i="1"/>
  <c r="EZ65" i="5" s="1"/>
  <c r="FA65" i="1"/>
  <c r="FA65" i="5" s="1"/>
  <c r="FB65" i="1"/>
  <c r="FB65" i="5" s="1"/>
  <c r="FC65" i="1"/>
  <c r="FC65" i="5" s="1"/>
  <c r="FD65" i="1"/>
  <c r="FD65" i="5" s="1"/>
  <c r="FE65" i="1"/>
  <c r="FE65" i="5" s="1"/>
  <c r="FJ65" i="1"/>
  <c r="FJ65" i="5" s="1"/>
  <c r="FK65" i="1"/>
  <c r="FK65" i="5" s="1"/>
  <c r="FL65" i="1"/>
  <c r="FL65" i="5" s="1"/>
  <c r="FM65" i="1"/>
  <c r="FM65" i="5" s="1"/>
  <c r="FN65" i="1"/>
  <c r="FN65" i="5" s="1"/>
  <c r="FO65" i="1"/>
  <c r="FO65" i="5" s="1"/>
  <c r="FP65" i="1"/>
  <c r="FP65" i="5" s="1"/>
  <c r="I65" i="1"/>
  <c r="I65" i="5" s="1"/>
  <c r="H172" i="1" l="1"/>
  <c r="G172" i="1" s="1"/>
  <c r="H171" i="1"/>
  <c r="H170" i="1"/>
  <c r="H168" i="1"/>
  <c r="J61" i="1"/>
  <c r="J61" i="5" s="1"/>
  <c r="K61" i="1"/>
  <c r="K61" i="5" s="1"/>
  <c r="L61" i="1"/>
  <c r="L61" i="5" s="1"/>
  <c r="M61" i="1"/>
  <c r="M61" i="5" s="1"/>
  <c r="N61" i="1"/>
  <c r="N61" i="5" s="1"/>
  <c r="O61" i="1"/>
  <c r="O61" i="5" s="1"/>
  <c r="P61" i="1"/>
  <c r="P61" i="5" s="1"/>
  <c r="Q61" i="1"/>
  <c r="Q61" i="5" s="1"/>
  <c r="R61" i="1"/>
  <c r="R61" i="5" s="1"/>
  <c r="S61" i="1"/>
  <c r="S61" i="5" s="1"/>
  <c r="T61" i="1"/>
  <c r="T61" i="5" s="1"/>
  <c r="U61" i="1"/>
  <c r="U61" i="5" s="1"/>
  <c r="V61" i="1"/>
  <c r="V61" i="5" s="1"/>
  <c r="W61" i="1"/>
  <c r="W61" i="5" s="1"/>
  <c r="X61" i="1"/>
  <c r="X61" i="5" s="1"/>
  <c r="Y61" i="1"/>
  <c r="Y61" i="5" s="1"/>
  <c r="Z61" i="1"/>
  <c r="Z61" i="5" s="1"/>
  <c r="AA61" i="1"/>
  <c r="AA61" i="5" s="1"/>
  <c r="AB61" i="1"/>
  <c r="AB61" i="5" s="1"/>
  <c r="AC61" i="1"/>
  <c r="AC61" i="5" s="1"/>
  <c r="AD61" i="1"/>
  <c r="AD61" i="5" s="1"/>
  <c r="AE61" i="1"/>
  <c r="AE61" i="5" s="1"/>
  <c r="AF61" i="1"/>
  <c r="AF61" i="5" s="1"/>
  <c r="AG61" i="1"/>
  <c r="AG61" i="5" s="1"/>
  <c r="AH61" i="1"/>
  <c r="AH61" i="5" s="1"/>
  <c r="AI61" i="1"/>
  <c r="AI61" i="5" s="1"/>
  <c r="AJ61" i="1"/>
  <c r="AJ61" i="5" s="1"/>
  <c r="AK61" i="1"/>
  <c r="AK61" i="5" s="1"/>
  <c r="AL61" i="1"/>
  <c r="AL61" i="5" s="1"/>
  <c r="AM61" i="1"/>
  <c r="AM61" i="5" s="1"/>
  <c r="AN61" i="1"/>
  <c r="AN61" i="5" s="1"/>
  <c r="AO61" i="1"/>
  <c r="AO61" i="5" s="1"/>
  <c r="AP61" i="1"/>
  <c r="AP61" i="5" s="1"/>
  <c r="AQ61" i="1"/>
  <c r="AQ61" i="5" s="1"/>
  <c r="AR61" i="1"/>
  <c r="AR61" i="5" s="1"/>
  <c r="AS61" i="1"/>
  <c r="AS61" i="5" s="1"/>
  <c r="AT61" i="1"/>
  <c r="AT61" i="5" s="1"/>
  <c r="AU61" i="1"/>
  <c r="AU61" i="5" s="1"/>
  <c r="AV61" i="1"/>
  <c r="AV61" i="5" s="1"/>
  <c r="AW61" i="1"/>
  <c r="AW61" i="5" s="1"/>
  <c r="AX61" i="1"/>
  <c r="AX61" i="5" s="1"/>
  <c r="AY61" i="1"/>
  <c r="AY61" i="5" s="1"/>
  <c r="AZ61" i="1"/>
  <c r="AZ61" i="5" s="1"/>
  <c r="BA61" i="1"/>
  <c r="BA61" i="5" s="1"/>
  <c r="BB61" i="1"/>
  <c r="BB61" i="5" s="1"/>
  <c r="BC61" i="1"/>
  <c r="BC61" i="5" s="1"/>
  <c r="BD61" i="1"/>
  <c r="BD61" i="5" s="1"/>
  <c r="BE61" i="1"/>
  <c r="BE61" i="5" s="1"/>
  <c r="BF61" i="1"/>
  <c r="BF61" i="5" s="1"/>
  <c r="BG61" i="1"/>
  <c r="BG61" i="5" s="1"/>
  <c r="BH61" i="1"/>
  <c r="BH61" i="5" s="1"/>
  <c r="BI61" i="1"/>
  <c r="BI61" i="5" s="1"/>
  <c r="BJ61" i="1"/>
  <c r="BJ61" i="5" s="1"/>
  <c r="BK61" i="1"/>
  <c r="BK61" i="5" s="1"/>
  <c r="BL61" i="1"/>
  <c r="BL61" i="5" s="1"/>
  <c r="BM61" i="1"/>
  <c r="BM61" i="5" s="1"/>
  <c r="BN61" i="1"/>
  <c r="BN61" i="5" s="1"/>
  <c r="BO61" i="1"/>
  <c r="BO61" i="5" s="1"/>
  <c r="BP61" i="1"/>
  <c r="BP61" i="5" s="1"/>
  <c r="BQ61" i="1"/>
  <c r="BQ61" i="5" s="1"/>
  <c r="BR61" i="1"/>
  <c r="BR61" i="5" s="1"/>
  <c r="BS61" i="1"/>
  <c r="BS61" i="5" s="1"/>
  <c r="BT61" i="1"/>
  <c r="BT61" i="5" s="1"/>
  <c r="BU61" i="1"/>
  <c r="BU61" i="5" s="1"/>
  <c r="BV61" i="1"/>
  <c r="BV61" i="5" s="1"/>
  <c r="BW61" i="1"/>
  <c r="BW61" i="5" s="1"/>
  <c r="BX61" i="1"/>
  <c r="BX61" i="5" s="1"/>
  <c r="BY61" i="1"/>
  <c r="BY61" i="5" s="1"/>
  <c r="BZ61" i="1"/>
  <c r="BZ61" i="5" s="1"/>
  <c r="CA61" i="1"/>
  <c r="CA61" i="5" s="1"/>
  <c r="CB61" i="1"/>
  <c r="CB61" i="5" s="1"/>
  <c r="CC61" i="1"/>
  <c r="CC61" i="5" s="1"/>
  <c r="CD61" i="1"/>
  <c r="CD61" i="5" s="1"/>
  <c r="CE61" i="1"/>
  <c r="CE61" i="5" s="1"/>
  <c r="CF61" i="1"/>
  <c r="CF61" i="5" s="1"/>
  <c r="CG61" i="1"/>
  <c r="CG61" i="5" s="1"/>
  <c r="CH61" i="1"/>
  <c r="CH61" i="5" s="1"/>
  <c r="CI61" i="1"/>
  <c r="CI61" i="5" s="1"/>
  <c r="CJ61" i="1"/>
  <c r="CJ61" i="5" s="1"/>
  <c r="CK61" i="1"/>
  <c r="CK61" i="5" s="1"/>
  <c r="CL61" i="1"/>
  <c r="CL61" i="5" s="1"/>
  <c r="CM61" i="1"/>
  <c r="CM61" i="5" s="1"/>
  <c r="CN61" i="1"/>
  <c r="CN61" i="5" s="1"/>
  <c r="CO61" i="1"/>
  <c r="CO61" i="5" s="1"/>
  <c r="CP61" i="1"/>
  <c r="CP61" i="5" s="1"/>
  <c r="CQ61" i="5"/>
  <c r="CR61" i="1"/>
  <c r="CR61" i="5" s="1"/>
  <c r="CS61" i="1"/>
  <c r="CS61" i="5" s="1"/>
  <c r="CT61" i="1"/>
  <c r="CT61" i="5" s="1"/>
  <c r="CU61" i="1"/>
  <c r="CU61" i="5" s="1"/>
  <c r="CV61" i="1"/>
  <c r="CV61" i="5" s="1"/>
  <c r="CW61" i="1"/>
  <c r="CW61" i="5" s="1"/>
  <c r="CX61" i="1"/>
  <c r="CX61" i="5" s="1"/>
  <c r="CY61" i="1"/>
  <c r="CY61" i="5" s="1"/>
  <c r="CZ61" i="1"/>
  <c r="CZ61" i="5" s="1"/>
  <c r="DA61" i="1"/>
  <c r="DA61" i="5" s="1"/>
  <c r="DB61" i="1"/>
  <c r="DB61" i="5" s="1"/>
  <c r="DC61" i="1"/>
  <c r="DC61" i="5" s="1"/>
  <c r="DD61" i="1"/>
  <c r="DD61" i="5" s="1"/>
  <c r="DE61" i="1"/>
  <c r="DE61" i="5" s="1"/>
  <c r="DF61" i="1"/>
  <c r="DF61" i="5" s="1"/>
  <c r="DG61" i="1"/>
  <c r="DG61" i="5" s="1"/>
  <c r="DH61" i="1"/>
  <c r="DH61" i="5" s="1"/>
  <c r="DI61" i="1"/>
  <c r="DI61" i="5" s="1"/>
  <c r="DJ61" i="1"/>
  <c r="DJ61" i="5" s="1"/>
  <c r="DK61" i="1"/>
  <c r="DK61" i="5" s="1"/>
  <c r="DL61" i="1"/>
  <c r="DL61" i="5" s="1"/>
  <c r="DM61" i="1"/>
  <c r="DM61" i="5" s="1"/>
  <c r="DN61" i="1"/>
  <c r="DN61" i="5" s="1"/>
  <c r="DO61" i="1"/>
  <c r="DO61" i="5" s="1"/>
  <c r="DP61" i="1"/>
  <c r="DP61" i="5" s="1"/>
  <c r="DQ61" i="1"/>
  <c r="DQ61" i="5" s="1"/>
  <c r="DR61" i="1"/>
  <c r="DR61" i="5" s="1"/>
  <c r="DS61" i="1"/>
  <c r="DS61" i="5" s="1"/>
  <c r="DT61" i="1"/>
  <c r="DT61" i="5" s="1"/>
  <c r="DU61" i="1"/>
  <c r="DU61" i="5" s="1"/>
  <c r="DV61" i="1"/>
  <c r="DV61" i="5" s="1"/>
  <c r="DW61" i="1"/>
  <c r="DW61" i="5" s="1"/>
  <c r="DX61" i="1"/>
  <c r="DX61" i="5" s="1"/>
  <c r="DY61" i="1"/>
  <c r="DY61" i="5" s="1"/>
  <c r="DZ61" i="1"/>
  <c r="DZ61" i="5" s="1"/>
  <c r="EA61" i="1"/>
  <c r="EA61" i="5" s="1"/>
  <c r="EB61" i="1"/>
  <c r="EB61" i="5" s="1"/>
  <c r="EC61" i="1"/>
  <c r="EC61" i="5" s="1"/>
  <c r="ED61" i="1"/>
  <c r="ED61" i="5" s="1"/>
  <c r="EE61" i="1"/>
  <c r="EE61" i="5" s="1"/>
  <c r="EF61" i="1"/>
  <c r="EF61" i="5" s="1"/>
  <c r="EG61" i="1"/>
  <c r="EG61" i="5" s="1"/>
  <c r="EH61" i="1"/>
  <c r="EH61" i="5" s="1"/>
  <c r="EI61" i="1"/>
  <c r="EI61" i="5" s="1"/>
  <c r="EJ61" i="1"/>
  <c r="EJ61" i="5" s="1"/>
  <c r="EK61" i="1"/>
  <c r="EK61" i="5" s="1"/>
  <c r="EL61" i="1"/>
  <c r="EL61" i="5" s="1"/>
  <c r="EM61" i="1"/>
  <c r="EM61" i="5" s="1"/>
  <c r="EN61" i="1"/>
  <c r="EN61" i="5" s="1"/>
  <c r="EO61" i="1"/>
  <c r="EO61" i="5" s="1"/>
  <c r="EP61" i="1"/>
  <c r="EP61" i="5" s="1"/>
  <c r="EQ61" i="1"/>
  <c r="EQ61" i="5" s="1"/>
  <c r="ER61" i="1"/>
  <c r="ER61" i="5" s="1"/>
  <c r="ES61" i="1"/>
  <c r="ES61" i="5" s="1"/>
  <c r="ET61" i="1"/>
  <c r="ET61" i="5" s="1"/>
  <c r="EU61" i="1"/>
  <c r="EU61" i="5" s="1"/>
  <c r="EV61" i="1"/>
  <c r="EV61" i="5" s="1"/>
  <c r="EW61" i="1"/>
  <c r="EW61" i="5" s="1"/>
  <c r="EX61" i="1"/>
  <c r="EX61" i="5" s="1"/>
  <c r="EY61" i="1"/>
  <c r="EY61" i="5" s="1"/>
  <c r="EZ61" i="1"/>
  <c r="EZ61" i="5" s="1"/>
  <c r="FA61" i="1"/>
  <c r="FA61" i="5" s="1"/>
  <c r="FB61" i="1"/>
  <c r="FB61" i="5" s="1"/>
  <c r="FC61" i="1"/>
  <c r="FC61" i="5" s="1"/>
  <c r="FD61" i="1"/>
  <c r="FD61" i="5" s="1"/>
  <c r="FE61" i="1"/>
  <c r="FE61" i="5" s="1"/>
  <c r="FF61" i="1"/>
  <c r="FF61" i="5" s="1"/>
  <c r="FG61" i="1"/>
  <c r="FG61" i="5" s="1"/>
  <c r="FH61" i="1"/>
  <c r="FH61" i="5" s="1"/>
  <c r="FI61" i="1"/>
  <c r="FI61" i="5" s="1"/>
  <c r="FJ61" i="1"/>
  <c r="FJ61" i="5" s="1"/>
  <c r="FK61" i="1"/>
  <c r="FK61" i="5" s="1"/>
  <c r="FL61" i="1"/>
  <c r="FL61" i="5" s="1"/>
  <c r="FM61" i="1"/>
  <c r="FM61" i="5" s="1"/>
  <c r="FN61" i="1"/>
  <c r="FN61" i="5" s="1"/>
  <c r="FO61" i="1"/>
  <c r="FO61" i="5" s="1"/>
  <c r="FP61" i="1"/>
  <c r="FP61" i="5" s="1"/>
  <c r="I61" i="1"/>
  <c r="J58" i="1"/>
  <c r="J58" i="5" s="1"/>
  <c r="K58" i="1"/>
  <c r="K58" i="5" s="1"/>
  <c r="L58" i="1"/>
  <c r="L58" i="5" s="1"/>
  <c r="M58" i="1"/>
  <c r="M58" i="5" s="1"/>
  <c r="N58" i="1"/>
  <c r="N58" i="5" s="1"/>
  <c r="O58" i="1"/>
  <c r="O58" i="5" s="1"/>
  <c r="P58" i="1"/>
  <c r="P58" i="5" s="1"/>
  <c r="Q58" i="1"/>
  <c r="Q58" i="5" s="1"/>
  <c r="R58" i="1"/>
  <c r="R58" i="5" s="1"/>
  <c r="S58" i="1"/>
  <c r="S58" i="5" s="1"/>
  <c r="T58" i="1"/>
  <c r="T58" i="5" s="1"/>
  <c r="U58" i="1"/>
  <c r="U58" i="5" s="1"/>
  <c r="V58" i="1"/>
  <c r="V58" i="5" s="1"/>
  <c r="W58" i="1"/>
  <c r="W58" i="5" s="1"/>
  <c r="X58" i="1"/>
  <c r="X58" i="5" s="1"/>
  <c r="Y58" i="1"/>
  <c r="Y58" i="5" s="1"/>
  <c r="Z58" i="1"/>
  <c r="Z58" i="5" s="1"/>
  <c r="AA58" i="1"/>
  <c r="AA58" i="5" s="1"/>
  <c r="AB58" i="1"/>
  <c r="AB58" i="5" s="1"/>
  <c r="AC58" i="1"/>
  <c r="AC58" i="5" s="1"/>
  <c r="AD58" i="1"/>
  <c r="AD58" i="5" s="1"/>
  <c r="AE58" i="1"/>
  <c r="AE58" i="5" s="1"/>
  <c r="AF58" i="1"/>
  <c r="AF58" i="5" s="1"/>
  <c r="AG58" i="1"/>
  <c r="AG58" i="5" s="1"/>
  <c r="AH58" i="1"/>
  <c r="AH58" i="5" s="1"/>
  <c r="AI58" i="1"/>
  <c r="AI58" i="5" s="1"/>
  <c r="AJ58" i="1"/>
  <c r="AJ58" i="5" s="1"/>
  <c r="AK58" i="1"/>
  <c r="AK58" i="5" s="1"/>
  <c r="AL58" i="1"/>
  <c r="AL58" i="5" s="1"/>
  <c r="AM58" i="1"/>
  <c r="AM58" i="5" s="1"/>
  <c r="AN58" i="1"/>
  <c r="AN58" i="5" s="1"/>
  <c r="AO58" i="1"/>
  <c r="AO58" i="5" s="1"/>
  <c r="AP58" i="1"/>
  <c r="AP58" i="5" s="1"/>
  <c r="AQ58" i="1"/>
  <c r="AQ58" i="5" s="1"/>
  <c r="AR58" i="1"/>
  <c r="AR58" i="5" s="1"/>
  <c r="AS58" i="1"/>
  <c r="AS58" i="5" s="1"/>
  <c r="AT58" i="1"/>
  <c r="AT58" i="5" s="1"/>
  <c r="AU58" i="1"/>
  <c r="AU58" i="5" s="1"/>
  <c r="AV58" i="1"/>
  <c r="AV58" i="5" s="1"/>
  <c r="AW58" i="1"/>
  <c r="AW58" i="5" s="1"/>
  <c r="AX58" i="1"/>
  <c r="AX58" i="5" s="1"/>
  <c r="AY58" i="1"/>
  <c r="AY58" i="5" s="1"/>
  <c r="AZ58" i="1"/>
  <c r="AZ58" i="5" s="1"/>
  <c r="BA58" i="1"/>
  <c r="BA58" i="5" s="1"/>
  <c r="BB58" i="1"/>
  <c r="BB58" i="5" s="1"/>
  <c r="BC58" i="1"/>
  <c r="BC58" i="5" s="1"/>
  <c r="BD58" i="1"/>
  <c r="BD58" i="5" s="1"/>
  <c r="BE58" i="1"/>
  <c r="BE58" i="5" s="1"/>
  <c r="BF58" i="1"/>
  <c r="BF58" i="5" s="1"/>
  <c r="BG58" i="1"/>
  <c r="BG58" i="5" s="1"/>
  <c r="BH58" i="1"/>
  <c r="BH58" i="5" s="1"/>
  <c r="BI58" i="1"/>
  <c r="BI58" i="5" s="1"/>
  <c r="BJ58" i="1"/>
  <c r="BJ58" i="5" s="1"/>
  <c r="BK58" i="1"/>
  <c r="BK58" i="5" s="1"/>
  <c r="BL58" i="1"/>
  <c r="BL58" i="5" s="1"/>
  <c r="BM58" i="1"/>
  <c r="BM58" i="5" s="1"/>
  <c r="BN58" i="1"/>
  <c r="BN58" i="5" s="1"/>
  <c r="BO58" i="1"/>
  <c r="BO58" i="5" s="1"/>
  <c r="BP58" i="1"/>
  <c r="BP58" i="5" s="1"/>
  <c r="BQ58" i="1"/>
  <c r="BQ58" i="5" s="1"/>
  <c r="BR58" i="1"/>
  <c r="BR58" i="5" s="1"/>
  <c r="BS58" i="1"/>
  <c r="BS58" i="5" s="1"/>
  <c r="BT58" i="1"/>
  <c r="BT58" i="5" s="1"/>
  <c r="BU58" i="1"/>
  <c r="BU58" i="5" s="1"/>
  <c r="BV58" i="1"/>
  <c r="BV58" i="5" s="1"/>
  <c r="BW58" i="1"/>
  <c r="BW58" i="5" s="1"/>
  <c r="BX58" i="1"/>
  <c r="BX58" i="5" s="1"/>
  <c r="BY58" i="1"/>
  <c r="BY58" i="5" s="1"/>
  <c r="BZ58" i="1"/>
  <c r="BZ58" i="5" s="1"/>
  <c r="CA58" i="1"/>
  <c r="CA58" i="5" s="1"/>
  <c r="CB58" i="1"/>
  <c r="CB58" i="5" s="1"/>
  <c r="CC58" i="1"/>
  <c r="CC58" i="5" s="1"/>
  <c r="CD58" i="1"/>
  <c r="CD58" i="5" s="1"/>
  <c r="CE58" i="1"/>
  <c r="CE58" i="5" s="1"/>
  <c r="CF58" i="1"/>
  <c r="CF58" i="5" s="1"/>
  <c r="CG58" i="1"/>
  <c r="CG58" i="5" s="1"/>
  <c r="CH58" i="1"/>
  <c r="CH58" i="5" s="1"/>
  <c r="CI58" i="1"/>
  <c r="CI58" i="5" s="1"/>
  <c r="CJ58" i="1"/>
  <c r="CJ58" i="5" s="1"/>
  <c r="CK58" i="1"/>
  <c r="CK58" i="5" s="1"/>
  <c r="CL58" i="1"/>
  <c r="CL58" i="5" s="1"/>
  <c r="CM58" i="1"/>
  <c r="CM58" i="5" s="1"/>
  <c r="CN58" i="1"/>
  <c r="CN58" i="5" s="1"/>
  <c r="CO58" i="1"/>
  <c r="CO58" i="5" s="1"/>
  <c r="CP58" i="1"/>
  <c r="CP58" i="5" s="1"/>
  <c r="CQ58" i="1"/>
  <c r="CQ58" i="5" s="1"/>
  <c r="CR58" i="1"/>
  <c r="CR58" i="5" s="1"/>
  <c r="CS58" i="1"/>
  <c r="CS58" i="5" s="1"/>
  <c r="CT58" i="1"/>
  <c r="CT58" i="5" s="1"/>
  <c r="CU58" i="1"/>
  <c r="CU58" i="5" s="1"/>
  <c r="CV58" i="1"/>
  <c r="CV58" i="5" s="1"/>
  <c r="CW58" i="1"/>
  <c r="CW58" i="5" s="1"/>
  <c r="CX58" i="1"/>
  <c r="CX58" i="5" s="1"/>
  <c r="CY58" i="1"/>
  <c r="CY58" i="5" s="1"/>
  <c r="CZ58" i="1"/>
  <c r="CZ58" i="5" s="1"/>
  <c r="DA58" i="1"/>
  <c r="DA58" i="5" s="1"/>
  <c r="DB58" i="1"/>
  <c r="DB58" i="5" s="1"/>
  <c r="DC58" i="1"/>
  <c r="DC58" i="5" s="1"/>
  <c r="DD58" i="1"/>
  <c r="DD58" i="5" s="1"/>
  <c r="DE58" i="1"/>
  <c r="DE58" i="5" s="1"/>
  <c r="DF58" i="1"/>
  <c r="DF58" i="5" s="1"/>
  <c r="DG58" i="1"/>
  <c r="DG58" i="5" s="1"/>
  <c r="DH58" i="1"/>
  <c r="DH58" i="5" s="1"/>
  <c r="DI58" i="1"/>
  <c r="DI58" i="5" s="1"/>
  <c r="DJ58" i="1"/>
  <c r="DJ58" i="5" s="1"/>
  <c r="DK58" i="1"/>
  <c r="DK58" i="5" s="1"/>
  <c r="DL58" i="1"/>
  <c r="DL58" i="5" s="1"/>
  <c r="DM58" i="1"/>
  <c r="DM58" i="5" s="1"/>
  <c r="DN58" i="1"/>
  <c r="DN58" i="5" s="1"/>
  <c r="DO58" i="1"/>
  <c r="DO58" i="5" s="1"/>
  <c r="DP58" i="1"/>
  <c r="DP58" i="5" s="1"/>
  <c r="DQ58" i="1"/>
  <c r="DQ58" i="5" s="1"/>
  <c r="DR58" i="1"/>
  <c r="DR58" i="5" s="1"/>
  <c r="DS58" i="1"/>
  <c r="DS58" i="5" s="1"/>
  <c r="DT58" i="1"/>
  <c r="DT58" i="5" s="1"/>
  <c r="DU58" i="1"/>
  <c r="DU58" i="5" s="1"/>
  <c r="DV58" i="1"/>
  <c r="DV58" i="5" s="1"/>
  <c r="DW58" i="1"/>
  <c r="DW58" i="5" s="1"/>
  <c r="DX58" i="1"/>
  <c r="DX58" i="5" s="1"/>
  <c r="DY58" i="1"/>
  <c r="DY58" i="5" s="1"/>
  <c r="DZ58" i="1"/>
  <c r="DZ58" i="5" s="1"/>
  <c r="EA58" i="1"/>
  <c r="EA58" i="5" s="1"/>
  <c r="EB58" i="1"/>
  <c r="EB58" i="5" s="1"/>
  <c r="EC58" i="1"/>
  <c r="EC58" i="5" s="1"/>
  <c r="ED58" i="1"/>
  <c r="ED58" i="5" s="1"/>
  <c r="EE58" i="1"/>
  <c r="EE58" i="5" s="1"/>
  <c r="EF58" i="1"/>
  <c r="EF58" i="5" s="1"/>
  <c r="EG58" i="1"/>
  <c r="EG58" i="5" s="1"/>
  <c r="EH58" i="1"/>
  <c r="EH58" i="5" s="1"/>
  <c r="EI58" i="1"/>
  <c r="EI58" i="5" s="1"/>
  <c r="EJ58" i="1"/>
  <c r="EJ58" i="5" s="1"/>
  <c r="EK58" i="1"/>
  <c r="EK58" i="5" s="1"/>
  <c r="EL58" i="1"/>
  <c r="EL58" i="5" s="1"/>
  <c r="EM58" i="1"/>
  <c r="EM58" i="5" s="1"/>
  <c r="EN58" i="1"/>
  <c r="EN58" i="5" s="1"/>
  <c r="EO58" i="1"/>
  <c r="EO58" i="5" s="1"/>
  <c r="EP58" i="1"/>
  <c r="EP58" i="5" s="1"/>
  <c r="EQ58" i="1"/>
  <c r="EQ58" i="5" s="1"/>
  <c r="ER58" i="1"/>
  <c r="ER58" i="5" s="1"/>
  <c r="ES58" i="1"/>
  <c r="ES58" i="5" s="1"/>
  <c r="ET58" i="1"/>
  <c r="ET58" i="5" s="1"/>
  <c r="EU58" i="1"/>
  <c r="EU58" i="5" s="1"/>
  <c r="EV58" i="1"/>
  <c r="EV58" i="5" s="1"/>
  <c r="EW58" i="1"/>
  <c r="EW58" i="5" s="1"/>
  <c r="EX58" i="1"/>
  <c r="EX58" i="5" s="1"/>
  <c r="EY58" i="1"/>
  <c r="EY58" i="5" s="1"/>
  <c r="EZ58" i="1"/>
  <c r="EZ58" i="5" s="1"/>
  <c r="FA58" i="1"/>
  <c r="FA58" i="5" s="1"/>
  <c r="FB58" i="1"/>
  <c r="FB58" i="5" s="1"/>
  <c r="FC58" i="1"/>
  <c r="FC58" i="5" s="1"/>
  <c r="FD58" i="1"/>
  <c r="FD58" i="5" s="1"/>
  <c r="FE58" i="1"/>
  <c r="FE58" i="5" s="1"/>
  <c r="FF58" i="1"/>
  <c r="FF58" i="5" s="1"/>
  <c r="FG58" i="1"/>
  <c r="FG58" i="5" s="1"/>
  <c r="FH58" i="1"/>
  <c r="FH58" i="5" s="1"/>
  <c r="FI58" i="1"/>
  <c r="FI58" i="5" s="1"/>
  <c r="FJ58" i="1"/>
  <c r="FJ58" i="5" s="1"/>
  <c r="FK58" i="1"/>
  <c r="FK58" i="5" s="1"/>
  <c r="FL58" i="1"/>
  <c r="FL58" i="5" s="1"/>
  <c r="FM58" i="1"/>
  <c r="FM58" i="5" s="1"/>
  <c r="FN58" i="1"/>
  <c r="FN58" i="5" s="1"/>
  <c r="FO58" i="1"/>
  <c r="FO58" i="5" s="1"/>
  <c r="FP58" i="1"/>
  <c r="FP58" i="5" s="1"/>
  <c r="I58" i="1"/>
  <c r="H163" i="1"/>
  <c r="H58" i="1" l="1"/>
  <c r="H169" i="1"/>
  <c r="H61" i="1"/>
  <c r="J70" i="1" l="1"/>
  <c r="J70" i="5" s="1"/>
  <c r="K70" i="1"/>
  <c r="K70" i="5" s="1"/>
  <c r="L70" i="1"/>
  <c r="L70" i="5" s="1"/>
  <c r="M70" i="1"/>
  <c r="M70" i="5" s="1"/>
  <c r="N70" i="1"/>
  <c r="N70" i="5" s="1"/>
  <c r="O70" i="1"/>
  <c r="O70" i="5" s="1"/>
  <c r="P70" i="1"/>
  <c r="P70" i="5" s="1"/>
  <c r="Q70" i="1"/>
  <c r="Q70" i="5" s="1"/>
  <c r="R70" i="1"/>
  <c r="R70" i="5" s="1"/>
  <c r="S70" i="1"/>
  <c r="S70" i="5" s="1"/>
  <c r="T70" i="1"/>
  <c r="T70" i="5" s="1"/>
  <c r="U70" i="1"/>
  <c r="U70" i="5" s="1"/>
  <c r="V70" i="1"/>
  <c r="V70" i="5" s="1"/>
  <c r="W70" i="1"/>
  <c r="W70" i="5" s="1"/>
  <c r="X70" i="1"/>
  <c r="X70" i="5" s="1"/>
  <c r="Y70" i="1"/>
  <c r="Y70" i="5" s="1"/>
  <c r="Z70" i="1"/>
  <c r="Z70" i="5" s="1"/>
  <c r="AA70" i="1"/>
  <c r="AA70" i="5" s="1"/>
  <c r="AB70" i="1"/>
  <c r="AB70" i="5" s="1"/>
  <c r="AC70" i="1"/>
  <c r="AC70" i="5" s="1"/>
  <c r="AD70" i="1"/>
  <c r="AD70" i="5" s="1"/>
  <c r="AE70" i="1"/>
  <c r="AE70" i="5" s="1"/>
  <c r="AF70" i="1"/>
  <c r="AF70" i="5" s="1"/>
  <c r="AG70" i="1"/>
  <c r="AG70" i="5" s="1"/>
  <c r="AH70" i="1"/>
  <c r="AH70" i="5" s="1"/>
  <c r="AI70" i="1"/>
  <c r="AI70" i="5" s="1"/>
  <c r="AJ70" i="1"/>
  <c r="AJ70" i="5" s="1"/>
  <c r="AK70" i="1"/>
  <c r="AK70" i="5" s="1"/>
  <c r="AL70" i="1"/>
  <c r="AL70" i="5" s="1"/>
  <c r="AM70" i="1"/>
  <c r="AM70" i="5" s="1"/>
  <c r="AN70" i="1"/>
  <c r="AN70" i="5" s="1"/>
  <c r="AO70" i="1"/>
  <c r="AO70" i="5" s="1"/>
  <c r="AP70" i="1"/>
  <c r="AP70" i="5" s="1"/>
  <c r="AQ70" i="1"/>
  <c r="AQ70" i="5" s="1"/>
  <c r="AR70" i="1"/>
  <c r="AR70" i="5" s="1"/>
  <c r="AS70" i="1"/>
  <c r="AS70" i="5" s="1"/>
  <c r="AT70" i="1"/>
  <c r="AT70" i="5" s="1"/>
  <c r="AU70" i="1"/>
  <c r="AU70" i="5" s="1"/>
  <c r="AV70" i="1"/>
  <c r="AV70" i="5" s="1"/>
  <c r="AW70" i="1"/>
  <c r="AW70" i="5" s="1"/>
  <c r="AX70" i="1"/>
  <c r="AX70" i="5" s="1"/>
  <c r="AY70" i="1"/>
  <c r="AY70" i="5" s="1"/>
  <c r="AZ70" i="1"/>
  <c r="AZ70" i="5" s="1"/>
  <c r="BA70" i="1"/>
  <c r="BA70" i="5" s="1"/>
  <c r="BB70" i="1"/>
  <c r="BB70" i="5" s="1"/>
  <c r="BC70" i="1"/>
  <c r="BC70" i="5" s="1"/>
  <c r="BD70" i="1"/>
  <c r="BD70" i="5" s="1"/>
  <c r="BE70" i="1"/>
  <c r="BE70" i="5" s="1"/>
  <c r="BF70" i="1"/>
  <c r="BF70" i="5" s="1"/>
  <c r="BG70" i="1"/>
  <c r="BG70" i="5" s="1"/>
  <c r="BH70" i="1"/>
  <c r="BH70" i="5" s="1"/>
  <c r="BI70" i="1"/>
  <c r="BI70" i="5" s="1"/>
  <c r="BJ70" i="1"/>
  <c r="BJ70" i="5" s="1"/>
  <c r="BK70" i="1"/>
  <c r="BK70" i="5" s="1"/>
  <c r="BL70" i="1"/>
  <c r="BL70" i="5" s="1"/>
  <c r="BM70" i="1"/>
  <c r="BM70" i="5" s="1"/>
  <c r="BN70" i="1"/>
  <c r="BN70" i="5" s="1"/>
  <c r="BO70" i="1"/>
  <c r="BO70" i="5" s="1"/>
  <c r="BP70" i="1"/>
  <c r="BP70" i="5" s="1"/>
  <c r="BQ70" i="1"/>
  <c r="BQ70" i="5" s="1"/>
  <c r="BR70" i="1"/>
  <c r="BR70" i="5" s="1"/>
  <c r="BS70" i="1"/>
  <c r="BS70" i="5" s="1"/>
  <c r="BT70" i="1"/>
  <c r="BT70" i="5" s="1"/>
  <c r="BU70" i="1"/>
  <c r="BU70" i="5" s="1"/>
  <c r="BV70" i="1"/>
  <c r="BV70" i="5" s="1"/>
  <c r="BW70" i="1"/>
  <c r="BW70" i="5" s="1"/>
  <c r="BX70" i="1"/>
  <c r="BX70" i="5" s="1"/>
  <c r="BY70" i="1"/>
  <c r="BY70" i="5" s="1"/>
  <c r="BZ70" i="1"/>
  <c r="BZ70" i="5" s="1"/>
  <c r="CA70" i="1"/>
  <c r="CA70" i="5" s="1"/>
  <c r="CB70" i="1"/>
  <c r="CB70" i="5" s="1"/>
  <c r="CC70" i="1"/>
  <c r="CC70" i="5" s="1"/>
  <c r="CD70" i="1"/>
  <c r="CD70" i="5" s="1"/>
  <c r="CE70" i="1"/>
  <c r="CE70" i="5" s="1"/>
  <c r="CF70" i="1"/>
  <c r="CF70" i="5" s="1"/>
  <c r="CG70" i="1"/>
  <c r="CG70" i="5" s="1"/>
  <c r="CH70" i="1"/>
  <c r="CH70" i="5" s="1"/>
  <c r="CI70" i="1"/>
  <c r="CI70" i="5" s="1"/>
  <c r="CJ70" i="1"/>
  <c r="CJ70" i="5" s="1"/>
  <c r="CK70" i="1"/>
  <c r="CK70" i="5" s="1"/>
  <c r="CL70" i="1"/>
  <c r="CL70" i="5" s="1"/>
  <c r="CM70" i="1"/>
  <c r="CM70" i="5" s="1"/>
  <c r="CN70" i="1"/>
  <c r="CN70" i="5" s="1"/>
  <c r="CO70" i="1"/>
  <c r="CO70" i="5" s="1"/>
  <c r="CP70" i="1"/>
  <c r="CP70" i="5" s="1"/>
  <c r="CQ70" i="1"/>
  <c r="CQ70" i="5" s="1"/>
  <c r="CR70" i="1"/>
  <c r="CR70" i="5" s="1"/>
  <c r="CS70" i="1"/>
  <c r="CS70" i="5" s="1"/>
  <c r="CT70" i="1"/>
  <c r="CT70" i="5" s="1"/>
  <c r="CU70" i="1"/>
  <c r="CU70" i="5" s="1"/>
  <c r="CV70" i="1"/>
  <c r="CV70" i="5" s="1"/>
  <c r="CW70" i="1"/>
  <c r="CW70" i="5" s="1"/>
  <c r="CX70" i="1"/>
  <c r="CX70" i="5" s="1"/>
  <c r="CY70" i="1"/>
  <c r="CY70" i="5" s="1"/>
  <c r="CZ70" i="1"/>
  <c r="CZ70" i="5" s="1"/>
  <c r="DA70" i="1"/>
  <c r="DA70" i="5" s="1"/>
  <c r="DB70" i="1"/>
  <c r="DB70" i="5" s="1"/>
  <c r="DC70" i="1"/>
  <c r="DC70" i="5" s="1"/>
  <c r="DD70" i="1"/>
  <c r="DD70" i="5" s="1"/>
  <c r="DE70" i="1"/>
  <c r="DE70" i="5" s="1"/>
  <c r="DF70" i="1"/>
  <c r="DF70" i="5" s="1"/>
  <c r="DG70" i="1"/>
  <c r="DG70" i="5" s="1"/>
  <c r="DH70" i="1"/>
  <c r="DH70" i="5" s="1"/>
  <c r="DI70" i="1"/>
  <c r="DI70" i="5" s="1"/>
  <c r="DJ70" i="1"/>
  <c r="DJ70" i="5" s="1"/>
  <c r="DK70" i="1"/>
  <c r="DK70" i="5" s="1"/>
  <c r="DL70" i="1"/>
  <c r="DL70" i="5" s="1"/>
  <c r="DM70" i="1"/>
  <c r="DM70" i="5" s="1"/>
  <c r="DN70" i="1"/>
  <c r="DN70" i="5" s="1"/>
  <c r="DO70" i="1"/>
  <c r="DO70" i="5" s="1"/>
  <c r="DP70" i="1"/>
  <c r="DP70" i="5" s="1"/>
  <c r="DQ70" i="1"/>
  <c r="DQ70" i="5" s="1"/>
  <c r="DR70" i="1"/>
  <c r="DR70" i="5" s="1"/>
  <c r="DS70" i="1"/>
  <c r="DS70" i="5" s="1"/>
  <c r="DT70" i="1"/>
  <c r="DT70" i="5" s="1"/>
  <c r="DU70" i="1"/>
  <c r="DU70" i="5" s="1"/>
  <c r="DV70" i="1"/>
  <c r="DV70" i="5" s="1"/>
  <c r="DW70" i="1"/>
  <c r="DW70" i="5" s="1"/>
  <c r="DX70" i="1"/>
  <c r="DX70" i="5" s="1"/>
  <c r="DY70" i="1"/>
  <c r="DY70" i="5" s="1"/>
  <c r="DZ70" i="1"/>
  <c r="DZ70" i="5" s="1"/>
  <c r="EA70" i="1"/>
  <c r="EA70" i="5" s="1"/>
  <c r="EB70" i="1"/>
  <c r="EB70" i="5" s="1"/>
  <c r="EC70" i="1"/>
  <c r="EC70" i="5" s="1"/>
  <c r="ED70" i="1"/>
  <c r="ED70" i="5" s="1"/>
  <c r="EE70" i="1"/>
  <c r="EE70" i="5" s="1"/>
  <c r="EF70" i="1"/>
  <c r="EF70" i="5" s="1"/>
  <c r="EG70" i="1"/>
  <c r="EG70" i="5" s="1"/>
  <c r="EH70" i="1"/>
  <c r="EH70" i="5" s="1"/>
  <c r="EI70" i="1"/>
  <c r="EI70" i="5" s="1"/>
  <c r="EJ70" i="1"/>
  <c r="EJ70" i="5" s="1"/>
  <c r="EK70" i="1"/>
  <c r="EK70" i="5" s="1"/>
  <c r="EL70" i="1"/>
  <c r="EL70" i="5" s="1"/>
  <c r="EM70" i="1"/>
  <c r="EM70" i="5" s="1"/>
  <c r="EN70" i="1"/>
  <c r="EN70" i="5" s="1"/>
  <c r="EO70" i="1"/>
  <c r="EO70" i="5" s="1"/>
  <c r="EP70" i="1"/>
  <c r="EP70" i="5" s="1"/>
  <c r="EQ70" i="1"/>
  <c r="EQ70" i="5" s="1"/>
  <c r="ER70" i="1"/>
  <c r="ER70" i="5" s="1"/>
  <c r="ES70" i="1"/>
  <c r="ES70" i="5" s="1"/>
  <c r="ET70" i="1"/>
  <c r="ET70" i="5" s="1"/>
  <c r="EU70" i="1"/>
  <c r="EU70" i="5" s="1"/>
  <c r="EV70" i="1"/>
  <c r="EV70" i="5" s="1"/>
  <c r="EW70" i="1"/>
  <c r="EW70" i="5" s="1"/>
  <c r="EX70" i="1"/>
  <c r="EX70" i="5" s="1"/>
  <c r="EY70" i="1"/>
  <c r="EY70" i="5" s="1"/>
  <c r="EZ70" i="1"/>
  <c r="EZ70" i="5" s="1"/>
  <c r="FA70" i="1"/>
  <c r="FA70" i="5" s="1"/>
  <c r="FB70" i="1"/>
  <c r="FB70" i="5" s="1"/>
  <c r="FC70" i="1"/>
  <c r="FC70" i="5" s="1"/>
  <c r="FD70" i="1"/>
  <c r="FD70" i="5" s="1"/>
  <c r="FE70" i="1"/>
  <c r="FE70" i="5" s="1"/>
  <c r="FF70" i="1"/>
  <c r="FF70" i="5" s="1"/>
  <c r="FG70" i="1"/>
  <c r="FG70" i="5" s="1"/>
  <c r="FH70" i="1"/>
  <c r="FH70" i="5" s="1"/>
  <c r="FI70" i="1"/>
  <c r="FI70" i="5" s="1"/>
  <c r="FJ70" i="1"/>
  <c r="FJ70" i="5" s="1"/>
  <c r="FK70" i="1"/>
  <c r="FK70" i="5" s="1"/>
  <c r="FL70" i="1"/>
  <c r="FL70" i="5" s="1"/>
  <c r="FM70" i="1"/>
  <c r="FM70" i="5" s="1"/>
  <c r="FN70" i="1"/>
  <c r="FN70" i="5" s="1"/>
  <c r="FO70" i="1"/>
  <c r="FO70" i="5" s="1"/>
  <c r="FP70" i="1"/>
  <c r="FP70" i="5" s="1"/>
  <c r="I70" i="1"/>
  <c r="H70" i="1" l="1"/>
  <c r="I57" i="1"/>
  <c r="J57" i="1"/>
  <c r="J57" i="5" s="1"/>
  <c r="K57" i="1"/>
  <c r="K57" i="5" s="1"/>
  <c r="L57" i="1"/>
  <c r="L57" i="5" s="1"/>
  <c r="M57" i="1"/>
  <c r="M57" i="5" s="1"/>
  <c r="N57" i="1"/>
  <c r="N57" i="5" s="1"/>
  <c r="O57" i="1"/>
  <c r="O57" i="5" s="1"/>
  <c r="P57" i="1"/>
  <c r="P57" i="5" s="1"/>
  <c r="Q57" i="1"/>
  <c r="Q57" i="5" s="1"/>
  <c r="R57" i="1"/>
  <c r="R57" i="5" s="1"/>
  <c r="S57" i="1"/>
  <c r="S57" i="5" s="1"/>
  <c r="T57" i="1"/>
  <c r="T57" i="5" s="1"/>
  <c r="U57" i="1"/>
  <c r="U57" i="5" s="1"/>
  <c r="V57" i="1"/>
  <c r="V57" i="5" s="1"/>
  <c r="W57" i="1"/>
  <c r="W57" i="5" s="1"/>
  <c r="X57" i="1"/>
  <c r="X57" i="5" s="1"/>
  <c r="Y57" i="1"/>
  <c r="Y57" i="5" s="1"/>
  <c r="Z57" i="1"/>
  <c r="Z57" i="5" s="1"/>
  <c r="AA57" i="1"/>
  <c r="AA57" i="5" s="1"/>
  <c r="AB57" i="1"/>
  <c r="AB57" i="5" s="1"/>
  <c r="AC57" i="1"/>
  <c r="AC57" i="5" s="1"/>
  <c r="AD57" i="1"/>
  <c r="AD57" i="5" s="1"/>
  <c r="AE57" i="1"/>
  <c r="AE57" i="5" s="1"/>
  <c r="AF57" i="1"/>
  <c r="AF57" i="5" s="1"/>
  <c r="AG57" i="1"/>
  <c r="AG57" i="5" s="1"/>
  <c r="AH57" i="1"/>
  <c r="AH57" i="5" s="1"/>
  <c r="AI57" i="1"/>
  <c r="AI57" i="5" s="1"/>
  <c r="AJ57" i="1"/>
  <c r="AJ57" i="5" s="1"/>
  <c r="AK57" i="1"/>
  <c r="AK57" i="5" s="1"/>
  <c r="AL57" i="1"/>
  <c r="AL57" i="5" s="1"/>
  <c r="AM57" i="1"/>
  <c r="AM57" i="5" s="1"/>
  <c r="AN57" i="1"/>
  <c r="AN57" i="5" s="1"/>
  <c r="AO57" i="1"/>
  <c r="AO57" i="5" s="1"/>
  <c r="AP57" i="1"/>
  <c r="AP57" i="5" s="1"/>
  <c r="AQ57" i="1"/>
  <c r="AQ57" i="5" s="1"/>
  <c r="AR57" i="1"/>
  <c r="AR57" i="5" s="1"/>
  <c r="AS57" i="1"/>
  <c r="AS57" i="5" s="1"/>
  <c r="AT57" i="1"/>
  <c r="AT57" i="5" s="1"/>
  <c r="AU57" i="1"/>
  <c r="AU57" i="5" s="1"/>
  <c r="AV57" i="1"/>
  <c r="AV57" i="5" s="1"/>
  <c r="AW57" i="1"/>
  <c r="AW57" i="5" s="1"/>
  <c r="AX57" i="1"/>
  <c r="AX57" i="5" s="1"/>
  <c r="AY57" i="1"/>
  <c r="AY57" i="5" s="1"/>
  <c r="AZ57" i="1"/>
  <c r="AZ57" i="5" s="1"/>
  <c r="BA57" i="1"/>
  <c r="BA57" i="5" s="1"/>
  <c r="BB57" i="1"/>
  <c r="BB57" i="5" s="1"/>
  <c r="BC57" i="1"/>
  <c r="BC57" i="5" s="1"/>
  <c r="BD57" i="1"/>
  <c r="BD57" i="5" s="1"/>
  <c r="BE57" i="1"/>
  <c r="BE57" i="5" s="1"/>
  <c r="BF57" i="1"/>
  <c r="BF57" i="5" s="1"/>
  <c r="BG57" i="1"/>
  <c r="BG57" i="5" s="1"/>
  <c r="BH57" i="1"/>
  <c r="BH57" i="5" s="1"/>
  <c r="BI57" i="1"/>
  <c r="BI57" i="5" s="1"/>
  <c r="BJ57" i="1"/>
  <c r="BJ57" i="5" s="1"/>
  <c r="BK57" i="1"/>
  <c r="BK57" i="5" s="1"/>
  <c r="BL57" i="1"/>
  <c r="BL57" i="5" s="1"/>
  <c r="BM57" i="1"/>
  <c r="BM57" i="5" s="1"/>
  <c r="BN57" i="1"/>
  <c r="BN57" i="5" s="1"/>
  <c r="BO57" i="1"/>
  <c r="BO57" i="5" s="1"/>
  <c r="BP57" i="1"/>
  <c r="BP57" i="5" s="1"/>
  <c r="BQ57" i="1"/>
  <c r="BQ57" i="5" s="1"/>
  <c r="BR57" i="1"/>
  <c r="BR57" i="5" s="1"/>
  <c r="BS57" i="1"/>
  <c r="BS57" i="5" s="1"/>
  <c r="BT57" i="1"/>
  <c r="BT57" i="5" s="1"/>
  <c r="BU57" i="1"/>
  <c r="BU57" i="5" s="1"/>
  <c r="BV57" i="1"/>
  <c r="BV57" i="5" s="1"/>
  <c r="BW57" i="1"/>
  <c r="BW57" i="5" s="1"/>
  <c r="BX57" i="1"/>
  <c r="BX57" i="5" s="1"/>
  <c r="BY57" i="1"/>
  <c r="BY57" i="5" s="1"/>
  <c r="BZ57" i="1"/>
  <c r="BZ57" i="5" s="1"/>
  <c r="CA57" i="1"/>
  <c r="CA57" i="5" s="1"/>
  <c r="CB57" i="1"/>
  <c r="CB57" i="5" s="1"/>
  <c r="CC57" i="1"/>
  <c r="CC57" i="5" s="1"/>
  <c r="CD57" i="1"/>
  <c r="CD57" i="5" s="1"/>
  <c r="CE57" i="1"/>
  <c r="CE57" i="5" s="1"/>
  <c r="CF57" i="1"/>
  <c r="CF57" i="5" s="1"/>
  <c r="CG57" i="1"/>
  <c r="CG57" i="5" s="1"/>
  <c r="CH57" i="1"/>
  <c r="CH57" i="5" s="1"/>
  <c r="CI57" i="1"/>
  <c r="CI57" i="5" s="1"/>
  <c r="CJ57" i="1"/>
  <c r="CJ57" i="5" s="1"/>
  <c r="CK57" i="1"/>
  <c r="CK57" i="5" s="1"/>
  <c r="CL57" i="1"/>
  <c r="CL57" i="5" s="1"/>
  <c r="CM57" i="1"/>
  <c r="CM57" i="5" s="1"/>
  <c r="CN57" i="1"/>
  <c r="CN57" i="5" s="1"/>
  <c r="CO57" i="1"/>
  <c r="CO57" i="5" s="1"/>
  <c r="CP57" i="1"/>
  <c r="CP57" i="5" s="1"/>
  <c r="CR57" i="1"/>
  <c r="CR57" i="5" s="1"/>
  <c r="CS57" i="1"/>
  <c r="CS57" i="5" s="1"/>
  <c r="CT57" i="1"/>
  <c r="CT57" i="5" s="1"/>
  <c r="CU57" i="1"/>
  <c r="CU57" i="5" s="1"/>
  <c r="CV57" i="1"/>
  <c r="CV57" i="5" s="1"/>
  <c r="CW57" i="1"/>
  <c r="CW57" i="5" s="1"/>
  <c r="CX57" i="1"/>
  <c r="CX57" i="5" s="1"/>
  <c r="CY57" i="1"/>
  <c r="CY57" i="5" s="1"/>
  <c r="CZ57" i="1"/>
  <c r="CZ57" i="5" s="1"/>
  <c r="DA57" i="1"/>
  <c r="DA57" i="5" s="1"/>
  <c r="DB57" i="1"/>
  <c r="DB57" i="5" s="1"/>
  <c r="DC57" i="1"/>
  <c r="DC57" i="5" s="1"/>
  <c r="DD57" i="1"/>
  <c r="DD57" i="5" s="1"/>
  <c r="DE57" i="1"/>
  <c r="DE57" i="5" s="1"/>
  <c r="DF57" i="1"/>
  <c r="DF57" i="5" s="1"/>
  <c r="DG57" i="1"/>
  <c r="DG57" i="5" s="1"/>
  <c r="DH57" i="1"/>
  <c r="DH57" i="5" s="1"/>
  <c r="DI57" i="1"/>
  <c r="DI57" i="5" s="1"/>
  <c r="DJ57" i="1"/>
  <c r="DJ57" i="5" s="1"/>
  <c r="DK57" i="1"/>
  <c r="DK57" i="5" s="1"/>
  <c r="DL57" i="1"/>
  <c r="DL57" i="5" s="1"/>
  <c r="DM57" i="1"/>
  <c r="DM57" i="5" s="1"/>
  <c r="DN57" i="1"/>
  <c r="DN57" i="5" s="1"/>
  <c r="DO57" i="1"/>
  <c r="DO57" i="5" s="1"/>
  <c r="DP57" i="1"/>
  <c r="DP57" i="5" s="1"/>
  <c r="DQ57" i="1"/>
  <c r="DQ57" i="5" s="1"/>
  <c r="DR57" i="1"/>
  <c r="DR57" i="5" s="1"/>
  <c r="DS57" i="1"/>
  <c r="DS57" i="5" s="1"/>
  <c r="DT57" i="1"/>
  <c r="DT57" i="5" s="1"/>
  <c r="DU57" i="1"/>
  <c r="DU57" i="5" s="1"/>
  <c r="DV57" i="1"/>
  <c r="DV57" i="5" s="1"/>
  <c r="DW57" i="1"/>
  <c r="DW57" i="5" s="1"/>
  <c r="DX57" i="1"/>
  <c r="DX57" i="5" s="1"/>
  <c r="DY57" i="1"/>
  <c r="DY57" i="5" s="1"/>
  <c r="DZ57" i="1"/>
  <c r="DZ57" i="5" s="1"/>
  <c r="EA57" i="1"/>
  <c r="EA57" i="5" s="1"/>
  <c r="EB57" i="1"/>
  <c r="EB57" i="5" s="1"/>
  <c r="EC57" i="1"/>
  <c r="EC57" i="5" s="1"/>
  <c r="ED57" i="1"/>
  <c r="ED57" i="5" s="1"/>
  <c r="EE57" i="1"/>
  <c r="EE57" i="5" s="1"/>
  <c r="EF57" i="1"/>
  <c r="EF57" i="5" s="1"/>
  <c r="EG57" i="1"/>
  <c r="EG57" i="5" s="1"/>
  <c r="EH57" i="1"/>
  <c r="EH57" i="5" s="1"/>
  <c r="EI57" i="1"/>
  <c r="EI57" i="5" s="1"/>
  <c r="EJ57" i="1"/>
  <c r="EJ57" i="5" s="1"/>
  <c r="EK57" i="1"/>
  <c r="EK57" i="5" s="1"/>
  <c r="EL57" i="1"/>
  <c r="EL57" i="5" s="1"/>
  <c r="EM57" i="1"/>
  <c r="EM57" i="5" s="1"/>
  <c r="EN57" i="1"/>
  <c r="EN57" i="5" s="1"/>
  <c r="EO57" i="1"/>
  <c r="EO57" i="5" s="1"/>
  <c r="EP57" i="1"/>
  <c r="EP57" i="5" s="1"/>
  <c r="EQ57" i="1"/>
  <c r="EQ57" i="5" s="1"/>
  <c r="ER57" i="1"/>
  <c r="ER57" i="5" s="1"/>
  <c r="ES57" i="1"/>
  <c r="ES57" i="5" s="1"/>
  <c r="EU57" i="1"/>
  <c r="EU57" i="5" s="1"/>
  <c r="EV57" i="1"/>
  <c r="EV57" i="5" s="1"/>
  <c r="EW57" i="1"/>
  <c r="EW57" i="5" s="1"/>
  <c r="EX57" i="1"/>
  <c r="EX57" i="5" s="1"/>
  <c r="EY57" i="1"/>
  <c r="EY57" i="5" s="1"/>
  <c r="EZ57" i="1"/>
  <c r="EZ57" i="5" s="1"/>
  <c r="FA57" i="1"/>
  <c r="FA57" i="5" s="1"/>
  <c r="FB57" i="1"/>
  <c r="FB57" i="5" s="1"/>
  <c r="FC57" i="1"/>
  <c r="FC57" i="5" s="1"/>
  <c r="FD57" i="1"/>
  <c r="FD57" i="5" s="1"/>
  <c r="FE57" i="1"/>
  <c r="FE57" i="5" s="1"/>
  <c r="FF57" i="1"/>
  <c r="FF57" i="5" s="1"/>
  <c r="FG57" i="1"/>
  <c r="FG57" i="5" s="1"/>
  <c r="FH57" i="1"/>
  <c r="FH57" i="5" s="1"/>
  <c r="FI57" i="1"/>
  <c r="FI57" i="5" s="1"/>
  <c r="FJ57" i="1"/>
  <c r="FJ57" i="5" s="1"/>
  <c r="FK57" i="1"/>
  <c r="FK57" i="5" s="1"/>
  <c r="FL57" i="1"/>
  <c r="FL57" i="5" s="1"/>
  <c r="FM57" i="1"/>
  <c r="FM57" i="5" s="1"/>
  <c r="FN57" i="1"/>
  <c r="FN57" i="5" s="1"/>
  <c r="FO57" i="1"/>
  <c r="FO57" i="5" s="1"/>
  <c r="FP57" i="1"/>
  <c r="FP57" i="5" s="1"/>
  <c r="H57" i="1" l="1"/>
  <c r="J49" i="1"/>
  <c r="J49" i="5" s="1"/>
  <c r="K49" i="1"/>
  <c r="K49" i="5" s="1"/>
  <c r="L49" i="1"/>
  <c r="L49" i="5" s="1"/>
  <c r="M49" i="1"/>
  <c r="M49" i="5" s="1"/>
  <c r="N49" i="1"/>
  <c r="N49" i="5" s="1"/>
  <c r="O49" i="1"/>
  <c r="O49" i="5" s="1"/>
  <c r="P49" i="1"/>
  <c r="P49" i="5" s="1"/>
  <c r="Q49" i="1"/>
  <c r="Q49" i="5" s="1"/>
  <c r="R49" i="1"/>
  <c r="R49" i="5" s="1"/>
  <c r="S49" i="1"/>
  <c r="S49" i="5" s="1"/>
  <c r="T49" i="1"/>
  <c r="T49" i="5" s="1"/>
  <c r="U49" i="1"/>
  <c r="U49" i="5" s="1"/>
  <c r="V49" i="1"/>
  <c r="V49" i="5" s="1"/>
  <c r="W49" i="1"/>
  <c r="W49" i="5" s="1"/>
  <c r="X49" i="1"/>
  <c r="X49" i="5" s="1"/>
  <c r="Y49" i="1"/>
  <c r="Y49" i="5" s="1"/>
  <c r="Z49" i="1"/>
  <c r="Z49" i="5" s="1"/>
  <c r="AA49" i="1"/>
  <c r="AA49" i="5" s="1"/>
  <c r="AB49" i="1"/>
  <c r="AB49" i="5" s="1"/>
  <c r="AC49" i="1"/>
  <c r="AC49" i="5" s="1"/>
  <c r="AD49" i="1"/>
  <c r="AD49" i="5" s="1"/>
  <c r="AE49" i="1"/>
  <c r="AE49" i="5" s="1"/>
  <c r="AF49" i="1"/>
  <c r="AF49" i="5" s="1"/>
  <c r="AG49" i="1"/>
  <c r="AG49" i="5" s="1"/>
  <c r="AH49" i="1"/>
  <c r="AH49" i="5" s="1"/>
  <c r="AI49" i="1"/>
  <c r="AI49" i="5" s="1"/>
  <c r="AJ49" i="1"/>
  <c r="AJ49" i="5" s="1"/>
  <c r="AK49" i="1"/>
  <c r="AK49" i="5" s="1"/>
  <c r="AL49" i="1"/>
  <c r="AL49" i="5" s="1"/>
  <c r="AM49" i="1"/>
  <c r="AM49" i="5" s="1"/>
  <c r="AN49" i="1"/>
  <c r="AN49" i="5" s="1"/>
  <c r="AO49" i="1"/>
  <c r="AO49" i="5" s="1"/>
  <c r="AP49" i="1"/>
  <c r="AP49" i="5" s="1"/>
  <c r="AQ49" i="1"/>
  <c r="AQ49" i="5" s="1"/>
  <c r="AR49" i="1"/>
  <c r="AR49" i="5" s="1"/>
  <c r="AS49" i="1"/>
  <c r="AS49" i="5" s="1"/>
  <c r="AT49" i="1"/>
  <c r="AT49" i="5" s="1"/>
  <c r="AU49" i="1"/>
  <c r="AU49" i="5" s="1"/>
  <c r="AV49" i="1"/>
  <c r="AV49" i="5" s="1"/>
  <c r="AW49" i="1"/>
  <c r="AW49" i="5" s="1"/>
  <c r="AX49" i="1"/>
  <c r="AX49" i="5" s="1"/>
  <c r="AY49" i="1"/>
  <c r="AY49" i="5" s="1"/>
  <c r="AZ49" i="1"/>
  <c r="AZ49" i="5" s="1"/>
  <c r="BA49" i="1"/>
  <c r="BA49" i="5" s="1"/>
  <c r="BB49" i="1"/>
  <c r="BB49" i="5" s="1"/>
  <c r="BC49" i="1"/>
  <c r="BC49" i="5" s="1"/>
  <c r="BD49" i="1"/>
  <c r="BD49" i="5" s="1"/>
  <c r="BE49" i="1"/>
  <c r="BE49" i="5" s="1"/>
  <c r="BF49" i="1"/>
  <c r="BF49" i="5" s="1"/>
  <c r="BG49" i="1"/>
  <c r="BG49" i="5" s="1"/>
  <c r="BH49" i="1"/>
  <c r="BH49" i="5" s="1"/>
  <c r="BI49" i="1"/>
  <c r="BI49" i="5" s="1"/>
  <c r="BJ49" i="1"/>
  <c r="BJ49" i="5" s="1"/>
  <c r="BK49" i="1"/>
  <c r="BK49" i="5" s="1"/>
  <c r="BL49" i="1"/>
  <c r="BL49" i="5" s="1"/>
  <c r="BM49" i="1"/>
  <c r="BM49" i="5" s="1"/>
  <c r="BN49" i="1"/>
  <c r="BN49" i="5" s="1"/>
  <c r="BO49" i="1"/>
  <c r="BO49" i="5" s="1"/>
  <c r="BP49" i="1"/>
  <c r="BP49" i="5" s="1"/>
  <c r="BQ49" i="1"/>
  <c r="BQ49" i="5" s="1"/>
  <c r="BR49" i="1"/>
  <c r="BR49" i="5" s="1"/>
  <c r="BS49" i="1"/>
  <c r="BS49" i="5" s="1"/>
  <c r="BT49" i="1"/>
  <c r="BT49" i="5" s="1"/>
  <c r="BU49" i="1"/>
  <c r="BU49" i="5" s="1"/>
  <c r="BV49" i="1"/>
  <c r="BV49" i="5" s="1"/>
  <c r="BW49" i="1"/>
  <c r="BW49" i="5" s="1"/>
  <c r="BX49" i="1"/>
  <c r="BX49" i="5" s="1"/>
  <c r="BY49" i="1"/>
  <c r="BY49" i="5" s="1"/>
  <c r="BZ49" i="1"/>
  <c r="BZ49" i="5" s="1"/>
  <c r="CA49" i="1"/>
  <c r="CA49" i="5" s="1"/>
  <c r="CB49" i="1"/>
  <c r="CB49" i="5" s="1"/>
  <c r="CC49" i="1"/>
  <c r="CC49" i="5" s="1"/>
  <c r="CD49" i="1"/>
  <c r="CD49" i="5" s="1"/>
  <c r="CE49" i="1"/>
  <c r="CE49" i="5" s="1"/>
  <c r="CF49" i="1"/>
  <c r="CF49" i="5" s="1"/>
  <c r="CG49" i="1"/>
  <c r="CG49" i="5" s="1"/>
  <c r="CH49" i="1"/>
  <c r="CH49" i="5" s="1"/>
  <c r="CI49" i="1"/>
  <c r="CI49" i="5" s="1"/>
  <c r="CJ49" i="1"/>
  <c r="CJ49" i="5" s="1"/>
  <c r="CK49" i="1"/>
  <c r="CK49" i="5" s="1"/>
  <c r="CL49" i="1"/>
  <c r="CL49" i="5" s="1"/>
  <c r="CM49" i="1"/>
  <c r="CM49" i="5" s="1"/>
  <c r="CN49" i="1"/>
  <c r="CN49" i="5" s="1"/>
  <c r="CO49" i="1"/>
  <c r="CO49" i="5" s="1"/>
  <c r="CP49" i="1"/>
  <c r="CP49" i="5" s="1"/>
  <c r="CQ49" i="1"/>
  <c r="CQ49" i="5" s="1"/>
  <c r="CR49" i="1"/>
  <c r="CR49" i="5" s="1"/>
  <c r="CS49" i="1"/>
  <c r="CS49" i="5" s="1"/>
  <c r="CT49" i="1"/>
  <c r="CT49" i="5" s="1"/>
  <c r="CU49" i="1"/>
  <c r="CU49" i="5" s="1"/>
  <c r="CV49" i="1"/>
  <c r="CV49" i="5" s="1"/>
  <c r="CW49" i="1"/>
  <c r="CW49" i="5" s="1"/>
  <c r="CX49" i="1"/>
  <c r="CX49" i="5" s="1"/>
  <c r="CY49" i="1"/>
  <c r="CY49" i="5" s="1"/>
  <c r="CZ49" i="1"/>
  <c r="CZ49" i="5" s="1"/>
  <c r="DA49" i="1"/>
  <c r="DA49" i="5" s="1"/>
  <c r="DB49" i="1"/>
  <c r="DB49" i="5" s="1"/>
  <c r="DC49" i="1"/>
  <c r="DC49" i="5" s="1"/>
  <c r="DD49" i="1"/>
  <c r="DD49" i="5" s="1"/>
  <c r="DE49" i="1"/>
  <c r="DE49" i="5" s="1"/>
  <c r="DF49" i="1"/>
  <c r="DF49" i="5" s="1"/>
  <c r="DG49" i="1"/>
  <c r="DG49" i="5" s="1"/>
  <c r="DH49" i="1"/>
  <c r="DH49" i="5" s="1"/>
  <c r="DI49" i="1"/>
  <c r="DI49" i="5" s="1"/>
  <c r="DJ49" i="1"/>
  <c r="DJ49" i="5" s="1"/>
  <c r="DK49" i="1"/>
  <c r="DK49" i="5" s="1"/>
  <c r="DL49" i="1"/>
  <c r="DL49" i="5" s="1"/>
  <c r="DM49" i="1"/>
  <c r="DM49" i="5" s="1"/>
  <c r="DN49" i="1"/>
  <c r="DN49" i="5" s="1"/>
  <c r="DO49" i="1"/>
  <c r="DO49" i="5" s="1"/>
  <c r="DP49" i="1"/>
  <c r="DP49" i="5" s="1"/>
  <c r="DQ49" i="1"/>
  <c r="DQ49" i="5" s="1"/>
  <c r="DR49" i="1"/>
  <c r="DR49" i="5" s="1"/>
  <c r="DS49" i="1"/>
  <c r="DS49" i="5" s="1"/>
  <c r="DT49" i="1"/>
  <c r="DT49" i="5" s="1"/>
  <c r="DU49" i="1"/>
  <c r="DU49" i="5" s="1"/>
  <c r="DV49" i="1"/>
  <c r="DV49" i="5" s="1"/>
  <c r="DW49" i="1"/>
  <c r="DW49" i="5" s="1"/>
  <c r="DX49" i="1"/>
  <c r="DX49" i="5" s="1"/>
  <c r="DY49" i="1"/>
  <c r="DY49" i="5" s="1"/>
  <c r="DZ49" i="1"/>
  <c r="DZ49" i="5" s="1"/>
  <c r="EA49" i="1"/>
  <c r="EA49" i="5" s="1"/>
  <c r="EB49" i="1"/>
  <c r="EB49" i="5" s="1"/>
  <c r="EC49" i="1"/>
  <c r="EC49" i="5" s="1"/>
  <c r="ED49" i="1"/>
  <c r="ED49" i="5" s="1"/>
  <c r="EE49" i="1"/>
  <c r="EE49" i="5" s="1"/>
  <c r="EF49" i="1"/>
  <c r="EF49" i="5" s="1"/>
  <c r="EG49" i="1"/>
  <c r="EG49" i="5" s="1"/>
  <c r="EH49" i="1"/>
  <c r="EH49" i="5" s="1"/>
  <c r="EI49" i="1"/>
  <c r="EI49" i="5" s="1"/>
  <c r="EJ49" i="1"/>
  <c r="EJ49" i="5" s="1"/>
  <c r="EK49" i="1"/>
  <c r="EK49" i="5" s="1"/>
  <c r="EL49" i="1"/>
  <c r="EL49" i="5" s="1"/>
  <c r="EM49" i="1"/>
  <c r="EM49" i="5" s="1"/>
  <c r="EN49" i="1"/>
  <c r="EN49" i="5" s="1"/>
  <c r="EO49" i="1"/>
  <c r="EO49" i="5" s="1"/>
  <c r="EP49" i="1"/>
  <c r="EP49" i="5" s="1"/>
  <c r="EQ49" i="1"/>
  <c r="EQ49" i="5" s="1"/>
  <c r="ER49" i="1"/>
  <c r="ER49" i="5" s="1"/>
  <c r="ES49" i="1"/>
  <c r="ES49" i="5" s="1"/>
  <c r="ET49" i="1"/>
  <c r="ET49" i="5" s="1"/>
  <c r="EU49" i="1"/>
  <c r="EU49" i="5" s="1"/>
  <c r="EV49" i="1"/>
  <c r="EV49" i="5" s="1"/>
  <c r="EW49" i="1"/>
  <c r="EW49" i="5" s="1"/>
  <c r="EX49" i="1"/>
  <c r="EX49" i="5" s="1"/>
  <c r="EY49" i="1"/>
  <c r="EY49" i="5" s="1"/>
  <c r="EZ49" i="1"/>
  <c r="EZ49" i="5" s="1"/>
  <c r="FA49" i="1"/>
  <c r="FA49" i="5" s="1"/>
  <c r="FB49" i="1"/>
  <c r="FB49" i="5" s="1"/>
  <c r="FC49" i="1"/>
  <c r="FC49" i="5" s="1"/>
  <c r="FD49" i="1"/>
  <c r="FD49" i="5" s="1"/>
  <c r="FE49" i="1"/>
  <c r="FE49" i="5" s="1"/>
  <c r="FF49" i="1"/>
  <c r="FF49" i="5" s="1"/>
  <c r="FG49" i="1"/>
  <c r="FG49" i="5" s="1"/>
  <c r="FH49" i="1"/>
  <c r="FH49" i="5" s="1"/>
  <c r="FI49" i="1"/>
  <c r="FI49" i="5" s="1"/>
  <c r="FJ49" i="1"/>
  <c r="FJ49" i="5" s="1"/>
  <c r="FK49" i="1"/>
  <c r="FK49" i="5" s="1"/>
  <c r="FL49" i="1"/>
  <c r="FL49" i="5" s="1"/>
  <c r="FM49" i="1"/>
  <c r="FM49" i="5" s="1"/>
  <c r="FN49" i="1"/>
  <c r="FN49" i="5" s="1"/>
  <c r="FO49" i="1"/>
  <c r="FO49" i="5" s="1"/>
  <c r="FP49" i="1"/>
  <c r="FP49" i="5" s="1"/>
  <c r="H145" i="1"/>
  <c r="H146" i="1" l="1"/>
  <c r="H177" i="1" l="1"/>
  <c r="G177" i="1" s="1"/>
  <c r="F47" i="1"/>
  <c r="CG157" i="1" l="1"/>
  <c r="CG47" i="1" s="1"/>
  <c r="CG47" i="5" s="1"/>
  <c r="H156" i="1"/>
  <c r="FP157" i="1"/>
  <c r="FP47" i="5" s="1"/>
  <c r="R157" i="1"/>
  <c r="R47" i="1" s="1"/>
  <c r="R47" i="5" s="1"/>
  <c r="Z157" i="1"/>
  <c r="Z47" i="1" s="1"/>
  <c r="Z47" i="5" s="1"/>
  <c r="AH157" i="1"/>
  <c r="AH47" i="1" s="1"/>
  <c r="AH47" i="5" s="1"/>
  <c r="AP157" i="1"/>
  <c r="AP47" i="1" s="1"/>
  <c r="AP47" i="5" s="1"/>
  <c r="AX157" i="1"/>
  <c r="AX47" i="1" s="1"/>
  <c r="AX47" i="5" s="1"/>
  <c r="BF157" i="1"/>
  <c r="BF47" i="1" s="1"/>
  <c r="BF47" i="5" s="1"/>
  <c r="BN157" i="1"/>
  <c r="BN47" i="1" s="1"/>
  <c r="BN47" i="5" s="1"/>
  <c r="BV157" i="1"/>
  <c r="BV47" i="1" s="1"/>
  <c r="BV47" i="5" s="1"/>
  <c r="CD157" i="1"/>
  <c r="CD47" i="1" s="1"/>
  <c r="CD47" i="5" s="1"/>
  <c r="CL157" i="1"/>
  <c r="CL47" i="1" s="1"/>
  <c r="CL47" i="5" s="1"/>
  <c r="CO157" i="1"/>
  <c r="CO47" i="1" s="1"/>
  <c r="CO47" i="5" s="1"/>
  <c r="CT157" i="1"/>
  <c r="CT47" i="1" s="1"/>
  <c r="CT47" i="5" s="1"/>
  <c r="CW157" i="1"/>
  <c r="CW47" i="1" s="1"/>
  <c r="CW47" i="5" s="1"/>
  <c r="DB157" i="1"/>
  <c r="DB47" i="1" s="1"/>
  <c r="DB47" i="5" s="1"/>
  <c r="DE157" i="1"/>
  <c r="DE47" i="1" s="1"/>
  <c r="DE47" i="5" s="1"/>
  <c r="DJ157" i="1"/>
  <c r="DJ47" i="1" s="1"/>
  <c r="DJ47" i="5" s="1"/>
  <c r="DM157" i="1"/>
  <c r="DM47" i="1" s="1"/>
  <c r="DM47" i="5" s="1"/>
  <c r="DR157" i="1"/>
  <c r="DR47" i="1" s="1"/>
  <c r="DR47" i="5" s="1"/>
  <c r="DU157" i="1"/>
  <c r="DU47" i="1" s="1"/>
  <c r="DU47" i="5" s="1"/>
  <c r="DZ157" i="1"/>
  <c r="DZ47" i="1" s="1"/>
  <c r="DZ47" i="5" s="1"/>
  <c r="EC157" i="1"/>
  <c r="EC47" i="1" s="1"/>
  <c r="EC47" i="5" s="1"/>
  <c r="EH157" i="1"/>
  <c r="EH47" i="1" s="1"/>
  <c r="EH47" i="5" s="1"/>
  <c r="EK157" i="1"/>
  <c r="EK47" i="1" s="1"/>
  <c r="EK47" i="5" s="1"/>
  <c r="EP157" i="1"/>
  <c r="EP47" i="1" s="1"/>
  <c r="EP47" i="5" s="1"/>
  <c r="ES157" i="1"/>
  <c r="ES47" i="1" s="1"/>
  <c r="ES47" i="5" s="1"/>
  <c r="EX157" i="1"/>
  <c r="EX47" i="1" s="1"/>
  <c r="EX47" i="5" s="1"/>
  <c r="FA157" i="1"/>
  <c r="FA47" i="1" s="1"/>
  <c r="FA47" i="5" s="1"/>
  <c r="FF157" i="1"/>
  <c r="FF47" i="1" s="1"/>
  <c r="FF47" i="5" s="1"/>
  <c r="FI157" i="1"/>
  <c r="FI47" i="1" s="1"/>
  <c r="FI47" i="5" s="1"/>
  <c r="FK157" i="1"/>
  <c r="FK47" i="1" s="1"/>
  <c r="FK47" i="5" s="1"/>
  <c r="FN157" i="1"/>
  <c r="FN47" i="1" s="1"/>
  <c r="FN47" i="5" s="1"/>
  <c r="K157" i="1"/>
  <c r="K47" i="1" s="1"/>
  <c r="K47" i="5" s="1"/>
  <c r="L157" i="1"/>
  <c r="L47" i="1" s="1"/>
  <c r="L47" i="5" s="1"/>
  <c r="M157" i="1"/>
  <c r="M47" i="1" s="1"/>
  <c r="M47" i="5" s="1"/>
  <c r="N157" i="1"/>
  <c r="N47" i="1" s="1"/>
  <c r="N47" i="5" s="1"/>
  <c r="O157" i="1"/>
  <c r="O47" i="1" s="1"/>
  <c r="O47" i="5" s="1"/>
  <c r="P157" i="1"/>
  <c r="P47" i="1" s="1"/>
  <c r="P47" i="5" s="1"/>
  <c r="Q157" i="1"/>
  <c r="Q47" i="1" s="1"/>
  <c r="Q47" i="5" s="1"/>
  <c r="S157" i="1"/>
  <c r="S47" i="1" s="1"/>
  <c r="S47" i="5" s="1"/>
  <c r="T157" i="1"/>
  <c r="T47" i="1" s="1"/>
  <c r="T47" i="5" s="1"/>
  <c r="U157" i="1"/>
  <c r="U47" i="1" s="1"/>
  <c r="U47" i="5" s="1"/>
  <c r="V157" i="1"/>
  <c r="V47" i="1" s="1"/>
  <c r="V47" i="5" s="1"/>
  <c r="W157" i="1"/>
  <c r="W47" i="1" s="1"/>
  <c r="W47" i="5" s="1"/>
  <c r="X157" i="1"/>
  <c r="X47" i="1" s="1"/>
  <c r="X47" i="5" s="1"/>
  <c r="Y157" i="1"/>
  <c r="Y47" i="1" s="1"/>
  <c r="Y47" i="5" s="1"/>
  <c r="AA157" i="1"/>
  <c r="AA47" i="1" s="1"/>
  <c r="AA47" i="5" s="1"/>
  <c r="AB157" i="1"/>
  <c r="AB47" i="1" s="1"/>
  <c r="AB47" i="5" s="1"/>
  <c r="AC157" i="1"/>
  <c r="AC47" i="1" s="1"/>
  <c r="AC47" i="5" s="1"/>
  <c r="AD157" i="1"/>
  <c r="AD47" i="1" s="1"/>
  <c r="AD47" i="5" s="1"/>
  <c r="AE157" i="1"/>
  <c r="AE47" i="1" s="1"/>
  <c r="AE47" i="5" s="1"/>
  <c r="AF157" i="1"/>
  <c r="AF47" i="1" s="1"/>
  <c r="AF47" i="5" s="1"/>
  <c r="AG157" i="1"/>
  <c r="AG47" i="1" s="1"/>
  <c r="AG47" i="5" s="1"/>
  <c r="AI157" i="1"/>
  <c r="AI47" i="1" s="1"/>
  <c r="AI47" i="5" s="1"/>
  <c r="AJ157" i="1"/>
  <c r="AJ47" i="1" s="1"/>
  <c r="AJ47" i="5" s="1"/>
  <c r="AK157" i="1"/>
  <c r="AK47" i="1" s="1"/>
  <c r="AK47" i="5" s="1"/>
  <c r="AL157" i="1"/>
  <c r="AL47" i="1" s="1"/>
  <c r="AL47" i="5" s="1"/>
  <c r="AM157" i="1"/>
  <c r="AM47" i="1" s="1"/>
  <c r="AM47" i="5" s="1"/>
  <c r="AN157" i="1"/>
  <c r="AN47" i="1" s="1"/>
  <c r="AN47" i="5" s="1"/>
  <c r="AO157" i="1"/>
  <c r="AO47" i="1" s="1"/>
  <c r="AO47" i="5" s="1"/>
  <c r="AQ157" i="1"/>
  <c r="AQ47" i="1" s="1"/>
  <c r="AQ47" i="5" s="1"/>
  <c r="AR157" i="1"/>
  <c r="AR47" i="1" s="1"/>
  <c r="AR47" i="5" s="1"/>
  <c r="AS157" i="1"/>
  <c r="AS47" i="1" s="1"/>
  <c r="AS47" i="5" s="1"/>
  <c r="AT157" i="1"/>
  <c r="AT47" i="1" s="1"/>
  <c r="AT47" i="5" s="1"/>
  <c r="AU157" i="1"/>
  <c r="AU47" i="1" s="1"/>
  <c r="AU47" i="5" s="1"/>
  <c r="AV157" i="1"/>
  <c r="AV47" i="1" s="1"/>
  <c r="AV47" i="5" s="1"/>
  <c r="AW157" i="1"/>
  <c r="AW47" i="1" s="1"/>
  <c r="AW47" i="5" s="1"/>
  <c r="AY157" i="1"/>
  <c r="AY47" i="1" s="1"/>
  <c r="AY47" i="5" s="1"/>
  <c r="AZ157" i="1"/>
  <c r="AZ47" i="1" s="1"/>
  <c r="AZ47" i="5" s="1"/>
  <c r="BA157" i="1"/>
  <c r="BA47" i="1" s="1"/>
  <c r="BA47" i="5" s="1"/>
  <c r="BB157" i="1"/>
  <c r="BB47" i="1" s="1"/>
  <c r="BB47" i="5" s="1"/>
  <c r="BC157" i="1"/>
  <c r="BC47" i="1" s="1"/>
  <c r="BC47" i="5" s="1"/>
  <c r="BD157" i="1"/>
  <c r="BD47" i="1" s="1"/>
  <c r="BD47" i="5" s="1"/>
  <c r="BE157" i="1"/>
  <c r="BE47" i="1" s="1"/>
  <c r="BE47" i="5" s="1"/>
  <c r="BG157" i="1"/>
  <c r="BG47" i="1" s="1"/>
  <c r="BG47" i="5" s="1"/>
  <c r="BH157" i="1"/>
  <c r="BH47" i="1" s="1"/>
  <c r="BH47" i="5" s="1"/>
  <c r="BI157" i="1"/>
  <c r="BI47" i="1" s="1"/>
  <c r="BI47" i="5" s="1"/>
  <c r="BJ157" i="1"/>
  <c r="BJ47" i="1" s="1"/>
  <c r="BJ47" i="5" s="1"/>
  <c r="BK157" i="1"/>
  <c r="BK47" i="1" s="1"/>
  <c r="BK47" i="5" s="1"/>
  <c r="BL157" i="1"/>
  <c r="BL47" i="1" s="1"/>
  <c r="BL47" i="5" s="1"/>
  <c r="BM157" i="1"/>
  <c r="BM47" i="1" s="1"/>
  <c r="BM47" i="5" s="1"/>
  <c r="BO157" i="1"/>
  <c r="BO47" i="1" s="1"/>
  <c r="BO47" i="5" s="1"/>
  <c r="BP157" i="1"/>
  <c r="BP47" i="1" s="1"/>
  <c r="BP47" i="5" s="1"/>
  <c r="BQ157" i="1"/>
  <c r="BQ47" i="1" s="1"/>
  <c r="BQ47" i="5" s="1"/>
  <c r="BR157" i="1"/>
  <c r="BR47" i="1" s="1"/>
  <c r="BR47" i="5" s="1"/>
  <c r="BS157" i="1"/>
  <c r="BS47" i="1" s="1"/>
  <c r="BS47" i="5" s="1"/>
  <c r="BT157" i="1"/>
  <c r="BT47" i="1" s="1"/>
  <c r="BT47" i="5" s="1"/>
  <c r="BU157" i="1"/>
  <c r="BU47" i="1" s="1"/>
  <c r="BU47" i="5" s="1"/>
  <c r="BW157" i="1"/>
  <c r="BW47" i="1" s="1"/>
  <c r="BW47" i="5" s="1"/>
  <c r="BX157" i="1"/>
  <c r="BX47" i="1" s="1"/>
  <c r="BX47" i="5" s="1"/>
  <c r="BY157" i="1"/>
  <c r="BY47" i="1" s="1"/>
  <c r="BY47" i="5" s="1"/>
  <c r="BZ157" i="1"/>
  <c r="BZ47" i="1" s="1"/>
  <c r="BZ47" i="5" s="1"/>
  <c r="CA157" i="1"/>
  <c r="CA47" i="1" s="1"/>
  <c r="CA47" i="5" s="1"/>
  <c r="CB157" i="1"/>
  <c r="CB47" i="1" s="1"/>
  <c r="CB47" i="5" s="1"/>
  <c r="CC157" i="1"/>
  <c r="CC47" i="1" s="1"/>
  <c r="CC47" i="5" s="1"/>
  <c r="CE157" i="1"/>
  <c r="CE47" i="1" s="1"/>
  <c r="CE47" i="5" s="1"/>
  <c r="CF157" i="1"/>
  <c r="CF47" i="1" s="1"/>
  <c r="CF47" i="5" s="1"/>
  <c r="CH157" i="1"/>
  <c r="CH47" i="1" s="1"/>
  <c r="CH47" i="5" s="1"/>
  <c r="CI157" i="1"/>
  <c r="CI47" i="1" s="1"/>
  <c r="CI47" i="5" s="1"/>
  <c r="CJ157" i="1"/>
  <c r="CJ47" i="1" s="1"/>
  <c r="CJ47" i="5" s="1"/>
  <c r="CK157" i="1"/>
  <c r="CK47" i="1" s="1"/>
  <c r="CK47" i="5" s="1"/>
  <c r="CM157" i="1"/>
  <c r="CM47" i="1" s="1"/>
  <c r="CM47" i="5" s="1"/>
  <c r="CN157" i="1"/>
  <c r="CN47" i="1" s="1"/>
  <c r="CN47" i="5" s="1"/>
  <c r="CP157" i="1"/>
  <c r="CP47" i="1" s="1"/>
  <c r="CP47" i="5" s="1"/>
  <c r="CQ157" i="1"/>
  <c r="CQ47" i="1" s="1"/>
  <c r="CQ47" i="5" s="1"/>
  <c r="CR157" i="1"/>
  <c r="CR47" i="1" s="1"/>
  <c r="CR47" i="5" s="1"/>
  <c r="CS157" i="1"/>
  <c r="CS47" i="1" s="1"/>
  <c r="CS47" i="5" s="1"/>
  <c r="CU157" i="1"/>
  <c r="CU47" i="1" s="1"/>
  <c r="CU47" i="5" s="1"/>
  <c r="CV157" i="1"/>
  <c r="CV47" i="1" s="1"/>
  <c r="CV47" i="5" s="1"/>
  <c r="CX157" i="1"/>
  <c r="CX47" i="1" s="1"/>
  <c r="CX47" i="5" s="1"/>
  <c r="CY157" i="1"/>
  <c r="CY47" i="1" s="1"/>
  <c r="CY47" i="5" s="1"/>
  <c r="CZ157" i="1"/>
  <c r="CZ47" i="1" s="1"/>
  <c r="CZ47" i="5" s="1"/>
  <c r="DA157" i="1"/>
  <c r="DA47" i="1" s="1"/>
  <c r="DA47" i="5" s="1"/>
  <c r="DC157" i="1"/>
  <c r="DC47" i="1" s="1"/>
  <c r="DC47" i="5" s="1"/>
  <c r="DD157" i="1"/>
  <c r="DD47" i="1" s="1"/>
  <c r="DD47" i="5" s="1"/>
  <c r="DF157" i="1"/>
  <c r="DF47" i="1" s="1"/>
  <c r="DF47" i="5" s="1"/>
  <c r="DG157" i="1"/>
  <c r="DG47" i="1" s="1"/>
  <c r="DG47" i="5" s="1"/>
  <c r="DH157" i="1"/>
  <c r="DH47" i="1" s="1"/>
  <c r="DH47" i="5" s="1"/>
  <c r="DI157" i="1"/>
  <c r="DI47" i="1" s="1"/>
  <c r="DI47" i="5" s="1"/>
  <c r="DK157" i="1"/>
  <c r="DK47" i="1" s="1"/>
  <c r="DK47" i="5" s="1"/>
  <c r="DL157" i="1"/>
  <c r="DL47" i="1" s="1"/>
  <c r="DL47" i="5" s="1"/>
  <c r="DN157" i="1"/>
  <c r="DN47" i="1" s="1"/>
  <c r="DN47" i="5" s="1"/>
  <c r="DO157" i="1"/>
  <c r="DO47" i="1" s="1"/>
  <c r="DO47" i="5" s="1"/>
  <c r="DP157" i="1"/>
  <c r="DP47" i="1" s="1"/>
  <c r="DP47" i="5" s="1"/>
  <c r="DQ157" i="1"/>
  <c r="DQ47" i="1" s="1"/>
  <c r="DQ47" i="5" s="1"/>
  <c r="DS157" i="1"/>
  <c r="DS47" i="1" s="1"/>
  <c r="DS47" i="5" s="1"/>
  <c r="DT157" i="1"/>
  <c r="DT47" i="1" s="1"/>
  <c r="DT47" i="5" s="1"/>
  <c r="DV157" i="1"/>
  <c r="DV47" i="1" s="1"/>
  <c r="DV47" i="5" s="1"/>
  <c r="DW157" i="1"/>
  <c r="DW47" i="1" s="1"/>
  <c r="DW47" i="5" s="1"/>
  <c r="DX157" i="1"/>
  <c r="DX47" i="1" s="1"/>
  <c r="DX47" i="5" s="1"/>
  <c r="DY157" i="1"/>
  <c r="DY47" i="1" s="1"/>
  <c r="DY47" i="5" s="1"/>
  <c r="EA157" i="1"/>
  <c r="EA47" i="1" s="1"/>
  <c r="EA47" i="5" s="1"/>
  <c r="EB157" i="1"/>
  <c r="EB47" i="1" s="1"/>
  <c r="EB47" i="5" s="1"/>
  <c r="ED157" i="1"/>
  <c r="ED47" i="1" s="1"/>
  <c r="ED47" i="5" s="1"/>
  <c r="EE157" i="1"/>
  <c r="EE47" i="1" s="1"/>
  <c r="EE47" i="5" s="1"/>
  <c r="EF157" i="1"/>
  <c r="EF47" i="1" s="1"/>
  <c r="EF47" i="5" s="1"/>
  <c r="EG157" i="1"/>
  <c r="EG47" i="1" s="1"/>
  <c r="EG47" i="5" s="1"/>
  <c r="EI157" i="1"/>
  <c r="EI47" i="1" s="1"/>
  <c r="EI47" i="5" s="1"/>
  <c r="EJ157" i="1"/>
  <c r="EJ47" i="1" s="1"/>
  <c r="EJ47" i="5" s="1"/>
  <c r="EL157" i="1"/>
  <c r="EL47" i="1" s="1"/>
  <c r="EL47" i="5" s="1"/>
  <c r="EM157" i="1"/>
  <c r="EM47" i="1" s="1"/>
  <c r="EM47" i="5" s="1"/>
  <c r="EN157" i="1"/>
  <c r="EN47" i="1" s="1"/>
  <c r="EN47" i="5" s="1"/>
  <c r="EO157" i="1"/>
  <c r="EO47" i="1" s="1"/>
  <c r="EO47" i="5" s="1"/>
  <c r="EQ157" i="1"/>
  <c r="EQ47" i="1" s="1"/>
  <c r="EQ47" i="5" s="1"/>
  <c r="ER157" i="1"/>
  <c r="ER47" i="1" s="1"/>
  <c r="ER47" i="5" s="1"/>
  <c r="ET157" i="1"/>
  <c r="ET47" i="1" s="1"/>
  <c r="ET47" i="5" s="1"/>
  <c r="EU157" i="1"/>
  <c r="EU47" i="1" s="1"/>
  <c r="EU47" i="5" s="1"/>
  <c r="EV157" i="1"/>
  <c r="EV47" i="1" s="1"/>
  <c r="EV47" i="5" s="1"/>
  <c r="EW157" i="1"/>
  <c r="EW47" i="1" s="1"/>
  <c r="EW47" i="5" s="1"/>
  <c r="EY157" i="1"/>
  <c r="EY47" i="1" s="1"/>
  <c r="EY47" i="5" s="1"/>
  <c r="EZ157" i="1"/>
  <c r="EZ47" i="1" s="1"/>
  <c r="EZ47" i="5" s="1"/>
  <c r="FB157" i="1"/>
  <c r="FB47" i="1" s="1"/>
  <c r="FB47" i="5" s="1"/>
  <c r="FC157" i="1"/>
  <c r="FC47" i="1" s="1"/>
  <c r="FC47" i="5" s="1"/>
  <c r="FD157" i="1"/>
  <c r="FD47" i="1" s="1"/>
  <c r="FD47" i="5" s="1"/>
  <c r="FE157" i="1"/>
  <c r="FE47" i="1" s="1"/>
  <c r="FE47" i="5" s="1"/>
  <c r="FG157" i="1"/>
  <c r="FG47" i="1" s="1"/>
  <c r="FG47" i="5" s="1"/>
  <c r="FH157" i="1"/>
  <c r="FH47" i="1" s="1"/>
  <c r="FH47" i="5" s="1"/>
  <c r="FJ157" i="1"/>
  <c r="FJ47" i="1" s="1"/>
  <c r="FJ47" i="5" s="1"/>
  <c r="FL157" i="1"/>
  <c r="FL47" i="1" s="1"/>
  <c r="FL47" i="5" s="1"/>
  <c r="FM157" i="1"/>
  <c r="FM47" i="1" s="1"/>
  <c r="FM47" i="5" s="1"/>
  <c r="FO157" i="1"/>
  <c r="FO47" i="1" s="1"/>
  <c r="FO47" i="5" s="1"/>
  <c r="H154" i="1"/>
  <c r="H155" i="1"/>
  <c r="H150" i="1"/>
  <c r="J157" i="1" l="1"/>
  <c r="J47" i="1" s="1"/>
  <c r="J47" i="5" s="1"/>
  <c r="F75" i="1"/>
  <c r="P46" i="1" l="1"/>
  <c r="P46" i="5" s="1"/>
  <c r="EN46" i="1" l="1"/>
  <c r="EN46" i="5" s="1"/>
  <c r="DH46" i="1"/>
  <c r="DH46" i="5" s="1"/>
  <c r="CB46" i="1"/>
  <c r="CB46" i="5" s="1"/>
  <c r="AV46" i="1"/>
  <c r="AV46" i="5" s="1"/>
  <c r="AO46" i="1"/>
  <c r="AO46" i="5" s="1"/>
  <c r="X46" i="1"/>
  <c r="X46" i="5" s="1"/>
  <c r="FL46" i="1"/>
  <c r="FL46" i="5" s="1"/>
  <c r="EV46" i="1"/>
  <c r="EV46" i="5" s="1"/>
  <c r="EF46" i="1"/>
  <c r="EF46" i="5" s="1"/>
  <c r="DP46" i="1"/>
  <c r="DP46" i="5" s="1"/>
  <c r="CZ46" i="1"/>
  <c r="CZ46" i="5" s="1"/>
  <c r="CJ46" i="1"/>
  <c r="CJ46" i="5" s="1"/>
  <c r="BT46" i="1"/>
  <c r="BT46" i="5" s="1"/>
  <c r="BD46" i="1"/>
  <c r="BD46" i="5" s="1"/>
  <c r="AN46" i="1"/>
  <c r="AN46" i="5" s="1"/>
  <c r="W46" i="1"/>
  <c r="W46" i="5" s="1"/>
  <c r="FK46" i="1"/>
  <c r="FK46" i="5" s="1"/>
  <c r="EU46" i="1"/>
  <c r="EU46" i="5" s="1"/>
  <c r="EE46" i="1"/>
  <c r="EE46" i="5" s="1"/>
  <c r="DO46" i="1"/>
  <c r="DO46" i="5" s="1"/>
  <c r="CY46" i="1"/>
  <c r="CY46" i="5" s="1"/>
  <c r="CI46" i="1"/>
  <c r="CI46" i="5" s="1"/>
  <c r="BS46" i="1"/>
  <c r="BS46" i="5" s="1"/>
  <c r="BC46" i="1"/>
  <c r="BC46" i="5" s="1"/>
  <c r="AM46" i="1"/>
  <c r="AM46" i="5" s="1"/>
  <c r="Q46" i="1"/>
  <c r="Q46" i="5" s="1"/>
  <c r="FD46" i="1"/>
  <c r="FD46" i="5" s="1"/>
  <c r="DX46" i="1"/>
  <c r="DX46" i="5" s="1"/>
  <c r="CR46" i="1"/>
  <c r="CR46" i="5" s="1"/>
  <c r="BL46" i="1"/>
  <c r="BL46" i="5" s="1"/>
  <c r="AF46" i="1"/>
  <c r="AF46" i="5" s="1"/>
  <c r="FC46" i="1"/>
  <c r="FC46" i="5" s="1"/>
  <c r="EM46" i="1"/>
  <c r="EM46" i="5" s="1"/>
  <c r="DW46" i="1"/>
  <c r="DW46" i="5" s="1"/>
  <c r="DG46" i="1"/>
  <c r="DG46" i="5" s="1"/>
  <c r="CQ46" i="1"/>
  <c r="CQ46" i="5" s="1"/>
  <c r="CA46" i="1"/>
  <c r="CA46" i="5" s="1"/>
  <c r="BK46" i="1"/>
  <c r="BK46" i="5" s="1"/>
  <c r="AU46" i="1"/>
  <c r="AU46" i="5" s="1"/>
  <c r="AE46" i="1"/>
  <c r="AE46" i="5" s="1"/>
  <c r="FB46" i="1"/>
  <c r="FB46" i="5" s="1"/>
  <c r="DV46" i="1"/>
  <c r="DV46" i="5" s="1"/>
  <c r="CP46" i="1"/>
  <c r="CP46" i="5" s="1"/>
  <c r="BJ46" i="1"/>
  <c r="BJ46" i="5" s="1"/>
  <c r="AT46" i="1"/>
  <c r="AT46" i="5" s="1"/>
  <c r="FM46" i="1"/>
  <c r="FM46" i="5" s="1"/>
  <c r="EG46" i="1"/>
  <c r="EG46" i="5" s="1"/>
  <c r="DA46" i="1"/>
  <c r="DA46" i="5" s="1"/>
  <c r="BU46" i="1"/>
  <c r="BU46" i="5" s="1"/>
  <c r="FJ46" i="1"/>
  <c r="FJ46" i="5" s="1"/>
  <c r="ET46" i="1"/>
  <c r="ET46" i="5" s="1"/>
  <c r="ED46" i="1"/>
  <c r="ED46" i="5" s="1"/>
  <c r="DN46" i="1"/>
  <c r="DN46" i="5" s="1"/>
  <c r="CX46" i="1"/>
  <c r="CX46" i="5" s="1"/>
  <c r="CH46" i="1"/>
  <c r="CH46" i="5" s="1"/>
  <c r="BR46" i="1"/>
  <c r="BR46" i="5" s="1"/>
  <c r="BB46" i="1"/>
  <c r="BB46" i="5" s="1"/>
  <c r="AL46" i="1"/>
  <c r="AL46" i="5" s="1"/>
  <c r="J46" i="1"/>
  <c r="J46" i="5" s="1"/>
  <c r="R46" i="1"/>
  <c r="R46" i="5" s="1"/>
  <c r="Z46" i="1"/>
  <c r="Z46" i="5" s="1"/>
  <c r="AH46" i="1"/>
  <c r="AH46" i="5" s="1"/>
  <c r="AP46" i="1"/>
  <c r="AP46" i="5" s="1"/>
  <c r="AX46" i="1"/>
  <c r="AX46" i="5" s="1"/>
  <c r="BF46" i="1"/>
  <c r="BF46" i="5" s="1"/>
  <c r="BN46" i="1"/>
  <c r="BN46" i="5" s="1"/>
  <c r="BV46" i="1"/>
  <c r="BV46" i="5" s="1"/>
  <c r="CD46" i="1"/>
  <c r="CD46" i="5" s="1"/>
  <c r="CL46" i="1"/>
  <c r="CL46" i="5" s="1"/>
  <c r="CT46" i="1"/>
  <c r="CT46" i="5" s="1"/>
  <c r="DB46" i="1"/>
  <c r="DB46" i="5" s="1"/>
  <c r="DJ46" i="1"/>
  <c r="DJ46" i="5" s="1"/>
  <c r="DR46" i="1"/>
  <c r="DR46" i="5" s="1"/>
  <c r="DZ46" i="1"/>
  <c r="DZ46" i="5" s="1"/>
  <c r="EH46" i="1"/>
  <c r="EH46" i="5" s="1"/>
  <c r="EP46" i="1"/>
  <c r="EP46" i="5" s="1"/>
  <c r="EX46" i="1"/>
  <c r="EX46" i="5" s="1"/>
  <c r="FF46" i="1"/>
  <c r="FF46" i="5" s="1"/>
  <c r="FN46" i="1"/>
  <c r="FN46" i="5" s="1"/>
  <c r="S46" i="1"/>
  <c r="S46" i="5" s="1"/>
  <c r="AA46" i="1"/>
  <c r="AA46" i="5" s="1"/>
  <c r="AI46" i="1"/>
  <c r="AI46" i="5" s="1"/>
  <c r="AQ46" i="1"/>
  <c r="AQ46" i="5" s="1"/>
  <c r="AY46" i="1"/>
  <c r="AY46" i="5" s="1"/>
  <c r="BG46" i="1"/>
  <c r="BG46" i="5" s="1"/>
  <c r="BO46" i="1"/>
  <c r="BO46" i="5" s="1"/>
  <c r="BW46" i="1"/>
  <c r="BW46" i="5" s="1"/>
  <c r="CE46" i="1"/>
  <c r="CE46" i="5" s="1"/>
  <c r="CM46" i="1"/>
  <c r="CM46" i="5" s="1"/>
  <c r="CU46" i="1"/>
  <c r="CU46" i="5" s="1"/>
  <c r="DC46" i="1"/>
  <c r="DC46" i="5" s="1"/>
  <c r="DK46" i="1"/>
  <c r="DK46" i="5" s="1"/>
  <c r="DS46" i="1"/>
  <c r="DS46" i="5" s="1"/>
  <c r="EA46" i="1"/>
  <c r="EA46" i="5" s="1"/>
  <c r="EI46" i="1"/>
  <c r="EI46" i="5" s="1"/>
  <c r="EQ46" i="1"/>
  <c r="EQ46" i="5" s="1"/>
  <c r="EY46" i="1"/>
  <c r="EY46" i="5" s="1"/>
  <c r="FG46" i="1"/>
  <c r="FG46" i="5" s="1"/>
  <c r="FO46" i="1"/>
  <c r="FO46" i="5" s="1"/>
  <c r="T46" i="1"/>
  <c r="T46" i="5" s="1"/>
  <c r="AB46" i="1"/>
  <c r="AB46" i="5" s="1"/>
  <c r="AJ46" i="1"/>
  <c r="AJ46" i="5" s="1"/>
  <c r="AR46" i="1"/>
  <c r="AR46" i="5" s="1"/>
  <c r="AZ46" i="1"/>
  <c r="AZ46" i="5" s="1"/>
  <c r="BH46" i="1"/>
  <c r="BH46" i="5" s="1"/>
  <c r="BP46" i="1"/>
  <c r="BP46" i="5" s="1"/>
  <c r="BX46" i="1"/>
  <c r="BX46" i="5" s="1"/>
  <c r="CF46" i="1"/>
  <c r="CF46" i="5" s="1"/>
  <c r="CN46" i="1"/>
  <c r="CN46" i="5" s="1"/>
  <c r="CV46" i="1"/>
  <c r="CV46" i="5" s="1"/>
  <c r="DD46" i="1"/>
  <c r="DD46" i="5" s="1"/>
  <c r="DL46" i="1"/>
  <c r="DL46" i="5" s="1"/>
  <c r="DT46" i="1"/>
  <c r="DT46" i="5" s="1"/>
  <c r="EB46" i="1"/>
  <c r="EB46" i="5" s="1"/>
  <c r="EJ46" i="1"/>
  <c r="EJ46" i="5" s="1"/>
  <c r="ER46" i="1"/>
  <c r="ER46" i="5" s="1"/>
  <c r="EZ46" i="1"/>
  <c r="EZ46" i="5" s="1"/>
  <c r="FH46" i="1"/>
  <c r="FH46" i="5" s="1"/>
  <c r="FP46" i="1"/>
  <c r="FP46" i="5" s="1"/>
  <c r="M46" i="1"/>
  <c r="M46" i="5" s="1"/>
  <c r="U46" i="1"/>
  <c r="U46" i="5" s="1"/>
  <c r="AC46" i="1"/>
  <c r="AC46" i="5" s="1"/>
  <c r="AK46" i="1"/>
  <c r="AK46" i="5" s="1"/>
  <c r="AS46" i="1"/>
  <c r="AS46" i="5" s="1"/>
  <c r="BA46" i="1"/>
  <c r="BA46" i="5" s="1"/>
  <c r="BI46" i="1"/>
  <c r="BI46" i="5" s="1"/>
  <c r="BQ46" i="1"/>
  <c r="BQ46" i="5" s="1"/>
  <c r="BY46" i="1"/>
  <c r="BY46" i="5" s="1"/>
  <c r="CG46" i="1"/>
  <c r="CG46" i="5" s="1"/>
  <c r="CO46" i="1"/>
  <c r="CO46" i="5" s="1"/>
  <c r="CW46" i="1"/>
  <c r="CW46" i="5" s="1"/>
  <c r="DE46" i="1"/>
  <c r="DE46" i="5" s="1"/>
  <c r="DM46" i="1"/>
  <c r="DM46" i="5" s="1"/>
  <c r="DU46" i="1"/>
  <c r="DU46" i="5" s="1"/>
  <c r="EC46" i="1"/>
  <c r="EC46" i="5" s="1"/>
  <c r="EK46" i="1"/>
  <c r="EK46" i="5" s="1"/>
  <c r="ES46" i="1"/>
  <c r="ES46" i="5" s="1"/>
  <c r="FA46" i="1"/>
  <c r="FA46" i="5" s="1"/>
  <c r="FI46" i="1"/>
  <c r="FI46" i="5" s="1"/>
  <c r="N46" i="1"/>
  <c r="N46" i="5" s="1"/>
  <c r="V46" i="1"/>
  <c r="V46" i="5" s="1"/>
  <c r="AD46" i="1"/>
  <c r="AD46" i="5" s="1"/>
  <c r="K46" i="1"/>
  <c r="K46" i="5" s="1"/>
  <c r="L46" i="1"/>
  <c r="L46" i="5" s="1"/>
  <c r="EL46" i="1"/>
  <c r="EL46" i="5" s="1"/>
  <c r="DF46" i="1"/>
  <c r="DF46" i="5" s="1"/>
  <c r="BZ46" i="1"/>
  <c r="BZ46" i="5" s="1"/>
  <c r="Y46" i="1"/>
  <c r="Y46" i="5" s="1"/>
  <c r="EW46" i="1"/>
  <c r="EW46" i="5" s="1"/>
  <c r="DQ46" i="1"/>
  <c r="DQ46" i="5" s="1"/>
  <c r="CK46" i="1"/>
  <c r="CK46" i="5" s="1"/>
  <c r="BE46" i="1"/>
  <c r="BE46" i="5" s="1"/>
  <c r="FE46" i="1"/>
  <c r="FE46" i="5" s="1"/>
  <c r="EO46" i="1"/>
  <c r="EO46" i="5" s="1"/>
  <c r="DY46" i="1"/>
  <c r="DY46" i="5" s="1"/>
  <c r="DI46" i="1"/>
  <c r="DI46" i="5" s="1"/>
  <c r="CS46" i="1"/>
  <c r="CS46" i="5" s="1"/>
  <c r="CC46" i="1"/>
  <c r="CC46" i="5" s="1"/>
  <c r="BM46" i="1"/>
  <c r="BM46" i="5" s="1"/>
  <c r="AW46" i="1"/>
  <c r="AW46" i="5" s="1"/>
  <c r="AG46" i="1"/>
  <c r="AG46" i="5" s="1"/>
  <c r="O46" i="1"/>
  <c r="O46" i="5" s="1"/>
  <c r="J36" i="1" l="1"/>
  <c r="J36" i="5" s="1"/>
  <c r="K36" i="1"/>
  <c r="K36" i="5" s="1"/>
  <c r="L36" i="1"/>
  <c r="L36" i="5" s="1"/>
  <c r="M36" i="1"/>
  <c r="M36" i="5" s="1"/>
  <c r="N36" i="1"/>
  <c r="N36" i="5" s="1"/>
  <c r="O36" i="1"/>
  <c r="O36" i="5" s="1"/>
  <c r="P36" i="1"/>
  <c r="P36" i="5" s="1"/>
  <c r="Q36" i="1"/>
  <c r="Q36" i="5" s="1"/>
  <c r="R36" i="1"/>
  <c r="R36" i="5" s="1"/>
  <c r="S36" i="1"/>
  <c r="S36" i="5" s="1"/>
  <c r="T36" i="1"/>
  <c r="T36" i="5" s="1"/>
  <c r="U36" i="1"/>
  <c r="U36" i="5" s="1"/>
  <c r="V36" i="1"/>
  <c r="V36" i="5" s="1"/>
  <c r="W36" i="1"/>
  <c r="W36" i="5" s="1"/>
  <c r="X36" i="1"/>
  <c r="X36" i="5" s="1"/>
  <c r="Y36" i="1"/>
  <c r="Y36" i="5" s="1"/>
  <c r="Z36" i="1"/>
  <c r="Z36" i="5" s="1"/>
  <c r="AA36" i="1"/>
  <c r="AA36" i="5" s="1"/>
  <c r="AB36" i="1"/>
  <c r="AB36" i="5" s="1"/>
  <c r="AC36" i="1"/>
  <c r="AC36" i="5" s="1"/>
  <c r="AD36" i="1"/>
  <c r="AD36" i="5" s="1"/>
  <c r="AE36" i="1"/>
  <c r="AE36" i="5" s="1"/>
  <c r="AF36" i="1"/>
  <c r="AF36" i="5" s="1"/>
  <c r="AG36" i="1"/>
  <c r="AG36" i="5" s="1"/>
  <c r="AH36" i="1"/>
  <c r="AH36" i="5" s="1"/>
  <c r="AI36" i="1"/>
  <c r="AI36" i="5" s="1"/>
  <c r="AJ36" i="1"/>
  <c r="AJ36" i="5" s="1"/>
  <c r="AK36" i="1"/>
  <c r="AK36" i="5" s="1"/>
  <c r="AL36" i="1"/>
  <c r="AL36" i="5" s="1"/>
  <c r="AM36" i="1"/>
  <c r="AM36" i="5" s="1"/>
  <c r="AN36" i="1"/>
  <c r="AN36" i="5" s="1"/>
  <c r="AO36" i="1"/>
  <c r="AO36" i="5" s="1"/>
  <c r="AP36" i="1"/>
  <c r="AP36" i="5" s="1"/>
  <c r="AQ36" i="1"/>
  <c r="AQ36" i="5" s="1"/>
  <c r="AR36" i="1"/>
  <c r="AR36" i="5" s="1"/>
  <c r="AS36" i="1"/>
  <c r="AS36" i="5" s="1"/>
  <c r="AT36" i="1"/>
  <c r="AT36" i="5" s="1"/>
  <c r="AU36" i="1"/>
  <c r="AU36" i="5" s="1"/>
  <c r="AV36" i="1"/>
  <c r="AV36" i="5" s="1"/>
  <c r="AW36" i="1"/>
  <c r="AW36" i="5" s="1"/>
  <c r="AX36" i="1"/>
  <c r="AX36" i="5" s="1"/>
  <c r="AY36" i="1"/>
  <c r="AY36" i="5" s="1"/>
  <c r="AZ36" i="1"/>
  <c r="AZ36" i="5" s="1"/>
  <c r="BA36" i="1"/>
  <c r="BA36" i="5" s="1"/>
  <c r="BB36" i="1"/>
  <c r="BB36" i="5" s="1"/>
  <c r="BC36" i="1"/>
  <c r="BC36" i="5" s="1"/>
  <c r="BD36" i="1"/>
  <c r="BD36" i="5" s="1"/>
  <c r="BE36" i="1"/>
  <c r="BE36" i="5" s="1"/>
  <c r="BF36" i="1"/>
  <c r="BF36" i="5" s="1"/>
  <c r="BG36" i="1"/>
  <c r="BG36" i="5" s="1"/>
  <c r="BH36" i="1"/>
  <c r="BH36" i="5" s="1"/>
  <c r="BI36" i="1"/>
  <c r="BI36" i="5" s="1"/>
  <c r="BJ36" i="1"/>
  <c r="BJ36" i="5" s="1"/>
  <c r="BK36" i="1"/>
  <c r="BK36" i="5" s="1"/>
  <c r="BL36" i="1"/>
  <c r="BL36" i="5" s="1"/>
  <c r="BM36" i="1"/>
  <c r="BM36" i="5" s="1"/>
  <c r="BN36" i="1"/>
  <c r="BN36" i="5" s="1"/>
  <c r="BO36" i="1"/>
  <c r="BO36" i="5" s="1"/>
  <c r="BP36" i="1"/>
  <c r="BP36" i="5" s="1"/>
  <c r="BQ36" i="1"/>
  <c r="BQ36" i="5" s="1"/>
  <c r="BR36" i="1"/>
  <c r="BR36" i="5" s="1"/>
  <c r="BS36" i="1"/>
  <c r="BS36" i="5" s="1"/>
  <c r="BT36" i="1"/>
  <c r="BT36" i="5" s="1"/>
  <c r="BU36" i="1"/>
  <c r="BU36" i="5" s="1"/>
  <c r="BV36" i="1"/>
  <c r="BV36" i="5" s="1"/>
  <c r="BW36" i="1"/>
  <c r="BW36" i="5" s="1"/>
  <c r="BX36" i="1"/>
  <c r="BX36" i="5" s="1"/>
  <c r="BY36" i="1"/>
  <c r="BY36" i="5" s="1"/>
  <c r="BZ36" i="1"/>
  <c r="BZ36" i="5" s="1"/>
  <c r="CA36" i="1"/>
  <c r="CA36" i="5" s="1"/>
  <c r="CB36" i="1"/>
  <c r="CB36" i="5" s="1"/>
  <c r="CC36" i="1"/>
  <c r="CC36" i="5" s="1"/>
  <c r="CD36" i="1"/>
  <c r="CD36" i="5" s="1"/>
  <c r="CE36" i="1"/>
  <c r="CE36" i="5" s="1"/>
  <c r="CF36" i="1"/>
  <c r="CF36" i="5" s="1"/>
  <c r="CG36" i="1"/>
  <c r="CG36" i="5" s="1"/>
  <c r="CH36" i="1"/>
  <c r="CH36" i="5" s="1"/>
  <c r="CI36" i="1"/>
  <c r="CI36" i="5" s="1"/>
  <c r="CJ36" i="1"/>
  <c r="CJ36" i="5" s="1"/>
  <c r="CK36" i="1"/>
  <c r="CK36" i="5" s="1"/>
  <c r="CL36" i="1"/>
  <c r="CL36" i="5" s="1"/>
  <c r="CM36" i="1"/>
  <c r="CM36" i="5" s="1"/>
  <c r="CN36" i="1"/>
  <c r="CN36" i="5" s="1"/>
  <c r="CO36" i="1"/>
  <c r="CO36" i="5" s="1"/>
  <c r="CP36" i="1"/>
  <c r="CP36" i="5" s="1"/>
  <c r="CQ36" i="1"/>
  <c r="CQ36" i="5" s="1"/>
  <c r="CR36" i="1"/>
  <c r="CR36" i="5" s="1"/>
  <c r="CS36" i="1"/>
  <c r="CS36" i="5" s="1"/>
  <c r="CT36" i="1"/>
  <c r="CT36" i="5" s="1"/>
  <c r="CU36" i="1"/>
  <c r="CU36" i="5" s="1"/>
  <c r="CV36" i="1"/>
  <c r="CV36" i="5" s="1"/>
  <c r="CW36" i="1"/>
  <c r="CW36" i="5" s="1"/>
  <c r="CX36" i="1"/>
  <c r="CX36" i="5" s="1"/>
  <c r="CY36" i="1"/>
  <c r="CY36" i="5" s="1"/>
  <c r="CZ36" i="1"/>
  <c r="CZ36" i="5" s="1"/>
  <c r="DA36" i="1"/>
  <c r="DA36" i="5" s="1"/>
  <c r="DB36" i="1"/>
  <c r="DB36" i="5" s="1"/>
  <c r="DC36" i="1"/>
  <c r="DC36" i="5" s="1"/>
  <c r="DD36" i="1"/>
  <c r="DD36" i="5" s="1"/>
  <c r="DE36" i="1"/>
  <c r="DE36" i="5" s="1"/>
  <c r="DF36" i="1"/>
  <c r="DF36" i="5" s="1"/>
  <c r="DG36" i="1"/>
  <c r="DG36" i="5" s="1"/>
  <c r="DH36" i="1"/>
  <c r="DH36" i="5" s="1"/>
  <c r="DI36" i="1"/>
  <c r="DI36" i="5" s="1"/>
  <c r="DJ36" i="1"/>
  <c r="DJ36" i="5" s="1"/>
  <c r="DK36" i="1"/>
  <c r="DK36" i="5" s="1"/>
  <c r="DL36" i="1"/>
  <c r="DL36" i="5" s="1"/>
  <c r="DM36" i="1"/>
  <c r="DM36" i="5" s="1"/>
  <c r="DN36" i="1"/>
  <c r="DN36" i="5" s="1"/>
  <c r="DO36" i="1"/>
  <c r="DO36" i="5" s="1"/>
  <c r="DP36" i="1"/>
  <c r="DP36" i="5" s="1"/>
  <c r="DQ36" i="1"/>
  <c r="DQ36" i="5" s="1"/>
  <c r="DR36" i="1"/>
  <c r="DR36" i="5" s="1"/>
  <c r="DS36" i="1"/>
  <c r="DS36" i="5" s="1"/>
  <c r="DT36" i="1"/>
  <c r="DT36" i="5" s="1"/>
  <c r="DU36" i="1"/>
  <c r="DU36" i="5" s="1"/>
  <c r="DV36" i="1"/>
  <c r="DV36" i="5" s="1"/>
  <c r="DW36" i="1"/>
  <c r="DW36" i="5" s="1"/>
  <c r="DX36" i="1"/>
  <c r="DX36" i="5" s="1"/>
  <c r="DY36" i="1"/>
  <c r="DY36" i="5" s="1"/>
  <c r="DZ36" i="1"/>
  <c r="DZ36" i="5" s="1"/>
  <c r="EA36" i="1"/>
  <c r="EA36" i="5" s="1"/>
  <c r="EB36" i="1"/>
  <c r="EB36" i="5" s="1"/>
  <c r="EC36" i="1"/>
  <c r="EC36" i="5" s="1"/>
  <c r="ED36" i="1"/>
  <c r="ED36" i="5" s="1"/>
  <c r="EE36" i="1"/>
  <c r="EE36" i="5" s="1"/>
  <c r="EF36" i="1"/>
  <c r="EF36" i="5" s="1"/>
  <c r="EG36" i="1"/>
  <c r="EG36" i="5" s="1"/>
  <c r="EH36" i="1"/>
  <c r="EH36" i="5" s="1"/>
  <c r="EI36" i="1"/>
  <c r="EI36" i="5" s="1"/>
  <c r="EJ36" i="1"/>
  <c r="EJ36" i="5" s="1"/>
  <c r="EK36" i="1"/>
  <c r="EK36" i="5" s="1"/>
  <c r="EL36" i="1"/>
  <c r="EL36" i="5" s="1"/>
  <c r="EM36" i="1"/>
  <c r="EM36" i="5" s="1"/>
  <c r="EN36" i="1"/>
  <c r="EN36" i="5" s="1"/>
  <c r="EO36" i="1"/>
  <c r="EO36" i="5" s="1"/>
  <c r="EP36" i="1"/>
  <c r="EP36" i="5" s="1"/>
  <c r="EQ36" i="1"/>
  <c r="EQ36" i="5" s="1"/>
  <c r="ER36" i="1"/>
  <c r="ER36" i="5" s="1"/>
  <c r="ES36" i="1"/>
  <c r="ES36" i="5" s="1"/>
  <c r="ET36" i="1"/>
  <c r="ET36" i="5" s="1"/>
  <c r="EU36" i="1"/>
  <c r="EU36" i="5" s="1"/>
  <c r="EV36" i="1"/>
  <c r="EV36" i="5" s="1"/>
  <c r="EW36" i="1"/>
  <c r="EW36" i="5" s="1"/>
  <c r="EX36" i="1"/>
  <c r="EX36" i="5" s="1"/>
  <c r="EY36" i="1"/>
  <c r="EY36" i="5" s="1"/>
  <c r="EZ36" i="1"/>
  <c r="EZ36" i="5" s="1"/>
  <c r="FA36" i="1"/>
  <c r="FA36" i="5" s="1"/>
  <c r="FB36" i="1"/>
  <c r="FB36" i="5" s="1"/>
  <c r="FC36" i="1"/>
  <c r="FC36" i="5" s="1"/>
  <c r="FD36" i="1"/>
  <c r="FD36" i="5" s="1"/>
  <c r="FE36" i="1"/>
  <c r="FE36" i="5" s="1"/>
  <c r="FF36" i="1"/>
  <c r="FF36" i="5" s="1"/>
  <c r="FG36" i="1"/>
  <c r="FG36" i="5" s="1"/>
  <c r="FH36" i="1"/>
  <c r="FH36" i="5" s="1"/>
  <c r="FI36" i="1"/>
  <c r="FI36" i="5" s="1"/>
  <c r="FJ36" i="1"/>
  <c r="FJ36" i="5" s="1"/>
  <c r="FK36" i="1"/>
  <c r="FK36" i="5" s="1"/>
  <c r="FL36" i="1"/>
  <c r="FL36" i="5" s="1"/>
  <c r="FM36" i="1"/>
  <c r="FM36" i="5" s="1"/>
  <c r="FN36" i="1"/>
  <c r="FN36" i="5" s="1"/>
  <c r="FO36" i="1"/>
  <c r="FO36" i="5" s="1"/>
  <c r="FP36" i="1"/>
  <c r="FP36" i="5" s="1"/>
  <c r="I36" i="1"/>
  <c r="H134" i="1"/>
  <c r="I147" i="1"/>
  <c r="H180" i="1" s="1" a="1"/>
  <c r="H180" i="1" s="1"/>
  <c r="I157" i="1" l="1"/>
  <c r="I151" i="1"/>
  <c r="I152" i="1"/>
  <c r="H152" i="1" s="1"/>
  <c r="G152" i="1" s="1"/>
  <c r="I148" i="1"/>
  <c r="I153" i="1"/>
  <c r="H147" i="1"/>
  <c r="F73" i="1"/>
  <c r="H148" i="1" l="1"/>
  <c r="G148" i="1"/>
  <c r="AP45" i="1" s="1"/>
  <c r="AP45" i="5" s="1"/>
  <c r="H153" i="1"/>
  <c r="G153" i="1" s="1"/>
  <c r="I47" i="1"/>
  <c r="H151" i="1"/>
  <c r="I46" i="1"/>
  <c r="H46" i="1" l="1"/>
  <c r="H47" i="1"/>
  <c r="CT45" i="1"/>
  <c r="CT45" i="5" s="1"/>
  <c r="EA45" i="1"/>
  <c r="EA45" i="5" s="1"/>
  <c r="DJ45" i="1"/>
  <c r="DJ45" i="5" s="1"/>
  <c r="CC45" i="1"/>
  <c r="CC45" i="5" s="1"/>
  <c r="FJ45" i="1"/>
  <c r="FJ45" i="5" s="1"/>
  <c r="BJ45" i="1"/>
  <c r="BJ45" i="5" s="1"/>
  <c r="AT45" i="1"/>
  <c r="AT45" i="5" s="1"/>
  <c r="CO45" i="1"/>
  <c r="CO45" i="5" s="1"/>
  <c r="BQ45" i="1"/>
  <c r="BQ45" i="5" s="1"/>
  <c r="AG45" i="1"/>
  <c r="AG45" i="5" s="1"/>
  <c r="DW45" i="1"/>
  <c r="DW45" i="5" s="1"/>
  <c r="FA45" i="1"/>
  <c r="FA45" i="5" s="1"/>
  <c r="DO45" i="1"/>
  <c r="DO45" i="5" s="1"/>
  <c r="EK45" i="1"/>
  <c r="EK45" i="5" s="1"/>
  <c r="FK45" i="1"/>
  <c r="FK45" i="5" s="1"/>
  <c r="AW45" i="1"/>
  <c r="AW45" i="5" s="1"/>
  <c r="FB45" i="1"/>
  <c r="FB45" i="5" s="1"/>
  <c r="BI45" i="1"/>
  <c r="BI45" i="5" s="1"/>
  <c r="DM45" i="1"/>
  <c r="DM45" i="5" s="1"/>
  <c r="BO45" i="1"/>
  <c r="BO45" i="5" s="1"/>
  <c r="AH45" i="1"/>
  <c r="AH45" i="5" s="1"/>
  <c r="ED45" i="1"/>
  <c r="ED45" i="5" s="1"/>
  <c r="ER45" i="1"/>
  <c r="ER45" i="5" s="1"/>
  <c r="BG45" i="1"/>
  <c r="BG45" i="5" s="1"/>
  <c r="I45" i="1"/>
  <c r="CR45" i="1"/>
  <c r="CR45" i="5" s="1"/>
  <c r="BK45" i="1"/>
  <c r="BK45" i="5" s="1"/>
  <c r="DV45" i="1"/>
  <c r="DV45" i="5" s="1"/>
  <c r="AN45" i="1"/>
  <c r="AN45" i="5" s="1"/>
  <c r="U45" i="1"/>
  <c r="U45" i="5" s="1"/>
  <c r="CV45" i="1"/>
  <c r="CV45" i="5" s="1"/>
  <c r="AI45" i="1"/>
  <c r="AI45" i="5" s="1"/>
  <c r="DG45" i="1"/>
  <c r="DG45" i="5" s="1"/>
  <c r="EF45" i="1"/>
  <c r="EF45" i="5" s="1"/>
  <c r="AD45" i="1"/>
  <c r="AD45" i="5" s="1"/>
  <c r="EW45" i="1"/>
  <c r="EW45" i="5" s="1"/>
  <c r="BC45" i="1"/>
  <c r="BC45" i="5" s="1"/>
  <c r="FI45" i="1"/>
  <c r="FI45" i="5" s="1"/>
  <c r="CF45" i="1"/>
  <c r="CF45" i="5" s="1"/>
  <c r="EU45" i="1"/>
  <c r="EU45" i="5" s="1"/>
  <c r="DF45" i="1"/>
  <c r="DF45" i="5" s="1"/>
  <c r="BL45" i="1"/>
  <c r="BL45" i="5" s="1"/>
  <c r="BH45" i="1"/>
  <c r="BH45" i="5" s="1"/>
  <c r="DX45" i="1"/>
  <c r="DX45" i="5" s="1"/>
  <c r="EV45" i="1"/>
  <c r="EV45" i="5" s="1"/>
  <c r="AL45" i="1"/>
  <c r="AL45" i="5" s="1"/>
  <c r="BS45" i="1"/>
  <c r="BS45" i="5" s="1"/>
  <c r="AC45" i="1"/>
  <c r="AC45" i="5" s="1"/>
  <c r="FC45" i="1"/>
  <c r="FC45" i="5" s="1"/>
  <c r="DN45" i="1"/>
  <c r="DN45" i="5" s="1"/>
  <c r="FM45" i="1"/>
  <c r="FM45" i="5" s="1"/>
  <c r="M45" i="1"/>
  <c r="M45" i="5" s="1"/>
  <c r="FD45" i="1"/>
  <c r="FD45" i="5" s="1"/>
  <c r="AU45" i="1"/>
  <c r="AU45" i="5" s="1"/>
  <c r="EC45" i="1"/>
  <c r="EC45" i="5" s="1"/>
  <c r="N45" i="1"/>
  <c r="N45" i="5" s="1"/>
  <c r="EE45" i="1"/>
  <c r="EE45" i="5" s="1"/>
  <c r="W45" i="1"/>
  <c r="W45" i="5" s="1"/>
  <c r="BR45" i="1"/>
  <c r="BR45" i="5" s="1"/>
  <c r="CW45" i="1"/>
  <c r="CW45" i="5" s="1"/>
  <c r="AF45" i="1"/>
  <c r="AF45" i="5" s="1"/>
  <c r="DI45" i="1"/>
  <c r="DI45" i="5" s="1"/>
  <c r="O45" i="1"/>
  <c r="O45" i="5" s="1"/>
  <c r="EJ45" i="1"/>
  <c r="EJ45" i="5" s="1"/>
  <c r="AZ45" i="1"/>
  <c r="AZ45" i="5" s="1"/>
  <c r="DS45" i="1"/>
  <c r="DS45" i="5" s="1"/>
  <c r="CK45" i="1"/>
  <c r="CK45" i="5" s="1"/>
  <c r="FF45" i="1"/>
  <c r="FF45" i="5" s="1"/>
  <c r="Z45" i="1"/>
  <c r="Z45" i="5" s="1"/>
  <c r="BB45" i="1"/>
  <c r="BB45" i="5" s="1"/>
  <c r="ES45" i="1"/>
  <c r="ES45" i="5" s="1"/>
  <c r="AK45" i="1"/>
  <c r="AK45" i="5" s="1"/>
  <c r="J45" i="1"/>
  <c r="J45" i="5" s="1"/>
  <c r="EB45" i="1"/>
  <c r="EB45" i="5" s="1"/>
  <c r="T45" i="1"/>
  <c r="T45" i="5" s="1"/>
  <c r="DK45" i="1"/>
  <c r="DK45" i="5" s="1"/>
  <c r="BU45" i="1"/>
  <c r="BU45" i="5" s="1"/>
  <c r="EX45" i="1"/>
  <c r="EX45" i="5" s="1"/>
  <c r="R45" i="1"/>
  <c r="R45" i="5" s="1"/>
  <c r="DT45" i="1"/>
  <c r="DT45" i="5" s="1"/>
  <c r="FE45" i="1"/>
  <c r="FE45" i="5" s="1"/>
  <c r="DC45" i="1"/>
  <c r="DC45" i="5" s="1"/>
  <c r="BE45" i="1"/>
  <c r="BE45" i="5" s="1"/>
  <c r="DR45" i="1"/>
  <c r="DR45" i="5" s="1"/>
  <c r="EM45" i="1"/>
  <c r="EM45" i="5" s="1"/>
  <c r="CG45" i="1"/>
  <c r="CG45" i="5" s="1"/>
  <c r="BX45" i="1"/>
  <c r="BX45" i="5" s="1"/>
  <c r="CL45" i="1"/>
  <c r="CL45" i="5" s="1"/>
  <c r="CI45" i="1"/>
  <c r="CI45" i="5" s="1"/>
  <c r="CX45" i="1"/>
  <c r="CX45" i="5" s="1"/>
  <c r="AO45" i="1"/>
  <c r="AO45" i="5" s="1"/>
  <c r="DQ45" i="1"/>
  <c r="DQ45" i="5" s="1"/>
  <c r="FH45" i="1"/>
  <c r="FH45" i="5" s="1"/>
  <c r="DP45" i="1"/>
  <c r="DP45" i="5" s="1"/>
  <c r="AY45" i="1"/>
  <c r="AY45" i="5" s="1"/>
  <c r="P45" i="1"/>
  <c r="P45" i="5" s="1"/>
  <c r="Y45" i="1"/>
  <c r="Y45" i="5" s="1"/>
  <c r="BT45" i="1"/>
  <c r="BT45" i="5" s="1"/>
  <c r="CA45" i="1"/>
  <c r="CA45" i="5" s="1"/>
  <c r="K45" i="1"/>
  <c r="K45" i="5" s="1"/>
  <c r="CP45" i="1"/>
  <c r="CP45" i="5" s="1"/>
  <c r="DH45" i="1"/>
  <c r="DH45" i="5" s="1"/>
  <c r="BY45" i="1"/>
  <c r="BY45" i="5" s="1"/>
  <c r="BM45" i="1"/>
  <c r="BM45" i="5" s="1"/>
  <c r="EZ45" i="1"/>
  <c r="EZ45" i="5" s="1"/>
  <c r="BP45" i="1"/>
  <c r="BP45" i="5" s="1"/>
  <c r="EI45" i="1"/>
  <c r="EI45" i="5" s="1"/>
  <c r="AQ45" i="1"/>
  <c r="AQ45" i="5" s="1"/>
  <c r="EY45" i="1"/>
  <c r="EY45" i="5" s="1"/>
  <c r="CD45" i="1"/>
  <c r="CD45" i="5" s="1"/>
  <c r="AV45" i="1"/>
  <c r="AV45" i="5" s="1"/>
  <c r="CU45" i="1"/>
  <c r="CU45" i="5" s="1"/>
  <c r="S45" i="1"/>
  <c r="S45" i="5" s="1"/>
  <c r="CJ45" i="1"/>
  <c r="CJ45" i="5" s="1"/>
  <c r="EP45" i="1"/>
  <c r="EP45" i="5" s="1"/>
  <c r="BV45" i="1"/>
  <c r="BV45" i="5" s="1"/>
  <c r="EO45" i="1"/>
  <c r="EO45" i="5" s="1"/>
  <c r="ET45" i="1"/>
  <c r="ET45" i="5" s="1"/>
  <c r="X45" i="1"/>
  <c r="X45" i="5" s="1"/>
  <c r="CY45" i="1"/>
  <c r="CY45" i="5" s="1"/>
  <c r="AM45" i="1"/>
  <c r="AM45" i="5" s="1"/>
  <c r="CH45" i="1"/>
  <c r="CH45" i="5" s="1"/>
  <c r="V45" i="1"/>
  <c r="V45" i="5" s="1"/>
  <c r="DU45" i="1"/>
  <c r="DU45" i="5" s="1"/>
  <c r="BA45" i="1"/>
  <c r="BA45" i="5" s="1"/>
  <c r="FL45" i="1"/>
  <c r="FL45" i="5" s="1"/>
  <c r="Q45" i="1"/>
  <c r="Q45" i="5" s="1"/>
  <c r="DL45" i="1"/>
  <c r="DL45" i="5" s="1"/>
  <c r="AR45" i="1"/>
  <c r="AR45" i="5" s="1"/>
  <c r="FO45" i="1"/>
  <c r="FO45" i="5" s="1"/>
  <c r="CE45" i="1"/>
  <c r="CE45" i="5" s="1"/>
  <c r="EG45" i="1"/>
  <c r="EG45" i="5" s="1"/>
  <c r="CB45" i="1"/>
  <c r="CB45" i="5" s="1"/>
  <c r="EH45" i="1"/>
  <c r="EH45" i="5" s="1"/>
  <c r="BF45" i="1"/>
  <c r="BF45" i="5" s="1"/>
  <c r="DA45" i="1"/>
  <c r="DA45" i="5" s="1"/>
  <c r="L45" i="1"/>
  <c r="L45" i="5" s="1"/>
  <c r="CQ45" i="1"/>
  <c r="CQ45" i="5" s="1"/>
  <c r="AE45" i="1"/>
  <c r="AE45" i="5" s="1"/>
  <c r="EL45" i="1"/>
  <c r="EL45" i="5" s="1"/>
  <c r="BZ45" i="1"/>
  <c r="BZ45" i="5" s="1"/>
  <c r="DY45" i="1"/>
  <c r="DY45" i="5" s="1"/>
  <c r="DE45" i="1"/>
  <c r="DE45" i="5" s="1"/>
  <c r="AS45" i="1"/>
  <c r="AS45" i="5" s="1"/>
  <c r="CZ45" i="1"/>
  <c r="CZ45" i="5" s="1"/>
  <c r="FP45" i="1"/>
  <c r="FP45" i="5" s="1"/>
  <c r="DD45" i="1"/>
  <c r="DD45" i="5" s="1"/>
  <c r="AJ45" i="1"/>
  <c r="AJ45" i="5" s="1"/>
  <c r="EQ45" i="1"/>
  <c r="EQ45" i="5" s="1"/>
  <c r="BW45" i="1"/>
  <c r="BW45" i="5" s="1"/>
  <c r="CS45" i="1"/>
  <c r="CS45" i="5" s="1"/>
  <c r="BD45" i="1"/>
  <c r="BD45" i="5" s="1"/>
  <c r="DZ45" i="1"/>
  <c r="DZ45" i="5" s="1"/>
  <c r="AX45" i="1"/>
  <c r="AX45" i="5" s="1"/>
  <c r="BN45" i="1"/>
  <c r="BN45" i="5" s="1"/>
  <c r="CN45" i="1"/>
  <c r="CN45" i="5" s="1"/>
  <c r="AB45" i="1"/>
  <c r="AB45" i="5" s="1"/>
  <c r="FG45" i="1"/>
  <c r="FG45" i="5" s="1"/>
  <c r="CM45" i="1"/>
  <c r="CM45" i="5" s="1"/>
  <c r="AA45" i="1"/>
  <c r="AA45" i="5" s="1"/>
  <c r="EN45" i="1"/>
  <c r="EN45" i="5" s="1"/>
  <c r="FN45" i="1"/>
  <c r="FN45" i="5" s="1"/>
  <c r="DB45" i="1"/>
  <c r="DB45" i="5" s="1"/>
  <c r="H107" i="1"/>
  <c r="AI66" i="1" l="1"/>
  <c r="AI66" i="5" s="1"/>
  <c r="DK66" i="1"/>
  <c r="DK66" i="5" s="1"/>
  <c r="EA66" i="1"/>
  <c r="EA66" i="5" s="1"/>
  <c r="P66" i="1"/>
  <c r="P66" i="5" s="1"/>
  <c r="AC66" i="1"/>
  <c r="AC66" i="5" s="1"/>
  <c r="EC66" i="1"/>
  <c r="EC66" i="5" s="1"/>
  <c r="FI66" i="1"/>
  <c r="FI66" i="5" s="1"/>
  <c r="AM66" i="1"/>
  <c r="AM66" i="5" s="1"/>
  <c r="DO66" i="1"/>
  <c r="DO66" i="5" s="1"/>
  <c r="BU66" i="1"/>
  <c r="BU66" i="5" s="1"/>
  <c r="S66" i="1"/>
  <c r="S66" i="5" s="1"/>
  <c r="FG66" i="1"/>
  <c r="FG66" i="5" s="1"/>
  <c r="DP66" i="1"/>
  <c r="DP66" i="5" s="1"/>
  <c r="DY66" i="1"/>
  <c r="DY66" i="5" s="1"/>
  <c r="DQ65" i="1"/>
  <c r="DQ65" i="5" s="1"/>
  <c r="AW65" i="1"/>
  <c r="AW65" i="5" s="1"/>
  <c r="CC65" i="1"/>
  <c r="CC65" i="5" s="1"/>
  <c r="DA65" i="1"/>
  <c r="DA65" i="5" s="1"/>
  <c r="FH65" i="1"/>
  <c r="FH65" i="5" s="1"/>
  <c r="BF65" i="1"/>
  <c r="BF65" i="5" s="1"/>
  <c r="AI65" i="1"/>
  <c r="AI65" i="5" s="1"/>
  <c r="BW65" i="1"/>
  <c r="BW65" i="5" s="1"/>
  <c r="FG65" i="1"/>
  <c r="FG65" i="5" s="1"/>
  <c r="FF65" i="1"/>
  <c r="FF65" i="5" s="1"/>
  <c r="EV65" i="1"/>
  <c r="EV65" i="5" s="1"/>
  <c r="DZ65" i="1"/>
  <c r="DZ65" i="5" s="1"/>
  <c r="AM65" i="1"/>
  <c r="AM65" i="5" s="1"/>
  <c r="EI65" i="1"/>
  <c r="EI65" i="5" s="1"/>
  <c r="EH65" i="1"/>
  <c r="EH65" i="5" s="1"/>
  <c r="EA65" i="1"/>
  <c r="EA65" i="5" s="1"/>
  <c r="BG65" i="1"/>
  <c r="BG65" i="5" s="1"/>
  <c r="FI65" i="1"/>
  <c r="FI65" i="5" s="1"/>
  <c r="EN65" i="1"/>
  <c r="EN65" i="5" s="1"/>
  <c r="DJ65" i="1"/>
  <c r="DJ65" i="5" s="1"/>
  <c r="BU65" i="1"/>
  <c r="BU65" i="5" s="1"/>
  <c r="BS65" i="1"/>
  <c r="BS65" i="5" s="1"/>
  <c r="BK65" i="1"/>
  <c r="BK65" i="5" s="1"/>
  <c r="U65" i="1"/>
  <c r="U65" i="5" s="1"/>
  <c r="EL65" i="1"/>
  <c r="EL65" i="5" s="1"/>
  <c r="N65" i="1"/>
  <c r="N65" i="5" s="1"/>
  <c r="EK65" i="1"/>
  <c r="EK65" i="5" s="1"/>
  <c r="AD65" i="1"/>
  <c r="AD65" i="5" s="1"/>
  <c r="AC65" i="1"/>
  <c r="AC65" i="5" s="1"/>
  <c r="V65" i="1"/>
  <c r="V65" i="5" s="1"/>
  <c r="ET65" i="1"/>
  <c r="ET65" i="5" s="1"/>
  <c r="ES65" i="1"/>
  <c r="ES65" i="5" s="1"/>
  <c r="O65" i="1"/>
  <c r="O65" i="5" s="1"/>
  <c r="BM64" i="1"/>
  <c r="BM64" i="5" s="1"/>
  <c r="CK64" i="1"/>
  <c r="CK64" i="5" s="1"/>
  <c r="BU64" i="1"/>
  <c r="BU64" i="5" s="1"/>
  <c r="FI64" i="1"/>
  <c r="FI64" i="5" s="1"/>
  <c r="I64" i="1"/>
  <c r="AW64" i="1"/>
  <c r="AW64" i="5" s="1"/>
  <c r="CC64" i="1"/>
  <c r="CC64" i="5" s="1"/>
  <c r="AM64" i="1"/>
  <c r="AM64" i="5" s="1"/>
  <c r="AV64" i="1"/>
  <c r="AV64" i="5" s="1"/>
  <c r="DX64" i="1"/>
  <c r="DX64" i="5" s="1"/>
  <c r="BD64" i="1"/>
  <c r="BD64" i="5" s="1"/>
  <c r="EI64" i="1"/>
  <c r="EI64" i="5" s="1"/>
  <c r="DW64" i="1"/>
  <c r="DW64" i="5" s="1"/>
  <c r="EH64" i="1"/>
  <c r="EH64" i="5" s="1"/>
  <c r="EN64" i="1"/>
  <c r="EN64" i="5" s="1"/>
  <c r="BS64" i="1"/>
  <c r="BS64" i="5" s="1"/>
  <c r="AX64" i="1"/>
  <c r="AX64" i="5" s="1"/>
  <c r="Q64" i="1"/>
  <c r="Q64" i="5" s="1"/>
  <c r="V64" i="1"/>
  <c r="V64" i="5" s="1"/>
  <c r="AD64" i="1"/>
  <c r="AD64" i="5" s="1"/>
  <c r="AT64" i="1"/>
  <c r="AT64" i="5" s="1"/>
  <c r="CA64" i="1"/>
  <c r="CA64" i="5" s="1"/>
  <c r="BF64" i="1"/>
  <c r="BF64" i="5" s="1"/>
  <c r="BG64" i="1"/>
  <c r="BG64" i="5" s="1"/>
  <c r="BK64" i="1"/>
  <c r="BK64" i="5" s="1"/>
  <c r="DJ64" i="1"/>
  <c r="DJ64" i="5" s="1"/>
  <c r="ES64" i="1"/>
  <c r="ES64" i="5" s="1"/>
  <c r="DZ64" i="1"/>
  <c r="DZ64" i="5" s="1"/>
  <c r="CP64" i="1"/>
  <c r="CP64" i="5" s="1"/>
  <c r="CQ64" i="1"/>
  <c r="CQ64" i="5" s="1"/>
  <c r="CX64" i="1"/>
  <c r="CX64" i="5" s="1"/>
  <c r="FH64" i="1"/>
  <c r="FH64" i="5" s="1"/>
  <c r="BY64" i="1"/>
  <c r="BY64" i="5" s="1"/>
  <c r="Q63" i="1"/>
  <c r="Q63" i="5" s="1"/>
  <c r="Y63" i="1"/>
  <c r="Y63" i="5" s="1"/>
  <c r="AG63" i="1"/>
  <c r="AG63" i="5" s="1"/>
  <c r="AO63" i="1"/>
  <c r="AO63" i="5" s="1"/>
  <c r="AW63" i="1"/>
  <c r="AW63" i="5" s="1"/>
  <c r="BE63" i="1"/>
  <c r="BE63" i="5" s="1"/>
  <c r="BM63" i="1"/>
  <c r="BM63" i="5" s="1"/>
  <c r="BU63" i="1"/>
  <c r="BU63" i="5" s="1"/>
  <c r="CC63" i="1"/>
  <c r="CC63" i="5" s="1"/>
  <c r="CK63" i="1"/>
  <c r="CK63" i="5" s="1"/>
  <c r="CS63" i="1"/>
  <c r="CS63" i="5" s="1"/>
  <c r="DA63" i="1"/>
  <c r="DA63" i="5" s="1"/>
  <c r="DI63" i="1"/>
  <c r="DI63" i="5" s="1"/>
  <c r="DQ63" i="1"/>
  <c r="DQ63" i="5" s="1"/>
  <c r="DY63" i="1"/>
  <c r="DY63" i="5" s="1"/>
  <c r="EG63" i="1"/>
  <c r="EG63" i="5" s="1"/>
  <c r="EO63" i="1"/>
  <c r="EO63" i="5" s="1"/>
  <c r="EW63" i="1"/>
  <c r="EW63" i="5" s="1"/>
  <c r="FE63" i="1"/>
  <c r="FE63" i="5" s="1"/>
  <c r="FM63" i="1"/>
  <c r="FM63" i="5" s="1"/>
  <c r="AF63" i="1"/>
  <c r="AF63" i="5" s="1"/>
  <c r="J63" i="1"/>
  <c r="J63" i="5" s="1"/>
  <c r="R63" i="1"/>
  <c r="R63" i="5" s="1"/>
  <c r="Z63" i="1"/>
  <c r="Z63" i="5" s="1"/>
  <c r="AH63" i="1"/>
  <c r="AH63" i="5" s="1"/>
  <c r="AP63" i="1"/>
  <c r="AP63" i="5" s="1"/>
  <c r="AX63" i="1"/>
  <c r="AX63" i="5" s="1"/>
  <c r="BF63" i="1"/>
  <c r="BF63" i="5" s="1"/>
  <c r="BN63" i="1"/>
  <c r="BN63" i="5" s="1"/>
  <c r="BV63" i="1"/>
  <c r="BV63" i="5" s="1"/>
  <c r="CD63" i="1"/>
  <c r="CD63" i="5" s="1"/>
  <c r="CL63" i="1"/>
  <c r="CL63" i="5" s="1"/>
  <c r="CT63" i="1"/>
  <c r="CT63" i="5" s="1"/>
  <c r="DB63" i="1"/>
  <c r="DB63" i="5" s="1"/>
  <c r="DJ63" i="1"/>
  <c r="DJ63" i="5" s="1"/>
  <c r="DR63" i="1"/>
  <c r="DR63" i="5" s="1"/>
  <c r="DZ63" i="1"/>
  <c r="DZ63" i="5" s="1"/>
  <c r="EH63" i="1"/>
  <c r="EH63" i="5" s="1"/>
  <c r="EP63" i="1"/>
  <c r="EP63" i="5" s="1"/>
  <c r="EX63" i="1"/>
  <c r="EX63" i="5" s="1"/>
  <c r="FF63" i="1"/>
  <c r="FF63" i="5" s="1"/>
  <c r="FN63" i="1"/>
  <c r="FN63" i="5" s="1"/>
  <c r="P63" i="1"/>
  <c r="P63" i="5" s="1"/>
  <c r="BT63" i="1"/>
  <c r="BT63" i="5" s="1"/>
  <c r="CJ63" i="1"/>
  <c r="CJ63" i="5" s="1"/>
  <c r="CZ63" i="1"/>
  <c r="CZ63" i="5" s="1"/>
  <c r="DP63" i="1"/>
  <c r="DP63" i="5" s="1"/>
  <c r="EF63" i="1"/>
  <c r="EF63" i="5" s="1"/>
  <c r="EV63" i="1"/>
  <c r="EV63" i="5" s="1"/>
  <c r="FL63" i="1"/>
  <c r="FL63" i="5" s="1"/>
  <c r="K63" i="1"/>
  <c r="K63" i="5" s="1"/>
  <c r="S63" i="1"/>
  <c r="S63" i="5" s="1"/>
  <c r="AA63" i="1"/>
  <c r="AA63" i="5" s="1"/>
  <c r="AI63" i="1"/>
  <c r="AI63" i="5" s="1"/>
  <c r="AQ63" i="1"/>
  <c r="AQ63" i="5" s="1"/>
  <c r="AY63" i="1"/>
  <c r="AY63" i="5" s="1"/>
  <c r="BG63" i="1"/>
  <c r="BG63" i="5" s="1"/>
  <c r="BO63" i="1"/>
  <c r="BO63" i="5" s="1"/>
  <c r="BW63" i="1"/>
  <c r="BW63" i="5" s="1"/>
  <c r="CE63" i="1"/>
  <c r="CE63" i="5" s="1"/>
  <c r="CM63" i="1"/>
  <c r="CM63" i="5" s="1"/>
  <c r="CU63" i="1"/>
  <c r="CU63" i="5" s="1"/>
  <c r="DC63" i="1"/>
  <c r="DC63" i="5" s="1"/>
  <c r="DK63" i="1"/>
  <c r="DK63" i="5" s="1"/>
  <c r="DS63" i="1"/>
  <c r="DS63" i="5" s="1"/>
  <c r="EA63" i="1"/>
  <c r="EA63" i="5" s="1"/>
  <c r="EI63" i="1"/>
  <c r="EI63" i="5" s="1"/>
  <c r="EQ63" i="1"/>
  <c r="EQ63" i="5" s="1"/>
  <c r="EY63" i="1"/>
  <c r="EY63" i="5" s="1"/>
  <c r="FG63" i="1"/>
  <c r="FG63" i="5" s="1"/>
  <c r="FO63" i="1"/>
  <c r="FO63" i="5" s="1"/>
  <c r="AV63" i="1"/>
  <c r="AV63" i="5" s="1"/>
  <c r="L63" i="1"/>
  <c r="L63" i="5" s="1"/>
  <c r="T63" i="1"/>
  <c r="T63" i="5" s="1"/>
  <c r="AB63" i="1"/>
  <c r="AB63" i="5" s="1"/>
  <c r="AJ63" i="1"/>
  <c r="AJ63" i="5" s="1"/>
  <c r="AR63" i="1"/>
  <c r="AR63" i="5" s="1"/>
  <c r="AZ63" i="1"/>
  <c r="AZ63" i="5" s="1"/>
  <c r="BH63" i="1"/>
  <c r="BH63" i="5" s="1"/>
  <c r="BP63" i="1"/>
  <c r="BP63" i="5" s="1"/>
  <c r="BX63" i="1"/>
  <c r="BX63" i="5" s="1"/>
  <c r="CF63" i="1"/>
  <c r="CF63" i="5" s="1"/>
  <c r="CN63" i="1"/>
  <c r="CN63" i="5" s="1"/>
  <c r="CV63" i="1"/>
  <c r="CV63" i="5" s="1"/>
  <c r="DD63" i="1"/>
  <c r="DD63" i="5" s="1"/>
  <c r="DL63" i="1"/>
  <c r="DL63" i="5" s="1"/>
  <c r="DT63" i="1"/>
  <c r="DT63" i="5" s="1"/>
  <c r="EB63" i="1"/>
  <c r="EB63" i="5" s="1"/>
  <c r="EJ63" i="1"/>
  <c r="EJ63" i="5" s="1"/>
  <c r="ER63" i="1"/>
  <c r="ER63" i="5" s="1"/>
  <c r="EZ63" i="1"/>
  <c r="EZ63" i="5" s="1"/>
  <c r="FH63" i="1"/>
  <c r="FH63" i="5" s="1"/>
  <c r="FP63" i="1"/>
  <c r="FP63" i="5" s="1"/>
  <c r="BD63" i="1"/>
  <c r="BD63" i="5" s="1"/>
  <c r="M63" i="1"/>
  <c r="M63" i="5" s="1"/>
  <c r="U63" i="1"/>
  <c r="U63" i="5" s="1"/>
  <c r="AC63" i="1"/>
  <c r="AC63" i="5" s="1"/>
  <c r="AK63" i="1"/>
  <c r="AK63" i="5" s="1"/>
  <c r="AS63" i="1"/>
  <c r="AS63" i="5" s="1"/>
  <c r="BA63" i="1"/>
  <c r="BA63" i="5" s="1"/>
  <c r="BI63" i="1"/>
  <c r="BI63" i="5" s="1"/>
  <c r="BQ63" i="1"/>
  <c r="BQ63" i="5" s="1"/>
  <c r="BY63" i="1"/>
  <c r="BY63" i="5" s="1"/>
  <c r="CG63" i="1"/>
  <c r="CG63" i="5" s="1"/>
  <c r="CO63" i="1"/>
  <c r="CO63" i="5" s="1"/>
  <c r="CW63" i="1"/>
  <c r="CW63" i="5" s="1"/>
  <c r="DE63" i="1"/>
  <c r="DE63" i="5" s="1"/>
  <c r="DM63" i="1"/>
  <c r="DM63" i="5" s="1"/>
  <c r="DU63" i="1"/>
  <c r="DU63" i="5" s="1"/>
  <c r="EC63" i="1"/>
  <c r="EC63" i="5" s="1"/>
  <c r="EK63" i="1"/>
  <c r="EK63" i="5" s="1"/>
  <c r="ES63" i="1"/>
  <c r="ES63" i="5" s="1"/>
  <c r="FA63" i="1"/>
  <c r="FA63" i="5" s="1"/>
  <c r="FI63" i="1"/>
  <c r="FI63" i="5" s="1"/>
  <c r="I63" i="1"/>
  <c r="BL63" i="1"/>
  <c r="BL63" i="5" s="1"/>
  <c r="N63" i="1"/>
  <c r="N63" i="5" s="1"/>
  <c r="V63" i="1"/>
  <c r="V63" i="5" s="1"/>
  <c r="AD63" i="1"/>
  <c r="AD63" i="5" s="1"/>
  <c r="AL63" i="1"/>
  <c r="AL63" i="5" s="1"/>
  <c r="AT63" i="1"/>
  <c r="AT63" i="5" s="1"/>
  <c r="BB63" i="1"/>
  <c r="BB63" i="5" s="1"/>
  <c r="BJ63" i="1"/>
  <c r="BJ63" i="5" s="1"/>
  <c r="BR63" i="1"/>
  <c r="BR63" i="5" s="1"/>
  <c r="BZ63" i="1"/>
  <c r="BZ63" i="5" s="1"/>
  <c r="CH63" i="1"/>
  <c r="CH63" i="5" s="1"/>
  <c r="CP63" i="1"/>
  <c r="CP63" i="5" s="1"/>
  <c r="CX63" i="1"/>
  <c r="CX63" i="5" s="1"/>
  <c r="DF63" i="1"/>
  <c r="DF63" i="5" s="1"/>
  <c r="DN63" i="1"/>
  <c r="DN63" i="5" s="1"/>
  <c r="DV63" i="1"/>
  <c r="DV63" i="5" s="1"/>
  <c r="ED63" i="1"/>
  <c r="ED63" i="5" s="1"/>
  <c r="EL63" i="1"/>
  <c r="EL63" i="5" s="1"/>
  <c r="ET63" i="1"/>
  <c r="ET63" i="5" s="1"/>
  <c r="FB63" i="1"/>
  <c r="FB63" i="5" s="1"/>
  <c r="FJ63" i="1"/>
  <c r="FJ63" i="5" s="1"/>
  <c r="AN63" i="1"/>
  <c r="AN63" i="5" s="1"/>
  <c r="O63" i="1"/>
  <c r="O63" i="5" s="1"/>
  <c r="W63" i="1"/>
  <c r="W63" i="5" s="1"/>
  <c r="AE63" i="1"/>
  <c r="AE63" i="5" s="1"/>
  <c r="AM63" i="1"/>
  <c r="AM63" i="5" s="1"/>
  <c r="AU63" i="1"/>
  <c r="AU63" i="5" s="1"/>
  <c r="BC63" i="1"/>
  <c r="BC63" i="5" s="1"/>
  <c r="BK63" i="1"/>
  <c r="BK63" i="5" s="1"/>
  <c r="BS63" i="1"/>
  <c r="BS63" i="5" s="1"/>
  <c r="CA63" i="1"/>
  <c r="CA63" i="5" s="1"/>
  <c r="CI63" i="1"/>
  <c r="CI63" i="5" s="1"/>
  <c r="CQ63" i="1"/>
  <c r="CQ63" i="5" s="1"/>
  <c r="CY63" i="1"/>
  <c r="CY63" i="5" s="1"/>
  <c r="DG63" i="1"/>
  <c r="DG63" i="5" s="1"/>
  <c r="DO63" i="1"/>
  <c r="DO63" i="5" s="1"/>
  <c r="DW63" i="1"/>
  <c r="DW63" i="5" s="1"/>
  <c r="EE63" i="1"/>
  <c r="EE63" i="5" s="1"/>
  <c r="EM63" i="1"/>
  <c r="EM63" i="5" s="1"/>
  <c r="EU63" i="1"/>
  <c r="EU63" i="5" s="1"/>
  <c r="FC63" i="1"/>
  <c r="FC63" i="5" s="1"/>
  <c r="FK63" i="1"/>
  <c r="FK63" i="5" s="1"/>
  <c r="X63" i="1"/>
  <c r="X63" i="5" s="1"/>
  <c r="CB63" i="1"/>
  <c r="CB63" i="5" s="1"/>
  <c r="CR63" i="1"/>
  <c r="CR63" i="5" s="1"/>
  <c r="DH63" i="1"/>
  <c r="DH63" i="5" s="1"/>
  <c r="DX63" i="1"/>
  <c r="DX63" i="5" s="1"/>
  <c r="EN63" i="1"/>
  <c r="EN63" i="5" s="1"/>
  <c r="FD63" i="1"/>
  <c r="FD63" i="5" s="1"/>
  <c r="N62" i="1"/>
  <c r="N62" i="5" s="1"/>
  <c r="V62" i="1"/>
  <c r="V62" i="5" s="1"/>
  <c r="AD62" i="1"/>
  <c r="AD62" i="5" s="1"/>
  <c r="AL62" i="1"/>
  <c r="AL62" i="5" s="1"/>
  <c r="AT62" i="1"/>
  <c r="AT62" i="5" s="1"/>
  <c r="BB62" i="1"/>
  <c r="BB62" i="5" s="1"/>
  <c r="BJ62" i="1"/>
  <c r="BJ62" i="5" s="1"/>
  <c r="BR62" i="1"/>
  <c r="BR62" i="5" s="1"/>
  <c r="BZ62" i="1"/>
  <c r="BZ62" i="5" s="1"/>
  <c r="CH62" i="1"/>
  <c r="CH62" i="5" s="1"/>
  <c r="CP62" i="1"/>
  <c r="CP62" i="5" s="1"/>
  <c r="CX62" i="1"/>
  <c r="CX62" i="5" s="1"/>
  <c r="DF62" i="1"/>
  <c r="DF62" i="5" s="1"/>
  <c r="DN62" i="1"/>
  <c r="DN62" i="5" s="1"/>
  <c r="DV62" i="1"/>
  <c r="DV62" i="5" s="1"/>
  <c r="ED62" i="1"/>
  <c r="ED62" i="5" s="1"/>
  <c r="EL62" i="1"/>
  <c r="EL62" i="5" s="1"/>
  <c r="ET62" i="1"/>
  <c r="ET62" i="5" s="1"/>
  <c r="FB62" i="1"/>
  <c r="FB62" i="5" s="1"/>
  <c r="FJ62" i="1"/>
  <c r="FJ62" i="5" s="1"/>
  <c r="AS62" i="1"/>
  <c r="AS62" i="5" s="1"/>
  <c r="O62" i="1"/>
  <c r="O62" i="5" s="1"/>
  <c r="W62" i="1"/>
  <c r="W62" i="5" s="1"/>
  <c r="AE62" i="1"/>
  <c r="AE62" i="5" s="1"/>
  <c r="AM62" i="1"/>
  <c r="AM62" i="5" s="1"/>
  <c r="AU62" i="1"/>
  <c r="AU62" i="5" s="1"/>
  <c r="BC62" i="1"/>
  <c r="BC62" i="5" s="1"/>
  <c r="BK62" i="1"/>
  <c r="BK62" i="5" s="1"/>
  <c r="BS62" i="1"/>
  <c r="BS62" i="5" s="1"/>
  <c r="CA62" i="1"/>
  <c r="CA62" i="5" s="1"/>
  <c r="CI62" i="1"/>
  <c r="CI62" i="5" s="1"/>
  <c r="CQ62" i="1"/>
  <c r="CQ62" i="5" s="1"/>
  <c r="CY62" i="1"/>
  <c r="CY62" i="5" s="1"/>
  <c r="DG62" i="1"/>
  <c r="DG62" i="5" s="1"/>
  <c r="DO62" i="1"/>
  <c r="DO62" i="5" s="1"/>
  <c r="DW62" i="1"/>
  <c r="DW62" i="5" s="1"/>
  <c r="EE62" i="1"/>
  <c r="EE62" i="5" s="1"/>
  <c r="EM62" i="1"/>
  <c r="EM62" i="5" s="1"/>
  <c r="EU62" i="1"/>
  <c r="EU62" i="5" s="1"/>
  <c r="FC62" i="1"/>
  <c r="FC62" i="5" s="1"/>
  <c r="FK62" i="1"/>
  <c r="FK62" i="5" s="1"/>
  <c r="CW62" i="1"/>
  <c r="CW62" i="5" s="1"/>
  <c r="FA62" i="1"/>
  <c r="FA62" i="5" s="1"/>
  <c r="P62" i="1"/>
  <c r="P62" i="5" s="1"/>
  <c r="X62" i="1"/>
  <c r="X62" i="5" s="1"/>
  <c r="AF62" i="1"/>
  <c r="AF62" i="5" s="1"/>
  <c r="AN62" i="1"/>
  <c r="AN62" i="5" s="1"/>
  <c r="AV62" i="1"/>
  <c r="AV62" i="5" s="1"/>
  <c r="BD62" i="1"/>
  <c r="BD62" i="5" s="1"/>
  <c r="BL62" i="1"/>
  <c r="BL62" i="5" s="1"/>
  <c r="BT62" i="1"/>
  <c r="BT62" i="5" s="1"/>
  <c r="CB62" i="1"/>
  <c r="CB62" i="5" s="1"/>
  <c r="CJ62" i="1"/>
  <c r="CJ62" i="5" s="1"/>
  <c r="CR62" i="1"/>
  <c r="CR62" i="5" s="1"/>
  <c r="CZ62" i="1"/>
  <c r="CZ62" i="5" s="1"/>
  <c r="DH62" i="1"/>
  <c r="DH62" i="5" s="1"/>
  <c r="DP62" i="1"/>
  <c r="DP62" i="5" s="1"/>
  <c r="DX62" i="1"/>
  <c r="DX62" i="5" s="1"/>
  <c r="EF62" i="1"/>
  <c r="EF62" i="5" s="1"/>
  <c r="EN62" i="1"/>
  <c r="EN62" i="5" s="1"/>
  <c r="EV62" i="1"/>
  <c r="EV62" i="5" s="1"/>
  <c r="FD62" i="1"/>
  <c r="FD62" i="5" s="1"/>
  <c r="FL62" i="1"/>
  <c r="FL62" i="5" s="1"/>
  <c r="AK62" i="1"/>
  <c r="AK62" i="5" s="1"/>
  <c r="CO62" i="1"/>
  <c r="CO62" i="5" s="1"/>
  <c r="ES62" i="1"/>
  <c r="ES62" i="5" s="1"/>
  <c r="Q62" i="1"/>
  <c r="Q62" i="5" s="1"/>
  <c r="Y62" i="1"/>
  <c r="Y62" i="5" s="1"/>
  <c r="AG62" i="1"/>
  <c r="AG62" i="5" s="1"/>
  <c r="AO62" i="1"/>
  <c r="AO62" i="5" s="1"/>
  <c r="AW62" i="1"/>
  <c r="AW62" i="5" s="1"/>
  <c r="BE62" i="1"/>
  <c r="BE62" i="5" s="1"/>
  <c r="BM62" i="1"/>
  <c r="BM62" i="5" s="1"/>
  <c r="BU62" i="1"/>
  <c r="BU62" i="5" s="1"/>
  <c r="CC62" i="1"/>
  <c r="CC62" i="5" s="1"/>
  <c r="CK62" i="1"/>
  <c r="CK62" i="5" s="1"/>
  <c r="CS62" i="1"/>
  <c r="CS62" i="5" s="1"/>
  <c r="DA62" i="1"/>
  <c r="DA62" i="5" s="1"/>
  <c r="DI62" i="1"/>
  <c r="DI62" i="5" s="1"/>
  <c r="DQ62" i="1"/>
  <c r="DQ62" i="5" s="1"/>
  <c r="DY62" i="1"/>
  <c r="DY62" i="5" s="1"/>
  <c r="EG62" i="1"/>
  <c r="EG62" i="5" s="1"/>
  <c r="EO62" i="1"/>
  <c r="EO62" i="5" s="1"/>
  <c r="EW62" i="1"/>
  <c r="EW62" i="5" s="1"/>
  <c r="FE62" i="1"/>
  <c r="FE62" i="5" s="1"/>
  <c r="FM62" i="1"/>
  <c r="FM62" i="5" s="1"/>
  <c r="BA62" i="1"/>
  <c r="BA62" i="5" s="1"/>
  <c r="CG62" i="1"/>
  <c r="CG62" i="5" s="1"/>
  <c r="EC62" i="1"/>
  <c r="EC62" i="5" s="1"/>
  <c r="I62" i="1"/>
  <c r="J62" i="1"/>
  <c r="J62" i="5" s="1"/>
  <c r="R62" i="1"/>
  <c r="R62" i="5" s="1"/>
  <c r="Z62" i="1"/>
  <c r="Z62" i="5" s="1"/>
  <c r="AH62" i="1"/>
  <c r="AH62" i="5" s="1"/>
  <c r="AP62" i="1"/>
  <c r="AP62" i="5" s="1"/>
  <c r="AX62" i="1"/>
  <c r="AX62" i="5" s="1"/>
  <c r="BF62" i="1"/>
  <c r="BF62" i="5" s="1"/>
  <c r="BN62" i="1"/>
  <c r="BN62" i="5" s="1"/>
  <c r="BV62" i="1"/>
  <c r="BV62" i="5" s="1"/>
  <c r="CD62" i="1"/>
  <c r="CD62" i="5" s="1"/>
  <c r="CL62" i="1"/>
  <c r="CL62" i="5" s="1"/>
  <c r="CT62" i="1"/>
  <c r="CT62" i="5" s="1"/>
  <c r="DB62" i="1"/>
  <c r="DB62" i="5" s="1"/>
  <c r="DJ62" i="1"/>
  <c r="DJ62" i="5" s="1"/>
  <c r="DR62" i="1"/>
  <c r="DR62" i="5" s="1"/>
  <c r="DZ62" i="1"/>
  <c r="DZ62" i="5" s="1"/>
  <c r="EH62" i="1"/>
  <c r="EH62" i="5" s="1"/>
  <c r="EP62" i="1"/>
  <c r="EP62" i="5" s="1"/>
  <c r="EX62" i="1"/>
  <c r="EX62" i="5" s="1"/>
  <c r="FF62" i="1"/>
  <c r="FF62" i="5" s="1"/>
  <c r="FN62" i="1"/>
  <c r="FN62" i="5" s="1"/>
  <c r="M62" i="1"/>
  <c r="M62" i="5" s="1"/>
  <c r="BQ62" i="1"/>
  <c r="BQ62" i="5" s="1"/>
  <c r="DE62" i="1"/>
  <c r="DE62" i="5" s="1"/>
  <c r="EK62" i="1"/>
  <c r="EK62" i="5" s="1"/>
  <c r="K62" i="1"/>
  <c r="K62" i="5" s="1"/>
  <c r="S62" i="1"/>
  <c r="S62" i="5" s="1"/>
  <c r="AA62" i="1"/>
  <c r="AA62" i="5" s="1"/>
  <c r="AI62" i="1"/>
  <c r="AI62" i="5" s="1"/>
  <c r="AQ62" i="1"/>
  <c r="AQ62" i="5" s="1"/>
  <c r="AY62" i="1"/>
  <c r="AY62" i="5" s="1"/>
  <c r="BG62" i="1"/>
  <c r="BG62" i="5" s="1"/>
  <c r="BO62" i="1"/>
  <c r="BO62" i="5" s="1"/>
  <c r="BW62" i="1"/>
  <c r="BW62" i="5" s="1"/>
  <c r="CE62" i="1"/>
  <c r="CE62" i="5" s="1"/>
  <c r="CM62" i="1"/>
  <c r="CM62" i="5" s="1"/>
  <c r="CU62" i="1"/>
  <c r="CU62" i="5" s="1"/>
  <c r="DC62" i="1"/>
  <c r="DC62" i="5" s="1"/>
  <c r="DK62" i="1"/>
  <c r="DK62" i="5" s="1"/>
  <c r="DS62" i="1"/>
  <c r="DS62" i="5" s="1"/>
  <c r="EA62" i="1"/>
  <c r="EA62" i="5" s="1"/>
  <c r="EI62" i="1"/>
  <c r="EI62" i="5" s="1"/>
  <c r="EQ62" i="1"/>
  <c r="EQ62" i="5" s="1"/>
  <c r="EY62" i="1"/>
  <c r="EY62" i="5" s="1"/>
  <c r="FG62" i="1"/>
  <c r="FG62" i="5" s="1"/>
  <c r="FO62" i="1"/>
  <c r="FO62" i="5" s="1"/>
  <c r="U62" i="1"/>
  <c r="U62" i="5" s="1"/>
  <c r="BI62" i="1"/>
  <c r="BI62" i="5" s="1"/>
  <c r="DM62" i="1"/>
  <c r="DM62" i="5" s="1"/>
  <c r="FI62" i="1"/>
  <c r="FI62" i="5" s="1"/>
  <c r="L62" i="1"/>
  <c r="L62" i="5" s="1"/>
  <c r="T62" i="1"/>
  <c r="T62" i="5" s="1"/>
  <c r="AB62" i="1"/>
  <c r="AB62" i="5" s="1"/>
  <c r="AJ62" i="1"/>
  <c r="AJ62" i="5" s="1"/>
  <c r="AR62" i="1"/>
  <c r="AR62" i="5" s="1"/>
  <c r="AZ62" i="1"/>
  <c r="AZ62" i="5" s="1"/>
  <c r="BH62" i="1"/>
  <c r="BH62" i="5" s="1"/>
  <c r="BP62" i="1"/>
  <c r="BP62" i="5" s="1"/>
  <c r="BX62" i="1"/>
  <c r="BX62" i="5" s="1"/>
  <c r="CF62" i="1"/>
  <c r="CF62" i="5" s="1"/>
  <c r="CN62" i="1"/>
  <c r="CN62" i="5" s="1"/>
  <c r="CV62" i="1"/>
  <c r="CV62" i="5" s="1"/>
  <c r="DD62" i="1"/>
  <c r="DD62" i="5" s="1"/>
  <c r="DL62" i="1"/>
  <c r="DL62" i="5" s="1"/>
  <c r="DT62" i="1"/>
  <c r="DT62" i="5" s="1"/>
  <c r="EB62" i="1"/>
  <c r="EB62" i="5" s="1"/>
  <c r="EJ62" i="1"/>
  <c r="EJ62" i="5" s="1"/>
  <c r="ER62" i="1"/>
  <c r="ER62" i="5" s="1"/>
  <c r="EZ62" i="1"/>
  <c r="EZ62" i="5" s="1"/>
  <c r="FH62" i="1"/>
  <c r="FH62" i="5" s="1"/>
  <c r="FP62" i="1"/>
  <c r="FP62" i="5" s="1"/>
  <c r="AC62" i="1"/>
  <c r="AC62" i="5" s="1"/>
  <c r="BY62" i="1"/>
  <c r="BY62" i="5" s="1"/>
  <c r="DU62" i="1"/>
  <c r="DU62" i="5" s="1"/>
  <c r="H45" i="1"/>
  <c r="H66" i="1" l="1"/>
  <c r="H64" i="1"/>
  <c r="H65" i="1"/>
  <c r="H63" i="1"/>
  <c r="H62" i="1"/>
  <c r="CG109" i="1"/>
  <c r="CG23" i="1" s="1"/>
  <c r="CG23" i="5" s="1"/>
  <c r="I109" i="1"/>
  <c r="J24" i="1" l="1"/>
  <c r="J24" i="5" s="1"/>
  <c r="J43" i="1"/>
  <c r="J43" i="5" s="1"/>
  <c r="K43" i="1"/>
  <c r="K43" i="5" s="1"/>
  <c r="L43" i="1"/>
  <c r="L43" i="5" s="1"/>
  <c r="M43" i="1"/>
  <c r="M43" i="5" s="1"/>
  <c r="N43" i="1"/>
  <c r="N43" i="5" s="1"/>
  <c r="O43" i="1"/>
  <c r="O43" i="5" s="1"/>
  <c r="P43" i="1"/>
  <c r="P43" i="5" s="1"/>
  <c r="Q43" i="1"/>
  <c r="Q43" i="5" s="1"/>
  <c r="R43" i="1"/>
  <c r="R43" i="5" s="1"/>
  <c r="S43" i="1"/>
  <c r="S43" i="5" s="1"/>
  <c r="T43" i="1"/>
  <c r="T43" i="5" s="1"/>
  <c r="U43" i="1"/>
  <c r="U43" i="5" s="1"/>
  <c r="V43" i="1"/>
  <c r="V43" i="5" s="1"/>
  <c r="W43" i="1"/>
  <c r="W43" i="5" s="1"/>
  <c r="X43" i="1"/>
  <c r="X43" i="5" s="1"/>
  <c r="Y43" i="1"/>
  <c r="Y43" i="5" s="1"/>
  <c r="Z43" i="1"/>
  <c r="Z43" i="5" s="1"/>
  <c r="AA43" i="1"/>
  <c r="AA43" i="5" s="1"/>
  <c r="AB43" i="1"/>
  <c r="AB43" i="5" s="1"/>
  <c r="AC43" i="1"/>
  <c r="AC43" i="5" s="1"/>
  <c r="AD43" i="1"/>
  <c r="AD43" i="5" s="1"/>
  <c r="AE43" i="1"/>
  <c r="AE43" i="5" s="1"/>
  <c r="AF43" i="1"/>
  <c r="AF43" i="5" s="1"/>
  <c r="AG43" i="1"/>
  <c r="AG43" i="5" s="1"/>
  <c r="AH43" i="1"/>
  <c r="AH43" i="5" s="1"/>
  <c r="AI43" i="1"/>
  <c r="AI43" i="5" s="1"/>
  <c r="AJ43" i="1"/>
  <c r="AJ43" i="5" s="1"/>
  <c r="AK43" i="1"/>
  <c r="AK43" i="5" s="1"/>
  <c r="AL43" i="1"/>
  <c r="AL43" i="5" s="1"/>
  <c r="AM43" i="1"/>
  <c r="AM43" i="5" s="1"/>
  <c r="AN43" i="1"/>
  <c r="AN43" i="5" s="1"/>
  <c r="AO43" i="1"/>
  <c r="AO43" i="5" s="1"/>
  <c r="AP43" i="1"/>
  <c r="AP43" i="5" s="1"/>
  <c r="AQ43" i="1"/>
  <c r="AQ43" i="5" s="1"/>
  <c r="AR43" i="1"/>
  <c r="AR43" i="5" s="1"/>
  <c r="AS43" i="1"/>
  <c r="AS43" i="5" s="1"/>
  <c r="AT43" i="1"/>
  <c r="AT43" i="5" s="1"/>
  <c r="AU43" i="1"/>
  <c r="AU43" i="5" s="1"/>
  <c r="AV43" i="1"/>
  <c r="AV43" i="5" s="1"/>
  <c r="AW43" i="1"/>
  <c r="AW43" i="5" s="1"/>
  <c r="AX43" i="1"/>
  <c r="AX43" i="5" s="1"/>
  <c r="AY43" i="1"/>
  <c r="AY43" i="5" s="1"/>
  <c r="AZ43" i="1"/>
  <c r="AZ43" i="5" s="1"/>
  <c r="BA43" i="1"/>
  <c r="BA43" i="5" s="1"/>
  <c r="BB43" i="1"/>
  <c r="BB43" i="5" s="1"/>
  <c r="BC43" i="1"/>
  <c r="BC43" i="5" s="1"/>
  <c r="BD43" i="1"/>
  <c r="BD43" i="5" s="1"/>
  <c r="BE43" i="1"/>
  <c r="BE43" i="5" s="1"/>
  <c r="BF43" i="1"/>
  <c r="BF43" i="5" s="1"/>
  <c r="BG43" i="1"/>
  <c r="BG43" i="5" s="1"/>
  <c r="BH43" i="1"/>
  <c r="BH43" i="5" s="1"/>
  <c r="BI43" i="1"/>
  <c r="BI43" i="5" s="1"/>
  <c r="BJ43" i="1"/>
  <c r="BJ43" i="5" s="1"/>
  <c r="BK43" i="1"/>
  <c r="BK43" i="5" s="1"/>
  <c r="BL43" i="1"/>
  <c r="BL43" i="5" s="1"/>
  <c r="BM43" i="1"/>
  <c r="BM43" i="5" s="1"/>
  <c r="BN43" i="1"/>
  <c r="BN43" i="5" s="1"/>
  <c r="BO43" i="1"/>
  <c r="BO43" i="5" s="1"/>
  <c r="BP43" i="1"/>
  <c r="BP43" i="5" s="1"/>
  <c r="BQ43" i="1"/>
  <c r="BQ43" i="5" s="1"/>
  <c r="BR43" i="1"/>
  <c r="BR43" i="5" s="1"/>
  <c r="BS43" i="1"/>
  <c r="BS43" i="5" s="1"/>
  <c r="BT43" i="1"/>
  <c r="BT43" i="5" s="1"/>
  <c r="BU43" i="1"/>
  <c r="BU43" i="5" s="1"/>
  <c r="BV43" i="1"/>
  <c r="BV43" i="5" s="1"/>
  <c r="BW43" i="1"/>
  <c r="BW43" i="5" s="1"/>
  <c r="BX43" i="1"/>
  <c r="BX43" i="5" s="1"/>
  <c r="BY43" i="1"/>
  <c r="BY43" i="5" s="1"/>
  <c r="BZ43" i="1"/>
  <c r="BZ43" i="5" s="1"/>
  <c r="CA43" i="1"/>
  <c r="CA43" i="5" s="1"/>
  <c r="CB43" i="1"/>
  <c r="CB43" i="5" s="1"/>
  <c r="CC43" i="1"/>
  <c r="CC43" i="5" s="1"/>
  <c r="CD43" i="1"/>
  <c r="CD43" i="5" s="1"/>
  <c r="CE43" i="1"/>
  <c r="CE43" i="5" s="1"/>
  <c r="CF43" i="1"/>
  <c r="CF43" i="5" s="1"/>
  <c r="CG43" i="1"/>
  <c r="CG43" i="5" s="1"/>
  <c r="CH43" i="1"/>
  <c r="CH43" i="5" s="1"/>
  <c r="CI43" i="1"/>
  <c r="CI43" i="5" s="1"/>
  <c r="CJ43" i="1"/>
  <c r="CJ43" i="5" s="1"/>
  <c r="CK43" i="1"/>
  <c r="CK43" i="5" s="1"/>
  <c r="CL43" i="1"/>
  <c r="CL43" i="5" s="1"/>
  <c r="CM43" i="1"/>
  <c r="CM43" i="5" s="1"/>
  <c r="CN43" i="1"/>
  <c r="CN43" i="5" s="1"/>
  <c r="CO43" i="1"/>
  <c r="CO43" i="5" s="1"/>
  <c r="CP43" i="1"/>
  <c r="CP43" i="5" s="1"/>
  <c r="CQ43" i="1"/>
  <c r="CQ43" i="5" s="1"/>
  <c r="CR43" i="1"/>
  <c r="CR43" i="5" s="1"/>
  <c r="CS43" i="1"/>
  <c r="CS43" i="5" s="1"/>
  <c r="CT43" i="1"/>
  <c r="CT43" i="5" s="1"/>
  <c r="CU43" i="1"/>
  <c r="CU43" i="5" s="1"/>
  <c r="CV43" i="1"/>
  <c r="CV43" i="5" s="1"/>
  <c r="CW43" i="1"/>
  <c r="CW43" i="5" s="1"/>
  <c r="CX43" i="1"/>
  <c r="CX43" i="5" s="1"/>
  <c r="CY43" i="1"/>
  <c r="CY43" i="5" s="1"/>
  <c r="CZ43" i="1"/>
  <c r="CZ43" i="5" s="1"/>
  <c r="DA43" i="1"/>
  <c r="DA43" i="5" s="1"/>
  <c r="DB43" i="1"/>
  <c r="DB43" i="5" s="1"/>
  <c r="DC43" i="1"/>
  <c r="DC43" i="5" s="1"/>
  <c r="DD43" i="1"/>
  <c r="DD43" i="5" s="1"/>
  <c r="DE43" i="1"/>
  <c r="DE43" i="5" s="1"/>
  <c r="DF43" i="1"/>
  <c r="DF43" i="5" s="1"/>
  <c r="DG43" i="1"/>
  <c r="DG43" i="5" s="1"/>
  <c r="DH43" i="1"/>
  <c r="DH43" i="5" s="1"/>
  <c r="DI43" i="1"/>
  <c r="DI43" i="5" s="1"/>
  <c r="DJ43" i="1"/>
  <c r="DJ43" i="5" s="1"/>
  <c r="DK43" i="1"/>
  <c r="DK43" i="5" s="1"/>
  <c r="DL43" i="1"/>
  <c r="DL43" i="5" s="1"/>
  <c r="DM43" i="1"/>
  <c r="DM43" i="5" s="1"/>
  <c r="DN43" i="1"/>
  <c r="DN43" i="5" s="1"/>
  <c r="DO43" i="1"/>
  <c r="DO43" i="5" s="1"/>
  <c r="DP43" i="1"/>
  <c r="DP43" i="5" s="1"/>
  <c r="DQ43" i="1"/>
  <c r="DQ43" i="5" s="1"/>
  <c r="DR43" i="1"/>
  <c r="DR43" i="5" s="1"/>
  <c r="DS43" i="1"/>
  <c r="DS43" i="5" s="1"/>
  <c r="DT43" i="1"/>
  <c r="DT43" i="5" s="1"/>
  <c r="DU43" i="1"/>
  <c r="DU43" i="5" s="1"/>
  <c r="DV43" i="1"/>
  <c r="DV43" i="5" s="1"/>
  <c r="DW43" i="1"/>
  <c r="DW43" i="5" s="1"/>
  <c r="DX43" i="1"/>
  <c r="DX43" i="5" s="1"/>
  <c r="DY43" i="1"/>
  <c r="DY43" i="5" s="1"/>
  <c r="DZ43" i="1"/>
  <c r="DZ43" i="5" s="1"/>
  <c r="EA43" i="1"/>
  <c r="EA43" i="5" s="1"/>
  <c r="EB43" i="1"/>
  <c r="EB43" i="5" s="1"/>
  <c r="EC43" i="1"/>
  <c r="EC43" i="5" s="1"/>
  <c r="ED43" i="1"/>
  <c r="ED43" i="5" s="1"/>
  <c r="EE43" i="1"/>
  <c r="EE43" i="5" s="1"/>
  <c r="EF43" i="1"/>
  <c r="EF43" i="5" s="1"/>
  <c r="EG43" i="1"/>
  <c r="EG43" i="5" s="1"/>
  <c r="EH43" i="1"/>
  <c r="EH43" i="5" s="1"/>
  <c r="EI43" i="1"/>
  <c r="EI43" i="5" s="1"/>
  <c r="EJ43" i="1"/>
  <c r="EJ43" i="5" s="1"/>
  <c r="EK43" i="1"/>
  <c r="EK43" i="5" s="1"/>
  <c r="EL43" i="1"/>
  <c r="EL43" i="5" s="1"/>
  <c r="EM43" i="1"/>
  <c r="EM43" i="5" s="1"/>
  <c r="EN43" i="1"/>
  <c r="EN43" i="5" s="1"/>
  <c r="EO43" i="1"/>
  <c r="EO43" i="5" s="1"/>
  <c r="EP43" i="1"/>
  <c r="EP43" i="5" s="1"/>
  <c r="EQ43" i="1"/>
  <c r="EQ43" i="5" s="1"/>
  <c r="ER43" i="1"/>
  <c r="ER43" i="5" s="1"/>
  <c r="ES43" i="1"/>
  <c r="ES43" i="5" s="1"/>
  <c r="ET43" i="1"/>
  <c r="ET43" i="5" s="1"/>
  <c r="EU43" i="1"/>
  <c r="EU43" i="5" s="1"/>
  <c r="EV43" i="1"/>
  <c r="EV43" i="5" s="1"/>
  <c r="EW43" i="1"/>
  <c r="EW43" i="5" s="1"/>
  <c r="EX43" i="1"/>
  <c r="EX43" i="5" s="1"/>
  <c r="EY43" i="1"/>
  <c r="EY43" i="5" s="1"/>
  <c r="EZ43" i="1"/>
  <c r="EZ43" i="5" s="1"/>
  <c r="FA43" i="1"/>
  <c r="FA43" i="5" s="1"/>
  <c r="FB43" i="1"/>
  <c r="FB43" i="5" s="1"/>
  <c r="FC43" i="1"/>
  <c r="FC43" i="5" s="1"/>
  <c r="FD43" i="1"/>
  <c r="FD43" i="5" s="1"/>
  <c r="FE43" i="1"/>
  <c r="FE43" i="5" s="1"/>
  <c r="FF43" i="1"/>
  <c r="FF43" i="5" s="1"/>
  <c r="FG43" i="1"/>
  <c r="FG43" i="5" s="1"/>
  <c r="FH43" i="1"/>
  <c r="FH43" i="5" s="1"/>
  <c r="FI43" i="1"/>
  <c r="FI43" i="5" s="1"/>
  <c r="FJ43" i="1"/>
  <c r="FJ43" i="5" s="1"/>
  <c r="FK43" i="1"/>
  <c r="FK43" i="5" s="1"/>
  <c r="FL43" i="1"/>
  <c r="FL43" i="5" s="1"/>
  <c r="FM43" i="1"/>
  <c r="FM43" i="5" s="1"/>
  <c r="FN43" i="1"/>
  <c r="FN43" i="5" s="1"/>
  <c r="FO43" i="1"/>
  <c r="FO43" i="5" s="1"/>
  <c r="FP43" i="1"/>
  <c r="FP43" i="5" s="1"/>
  <c r="I43" i="1"/>
  <c r="H144" i="1"/>
  <c r="H143" i="1"/>
  <c r="J42" i="1"/>
  <c r="J42" i="5" s="1"/>
  <c r="K42" i="1"/>
  <c r="K42" i="5" s="1"/>
  <c r="L42" i="1"/>
  <c r="L42" i="5" s="1"/>
  <c r="M42" i="1"/>
  <c r="M42" i="5" s="1"/>
  <c r="N42" i="1"/>
  <c r="N42" i="5" s="1"/>
  <c r="O42" i="1"/>
  <c r="O42" i="5" s="1"/>
  <c r="P42" i="1"/>
  <c r="P42" i="5" s="1"/>
  <c r="Q42" i="1"/>
  <c r="Q42" i="5" s="1"/>
  <c r="R42" i="1"/>
  <c r="R42" i="5" s="1"/>
  <c r="S42" i="1"/>
  <c r="S42" i="5" s="1"/>
  <c r="T42" i="1"/>
  <c r="T42" i="5" s="1"/>
  <c r="U42" i="1"/>
  <c r="U42" i="5" s="1"/>
  <c r="V42" i="1"/>
  <c r="V42" i="5" s="1"/>
  <c r="W42" i="1"/>
  <c r="W42" i="5" s="1"/>
  <c r="X42" i="1"/>
  <c r="X42" i="5" s="1"/>
  <c r="Y42" i="1"/>
  <c r="Y42" i="5" s="1"/>
  <c r="Z42" i="1"/>
  <c r="Z42" i="5" s="1"/>
  <c r="AA42" i="1"/>
  <c r="AA42" i="5" s="1"/>
  <c r="AB42" i="1"/>
  <c r="AB42" i="5" s="1"/>
  <c r="AC42" i="1"/>
  <c r="AC42" i="5" s="1"/>
  <c r="AD42" i="1"/>
  <c r="AD42" i="5" s="1"/>
  <c r="AE42" i="1"/>
  <c r="AE42" i="5" s="1"/>
  <c r="AF42" i="1"/>
  <c r="AF42" i="5" s="1"/>
  <c r="AG42" i="1"/>
  <c r="AG42" i="5" s="1"/>
  <c r="AH42" i="1"/>
  <c r="AH42" i="5" s="1"/>
  <c r="AI42" i="1"/>
  <c r="AI42" i="5" s="1"/>
  <c r="AJ42" i="1"/>
  <c r="AJ42" i="5" s="1"/>
  <c r="AK42" i="1"/>
  <c r="AK42" i="5" s="1"/>
  <c r="AL42" i="1"/>
  <c r="AL42" i="5" s="1"/>
  <c r="AM42" i="1"/>
  <c r="AM42" i="5" s="1"/>
  <c r="AN42" i="1"/>
  <c r="AN42" i="5" s="1"/>
  <c r="AO42" i="1"/>
  <c r="AO42" i="5" s="1"/>
  <c r="AP42" i="1"/>
  <c r="AP42" i="5" s="1"/>
  <c r="AQ42" i="1"/>
  <c r="AQ42" i="5" s="1"/>
  <c r="AR42" i="1"/>
  <c r="AR42" i="5" s="1"/>
  <c r="AS42" i="1"/>
  <c r="AS42" i="5" s="1"/>
  <c r="AT42" i="1"/>
  <c r="AT42" i="5" s="1"/>
  <c r="AU42" i="1"/>
  <c r="AU42" i="5" s="1"/>
  <c r="AV42" i="1"/>
  <c r="AV42" i="5" s="1"/>
  <c r="AW42" i="1"/>
  <c r="AW42" i="5" s="1"/>
  <c r="AX42" i="1"/>
  <c r="AX42" i="5" s="1"/>
  <c r="AY42" i="1"/>
  <c r="AY42" i="5" s="1"/>
  <c r="AZ42" i="1"/>
  <c r="AZ42" i="5" s="1"/>
  <c r="BA42" i="1"/>
  <c r="BA42" i="5" s="1"/>
  <c r="BB42" i="1"/>
  <c r="BB42" i="5" s="1"/>
  <c r="BC42" i="1"/>
  <c r="BC42" i="5" s="1"/>
  <c r="BD42" i="1"/>
  <c r="BD42" i="5" s="1"/>
  <c r="BE42" i="1"/>
  <c r="BE42" i="5" s="1"/>
  <c r="BF42" i="1"/>
  <c r="BF42" i="5" s="1"/>
  <c r="BG42" i="1"/>
  <c r="BG42" i="5" s="1"/>
  <c r="BH42" i="1"/>
  <c r="BH42" i="5" s="1"/>
  <c r="BI42" i="1"/>
  <c r="BI42" i="5" s="1"/>
  <c r="BJ42" i="1"/>
  <c r="BJ42" i="5" s="1"/>
  <c r="BK42" i="1"/>
  <c r="BK42" i="5" s="1"/>
  <c r="BL42" i="1"/>
  <c r="BL42" i="5" s="1"/>
  <c r="BM42" i="1"/>
  <c r="BM42" i="5" s="1"/>
  <c r="BN42" i="1"/>
  <c r="BN42" i="5" s="1"/>
  <c r="BO42" i="1"/>
  <c r="BO42" i="5" s="1"/>
  <c r="BP42" i="1"/>
  <c r="BP42" i="5" s="1"/>
  <c r="BQ42" i="1"/>
  <c r="BQ42" i="5" s="1"/>
  <c r="BR42" i="1"/>
  <c r="BR42" i="5" s="1"/>
  <c r="BS42" i="1"/>
  <c r="BS42" i="5" s="1"/>
  <c r="BT42" i="1"/>
  <c r="BT42" i="5" s="1"/>
  <c r="BU42" i="1"/>
  <c r="BU42" i="5" s="1"/>
  <c r="BV42" i="1"/>
  <c r="BV42" i="5" s="1"/>
  <c r="BW42" i="1"/>
  <c r="BW42" i="5" s="1"/>
  <c r="BX42" i="1"/>
  <c r="BX42" i="5" s="1"/>
  <c r="BY42" i="1"/>
  <c r="BY42" i="5" s="1"/>
  <c r="BZ42" i="1"/>
  <c r="BZ42" i="5" s="1"/>
  <c r="CA42" i="1"/>
  <c r="CA42" i="5" s="1"/>
  <c r="CB42" i="1"/>
  <c r="CB42" i="5" s="1"/>
  <c r="CC42" i="1"/>
  <c r="CC42" i="5" s="1"/>
  <c r="CD42" i="1"/>
  <c r="CD42" i="5" s="1"/>
  <c r="CE42" i="1"/>
  <c r="CE42" i="5" s="1"/>
  <c r="CF42" i="1"/>
  <c r="CF42" i="5" s="1"/>
  <c r="CG42" i="1"/>
  <c r="CG42" i="5" s="1"/>
  <c r="CH42" i="1"/>
  <c r="CH42" i="5" s="1"/>
  <c r="CI42" i="1"/>
  <c r="CI42" i="5" s="1"/>
  <c r="CJ42" i="1"/>
  <c r="CJ42" i="5" s="1"/>
  <c r="CK42" i="1"/>
  <c r="CK42" i="5" s="1"/>
  <c r="CL42" i="1"/>
  <c r="CL42" i="5" s="1"/>
  <c r="CM42" i="1"/>
  <c r="CM42" i="5" s="1"/>
  <c r="CN42" i="1"/>
  <c r="CN42" i="5" s="1"/>
  <c r="CO42" i="1"/>
  <c r="CO42" i="5" s="1"/>
  <c r="CP42" i="1"/>
  <c r="CP42" i="5" s="1"/>
  <c r="CQ42" i="1"/>
  <c r="CQ42" i="5" s="1"/>
  <c r="CR42" i="1"/>
  <c r="CR42" i="5" s="1"/>
  <c r="CS42" i="1"/>
  <c r="CS42" i="5" s="1"/>
  <c r="CT42" i="1"/>
  <c r="CT42" i="5" s="1"/>
  <c r="CU42" i="1"/>
  <c r="CU42" i="5" s="1"/>
  <c r="CV42" i="1"/>
  <c r="CV42" i="5" s="1"/>
  <c r="CW42" i="1"/>
  <c r="CW42" i="5" s="1"/>
  <c r="CX42" i="1"/>
  <c r="CX42" i="5" s="1"/>
  <c r="CY42" i="1"/>
  <c r="CY42" i="5" s="1"/>
  <c r="CZ42" i="1"/>
  <c r="CZ42" i="5" s="1"/>
  <c r="DA42" i="1"/>
  <c r="DA42" i="5" s="1"/>
  <c r="DB42" i="1"/>
  <c r="DB42" i="5" s="1"/>
  <c r="DC42" i="1"/>
  <c r="DC42" i="5" s="1"/>
  <c r="DD42" i="1"/>
  <c r="DD42" i="5" s="1"/>
  <c r="DE42" i="1"/>
  <c r="DE42" i="5" s="1"/>
  <c r="DF42" i="1"/>
  <c r="DF42" i="5" s="1"/>
  <c r="DG42" i="1"/>
  <c r="DG42" i="5" s="1"/>
  <c r="DH42" i="1"/>
  <c r="DH42" i="5" s="1"/>
  <c r="DI42" i="1"/>
  <c r="DI42" i="5" s="1"/>
  <c r="DJ42" i="1"/>
  <c r="DJ42" i="5" s="1"/>
  <c r="DK42" i="1"/>
  <c r="DK42" i="5" s="1"/>
  <c r="DL42" i="1"/>
  <c r="DL42" i="5" s="1"/>
  <c r="DM42" i="1"/>
  <c r="DM42" i="5" s="1"/>
  <c r="DN42" i="1"/>
  <c r="DN42" i="5" s="1"/>
  <c r="DO42" i="1"/>
  <c r="DO42" i="5" s="1"/>
  <c r="DP42" i="1"/>
  <c r="DP42" i="5" s="1"/>
  <c r="DQ42" i="1"/>
  <c r="DQ42" i="5" s="1"/>
  <c r="DR42" i="1"/>
  <c r="DR42" i="5" s="1"/>
  <c r="DS42" i="1"/>
  <c r="DS42" i="5" s="1"/>
  <c r="DT42" i="1"/>
  <c r="DT42" i="5" s="1"/>
  <c r="DU42" i="1"/>
  <c r="DU42" i="5" s="1"/>
  <c r="DV42" i="1"/>
  <c r="DV42" i="5" s="1"/>
  <c r="DW42" i="1"/>
  <c r="DW42" i="5" s="1"/>
  <c r="DX42" i="1"/>
  <c r="DX42" i="5" s="1"/>
  <c r="DY42" i="1"/>
  <c r="DY42" i="5" s="1"/>
  <c r="DZ42" i="1"/>
  <c r="DZ42" i="5" s="1"/>
  <c r="EA42" i="1"/>
  <c r="EA42" i="5" s="1"/>
  <c r="EB42" i="1"/>
  <c r="EB42" i="5" s="1"/>
  <c r="EC42" i="1"/>
  <c r="EC42" i="5" s="1"/>
  <c r="ED42" i="1"/>
  <c r="ED42" i="5" s="1"/>
  <c r="EE42" i="1"/>
  <c r="EE42" i="5" s="1"/>
  <c r="EF42" i="1"/>
  <c r="EF42" i="5" s="1"/>
  <c r="EG42" i="1"/>
  <c r="EG42" i="5" s="1"/>
  <c r="EH42" i="1"/>
  <c r="EH42" i="5" s="1"/>
  <c r="EI42" i="1"/>
  <c r="EI42" i="5" s="1"/>
  <c r="EJ42" i="1"/>
  <c r="EJ42" i="5" s="1"/>
  <c r="EK42" i="1"/>
  <c r="EK42" i="5" s="1"/>
  <c r="EL42" i="1"/>
  <c r="EL42" i="5" s="1"/>
  <c r="EM42" i="1"/>
  <c r="EM42" i="5" s="1"/>
  <c r="EN42" i="1"/>
  <c r="EN42" i="5" s="1"/>
  <c r="EO42" i="1"/>
  <c r="EO42" i="5" s="1"/>
  <c r="EP42" i="1"/>
  <c r="EP42" i="5" s="1"/>
  <c r="EQ42" i="1"/>
  <c r="EQ42" i="5" s="1"/>
  <c r="ER42" i="1"/>
  <c r="ER42" i="5" s="1"/>
  <c r="ES42" i="1"/>
  <c r="ES42" i="5" s="1"/>
  <c r="ET42" i="1"/>
  <c r="ET42" i="5" s="1"/>
  <c r="EU42" i="1"/>
  <c r="EU42" i="5" s="1"/>
  <c r="EV42" i="1"/>
  <c r="EV42" i="5" s="1"/>
  <c r="EW42" i="1"/>
  <c r="EW42" i="5" s="1"/>
  <c r="EX42" i="1"/>
  <c r="EX42" i="5" s="1"/>
  <c r="EY42" i="1"/>
  <c r="EY42" i="5" s="1"/>
  <c r="EZ42" i="1"/>
  <c r="EZ42" i="5" s="1"/>
  <c r="FA42" i="1"/>
  <c r="FA42" i="5" s="1"/>
  <c r="FB42" i="1"/>
  <c r="FB42" i="5" s="1"/>
  <c r="FC42" i="1"/>
  <c r="FC42" i="5" s="1"/>
  <c r="FD42" i="1"/>
  <c r="FD42" i="5" s="1"/>
  <c r="FE42" i="1"/>
  <c r="FE42" i="5" s="1"/>
  <c r="FF42" i="1"/>
  <c r="FF42" i="5" s="1"/>
  <c r="FG42" i="1"/>
  <c r="FG42" i="5" s="1"/>
  <c r="FH42" i="1"/>
  <c r="FH42" i="5" s="1"/>
  <c r="FI42" i="1"/>
  <c r="FI42" i="5" s="1"/>
  <c r="FJ42" i="1"/>
  <c r="FJ42" i="5" s="1"/>
  <c r="FK42" i="1"/>
  <c r="FK42" i="5" s="1"/>
  <c r="FL42" i="1"/>
  <c r="FL42" i="5" s="1"/>
  <c r="FM42" i="1"/>
  <c r="FM42" i="5" s="1"/>
  <c r="FN42" i="1"/>
  <c r="FN42" i="5" s="1"/>
  <c r="FO42" i="1"/>
  <c r="FO42" i="5" s="1"/>
  <c r="FP42" i="1"/>
  <c r="FP42" i="5" s="1"/>
  <c r="I42" i="1"/>
  <c r="H142" i="1"/>
  <c r="I41" i="1"/>
  <c r="J41" i="1"/>
  <c r="J41" i="5" s="1"/>
  <c r="K41" i="1"/>
  <c r="K41" i="5" s="1"/>
  <c r="L41" i="1"/>
  <c r="L41" i="5" s="1"/>
  <c r="M41" i="1"/>
  <c r="M41" i="5" s="1"/>
  <c r="N41" i="1"/>
  <c r="N41" i="5" s="1"/>
  <c r="O41" i="1"/>
  <c r="O41" i="5" s="1"/>
  <c r="P41" i="1"/>
  <c r="P41" i="5" s="1"/>
  <c r="Q41" i="1"/>
  <c r="Q41" i="5" s="1"/>
  <c r="R41" i="1"/>
  <c r="R41" i="5" s="1"/>
  <c r="S41" i="1"/>
  <c r="S41" i="5" s="1"/>
  <c r="T41" i="1"/>
  <c r="T41" i="5" s="1"/>
  <c r="U41" i="1"/>
  <c r="U41" i="5" s="1"/>
  <c r="V41" i="1"/>
  <c r="V41" i="5" s="1"/>
  <c r="W41" i="1"/>
  <c r="W41" i="5" s="1"/>
  <c r="X41" i="1"/>
  <c r="X41" i="5" s="1"/>
  <c r="Y41" i="1"/>
  <c r="Y41" i="5" s="1"/>
  <c r="Z41" i="1"/>
  <c r="Z41" i="5" s="1"/>
  <c r="AA41" i="1"/>
  <c r="AA41" i="5" s="1"/>
  <c r="AB41" i="1"/>
  <c r="AB41" i="5" s="1"/>
  <c r="AC41" i="1"/>
  <c r="AC41" i="5" s="1"/>
  <c r="AD41" i="1"/>
  <c r="AD41" i="5" s="1"/>
  <c r="AE41" i="1"/>
  <c r="AE41" i="5" s="1"/>
  <c r="AF41" i="1"/>
  <c r="AF41" i="5" s="1"/>
  <c r="AG41" i="1"/>
  <c r="AG41" i="5" s="1"/>
  <c r="AH41" i="1"/>
  <c r="AH41" i="5" s="1"/>
  <c r="AI41" i="1"/>
  <c r="AI41" i="5" s="1"/>
  <c r="AJ41" i="1"/>
  <c r="AJ41" i="5" s="1"/>
  <c r="AK41" i="1"/>
  <c r="AK41" i="5" s="1"/>
  <c r="AL41" i="1"/>
  <c r="AL41" i="5" s="1"/>
  <c r="AM41" i="1"/>
  <c r="AM41" i="5" s="1"/>
  <c r="AN41" i="1"/>
  <c r="AN41" i="5" s="1"/>
  <c r="AO41" i="1"/>
  <c r="AO41" i="5" s="1"/>
  <c r="AP41" i="1"/>
  <c r="AP41" i="5" s="1"/>
  <c r="AQ41" i="1"/>
  <c r="AQ41" i="5" s="1"/>
  <c r="AR41" i="1"/>
  <c r="AR41" i="5" s="1"/>
  <c r="AS41" i="1"/>
  <c r="AS41" i="5" s="1"/>
  <c r="AT41" i="1"/>
  <c r="AT41" i="5" s="1"/>
  <c r="AU41" i="1"/>
  <c r="AU41" i="5" s="1"/>
  <c r="AV41" i="1"/>
  <c r="AV41" i="5" s="1"/>
  <c r="AW41" i="1"/>
  <c r="AW41" i="5" s="1"/>
  <c r="AX41" i="1"/>
  <c r="AX41" i="5" s="1"/>
  <c r="AY41" i="1"/>
  <c r="AY41" i="5" s="1"/>
  <c r="AZ41" i="1"/>
  <c r="AZ41" i="5" s="1"/>
  <c r="BA41" i="1"/>
  <c r="BA41" i="5" s="1"/>
  <c r="BB41" i="1"/>
  <c r="BB41" i="5" s="1"/>
  <c r="BC41" i="1"/>
  <c r="BC41" i="5" s="1"/>
  <c r="BD41" i="1"/>
  <c r="BD41" i="5" s="1"/>
  <c r="BE41" i="1"/>
  <c r="BE41" i="5" s="1"/>
  <c r="BF41" i="1"/>
  <c r="BF41" i="5" s="1"/>
  <c r="BG41" i="1"/>
  <c r="BG41" i="5" s="1"/>
  <c r="BH41" i="1"/>
  <c r="BH41" i="5" s="1"/>
  <c r="BI41" i="1"/>
  <c r="BI41" i="5" s="1"/>
  <c r="BJ41" i="1"/>
  <c r="BJ41" i="5" s="1"/>
  <c r="BK41" i="1"/>
  <c r="BK41" i="5" s="1"/>
  <c r="BL41" i="1"/>
  <c r="BL41" i="5" s="1"/>
  <c r="BM41" i="1"/>
  <c r="BM41" i="5" s="1"/>
  <c r="BN41" i="1"/>
  <c r="BN41" i="5" s="1"/>
  <c r="BO41" i="1"/>
  <c r="BO41" i="5" s="1"/>
  <c r="BP41" i="1"/>
  <c r="BP41" i="5" s="1"/>
  <c r="BQ41" i="1"/>
  <c r="BQ41" i="5" s="1"/>
  <c r="BR41" i="1"/>
  <c r="BR41" i="5" s="1"/>
  <c r="BS41" i="1"/>
  <c r="BS41" i="5" s="1"/>
  <c r="BT41" i="1"/>
  <c r="BT41" i="5" s="1"/>
  <c r="BU41" i="1"/>
  <c r="BU41" i="5" s="1"/>
  <c r="BV41" i="1"/>
  <c r="BV41" i="5" s="1"/>
  <c r="BW41" i="1"/>
  <c r="BW41" i="5" s="1"/>
  <c r="BX41" i="1"/>
  <c r="BX41" i="5" s="1"/>
  <c r="BY41" i="1"/>
  <c r="BY41" i="5" s="1"/>
  <c r="BZ41" i="1"/>
  <c r="BZ41" i="5" s="1"/>
  <c r="CA41" i="1"/>
  <c r="CA41" i="5" s="1"/>
  <c r="CB41" i="1"/>
  <c r="CB41" i="5" s="1"/>
  <c r="CC41" i="1"/>
  <c r="CC41" i="5" s="1"/>
  <c r="CD41" i="1"/>
  <c r="CD41" i="5" s="1"/>
  <c r="CE41" i="1"/>
  <c r="CE41" i="5" s="1"/>
  <c r="CF41" i="1"/>
  <c r="CF41" i="5" s="1"/>
  <c r="CG41" i="1"/>
  <c r="CG41" i="5" s="1"/>
  <c r="CH41" i="1"/>
  <c r="CH41" i="5" s="1"/>
  <c r="CI41" i="1"/>
  <c r="CI41" i="5" s="1"/>
  <c r="CJ41" i="1"/>
  <c r="CJ41" i="5" s="1"/>
  <c r="CK41" i="1"/>
  <c r="CK41" i="5" s="1"/>
  <c r="CL41" i="1"/>
  <c r="CL41" i="5" s="1"/>
  <c r="CM41" i="1"/>
  <c r="CM41" i="5" s="1"/>
  <c r="CN41" i="1"/>
  <c r="CN41" i="5" s="1"/>
  <c r="CO41" i="1"/>
  <c r="CO41" i="5" s="1"/>
  <c r="CP41" i="1"/>
  <c r="CP41" i="5" s="1"/>
  <c r="CQ41" i="1"/>
  <c r="CQ41" i="5" s="1"/>
  <c r="CR41" i="1"/>
  <c r="CR41" i="5" s="1"/>
  <c r="CS41" i="1"/>
  <c r="CS41" i="5" s="1"/>
  <c r="CT41" i="1"/>
  <c r="CT41" i="5" s="1"/>
  <c r="CU41" i="1"/>
  <c r="CU41" i="5" s="1"/>
  <c r="CV41" i="1"/>
  <c r="CV41" i="5" s="1"/>
  <c r="CW41" i="1"/>
  <c r="CW41" i="5" s="1"/>
  <c r="CX41" i="1"/>
  <c r="CX41" i="5" s="1"/>
  <c r="CY41" i="1"/>
  <c r="CY41" i="5" s="1"/>
  <c r="CZ41" i="1"/>
  <c r="CZ41" i="5" s="1"/>
  <c r="DA41" i="1"/>
  <c r="DA41" i="5" s="1"/>
  <c r="DB41" i="1"/>
  <c r="DB41" i="5" s="1"/>
  <c r="DC41" i="1"/>
  <c r="DC41" i="5" s="1"/>
  <c r="DD41" i="1"/>
  <c r="DD41" i="5" s="1"/>
  <c r="DE41" i="1"/>
  <c r="DE41" i="5" s="1"/>
  <c r="DF41" i="1"/>
  <c r="DF41" i="5" s="1"/>
  <c r="DG41" i="1"/>
  <c r="DG41" i="5" s="1"/>
  <c r="DH41" i="1"/>
  <c r="DH41" i="5" s="1"/>
  <c r="DI41" i="1"/>
  <c r="DI41" i="5" s="1"/>
  <c r="DJ41" i="1"/>
  <c r="DJ41" i="5" s="1"/>
  <c r="DK41" i="1"/>
  <c r="DK41" i="5" s="1"/>
  <c r="DL41" i="1"/>
  <c r="DL41" i="5" s="1"/>
  <c r="DM41" i="1"/>
  <c r="DM41" i="5" s="1"/>
  <c r="DN41" i="1"/>
  <c r="DN41" i="5" s="1"/>
  <c r="DO41" i="1"/>
  <c r="DO41" i="5" s="1"/>
  <c r="DP41" i="1"/>
  <c r="DP41" i="5" s="1"/>
  <c r="DQ41" i="1"/>
  <c r="DQ41" i="5" s="1"/>
  <c r="DR41" i="1"/>
  <c r="DR41" i="5" s="1"/>
  <c r="DS41" i="1"/>
  <c r="DS41" i="5" s="1"/>
  <c r="DT41" i="1"/>
  <c r="DT41" i="5" s="1"/>
  <c r="DU41" i="1"/>
  <c r="DU41" i="5" s="1"/>
  <c r="DV41" i="1"/>
  <c r="DV41" i="5" s="1"/>
  <c r="DW41" i="1"/>
  <c r="DW41" i="5" s="1"/>
  <c r="DX41" i="1"/>
  <c r="DX41" i="5" s="1"/>
  <c r="DY41" i="1"/>
  <c r="DY41" i="5" s="1"/>
  <c r="DZ41" i="1"/>
  <c r="DZ41" i="5" s="1"/>
  <c r="EA41" i="1"/>
  <c r="EA41" i="5" s="1"/>
  <c r="EB41" i="1"/>
  <c r="EB41" i="5" s="1"/>
  <c r="EC41" i="1"/>
  <c r="EC41" i="5" s="1"/>
  <c r="ED41" i="1"/>
  <c r="ED41" i="5" s="1"/>
  <c r="EE41" i="1"/>
  <c r="EE41" i="5" s="1"/>
  <c r="EF41" i="1"/>
  <c r="EF41" i="5" s="1"/>
  <c r="EG41" i="1"/>
  <c r="EG41" i="5" s="1"/>
  <c r="EH41" i="1"/>
  <c r="EH41" i="5" s="1"/>
  <c r="EI41" i="1"/>
  <c r="EI41" i="5" s="1"/>
  <c r="EJ41" i="1"/>
  <c r="EJ41" i="5" s="1"/>
  <c r="EK41" i="1"/>
  <c r="EK41" i="5" s="1"/>
  <c r="EL41" i="1"/>
  <c r="EL41" i="5" s="1"/>
  <c r="EM41" i="1"/>
  <c r="EM41" i="5" s="1"/>
  <c r="EN41" i="1"/>
  <c r="EN41" i="5" s="1"/>
  <c r="EO41" i="1"/>
  <c r="EO41" i="5" s="1"/>
  <c r="EP41" i="1"/>
  <c r="EP41" i="5" s="1"/>
  <c r="EQ41" i="1"/>
  <c r="EQ41" i="5" s="1"/>
  <c r="ER41" i="1"/>
  <c r="ER41" i="5" s="1"/>
  <c r="ES41" i="1"/>
  <c r="ES41" i="5" s="1"/>
  <c r="ET41" i="1"/>
  <c r="ET41" i="5" s="1"/>
  <c r="EU41" i="1"/>
  <c r="EU41" i="5" s="1"/>
  <c r="EV41" i="1"/>
  <c r="EV41" i="5" s="1"/>
  <c r="EW41" i="1"/>
  <c r="EW41" i="5" s="1"/>
  <c r="EX41" i="1"/>
  <c r="EX41" i="5" s="1"/>
  <c r="EY41" i="1"/>
  <c r="EY41" i="5" s="1"/>
  <c r="EZ41" i="1"/>
  <c r="EZ41" i="5" s="1"/>
  <c r="FA41" i="1"/>
  <c r="FA41" i="5" s="1"/>
  <c r="FB41" i="1"/>
  <c r="FB41" i="5" s="1"/>
  <c r="FC41" i="1"/>
  <c r="FC41" i="5" s="1"/>
  <c r="FD41" i="1"/>
  <c r="FD41" i="5" s="1"/>
  <c r="FE41" i="1"/>
  <c r="FE41" i="5" s="1"/>
  <c r="FF41" i="1"/>
  <c r="FF41" i="5" s="1"/>
  <c r="FG41" i="1"/>
  <c r="FG41" i="5" s="1"/>
  <c r="FH41" i="1"/>
  <c r="FH41" i="5" s="1"/>
  <c r="FI41" i="1"/>
  <c r="FI41" i="5" s="1"/>
  <c r="FJ41" i="1"/>
  <c r="FJ41" i="5" s="1"/>
  <c r="FK41" i="1"/>
  <c r="FK41" i="5" s="1"/>
  <c r="FL41" i="1"/>
  <c r="FL41" i="5" s="1"/>
  <c r="FM41" i="1"/>
  <c r="FM41" i="5" s="1"/>
  <c r="FN41" i="1"/>
  <c r="FN41" i="5" s="1"/>
  <c r="FO41" i="1"/>
  <c r="FO41" i="5" s="1"/>
  <c r="FP41" i="1"/>
  <c r="FP41" i="5" s="1"/>
  <c r="H141" i="1"/>
  <c r="J40" i="1"/>
  <c r="J40" i="5" s="1"/>
  <c r="K40" i="1"/>
  <c r="K40" i="5" s="1"/>
  <c r="L40" i="1"/>
  <c r="L40" i="5" s="1"/>
  <c r="M40" i="1"/>
  <c r="M40" i="5" s="1"/>
  <c r="N40" i="1"/>
  <c r="N40" i="5" s="1"/>
  <c r="O40" i="1"/>
  <c r="O40" i="5" s="1"/>
  <c r="P40" i="1"/>
  <c r="P40" i="5" s="1"/>
  <c r="Q40" i="1"/>
  <c r="Q40" i="5" s="1"/>
  <c r="R40" i="1"/>
  <c r="R40" i="5" s="1"/>
  <c r="S40" i="1"/>
  <c r="S40" i="5" s="1"/>
  <c r="T40" i="1"/>
  <c r="T40" i="5" s="1"/>
  <c r="U40" i="1"/>
  <c r="U40" i="5" s="1"/>
  <c r="V40" i="1"/>
  <c r="V40" i="5" s="1"/>
  <c r="W40" i="1"/>
  <c r="W40" i="5" s="1"/>
  <c r="X40" i="1"/>
  <c r="X40" i="5" s="1"/>
  <c r="Y40" i="1"/>
  <c r="Y40" i="5" s="1"/>
  <c r="Z40" i="1"/>
  <c r="Z40" i="5" s="1"/>
  <c r="AA40" i="1"/>
  <c r="AA40" i="5" s="1"/>
  <c r="AB40" i="1"/>
  <c r="AB40" i="5" s="1"/>
  <c r="AC40" i="1"/>
  <c r="AC40" i="5" s="1"/>
  <c r="AD40" i="1"/>
  <c r="AD40" i="5" s="1"/>
  <c r="AE40" i="1"/>
  <c r="AE40" i="5" s="1"/>
  <c r="AF40" i="1"/>
  <c r="AF40" i="5" s="1"/>
  <c r="AG40" i="1"/>
  <c r="AG40" i="5" s="1"/>
  <c r="AH40" i="1"/>
  <c r="AH40" i="5" s="1"/>
  <c r="AI40" i="1"/>
  <c r="AI40" i="5" s="1"/>
  <c r="AJ40" i="1"/>
  <c r="AJ40" i="5" s="1"/>
  <c r="AK40" i="1"/>
  <c r="AK40" i="5" s="1"/>
  <c r="AL40" i="1"/>
  <c r="AL40" i="5" s="1"/>
  <c r="AM40" i="1"/>
  <c r="AM40" i="5" s="1"/>
  <c r="AN40" i="1"/>
  <c r="AN40" i="5" s="1"/>
  <c r="AO40" i="1"/>
  <c r="AO40" i="5" s="1"/>
  <c r="AP40" i="1"/>
  <c r="AP40" i="5" s="1"/>
  <c r="AQ40" i="1"/>
  <c r="AQ40" i="5" s="1"/>
  <c r="AR40" i="1"/>
  <c r="AR40" i="5" s="1"/>
  <c r="AS40" i="1"/>
  <c r="AS40" i="5" s="1"/>
  <c r="AT40" i="1"/>
  <c r="AT40" i="5" s="1"/>
  <c r="AU40" i="1"/>
  <c r="AU40" i="5" s="1"/>
  <c r="AV40" i="1"/>
  <c r="AV40" i="5" s="1"/>
  <c r="AW40" i="1"/>
  <c r="AW40" i="5" s="1"/>
  <c r="AX40" i="1"/>
  <c r="AX40" i="5" s="1"/>
  <c r="AY40" i="1"/>
  <c r="AY40" i="5" s="1"/>
  <c r="AZ40" i="1"/>
  <c r="AZ40" i="5" s="1"/>
  <c r="BA40" i="1"/>
  <c r="BA40" i="5" s="1"/>
  <c r="BB40" i="1"/>
  <c r="BB40" i="5" s="1"/>
  <c r="BC40" i="1"/>
  <c r="BC40" i="5" s="1"/>
  <c r="BD40" i="1"/>
  <c r="BD40" i="5" s="1"/>
  <c r="BE40" i="1"/>
  <c r="BE40" i="5" s="1"/>
  <c r="BF40" i="1"/>
  <c r="BF40" i="5" s="1"/>
  <c r="BG40" i="1"/>
  <c r="BG40" i="5" s="1"/>
  <c r="BH40" i="1"/>
  <c r="BH40" i="5" s="1"/>
  <c r="BI40" i="1"/>
  <c r="BI40" i="5" s="1"/>
  <c r="BJ40" i="1"/>
  <c r="BJ40" i="5" s="1"/>
  <c r="BK40" i="1"/>
  <c r="BK40" i="5" s="1"/>
  <c r="BL40" i="1"/>
  <c r="BL40" i="5" s="1"/>
  <c r="BM40" i="1"/>
  <c r="BM40" i="5" s="1"/>
  <c r="BN40" i="1"/>
  <c r="BN40" i="5" s="1"/>
  <c r="BO40" i="1"/>
  <c r="BO40" i="5" s="1"/>
  <c r="BP40" i="1"/>
  <c r="BP40" i="5" s="1"/>
  <c r="BQ40" i="1"/>
  <c r="BQ40" i="5" s="1"/>
  <c r="BR40" i="1"/>
  <c r="BR40" i="5" s="1"/>
  <c r="BS40" i="1"/>
  <c r="BS40" i="5" s="1"/>
  <c r="BT40" i="1"/>
  <c r="BT40" i="5" s="1"/>
  <c r="BU40" i="1"/>
  <c r="BU40" i="5" s="1"/>
  <c r="BV40" i="1"/>
  <c r="BV40" i="5" s="1"/>
  <c r="BW40" i="1"/>
  <c r="BW40" i="5" s="1"/>
  <c r="BX40" i="1"/>
  <c r="BX40" i="5" s="1"/>
  <c r="BY40" i="1"/>
  <c r="BY40" i="5" s="1"/>
  <c r="BZ40" i="1"/>
  <c r="BZ40" i="5" s="1"/>
  <c r="CA40" i="1"/>
  <c r="CA40" i="5" s="1"/>
  <c r="CB40" i="1"/>
  <c r="CB40" i="5" s="1"/>
  <c r="CC40" i="1"/>
  <c r="CC40" i="5" s="1"/>
  <c r="CD40" i="1"/>
  <c r="CD40" i="5" s="1"/>
  <c r="CE40" i="1"/>
  <c r="CE40" i="5" s="1"/>
  <c r="CF40" i="1"/>
  <c r="CF40" i="5" s="1"/>
  <c r="CG40" i="1"/>
  <c r="CG40" i="5" s="1"/>
  <c r="CH40" i="1"/>
  <c r="CH40" i="5" s="1"/>
  <c r="CI40" i="1"/>
  <c r="CI40" i="5" s="1"/>
  <c r="CJ40" i="1"/>
  <c r="CJ40" i="5" s="1"/>
  <c r="CK40" i="1"/>
  <c r="CK40" i="5" s="1"/>
  <c r="CL40" i="1"/>
  <c r="CL40" i="5" s="1"/>
  <c r="CM40" i="1"/>
  <c r="CM40" i="5" s="1"/>
  <c r="CN40" i="1"/>
  <c r="CN40" i="5" s="1"/>
  <c r="CO40" i="1"/>
  <c r="CO40" i="5" s="1"/>
  <c r="CP40" i="1"/>
  <c r="CP40" i="5" s="1"/>
  <c r="CQ40" i="1"/>
  <c r="CQ40" i="5" s="1"/>
  <c r="CR40" i="1"/>
  <c r="CR40" i="5" s="1"/>
  <c r="CS40" i="1"/>
  <c r="CS40" i="5" s="1"/>
  <c r="CT40" i="1"/>
  <c r="CT40" i="5" s="1"/>
  <c r="CU40" i="1"/>
  <c r="CU40" i="5" s="1"/>
  <c r="CV40" i="1"/>
  <c r="CV40" i="5" s="1"/>
  <c r="CW40" i="1"/>
  <c r="CW40" i="5" s="1"/>
  <c r="CX40" i="1"/>
  <c r="CX40" i="5" s="1"/>
  <c r="CY40" i="1"/>
  <c r="CY40" i="5" s="1"/>
  <c r="CZ40" i="1"/>
  <c r="CZ40" i="5" s="1"/>
  <c r="DA40" i="1"/>
  <c r="DA40" i="5" s="1"/>
  <c r="DB40" i="1"/>
  <c r="DB40" i="5" s="1"/>
  <c r="DC40" i="1"/>
  <c r="DC40" i="5" s="1"/>
  <c r="DD40" i="1"/>
  <c r="DD40" i="5" s="1"/>
  <c r="DE40" i="1"/>
  <c r="DE40" i="5" s="1"/>
  <c r="DF40" i="1"/>
  <c r="DF40" i="5" s="1"/>
  <c r="DG40" i="1"/>
  <c r="DG40" i="5" s="1"/>
  <c r="DH40" i="1"/>
  <c r="DH40" i="5" s="1"/>
  <c r="DI40" i="1"/>
  <c r="DI40" i="5" s="1"/>
  <c r="DJ40" i="1"/>
  <c r="DJ40" i="5" s="1"/>
  <c r="DK40" i="1"/>
  <c r="DK40" i="5" s="1"/>
  <c r="DL40" i="1"/>
  <c r="DL40" i="5" s="1"/>
  <c r="DM40" i="1"/>
  <c r="DM40" i="5" s="1"/>
  <c r="DN40" i="1"/>
  <c r="DN40" i="5" s="1"/>
  <c r="DO40" i="1"/>
  <c r="DO40" i="5" s="1"/>
  <c r="DP40" i="1"/>
  <c r="DP40" i="5" s="1"/>
  <c r="DQ40" i="1"/>
  <c r="DQ40" i="5" s="1"/>
  <c r="DR40" i="1"/>
  <c r="DR40" i="5" s="1"/>
  <c r="DS40" i="1"/>
  <c r="DS40" i="5" s="1"/>
  <c r="DT40" i="1"/>
  <c r="DT40" i="5" s="1"/>
  <c r="DU40" i="1"/>
  <c r="DU40" i="5" s="1"/>
  <c r="DV40" i="1"/>
  <c r="DV40" i="5" s="1"/>
  <c r="DW40" i="1"/>
  <c r="DW40" i="5" s="1"/>
  <c r="DX40" i="1"/>
  <c r="DX40" i="5" s="1"/>
  <c r="DY40" i="1"/>
  <c r="DY40" i="5" s="1"/>
  <c r="DZ40" i="1"/>
  <c r="DZ40" i="5" s="1"/>
  <c r="EA40" i="1"/>
  <c r="EA40" i="5" s="1"/>
  <c r="EB40" i="1"/>
  <c r="EB40" i="5" s="1"/>
  <c r="EC40" i="1"/>
  <c r="EC40" i="5" s="1"/>
  <c r="ED40" i="1"/>
  <c r="ED40" i="5" s="1"/>
  <c r="EE40" i="1"/>
  <c r="EE40" i="5" s="1"/>
  <c r="EF40" i="1"/>
  <c r="EF40" i="5" s="1"/>
  <c r="EG40" i="1"/>
  <c r="EG40" i="5" s="1"/>
  <c r="EH40" i="1"/>
  <c r="EH40" i="5" s="1"/>
  <c r="EI40" i="1"/>
  <c r="EI40" i="5" s="1"/>
  <c r="EJ40" i="1"/>
  <c r="EJ40" i="5" s="1"/>
  <c r="EK40" i="1"/>
  <c r="EK40" i="5" s="1"/>
  <c r="EL40" i="1"/>
  <c r="EL40" i="5" s="1"/>
  <c r="EM40" i="1"/>
  <c r="EM40" i="5" s="1"/>
  <c r="EN40" i="1"/>
  <c r="EN40" i="5" s="1"/>
  <c r="EO40" i="1"/>
  <c r="EO40" i="5" s="1"/>
  <c r="EP40" i="1"/>
  <c r="EP40" i="5" s="1"/>
  <c r="EQ40" i="1"/>
  <c r="EQ40" i="5" s="1"/>
  <c r="ER40" i="1"/>
  <c r="ER40" i="5" s="1"/>
  <c r="ES40" i="1"/>
  <c r="ES40" i="5" s="1"/>
  <c r="ET40" i="1"/>
  <c r="ET40" i="5" s="1"/>
  <c r="EU40" i="1"/>
  <c r="EU40" i="5" s="1"/>
  <c r="EV40" i="1"/>
  <c r="EV40" i="5" s="1"/>
  <c r="EW40" i="1"/>
  <c r="EW40" i="5" s="1"/>
  <c r="EX40" i="1"/>
  <c r="EX40" i="5" s="1"/>
  <c r="EY40" i="1"/>
  <c r="EY40" i="5" s="1"/>
  <c r="EZ40" i="1"/>
  <c r="EZ40" i="5" s="1"/>
  <c r="FA40" i="1"/>
  <c r="FA40" i="5" s="1"/>
  <c r="FB40" i="1"/>
  <c r="FB40" i="5" s="1"/>
  <c r="FC40" i="1"/>
  <c r="FC40" i="5" s="1"/>
  <c r="FD40" i="1"/>
  <c r="FD40" i="5" s="1"/>
  <c r="FE40" i="1"/>
  <c r="FE40" i="5" s="1"/>
  <c r="FF40" i="1"/>
  <c r="FF40" i="5" s="1"/>
  <c r="FG40" i="1"/>
  <c r="FG40" i="5" s="1"/>
  <c r="FH40" i="1"/>
  <c r="FH40" i="5" s="1"/>
  <c r="FI40" i="1"/>
  <c r="FI40" i="5" s="1"/>
  <c r="FJ40" i="1"/>
  <c r="FJ40" i="5" s="1"/>
  <c r="FK40" i="1"/>
  <c r="FK40" i="5" s="1"/>
  <c r="FL40" i="1"/>
  <c r="FL40" i="5" s="1"/>
  <c r="FM40" i="1"/>
  <c r="FM40" i="5" s="1"/>
  <c r="FN40" i="1"/>
  <c r="FN40" i="5" s="1"/>
  <c r="FO40" i="1"/>
  <c r="FO40" i="5" s="1"/>
  <c r="FP40" i="1"/>
  <c r="FP40" i="5" s="1"/>
  <c r="I40" i="1"/>
  <c r="J39" i="1"/>
  <c r="J39" i="5" s="1"/>
  <c r="K39" i="1"/>
  <c r="K39" i="5" s="1"/>
  <c r="L39" i="1"/>
  <c r="L39" i="5" s="1"/>
  <c r="M39" i="1"/>
  <c r="M39" i="5" s="1"/>
  <c r="N39" i="1"/>
  <c r="N39" i="5" s="1"/>
  <c r="O39" i="1"/>
  <c r="O39" i="5" s="1"/>
  <c r="P39" i="1"/>
  <c r="P39" i="5" s="1"/>
  <c r="Q39" i="1"/>
  <c r="Q39" i="5" s="1"/>
  <c r="R39" i="1"/>
  <c r="R39" i="5" s="1"/>
  <c r="S39" i="1"/>
  <c r="S39" i="5" s="1"/>
  <c r="T39" i="1"/>
  <c r="T39" i="5" s="1"/>
  <c r="U39" i="1"/>
  <c r="U39" i="5" s="1"/>
  <c r="V39" i="1"/>
  <c r="V39" i="5" s="1"/>
  <c r="W39" i="1"/>
  <c r="W39" i="5" s="1"/>
  <c r="X39" i="1"/>
  <c r="X39" i="5" s="1"/>
  <c r="Y39" i="1"/>
  <c r="Y39" i="5" s="1"/>
  <c r="Z39" i="1"/>
  <c r="Z39" i="5" s="1"/>
  <c r="AA39" i="1"/>
  <c r="AA39" i="5" s="1"/>
  <c r="AB39" i="1"/>
  <c r="AB39" i="5" s="1"/>
  <c r="AC39" i="1"/>
  <c r="AC39" i="5" s="1"/>
  <c r="AD39" i="1"/>
  <c r="AD39" i="5" s="1"/>
  <c r="AE39" i="1"/>
  <c r="AE39" i="5" s="1"/>
  <c r="AF39" i="1"/>
  <c r="AF39" i="5" s="1"/>
  <c r="AG39" i="1"/>
  <c r="AG39" i="5" s="1"/>
  <c r="AH39" i="1"/>
  <c r="AH39" i="5" s="1"/>
  <c r="AI39" i="1"/>
  <c r="AI39" i="5" s="1"/>
  <c r="AJ39" i="1"/>
  <c r="AJ39" i="5" s="1"/>
  <c r="AK39" i="1"/>
  <c r="AK39" i="5" s="1"/>
  <c r="AL39" i="1"/>
  <c r="AL39" i="5" s="1"/>
  <c r="AM39" i="1"/>
  <c r="AM39" i="5" s="1"/>
  <c r="AN39" i="1"/>
  <c r="AN39" i="5" s="1"/>
  <c r="AO39" i="1"/>
  <c r="AO39" i="5" s="1"/>
  <c r="AP39" i="1"/>
  <c r="AP39" i="5" s="1"/>
  <c r="AQ39" i="1"/>
  <c r="AQ39" i="5" s="1"/>
  <c r="AR39" i="1"/>
  <c r="AR39" i="5" s="1"/>
  <c r="AS39" i="1"/>
  <c r="AS39" i="5" s="1"/>
  <c r="AT39" i="1"/>
  <c r="AT39" i="5" s="1"/>
  <c r="AU39" i="1"/>
  <c r="AU39" i="5" s="1"/>
  <c r="AV39" i="1"/>
  <c r="AV39" i="5" s="1"/>
  <c r="AW39" i="1"/>
  <c r="AW39" i="5" s="1"/>
  <c r="AX39" i="1"/>
  <c r="AX39" i="5" s="1"/>
  <c r="AY39" i="1"/>
  <c r="AY39" i="5" s="1"/>
  <c r="AZ39" i="1"/>
  <c r="AZ39" i="5" s="1"/>
  <c r="BA39" i="1"/>
  <c r="BA39" i="5" s="1"/>
  <c r="BB39" i="1"/>
  <c r="BB39" i="5" s="1"/>
  <c r="BC39" i="1"/>
  <c r="BC39" i="5" s="1"/>
  <c r="BD39" i="1"/>
  <c r="BD39" i="5" s="1"/>
  <c r="BE39" i="1"/>
  <c r="BE39" i="5" s="1"/>
  <c r="BF39" i="1"/>
  <c r="BF39" i="5" s="1"/>
  <c r="BG39" i="1"/>
  <c r="BG39" i="5" s="1"/>
  <c r="BH39" i="1"/>
  <c r="BH39" i="5" s="1"/>
  <c r="BI39" i="1"/>
  <c r="BI39" i="5" s="1"/>
  <c r="BJ39" i="1"/>
  <c r="BJ39" i="5" s="1"/>
  <c r="BK39" i="1"/>
  <c r="BK39" i="5" s="1"/>
  <c r="BL39" i="1"/>
  <c r="BL39" i="5" s="1"/>
  <c r="BM39" i="1"/>
  <c r="BM39" i="5" s="1"/>
  <c r="BN39" i="1"/>
  <c r="BN39" i="5" s="1"/>
  <c r="BO39" i="1"/>
  <c r="BO39" i="5" s="1"/>
  <c r="BP39" i="1"/>
  <c r="BP39" i="5" s="1"/>
  <c r="BQ39" i="1"/>
  <c r="BQ39" i="5" s="1"/>
  <c r="BR39" i="1"/>
  <c r="BR39" i="5" s="1"/>
  <c r="BS39" i="1"/>
  <c r="BS39" i="5" s="1"/>
  <c r="BT39" i="1"/>
  <c r="BT39" i="5" s="1"/>
  <c r="BU39" i="1"/>
  <c r="BU39" i="5" s="1"/>
  <c r="BV39" i="1"/>
  <c r="BV39" i="5" s="1"/>
  <c r="BW39" i="1"/>
  <c r="BW39" i="5" s="1"/>
  <c r="BX39" i="1"/>
  <c r="BX39" i="5" s="1"/>
  <c r="BY39" i="1"/>
  <c r="BY39" i="5" s="1"/>
  <c r="BZ39" i="1"/>
  <c r="BZ39" i="5" s="1"/>
  <c r="CA39" i="1"/>
  <c r="CA39" i="5" s="1"/>
  <c r="CB39" i="1"/>
  <c r="CB39" i="5" s="1"/>
  <c r="CC39" i="1"/>
  <c r="CC39" i="5" s="1"/>
  <c r="CD39" i="1"/>
  <c r="CD39" i="5" s="1"/>
  <c r="CE39" i="1"/>
  <c r="CE39" i="5" s="1"/>
  <c r="CF39" i="1"/>
  <c r="CF39" i="5" s="1"/>
  <c r="CG39" i="1"/>
  <c r="CG39" i="5" s="1"/>
  <c r="CH39" i="1"/>
  <c r="CH39" i="5" s="1"/>
  <c r="CI39" i="1"/>
  <c r="CI39" i="5" s="1"/>
  <c r="CJ39" i="1"/>
  <c r="CJ39" i="5" s="1"/>
  <c r="CK39" i="1"/>
  <c r="CK39" i="5" s="1"/>
  <c r="CL39" i="1"/>
  <c r="CL39" i="5" s="1"/>
  <c r="CM39" i="1"/>
  <c r="CM39" i="5" s="1"/>
  <c r="CN39" i="1"/>
  <c r="CN39" i="5" s="1"/>
  <c r="CO39" i="1"/>
  <c r="CO39" i="5" s="1"/>
  <c r="CP39" i="1"/>
  <c r="CP39" i="5" s="1"/>
  <c r="CQ39" i="1"/>
  <c r="CQ39" i="5" s="1"/>
  <c r="CR39" i="1"/>
  <c r="CR39" i="5" s="1"/>
  <c r="CS39" i="1"/>
  <c r="CS39" i="5" s="1"/>
  <c r="CT39" i="1"/>
  <c r="CT39" i="5" s="1"/>
  <c r="CU39" i="1"/>
  <c r="CU39" i="5" s="1"/>
  <c r="CV39" i="1"/>
  <c r="CV39" i="5" s="1"/>
  <c r="CW39" i="1"/>
  <c r="CW39" i="5" s="1"/>
  <c r="CX39" i="1"/>
  <c r="CX39" i="5" s="1"/>
  <c r="CY39" i="1"/>
  <c r="CY39" i="5" s="1"/>
  <c r="CZ39" i="1"/>
  <c r="CZ39" i="5" s="1"/>
  <c r="DA39" i="1"/>
  <c r="DA39" i="5" s="1"/>
  <c r="DB39" i="1"/>
  <c r="DB39" i="5" s="1"/>
  <c r="DC39" i="1"/>
  <c r="DC39" i="5" s="1"/>
  <c r="DD39" i="1"/>
  <c r="DD39" i="5" s="1"/>
  <c r="DE39" i="1"/>
  <c r="DE39" i="5" s="1"/>
  <c r="DF39" i="1"/>
  <c r="DF39" i="5" s="1"/>
  <c r="DG39" i="1"/>
  <c r="DG39" i="5" s="1"/>
  <c r="DH39" i="1"/>
  <c r="DH39" i="5" s="1"/>
  <c r="DI39" i="1"/>
  <c r="DI39" i="5" s="1"/>
  <c r="DJ39" i="1"/>
  <c r="DJ39" i="5" s="1"/>
  <c r="DK39" i="1"/>
  <c r="DK39" i="5" s="1"/>
  <c r="DL39" i="1"/>
  <c r="DL39" i="5" s="1"/>
  <c r="DM39" i="1"/>
  <c r="DM39" i="5" s="1"/>
  <c r="DN39" i="1"/>
  <c r="DN39" i="5" s="1"/>
  <c r="DO39" i="1"/>
  <c r="DO39" i="5" s="1"/>
  <c r="DP39" i="1"/>
  <c r="DP39" i="5" s="1"/>
  <c r="DQ39" i="1"/>
  <c r="DQ39" i="5" s="1"/>
  <c r="DR39" i="1"/>
  <c r="DR39" i="5" s="1"/>
  <c r="DS39" i="1"/>
  <c r="DS39" i="5" s="1"/>
  <c r="DT39" i="1"/>
  <c r="DT39" i="5" s="1"/>
  <c r="DU39" i="1"/>
  <c r="DU39" i="5" s="1"/>
  <c r="DV39" i="1"/>
  <c r="DV39" i="5" s="1"/>
  <c r="DW39" i="1"/>
  <c r="DW39" i="5" s="1"/>
  <c r="DX39" i="1"/>
  <c r="DX39" i="5" s="1"/>
  <c r="DY39" i="1"/>
  <c r="DY39" i="5" s="1"/>
  <c r="DZ39" i="1"/>
  <c r="DZ39" i="5" s="1"/>
  <c r="EA39" i="1"/>
  <c r="EA39" i="5" s="1"/>
  <c r="EB39" i="1"/>
  <c r="EB39" i="5" s="1"/>
  <c r="EC39" i="1"/>
  <c r="EC39" i="5" s="1"/>
  <c r="ED39" i="1"/>
  <c r="ED39" i="5" s="1"/>
  <c r="EE39" i="1"/>
  <c r="EE39" i="5" s="1"/>
  <c r="EF39" i="1"/>
  <c r="EF39" i="5" s="1"/>
  <c r="EG39" i="1"/>
  <c r="EG39" i="5" s="1"/>
  <c r="EH39" i="1"/>
  <c r="EH39" i="5" s="1"/>
  <c r="EI39" i="1"/>
  <c r="EI39" i="5" s="1"/>
  <c r="EJ39" i="1"/>
  <c r="EJ39" i="5" s="1"/>
  <c r="EK39" i="1"/>
  <c r="EK39" i="5" s="1"/>
  <c r="EL39" i="1"/>
  <c r="EL39" i="5" s="1"/>
  <c r="EM39" i="1"/>
  <c r="EM39" i="5" s="1"/>
  <c r="EN39" i="1"/>
  <c r="EN39" i="5" s="1"/>
  <c r="EO39" i="1"/>
  <c r="EO39" i="5" s="1"/>
  <c r="EP39" i="1"/>
  <c r="EP39" i="5" s="1"/>
  <c r="EQ39" i="1"/>
  <c r="EQ39" i="5" s="1"/>
  <c r="ER39" i="1"/>
  <c r="ER39" i="5" s="1"/>
  <c r="ES39" i="1"/>
  <c r="ES39" i="5" s="1"/>
  <c r="ET39" i="1"/>
  <c r="ET39" i="5" s="1"/>
  <c r="EU39" i="1"/>
  <c r="EU39" i="5" s="1"/>
  <c r="EV39" i="1"/>
  <c r="EV39" i="5" s="1"/>
  <c r="EW39" i="1"/>
  <c r="EW39" i="5" s="1"/>
  <c r="EX39" i="1"/>
  <c r="EX39" i="5" s="1"/>
  <c r="EY39" i="1"/>
  <c r="EY39" i="5" s="1"/>
  <c r="EZ39" i="1"/>
  <c r="EZ39" i="5" s="1"/>
  <c r="FA39" i="1"/>
  <c r="FA39" i="5" s="1"/>
  <c r="FB39" i="1"/>
  <c r="FB39" i="5" s="1"/>
  <c r="FC39" i="1"/>
  <c r="FC39" i="5" s="1"/>
  <c r="FD39" i="1"/>
  <c r="FD39" i="5" s="1"/>
  <c r="FE39" i="1"/>
  <c r="FE39" i="5" s="1"/>
  <c r="FF39" i="1"/>
  <c r="FF39" i="5" s="1"/>
  <c r="FG39" i="1"/>
  <c r="FG39" i="5" s="1"/>
  <c r="FH39" i="1"/>
  <c r="FH39" i="5" s="1"/>
  <c r="FI39" i="1"/>
  <c r="FI39" i="5" s="1"/>
  <c r="FJ39" i="1"/>
  <c r="FJ39" i="5" s="1"/>
  <c r="FK39" i="1"/>
  <c r="FK39" i="5" s="1"/>
  <c r="FL39" i="1"/>
  <c r="FL39" i="5" s="1"/>
  <c r="FM39" i="1"/>
  <c r="FM39" i="5" s="1"/>
  <c r="FN39" i="1"/>
  <c r="FN39" i="5" s="1"/>
  <c r="FO39" i="1"/>
  <c r="FO39" i="5" s="1"/>
  <c r="FP39" i="1"/>
  <c r="FP39" i="5" s="1"/>
  <c r="I39" i="1"/>
  <c r="H140" i="1"/>
  <c r="J34" i="1"/>
  <c r="J34" i="5" s="1"/>
  <c r="K34" i="1"/>
  <c r="K34" i="5" s="1"/>
  <c r="L34" i="1"/>
  <c r="L34" i="5" s="1"/>
  <c r="M34" i="1"/>
  <c r="M34" i="5" s="1"/>
  <c r="N34" i="1"/>
  <c r="N34" i="5" s="1"/>
  <c r="O34" i="1"/>
  <c r="O34" i="5" s="1"/>
  <c r="P34" i="1"/>
  <c r="P34" i="5" s="1"/>
  <c r="Q34" i="1"/>
  <c r="Q34" i="5" s="1"/>
  <c r="R34" i="1"/>
  <c r="R34" i="5" s="1"/>
  <c r="S34" i="1"/>
  <c r="S34" i="5" s="1"/>
  <c r="T34" i="1"/>
  <c r="T34" i="5" s="1"/>
  <c r="U34" i="1"/>
  <c r="U34" i="5" s="1"/>
  <c r="V34" i="1"/>
  <c r="V34" i="5" s="1"/>
  <c r="W34" i="1"/>
  <c r="W34" i="5" s="1"/>
  <c r="X34" i="1"/>
  <c r="X34" i="5" s="1"/>
  <c r="Y34" i="1"/>
  <c r="Y34" i="5" s="1"/>
  <c r="Z34" i="1"/>
  <c r="Z34" i="5" s="1"/>
  <c r="AA34" i="1"/>
  <c r="AA34" i="5" s="1"/>
  <c r="AB34" i="1"/>
  <c r="AB34" i="5" s="1"/>
  <c r="AC34" i="1"/>
  <c r="AC34" i="5" s="1"/>
  <c r="AD34" i="1"/>
  <c r="AD34" i="5" s="1"/>
  <c r="AE34" i="1"/>
  <c r="AE34" i="5" s="1"/>
  <c r="AF34" i="1"/>
  <c r="AF34" i="5" s="1"/>
  <c r="AG34" i="1"/>
  <c r="AG34" i="5" s="1"/>
  <c r="AH34" i="1"/>
  <c r="AH34" i="5" s="1"/>
  <c r="AI34" i="1"/>
  <c r="AI34" i="5" s="1"/>
  <c r="AJ34" i="1"/>
  <c r="AJ34" i="5" s="1"/>
  <c r="AK34" i="1"/>
  <c r="AK34" i="5" s="1"/>
  <c r="AL34" i="1"/>
  <c r="AL34" i="5" s="1"/>
  <c r="AM34" i="1"/>
  <c r="AM34" i="5" s="1"/>
  <c r="AN34" i="1"/>
  <c r="AN34" i="5" s="1"/>
  <c r="AO34" i="1"/>
  <c r="AO34" i="5" s="1"/>
  <c r="AP34" i="1"/>
  <c r="AP34" i="5" s="1"/>
  <c r="AQ34" i="1"/>
  <c r="AQ34" i="5" s="1"/>
  <c r="AR34" i="1"/>
  <c r="AR34" i="5" s="1"/>
  <c r="AS34" i="1"/>
  <c r="AS34" i="5" s="1"/>
  <c r="AT34" i="1"/>
  <c r="AT34" i="5" s="1"/>
  <c r="AU34" i="1"/>
  <c r="AU34" i="5" s="1"/>
  <c r="AV34" i="1"/>
  <c r="AV34" i="5" s="1"/>
  <c r="AW34" i="1"/>
  <c r="AW34" i="5" s="1"/>
  <c r="AX34" i="1"/>
  <c r="AX34" i="5" s="1"/>
  <c r="AY34" i="1"/>
  <c r="AY34" i="5" s="1"/>
  <c r="AZ34" i="1"/>
  <c r="AZ34" i="5" s="1"/>
  <c r="BA34" i="1"/>
  <c r="BA34" i="5" s="1"/>
  <c r="BB34" i="1"/>
  <c r="BB34" i="5" s="1"/>
  <c r="BC34" i="1"/>
  <c r="BC34" i="5" s="1"/>
  <c r="BD34" i="1"/>
  <c r="BD34" i="5" s="1"/>
  <c r="BE34" i="1"/>
  <c r="BE34" i="5" s="1"/>
  <c r="BF34" i="1"/>
  <c r="BF34" i="5" s="1"/>
  <c r="BG34" i="1"/>
  <c r="BG34" i="5" s="1"/>
  <c r="BH34" i="1"/>
  <c r="BH34" i="5" s="1"/>
  <c r="BI34" i="1"/>
  <c r="BI34" i="5" s="1"/>
  <c r="BJ34" i="1"/>
  <c r="BJ34" i="5" s="1"/>
  <c r="BK34" i="1"/>
  <c r="BK34" i="5" s="1"/>
  <c r="BL34" i="1"/>
  <c r="BL34" i="5" s="1"/>
  <c r="BM34" i="1"/>
  <c r="BM34" i="5" s="1"/>
  <c r="BN34" i="1"/>
  <c r="BN34" i="5" s="1"/>
  <c r="BO34" i="1"/>
  <c r="BO34" i="5" s="1"/>
  <c r="BP34" i="1"/>
  <c r="BP34" i="5" s="1"/>
  <c r="BQ34" i="1"/>
  <c r="BQ34" i="5" s="1"/>
  <c r="BR34" i="1"/>
  <c r="BR34" i="5" s="1"/>
  <c r="BS34" i="1"/>
  <c r="BS34" i="5" s="1"/>
  <c r="BT34" i="1"/>
  <c r="BT34" i="5" s="1"/>
  <c r="BU34" i="1"/>
  <c r="BU34" i="5" s="1"/>
  <c r="BV34" i="1"/>
  <c r="BV34" i="5" s="1"/>
  <c r="BW34" i="1"/>
  <c r="BW34" i="5" s="1"/>
  <c r="BX34" i="1"/>
  <c r="BX34" i="5" s="1"/>
  <c r="BY34" i="1"/>
  <c r="BY34" i="5" s="1"/>
  <c r="BZ34" i="1"/>
  <c r="BZ34" i="5" s="1"/>
  <c r="CA34" i="1"/>
  <c r="CA34" i="5" s="1"/>
  <c r="CB34" i="1"/>
  <c r="CB34" i="5" s="1"/>
  <c r="CC34" i="1"/>
  <c r="CC34" i="5" s="1"/>
  <c r="CD34" i="1"/>
  <c r="CD34" i="5" s="1"/>
  <c r="CE34" i="1"/>
  <c r="CE34" i="5" s="1"/>
  <c r="CF34" i="1"/>
  <c r="CF34" i="5" s="1"/>
  <c r="CG34" i="1"/>
  <c r="CG34" i="5" s="1"/>
  <c r="CH34" i="1"/>
  <c r="CH34" i="5" s="1"/>
  <c r="CI34" i="1"/>
  <c r="CI34" i="5" s="1"/>
  <c r="CJ34" i="1"/>
  <c r="CJ34" i="5" s="1"/>
  <c r="CK34" i="1"/>
  <c r="CK34" i="5" s="1"/>
  <c r="CL34" i="1"/>
  <c r="CL34" i="5" s="1"/>
  <c r="CM34" i="1"/>
  <c r="CM34" i="5" s="1"/>
  <c r="CN34" i="1"/>
  <c r="CN34" i="5" s="1"/>
  <c r="CO34" i="1"/>
  <c r="CO34" i="5" s="1"/>
  <c r="CP34" i="1"/>
  <c r="CP34" i="5" s="1"/>
  <c r="CQ34" i="1"/>
  <c r="CQ34" i="5" s="1"/>
  <c r="CR34" i="1"/>
  <c r="CR34" i="5" s="1"/>
  <c r="CS34" i="1"/>
  <c r="CS34" i="5" s="1"/>
  <c r="CT34" i="1"/>
  <c r="CT34" i="5" s="1"/>
  <c r="CU34" i="1"/>
  <c r="CU34" i="5" s="1"/>
  <c r="CV34" i="1"/>
  <c r="CV34" i="5" s="1"/>
  <c r="CW34" i="1"/>
  <c r="CW34" i="5" s="1"/>
  <c r="CX34" i="1"/>
  <c r="CX34" i="5" s="1"/>
  <c r="CY34" i="1"/>
  <c r="CY34" i="5" s="1"/>
  <c r="CZ34" i="1"/>
  <c r="CZ34" i="5" s="1"/>
  <c r="DA34" i="1"/>
  <c r="DA34" i="5" s="1"/>
  <c r="DB34" i="1"/>
  <c r="DB34" i="5" s="1"/>
  <c r="DC34" i="1"/>
  <c r="DC34" i="5" s="1"/>
  <c r="DD34" i="1"/>
  <c r="DD34" i="5" s="1"/>
  <c r="DE34" i="1"/>
  <c r="DE34" i="5" s="1"/>
  <c r="DF34" i="1"/>
  <c r="DF34" i="5" s="1"/>
  <c r="DG34" i="1"/>
  <c r="DG34" i="5" s="1"/>
  <c r="DH34" i="1"/>
  <c r="DH34" i="5" s="1"/>
  <c r="DI34" i="1"/>
  <c r="DI34" i="5" s="1"/>
  <c r="DJ34" i="1"/>
  <c r="DJ34" i="5" s="1"/>
  <c r="DK34" i="1"/>
  <c r="DK34" i="5" s="1"/>
  <c r="DL34" i="1"/>
  <c r="DL34" i="5" s="1"/>
  <c r="DM34" i="1"/>
  <c r="DM34" i="5" s="1"/>
  <c r="DN34" i="1"/>
  <c r="DN34" i="5" s="1"/>
  <c r="DO34" i="1"/>
  <c r="DO34" i="5" s="1"/>
  <c r="DP34" i="1"/>
  <c r="DP34" i="5" s="1"/>
  <c r="DQ34" i="1"/>
  <c r="DQ34" i="5" s="1"/>
  <c r="DR34" i="1"/>
  <c r="DR34" i="5" s="1"/>
  <c r="DS34" i="1"/>
  <c r="DS34" i="5" s="1"/>
  <c r="DT34" i="1"/>
  <c r="DT34" i="5" s="1"/>
  <c r="DU34" i="1"/>
  <c r="DU34" i="5" s="1"/>
  <c r="DV34" i="1"/>
  <c r="DV34" i="5" s="1"/>
  <c r="DW34" i="1"/>
  <c r="DW34" i="5" s="1"/>
  <c r="DX34" i="1"/>
  <c r="DX34" i="5" s="1"/>
  <c r="DY34" i="1"/>
  <c r="DY34" i="5" s="1"/>
  <c r="DZ34" i="1"/>
  <c r="DZ34" i="5" s="1"/>
  <c r="EA34" i="1"/>
  <c r="EA34" i="5" s="1"/>
  <c r="EB34" i="1"/>
  <c r="EB34" i="5" s="1"/>
  <c r="EC34" i="1"/>
  <c r="EC34" i="5" s="1"/>
  <c r="ED34" i="1"/>
  <c r="ED34" i="5" s="1"/>
  <c r="EE34" i="1"/>
  <c r="EE34" i="5" s="1"/>
  <c r="EF34" i="1"/>
  <c r="EF34" i="5" s="1"/>
  <c r="EG34" i="1"/>
  <c r="EG34" i="5" s="1"/>
  <c r="EH34" i="1"/>
  <c r="EH34" i="5" s="1"/>
  <c r="EI34" i="1"/>
  <c r="EI34" i="5" s="1"/>
  <c r="EJ34" i="1"/>
  <c r="EJ34" i="5" s="1"/>
  <c r="EK34" i="1"/>
  <c r="EK34" i="5" s="1"/>
  <c r="EL34" i="1"/>
  <c r="EL34" i="5" s="1"/>
  <c r="EM34" i="1"/>
  <c r="EM34" i="5" s="1"/>
  <c r="EN34" i="1"/>
  <c r="EN34" i="5" s="1"/>
  <c r="EO34" i="1"/>
  <c r="EO34" i="5" s="1"/>
  <c r="EP34" i="1"/>
  <c r="EP34" i="5" s="1"/>
  <c r="EQ34" i="1"/>
  <c r="EQ34" i="5" s="1"/>
  <c r="ER34" i="1"/>
  <c r="ER34" i="5" s="1"/>
  <c r="ES34" i="1"/>
  <c r="ES34" i="5" s="1"/>
  <c r="ET34" i="1"/>
  <c r="ET34" i="5" s="1"/>
  <c r="EU34" i="1"/>
  <c r="EU34" i="5" s="1"/>
  <c r="EV34" i="1"/>
  <c r="EV34" i="5" s="1"/>
  <c r="EW34" i="1"/>
  <c r="EW34" i="5" s="1"/>
  <c r="EX34" i="1"/>
  <c r="EX34" i="5" s="1"/>
  <c r="EY34" i="1"/>
  <c r="EY34" i="5" s="1"/>
  <c r="EZ34" i="1"/>
  <c r="EZ34" i="5" s="1"/>
  <c r="FA34" i="1"/>
  <c r="FA34" i="5" s="1"/>
  <c r="FB34" i="1"/>
  <c r="FB34" i="5" s="1"/>
  <c r="FC34" i="1"/>
  <c r="FC34" i="5" s="1"/>
  <c r="FD34" i="1"/>
  <c r="FD34" i="5" s="1"/>
  <c r="FE34" i="1"/>
  <c r="FE34" i="5" s="1"/>
  <c r="FF34" i="1"/>
  <c r="FF34" i="5" s="1"/>
  <c r="FG34" i="1"/>
  <c r="FG34" i="5" s="1"/>
  <c r="FH34" i="1"/>
  <c r="FH34" i="5" s="1"/>
  <c r="FI34" i="1"/>
  <c r="FI34" i="5" s="1"/>
  <c r="FJ34" i="1"/>
  <c r="FJ34" i="5" s="1"/>
  <c r="FK34" i="1"/>
  <c r="FK34" i="5" s="1"/>
  <c r="FL34" i="1"/>
  <c r="FL34" i="5" s="1"/>
  <c r="FM34" i="1"/>
  <c r="FM34" i="5" s="1"/>
  <c r="FN34" i="1"/>
  <c r="FN34" i="5" s="1"/>
  <c r="FO34" i="1"/>
  <c r="FO34" i="5" s="1"/>
  <c r="FP34" i="1"/>
  <c r="FP34" i="5" s="1"/>
  <c r="I34" i="1"/>
  <c r="G35" i="1"/>
  <c r="O67" i="1"/>
  <c r="O67" i="5" s="1"/>
  <c r="P67" i="1"/>
  <c r="P67" i="5" s="1"/>
  <c r="Q67" i="1"/>
  <c r="Q67" i="5" s="1"/>
  <c r="R67" i="1"/>
  <c r="R67" i="5" s="1"/>
  <c r="S67" i="1"/>
  <c r="S67" i="5" s="1"/>
  <c r="T67" i="1"/>
  <c r="T67" i="5" s="1"/>
  <c r="U67" i="1"/>
  <c r="U67" i="5" s="1"/>
  <c r="V67" i="1"/>
  <c r="V67" i="5" s="1"/>
  <c r="W67" i="1"/>
  <c r="W67" i="5" s="1"/>
  <c r="X67" i="1"/>
  <c r="X67" i="5" s="1"/>
  <c r="Y67" i="1"/>
  <c r="Y67" i="5" s="1"/>
  <c r="Z67" i="1"/>
  <c r="Z67" i="5" s="1"/>
  <c r="AA67" i="1"/>
  <c r="AA67" i="5" s="1"/>
  <c r="AB67" i="1"/>
  <c r="AB67" i="5" s="1"/>
  <c r="AC67" i="1"/>
  <c r="AC67" i="5" s="1"/>
  <c r="AD67" i="1"/>
  <c r="AD67" i="5" s="1"/>
  <c r="AE67" i="1"/>
  <c r="AE67" i="5" s="1"/>
  <c r="AF67" i="1"/>
  <c r="AF67" i="5" s="1"/>
  <c r="AG67" i="1"/>
  <c r="AG67" i="5" s="1"/>
  <c r="AH67" i="1"/>
  <c r="AH67" i="5" s="1"/>
  <c r="AI67" i="1"/>
  <c r="AI67" i="5" s="1"/>
  <c r="AJ67" i="1"/>
  <c r="AJ67" i="5" s="1"/>
  <c r="AK67" i="1"/>
  <c r="AK67" i="5" s="1"/>
  <c r="AL67" i="1"/>
  <c r="AL67" i="5" s="1"/>
  <c r="AM67" i="1"/>
  <c r="AM67" i="5" s="1"/>
  <c r="AN67" i="1"/>
  <c r="AN67" i="5" s="1"/>
  <c r="AO67" i="1"/>
  <c r="AO67" i="5" s="1"/>
  <c r="AP67" i="1"/>
  <c r="AP67" i="5" s="1"/>
  <c r="AQ67" i="1"/>
  <c r="AQ67" i="5" s="1"/>
  <c r="AR67" i="1"/>
  <c r="AR67" i="5" s="1"/>
  <c r="AS67" i="1"/>
  <c r="AS67" i="5" s="1"/>
  <c r="AT67" i="1"/>
  <c r="AT67" i="5" s="1"/>
  <c r="AU67" i="1"/>
  <c r="AU67" i="5" s="1"/>
  <c r="AV67" i="1"/>
  <c r="AV67" i="5" s="1"/>
  <c r="AW67" i="1"/>
  <c r="AW67" i="5" s="1"/>
  <c r="AX67" i="1"/>
  <c r="AX67" i="5" s="1"/>
  <c r="AY67" i="1"/>
  <c r="AY67" i="5" s="1"/>
  <c r="AZ67" i="1"/>
  <c r="AZ67" i="5" s="1"/>
  <c r="BA67" i="1"/>
  <c r="BA67" i="5" s="1"/>
  <c r="BB67" i="1"/>
  <c r="BB67" i="5" s="1"/>
  <c r="BC67" i="1"/>
  <c r="BC67" i="5" s="1"/>
  <c r="BD67" i="1"/>
  <c r="BD67" i="5" s="1"/>
  <c r="BE67" i="1"/>
  <c r="BE67" i="5" s="1"/>
  <c r="BF67" i="1"/>
  <c r="BF67" i="5" s="1"/>
  <c r="BG67" i="1"/>
  <c r="BG67" i="5" s="1"/>
  <c r="BH67" i="1"/>
  <c r="BH67" i="5" s="1"/>
  <c r="BI67" i="1"/>
  <c r="BI67" i="5" s="1"/>
  <c r="BJ67" i="1"/>
  <c r="BJ67" i="5" s="1"/>
  <c r="BK67" i="1"/>
  <c r="BK67" i="5" s="1"/>
  <c r="BL67" i="1"/>
  <c r="BL67" i="5" s="1"/>
  <c r="BM67" i="1"/>
  <c r="BM67" i="5" s="1"/>
  <c r="BN67" i="1"/>
  <c r="BN67" i="5" s="1"/>
  <c r="BO67" i="1"/>
  <c r="BO67" i="5" s="1"/>
  <c r="BP67" i="1"/>
  <c r="BP67" i="5" s="1"/>
  <c r="BQ67" i="1"/>
  <c r="BQ67" i="5" s="1"/>
  <c r="BR67" i="1"/>
  <c r="BR67" i="5" s="1"/>
  <c r="BS67" i="1"/>
  <c r="BS67" i="5" s="1"/>
  <c r="BT67" i="1"/>
  <c r="BT67" i="5" s="1"/>
  <c r="BU67" i="1"/>
  <c r="BU67" i="5" s="1"/>
  <c r="BV67" i="1"/>
  <c r="BV67" i="5" s="1"/>
  <c r="BW67" i="1"/>
  <c r="BW67" i="5" s="1"/>
  <c r="BX67" i="1"/>
  <c r="BX67" i="5" s="1"/>
  <c r="BY67" i="1"/>
  <c r="BY67" i="5" s="1"/>
  <c r="BZ67" i="1"/>
  <c r="BZ67" i="5" s="1"/>
  <c r="CA67" i="1"/>
  <c r="CA67" i="5" s="1"/>
  <c r="CB67" i="1"/>
  <c r="CB67" i="5" s="1"/>
  <c r="CC67" i="1"/>
  <c r="CC67" i="5" s="1"/>
  <c r="CD67" i="1"/>
  <c r="CD67" i="5" s="1"/>
  <c r="CE67" i="1"/>
  <c r="CE67" i="5" s="1"/>
  <c r="CF67" i="1"/>
  <c r="CF67" i="5" s="1"/>
  <c r="CG67" i="1"/>
  <c r="CG67" i="5" s="1"/>
  <c r="CH67" i="1"/>
  <c r="CH67" i="5" s="1"/>
  <c r="CI67" i="1"/>
  <c r="CI67" i="5" s="1"/>
  <c r="CJ67" i="1"/>
  <c r="CJ67" i="5" s="1"/>
  <c r="CK67" i="1"/>
  <c r="CK67" i="5" s="1"/>
  <c r="CL67" i="1"/>
  <c r="CL67" i="5" s="1"/>
  <c r="CM67" i="1"/>
  <c r="CM67" i="5" s="1"/>
  <c r="CN67" i="1"/>
  <c r="CN67" i="5" s="1"/>
  <c r="CO67" i="1"/>
  <c r="CO67" i="5" s="1"/>
  <c r="CP67" i="1"/>
  <c r="CP67" i="5" s="1"/>
  <c r="CQ67" i="5"/>
  <c r="CR67" i="1"/>
  <c r="CR67" i="5" s="1"/>
  <c r="CS67" i="1"/>
  <c r="CS67" i="5" s="1"/>
  <c r="CT67" i="1"/>
  <c r="CT67" i="5" s="1"/>
  <c r="CU67" i="1"/>
  <c r="CU67" i="5" s="1"/>
  <c r="CV67" i="1"/>
  <c r="CV67" i="5" s="1"/>
  <c r="CW67" i="1"/>
  <c r="CW67" i="5" s="1"/>
  <c r="CX67" i="1"/>
  <c r="CX67" i="5" s="1"/>
  <c r="CY67" i="1"/>
  <c r="CY67" i="5" s="1"/>
  <c r="CZ67" i="1"/>
  <c r="CZ67" i="5" s="1"/>
  <c r="DA67" i="1"/>
  <c r="DA67" i="5" s="1"/>
  <c r="DB67" i="1"/>
  <c r="DB67" i="5" s="1"/>
  <c r="DC67" i="1"/>
  <c r="DC67" i="5" s="1"/>
  <c r="DD67" i="1"/>
  <c r="DD67" i="5" s="1"/>
  <c r="DE67" i="1"/>
  <c r="DE67" i="5" s="1"/>
  <c r="DF67" i="1"/>
  <c r="DF67" i="5" s="1"/>
  <c r="DG67" i="1"/>
  <c r="DG67" i="5" s="1"/>
  <c r="DH67" i="1"/>
  <c r="DH67" i="5" s="1"/>
  <c r="DI67" i="1"/>
  <c r="DI67" i="5" s="1"/>
  <c r="DJ67" i="1"/>
  <c r="DJ67" i="5" s="1"/>
  <c r="DK67" i="1"/>
  <c r="DK67" i="5" s="1"/>
  <c r="DL67" i="1"/>
  <c r="DL67" i="5" s="1"/>
  <c r="DM67" i="1"/>
  <c r="DM67" i="5" s="1"/>
  <c r="DN67" i="1"/>
  <c r="DN67" i="5" s="1"/>
  <c r="DO67" i="1"/>
  <c r="DO67" i="5" s="1"/>
  <c r="DP67" i="1"/>
  <c r="DP67" i="5" s="1"/>
  <c r="DQ67" i="1"/>
  <c r="DQ67" i="5" s="1"/>
  <c r="DR67" i="1"/>
  <c r="DR67" i="5" s="1"/>
  <c r="DS67" i="1"/>
  <c r="DS67" i="5" s="1"/>
  <c r="DT67" i="1"/>
  <c r="DT67" i="5" s="1"/>
  <c r="DU67" i="1"/>
  <c r="DU67" i="5" s="1"/>
  <c r="DV67" i="1"/>
  <c r="DV67" i="5" s="1"/>
  <c r="DW67" i="1"/>
  <c r="DW67" i="5" s="1"/>
  <c r="DX67" i="1"/>
  <c r="DX67" i="5" s="1"/>
  <c r="DY67" i="1"/>
  <c r="DY67" i="5" s="1"/>
  <c r="DZ67" i="1"/>
  <c r="DZ67" i="5" s="1"/>
  <c r="EA67" i="1"/>
  <c r="EA67" i="5" s="1"/>
  <c r="EB67" i="1"/>
  <c r="EB67" i="5" s="1"/>
  <c r="EC67" i="1"/>
  <c r="EC67" i="5" s="1"/>
  <c r="ED67" i="1"/>
  <c r="ED67" i="5" s="1"/>
  <c r="EE67" i="1"/>
  <c r="EE67" i="5" s="1"/>
  <c r="EF67" i="1"/>
  <c r="EF67" i="5" s="1"/>
  <c r="EG67" i="1"/>
  <c r="EG67" i="5" s="1"/>
  <c r="EH67" i="1"/>
  <c r="EH67" i="5" s="1"/>
  <c r="EI67" i="1"/>
  <c r="EI67" i="5" s="1"/>
  <c r="EJ67" i="1"/>
  <c r="EJ67" i="5" s="1"/>
  <c r="EK67" i="1"/>
  <c r="EK67" i="5" s="1"/>
  <c r="EL67" i="1"/>
  <c r="EL67" i="5" s="1"/>
  <c r="EM67" i="1"/>
  <c r="EM67" i="5" s="1"/>
  <c r="EN67" i="1"/>
  <c r="EN67" i="5" s="1"/>
  <c r="EO67" i="1"/>
  <c r="EO67" i="5" s="1"/>
  <c r="EP67" i="1"/>
  <c r="EP67" i="5" s="1"/>
  <c r="EQ67" i="1"/>
  <c r="EQ67" i="5" s="1"/>
  <c r="ER67" i="1"/>
  <c r="ER67" i="5" s="1"/>
  <c r="ES67" i="1"/>
  <c r="ES67" i="5" s="1"/>
  <c r="ET67" i="1"/>
  <c r="ET67" i="5" s="1"/>
  <c r="EU67" i="1"/>
  <c r="EU67" i="5" s="1"/>
  <c r="EV67" i="1"/>
  <c r="EV67" i="5" s="1"/>
  <c r="EW67" i="1"/>
  <c r="EW67" i="5" s="1"/>
  <c r="EX67" i="1"/>
  <c r="EX67" i="5" s="1"/>
  <c r="EY67" i="1"/>
  <c r="EY67" i="5" s="1"/>
  <c r="EZ67" i="1"/>
  <c r="EZ67" i="5" s="1"/>
  <c r="FA67" i="1"/>
  <c r="FA67" i="5" s="1"/>
  <c r="FB67" i="1"/>
  <c r="FB67" i="5" s="1"/>
  <c r="FC67" i="1"/>
  <c r="FC67" i="5" s="1"/>
  <c r="FD67" i="1"/>
  <c r="FD67" i="5" s="1"/>
  <c r="FE67" i="1"/>
  <c r="FE67" i="5" s="1"/>
  <c r="FF67" i="1"/>
  <c r="FF67" i="5" s="1"/>
  <c r="FG67" i="1"/>
  <c r="FG67" i="5" s="1"/>
  <c r="FH67" i="1"/>
  <c r="FH67" i="5" s="1"/>
  <c r="FI67" i="1"/>
  <c r="FI67" i="5" s="1"/>
  <c r="FJ67" i="1"/>
  <c r="FJ67" i="5" s="1"/>
  <c r="FK67" i="1"/>
  <c r="FK67" i="5" s="1"/>
  <c r="FL67" i="1"/>
  <c r="FL67" i="5" s="1"/>
  <c r="FM67" i="1"/>
  <c r="FM67" i="5" s="1"/>
  <c r="FN67" i="1"/>
  <c r="FN67" i="5" s="1"/>
  <c r="FO67" i="1"/>
  <c r="FO67" i="5" s="1"/>
  <c r="FP67" i="1"/>
  <c r="FP67" i="5" s="1"/>
  <c r="J67" i="1"/>
  <c r="J67" i="5" s="1"/>
  <c r="K67" i="1"/>
  <c r="K67" i="5" s="1"/>
  <c r="L67" i="1"/>
  <c r="L67" i="5" s="1"/>
  <c r="M67" i="1"/>
  <c r="M67" i="5" s="1"/>
  <c r="N67" i="1"/>
  <c r="N67" i="5" s="1"/>
  <c r="I67" i="1"/>
  <c r="J38" i="1"/>
  <c r="J38" i="5" s="1"/>
  <c r="K38" i="1"/>
  <c r="K38" i="5" s="1"/>
  <c r="L38" i="1"/>
  <c r="L38" i="5" s="1"/>
  <c r="M38" i="1"/>
  <c r="M38" i="5" s="1"/>
  <c r="N38" i="1"/>
  <c r="N38" i="5" s="1"/>
  <c r="O38" i="1"/>
  <c r="O38" i="5" s="1"/>
  <c r="P38" i="1"/>
  <c r="P38" i="5" s="1"/>
  <c r="Q38" i="1"/>
  <c r="Q38" i="5" s="1"/>
  <c r="R38" i="1"/>
  <c r="R38" i="5" s="1"/>
  <c r="S38" i="1"/>
  <c r="S38" i="5" s="1"/>
  <c r="T38" i="1"/>
  <c r="T38" i="5" s="1"/>
  <c r="U38" i="1"/>
  <c r="U38" i="5" s="1"/>
  <c r="V38" i="1"/>
  <c r="V38" i="5" s="1"/>
  <c r="W38" i="1"/>
  <c r="W38" i="5" s="1"/>
  <c r="X38" i="1"/>
  <c r="X38" i="5" s="1"/>
  <c r="Y38" i="1"/>
  <c r="Y38" i="5" s="1"/>
  <c r="Z38" i="1"/>
  <c r="Z38" i="5" s="1"/>
  <c r="AA38" i="1"/>
  <c r="AA38" i="5" s="1"/>
  <c r="AB38" i="1"/>
  <c r="AB38" i="5" s="1"/>
  <c r="AC38" i="1"/>
  <c r="AC38" i="5" s="1"/>
  <c r="AD38" i="1"/>
  <c r="AD38" i="5" s="1"/>
  <c r="AE38" i="1"/>
  <c r="AE38" i="5" s="1"/>
  <c r="AF38" i="1"/>
  <c r="AF38" i="5" s="1"/>
  <c r="AG38" i="1"/>
  <c r="AG38" i="5" s="1"/>
  <c r="AH38" i="1"/>
  <c r="AH38" i="5" s="1"/>
  <c r="AI38" i="1"/>
  <c r="AI38" i="5" s="1"/>
  <c r="AJ38" i="1"/>
  <c r="AJ38" i="5" s="1"/>
  <c r="AK38" i="1"/>
  <c r="AK38" i="5" s="1"/>
  <c r="AL38" i="1"/>
  <c r="AL38" i="5" s="1"/>
  <c r="AM38" i="1"/>
  <c r="AM38" i="5" s="1"/>
  <c r="AN38" i="1"/>
  <c r="AN38" i="5" s="1"/>
  <c r="AO38" i="1"/>
  <c r="AO38" i="5" s="1"/>
  <c r="AP38" i="1"/>
  <c r="AP38" i="5" s="1"/>
  <c r="AQ38" i="1"/>
  <c r="AQ38" i="5" s="1"/>
  <c r="AR38" i="1"/>
  <c r="AR38" i="5" s="1"/>
  <c r="AS38" i="1"/>
  <c r="AS38" i="5" s="1"/>
  <c r="AT38" i="1"/>
  <c r="AT38" i="5" s="1"/>
  <c r="AU38" i="1"/>
  <c r="AU38" i="5" s="1"/>
  <c r="AV38" i="1"/>
  <c r="AV38" i="5" s="1"/>
  <c r="AW38" i="1"/>
  <c r="AW38" i="5" s="1"/>
  <c r="AX38" i="1"/>
  <c r="AX38" i="5" s="1"/>
  <c r="AY38" i="1"/>
  <c r="AY38" i="5" s="1"/>
  <c r="AZ38" i="1"/>
  <c r="AZ38" i="5" s="1"/>
  <c r="BA38" i="1"/>
  <c r="BA38" i="5" s="1"/>
  <c r="BB38" i="1"/>
  <c r="BB38" i="5" s="1"/>
  <c r="BC38" i="1"/>
  <c r="BC38" i="5" s="1"/>
  <c r="BD38" i="1"/>
  <c r="BD38" i="5" s="1"/>
  <c r="BE38" i="1"/>
  <c r="BE38" i="5" s="1"/>
  <c r="BF38" i="1"/>
  <c r="BF38" i="5" s="1"/>
  <c r="BG38" i="1"/>
  <c r="BG38" i="5" s="1"/>
  <c r="BH38" i="1"/>
  <c r="BH38" i="5" s="1"/>
  <c r="BI38" i="1"/>
  <c r="BI38" i="5" s="1"/>
  <c r="BJ38" i="1"/>
  <c r="BJ38" i="5" s="1"/>
  <c r="BK38" i="1"/>
  <c r="BK38" i="5" s="1"/>
  <c r="BL38" i="1"/>
  <c r="BL38" i="5" s="1"/>
  <c r="BM38" i="1"/>
  <c r="BM38" i="5" s="1"/>
  <c r="BN38" i="1"/>
  <c r="BN38" i="5" s="1"/>
  <c r="BO38" i="1"/>
  <c r="BO38" i="5" s="1"/>
  <c r="BP38" i="1"/>
  <c r="BP38" i="5" s="1"/>
  <c r="BQ38" i="1"/>
  <c r="BQ38" i="5" s="1"/>
  <c r="BR38" i="1"/>
  <c r="BR38" i="5" s="1"/>
  <c r="BS38" i="1"/>
  <c r="BS38" i="5" s="1"/>
  <c r="BT38" i="1"/>
  <c r="BT38" i="5" s="1"/>
  <c r="BU38" i="1"/>
  <c r="BU38" i="5" s="1"/>
  <c r="BV38" i="1"/>
  <c r="BV38" i="5" s="1"/>
  <c r="BW38" i="1"/>
  <c r="BW38" i="5" s="1"/>
  <c r="BX38" i="1"/>
  <c r="BX38" i="5" s="1"/>
  <c r="BY38" i="1"/>
  <c r="BY38" i="5" s="1"/>
  <c r="BZ38" i="1"/>
  <c r="BZ38" i="5" s="1"/>
  <c r="CA38" i="1"/>
  <c r="CA38" i="5" s="1"/>
  <c r="CB38" i="1"/>
  <c r="CB38" i="5" s="1"/>
  <c r="CC38" i="1"/>
  <c r="CC38" i="5" s="1"/>
  <c r="CD38" i="1"/>
  <c r="CD38" i="5" s="1"/>
  <c r="CE38" i="1"/>
  <c r="CE38" i="5" s="1"/>
  <c r="CF38" i="1"/>
  <c r="CF38" i="5" s="1"/>
  <c r="CG38" i="1"/>
  <c r="CG38" i="5" s="1"/>
  <c r="CH38" i="1"/>
  <c r="CH38" i="5" s="1"/>
  <c r="CI38" i="1"/>
  <c r="CI38" i="5" s="1"/>
  <c r="CJ38" i="1"/>
  <c r="CJ38" i="5" s="1"/>
  <c r="CK38" i="1"/>
  <c r="CK38" i="5" s="1"/>
  <c r="CL38" i="1"/>
  <c r="CL38" i="5" s="1"/>
  <c r="CM38" i="1"/>
  <c r="CM38" i="5" s="1"/>
  <c r="CN38" i="1"/>
  <c r="CN38" i="5" s="1"/>
  <c r="CO38" i="1"/>
  <c r="CO38" i="5" s="1"/>
  <c r="CP38" i="1"/>
  <c r="CP38" i="5" s="1"/>
  <c r="CQ38" i="1"/>
  <c r="CQ38" i="5" s="1"/>
  <c r="CR38" i="1"/>
  <c r="CR38" i="5" s="1"/>
  <c r="CS38" i="1"/>
  <c r="CS38" i="5" s="1"/>
  <c r="CT38" i="1"/>
  <c r="CT38" i="5" s="1"/>
  <c r="CU38" i="1"/>
  <c r="CU38" i="5" s="1"/>
  <c r="CV38" i="1"/>
  <c r="CV38" i="5" s="1"/>
  <c r="CW38" i="1"/>
  <c r="CW38" i="5" s="1"/>
  <c r="CX38" i="1"/>
  <c r="CX38" i="5" s="1"/>
  <c r="CY38" i="1"/>
  <c r="CY38" i="5" s="1"/>
  <c r="CZ38" i="1"/>
  <c r="CZ38" i="5" s="1"/>
  <c r="DA38" i="1"/>
  <c r="DA38" i="5" s="1"/>
  <c r="DB38" i="1"/>
  <c r="DB38" i="5" s="1"/>
  <c r="DC38" i="1"/>
  <c r="DC38" i="5" s="1"/>
  <c r="DD38" i="1"/>
  <c r="DD38" i="5" s="1"/>
  <c r="DE38" i="1"/>
  <c r="DE38" i="5" s="1"/>
  <c r="DF38" i="1"/>
  <c r="DF38" i="5" s="1"/>
  <c r="DG38" i="1"/>
  <c r="DG38" i="5" s="1"/>
  <c r="DH38" i="1"/>
  <c r="DH38" i="5" s="1"/>
  <c r="DI38" i="1"/>
  <c r="DI38" i="5" s="1"/>
  <c r="DJ38" i="1"/>
  <c r="DJ38" i="5" s="1"/>
  <c r="DK38" i="1"/>
  <c r="DK38" i="5" s="1"/>
  <c r="DL38" i="1"/>
  <c r="DL38" i="5" s="1"/>
  <c r="DM38" i="1"/>
  <c r="DM38" i="5" s="1"/>
  <c r="DN38" i="1"/>
  <c r="DN38" i="5" s="1"/>
  <c r="DO38" i="1"/>
  <c r="DO38" i="5" s="1"/>
  <c r="DP38" i="1"/>
  <c r="DP38" i="5" s="1"/>
  <c r="DQ38" i="1"/>
  <c r="DQ38" i="5" s="1"/>
  <c r="DR38" i="1"/>
  <c r="DR38" i="5" s="1"/>
  <c r="DS38" i="1"/>
  <c r="DS38" i="5" s="1"/>
  <c r="DT38" i="1"/>
  <c r="DT38" i="5" s="1"/>
  <c r="DU38" i="1"/>
  <c r="DU38" i="5" s="1"/>
  <c r="DV38" i="1"/>
  <c r="DV38" i="5" s="1"/>
  <c r="DW38" i="1"/>
  <c r="DW38" i="5" s="1"/>
  <c r="DX38" i="1"/>
  <c r="DX38" i="5" s="1"/>
  <c r="DY38" i="1"/>
  <c r="DY38" i="5" s="1"/>
  <c r="DZ38" i="1"/>
  <c r="DZ38" i="5" s="1"/>
  <c r="EA38" i="1"/>
  <c r="EA38" i="5" s="1"/>
  <c r="EB38" i="1"/>
  <c r="EB38" i="5" s="1"/>
  <c r="EC38" i="1"/>
  <c r="EC38" i="5" s="1"/>
  <c r="ED38" i="1"/>
  <c r="ED38" i="5" s="1"/>
  <c r="EE38" i="1"/>
  <c r="EE38" i="5" s="1"/>
  <c r="EF38" i="1"/>
  <c r="EF38" i="5" s="1"/>
  <c r="EG38" i="1"/>
  <c r="EG38" i="5" s="1"/>
  <c r="EH38" i="1"/>
  <c r="EH38" i="5" s="1"/>
  <c r="EI38" i="1"/>
  <c r="EI38" i="5" s="1"/>
  <c r="EJ38" i="1"/>
  <c r="EJ38" i="5" s="1"/>
  <c r="EK38" i="1"/>
  <c r="EK38" i="5" s="1"/>
  <c r="EL38" i="1"/>
  <c r="EL38" i="5" s="1"/>
  <c r="EM38" i="1"/>
  <c r="EM38" i="5" s="1"/>
  <c r="EN38" i="1"/>
  <c r="EN38" i="5" s="1"/>
  <c r="EO38" i="1"/>
  <c r="EO38" i="5" s="1"/>
  <c r="EP38" i="1"/>
  <c r="EP38" i="5" s="1"/>
  <c r="EQ38" i="1"/>
  <c r="EQ38" i="5" s="1"/>
  <c r="ER38" i="1"/>
  <c r="ER38" i="5" s="1"/>
  <c r="ES38" i="1"/>
  <c r="ES38" i="5" s="1"/>
  <c r="ET38" i="1"/>
  <c r="ET38" i="5" s="1"/>
  <c r="EU38" i="1"/>
  <c r="EU38" i="5" s="1"/>
  <c r="EV38" i="1"/>
  <c r="EV38" i="5" s="1"/>
  <c r="EW38" i="1"/>
  <c r="EW38" i="5" s="1"/>
  <c r="EX38" i="1"/>
  <c r="EX38" i="5" s="1"/>
  <c r="EY38" i="1"/>
  <c r="EY38" i="5" s="1"/>
  <c r="EZ38" i="1"/>
  <c r="EZ38" i="5" s="1"/>
  <c r="FA38" i="1"/>
  <c r="FA38" i="5" s="1"/>
  <c r="FB38" i="1"/>
  <c r="FB38" i="5" s="1"/>
  <c r="FC38" i="1"/>
  <c r="FC38" i="5" s="1"/>
  <c r="FD38" i="1"/>
  <c r="FD38" i="5" s="1"/>
  <c r="FE38" i="1"/>
  <c r="FE38" i="5" s="1"/>
  <c r="FF38" i="1"/>
  <c r="FF38" i="5" s="1"/>
  <c r="FG38" i="1"/>
  <c r="FG38" i="5" s="1"/>
  <c r="FH38" i="1"/>
  <c r="FH38" i="5" s="1"/>
  <c r="FI38" i="1"/>
  <c r="FI38" i="5" s="1"/>
  <c r="FJ38" i="1"/>
  <c r="FJ38" i="5" s="1"/>
  <c r="FK38" i="1"/>
  <c r="FK38" i="5" s="1"/>
  <c r="FL38" i="1"/>
  <c r="FL38" i="5" s="1"/>
  <c r="FM38" i="1"/>
  <c r="FM38" i="5" s="1"/>
  <c r="FN38" i="1"/>
  <c r="FN38" i="5" s="1"/>
  <c r="FO38" i="1"/>
  <c r="FO38" i="5" s="1"/>
  <c r="FP38" i="1"/>
  <c r="FP38" i="5" s="1"/>
  <c r="I38" i="1"/>
  <c r="H139" i="1"/>
  <c r="J37" i="1"/>
  <c r="J37" i="5" s="1"/>
  <c r="K37" i="1"/>
  <c r="K37" i="5" s="1"/>
  <c r="L37" i="1"/>
  <c r="L37" i="5" s="1"/>
  <c r="M37" i="1"/>
  <c r="M37" i="5" s="1"/>
  <c r="N37" i="1"/>
  <c r="N37" i="5" s="1"/>
  <c r="O37" i="1"/>
  <c r="O37" i="5" s="1"/>
  <c r="P37" i="1"/>
  <c r="P37" i="5" s="1"/>
  <c r="Q37" i="1"/>
  <c r="Q37" i="5" s="1"/>
  <c r="R37" i="1"/>
  <c r="R37" i="5" s="1"/>
  <c r="S37" i="1"/>
  <c r="S37" i="5" s="1"/>
  <c r="T37" i="1"/>
  <c r="T37" i="5" s="1"/>
  <c r="U37" i="1"/>
  <c r="U37" i="5" s="1"/>
  <c r="V37" i="1"/>
  <c r="V37" i="5" s="1"/>
  <c r="W37" i="1"/>
  <c r="W37" i="5" s="1"/>
  <c r="X37" i="1"/>
  <c r="X37" i="5" s="1"/>
  <c r="Y37" i="1"/>
  <c r="Y37" i="5" s="1"/>
  <c r="Z37" i="1"/>
  <c r="Z37" i="5" s="1"/>
  <c r="AA37" i="1"/>
  <c r="AA37" i="5" s="1"/>
  <c r="AB37" i="1"/>
  <c r="AB37" i="5" s="1"/>
  <c r="AC37" i="1"/>
  <c r="AC37" i="5" s="1"/>
  <c r="AD37" i="1"/>
  <c r="AD37" i="5" s="1"/>
  <c r="AE37" i="1"/>
  <c r="AE37" i="5" s="1"/>
  <c r="AF37" i="1"/>
  <c r="AF37" i="5" s="1"/>
  <c r="AG37" i="1"/>
  <c r="AG37" i="5" s="1"/>
  <c r="AH37" i="1"/>
  <c r="AH37" i="5" s="1"/>
  <c r="AI37" i="1"/>
  <c r="AI37" i="5" s="1"/>
  <c r="AJ37" i="1"/>
  <c r="AJ37" i="5" s="1"/>
  <c r="AK37" i="1"/>
  <c r="AK37" i="5" s="1"/>
  <c r="AL37" i="1"/>
  <c r="AL37" i="5" s="1"/>
  <c r="AM37" i="1"/>
  <c r="AM37" i="5" s="1"/>
  <c r="AN37" i="1"/>
  <c r="AN37" i="5" s="1"/>
  <c r="AO37" i="1"/>
  <c r="AO37" i="5" s="1"/>
  <c r="AP37" i="1"/>
  <c r="AP37" i="5" s="1"/>
  <c r="AQ37" i="1"/>
  <c r="AQ37" i="5" s="1"/>
  <c r="AR37" i="1"/>
  <c r="AR37" i="5" s="1"/>
  <c r="AS37" i="1"/>
  <c r="AS37" i="5" s="1"/>
  <c r="AT37" i="1"/>
  <c r="AT37" i="5" s="1"/>
  <c r="AU37" i="1"/>
  <c r="AU37" i="5" s="1"/>
  <c r="AV37" i="1"/>
  <c r="AV37" i="5" s="1"/>
  <c r="AW37" i="1"/>
  <c r="AW37" i="5" s="1"/>
  <c r="AX37" i="1"/>
  <c r="AX37" i="5" s="1"/>
  <c r="AY37" i="1"/>
  <c r="AY37" i="5" s="1"/>
  <c r="AZ37" i="1"/>
  <c r="AZ37" i="5" s="1"/>
  <c r="BA37" i="1"/>
  <c r="BA37" i="5" s="1"/>
  <c r="BB37" i="1"/>
  <c r="BB37" i="5" s="1"/>
  <c r="BC37" i="1"/>
  <c r="BC37" i="5" s="1"/>
  <c r="BD37" i="1"/>
  <c r="BD37" i="5" s="1"/>
  <c r="BE37" i="1"/>
  <c r="BE37" i="5" s="1"/>
  <c r="BF37" i="1"/>
  <c r="BF37" i="5" s="1"/>
  <c r="BG37" i="1"/>
  <c r="BG37" i="5" s="1"/>
  <c r="BH37" i="1"/>
  <c r="BH37" i="5" s="1"/>
  <c r="BI37" i="1"/>
  <c r="BI37" i="5" s="1"/>
  <c r="BJ37" i="1"/>
  <c r="BJ37" i="5" s="1"/>
  <c r="BK37" i="1"/>
  <c r="BK37" i="5" s="1"/>
  <c r="BL37" i="1"/>
  <c r="BL37" i="5" s="1"/>
  <c r="BM37" i="1"/>
  <c r="BM37" i="5" s="1"/>
  <c r="BN37" i="1"/>
  <c r="BN37" i="5" s="1"/>
  <c r="BO37" i="1"/>
  <c r="BO37" i="5" s="1"/>
  <c r="BP37" i="1"/>
  <c r="BP37" i="5" s="1"/>
  <c r="BQ37" i="1"/>
  <c r="BQ37" i="5" s="1"/>
  <c r="BR37" i="1"/>
  <c r="BR37" i="5" s="1"/>
  <c r="BS37" i="1"/>
  <c r="BS37" i="5" s="1"/>
  <c r="BT37" i="1"/>
  <c r="BT37" i="5" s="1"/>
  <c r="BU37" i="1"/>
  <c r="BU37" i="5" s="1"/>
  <c r="BV37" i="1"/>
  <c r="BV37" i="5" s="1"/>
  <c r="BW37" i="1"/>
  <c r="BW37" i="5" s="1"/>
  <c r="BX37" i="1"/>
  <c r="BX37" i="5" s="1"/>
  <c r="BY37" i="1"/>
  <c r="BY37" i="5" s="1"/>
  <c r="BZ37" i="1"/>
  <c r="BZ37" i="5" s="1"/>
  <c r="CA37" i="1"/>
  <c r="CA37" i="5" s="1"/>
  <c r="CB37" i="1"/>
  <c r="CB37" i="5" s="1"/>
  <c r="CC37" i="1"/>
  <c r="CC37" i="5" s="1"/>
  <c r="CD37" i="1"/>
  <c r="CD37" i="5" s="1"/>
  <c r="CE37" i="1"/>
  <c r="CE37" i="5" s="1"/>
  <c r="CF37" i="1"/>
  <c r="CF37" i="5" s="1"/>
  <c r="CG37" i="1"/>
  <c r="CG37" i="5" s="1"/>
  <c r="CH37" i="1"/>
  <c r="CH37" i="5" s="1"/>
  <c r="CI37" i="1"/>
  <c r="CI37" i="5" s="1"/>
  <c r="CJ37" i="1"/>
  <c r="CJ37" i="5" s="1"/>
  <c r="CK37" i="1"/>
  <c r="CK37" i="5" s="1"/>
  <c r="CL37" i="1"/>
  <c r="CL37" i="5" s="1"/>
  <c r="CM37" i="1"/>
  <c r="CM37" i="5" s="1"/>
  <c r="CN37" i="1"/>
  <c r="CN37" i="5" s="1"/>
  <c r="CO37" i="1"/>
  <c r="CO37" i="5" s="1"/>
  <c r="CP37" i="1"/>
  <c r="CP37" i="5" s="1"/>
  <c r="CQ37" i="1"/>
  <c r="CQ37" i="5" s="1"/>
  <c r="CR37" i="1"/>
  <c r="CR37" i="5" s="1"/>
  <c r="CS37" i="1"/>
  <c r="CS37" i="5" s="1"/>
  <c r="CT37" i="1"/>
  <c r="CT37" i="5" s="1"/>
  <c r="CU37" i="1"/>
  <c r="CU37" i="5" s="1"/>
  <c r="CV37" i="1"/>
  <c r="CV37" i="5" s="1"/>
  <c r="CW37" i="1"/>
  <c r="CW37" i="5" s="1"/>
  <c r="CX37" i="1"/>
  <c r="CX37" i="5" s="1"/>
  <c r="CY37" i="1"/>
  <c r="CY37" i="5" s="1"/>
  <c r="CZ37" i="1"/>
  <c r="CZ37" i="5" s="1"/>
  <c r="DA37" i="1"/>
  <c r="DA37" i="5" s="1"/>
  <c r="DB37" i="1"/>
  <c r="DB37" i="5" s="1"/>
  <c r="DC37" i="1"/>
  <c r="DC37" i="5" s="1"/>
  <c r="DD37" i="1"/>
  <c r="DD37" i="5" s="1"/>
  <c r="DE37" i="1"/>
  <c r="DE37" i="5" s="1"/>
  <c r="DF37" i="1"/>
  <c r="DF37" i="5" s="1"/>
  <c r="DG37" i="1"/>
  <c r="DG37" i="5" s="1"/>
  <c r="DH37" i="1"/>
  <c r="DH37" i="5" s="1"/>
  <c r="DI37" i="1"/>
  <c r="DI37" i="5" s="1"/>
  <c r="DJ37" i="1"/>
  <c r="DJ37" i="5" s="1"/>
  <c r="DK37" i="1"/>
  <c r="DK37" i="5" s="1"/>
  <c r="DL37" i="1"/>
  <c r="DL37" i="5" s="1"/>
  <c r="DM37" i="1"/>
  <c r="DM37" i="5" s="1"/>
  <c r="DN37" i="1"/>
  <c r="DN37" i="5" s="1"/>
  <c r="DO37" i="1"/>
  <c r="DO37" i="5" s="1"/>
  <c r="DP37" i="1"/>
  <c r="DP37" i="5" s="1"/>
  <c r="DQ37" i="1"/>
  <c r="DQ37" i="5" s="1"/>
  <c r="DR37" i="1"/>
  <c r="DR37" i="5" s="1"/>
  <c r="DS37" i="1"/>
  <c r="DS37" i="5" s="1"/>
  <c r="DT37" i="1"/>
  <c r="DT37" i="5" s="1"/>
  <c r="DU37" i="1"/>
  <c r="DU37" i="5" s="1"/>
  <c r="DV37" i="1"/>
  <c r="DV37" i="5" s="1"/>
  <c r="DW37" i="1"/>
  <c r="DW37" i="5" s="1"/>
  <c r="DX37" i="1"/>
  <c r="DX37" i="5" s="1"/>
  <c r="DY37" i="1"/>
  <c r="DY37" i="5" s="1"/>
  <c r="DZ37" i="1"/>
  <c r="DZ37" i="5" s="1"/>
  <c r="EA37" i="1"/>
  <c r="EA37" i="5" s="1"/>
  <c r="EB37" i="1"/>
  <c r="EB37" i="5" s="1"/>
  <c r="EC37" i="1"/>
  <c r="EC37" i="5" s="1"/>
  <c r="ED37" i="1"/>
  <c r="ED37" i="5" s="1"/>
  <c r="EE37" i="1"/>
  <c r="EE37" i="5" s="1"/>
  <c r="EF37" i="1"/>
  <c r="EF37" i="5" s="1"/>
  <c r="EG37" i="1"/>
  <c r="EG37" i="5" s="1"/>
  <c r="EH37" i="1"/>
  <c r="EH37" i="5" s="1"/>
  <c r="EI37" i="1"/>
  <c r="EI37" i="5" s="1"/>
  <c r="EJ37" i="1"/>
  <c r="EJ37" i="5" s="1"/>
  <c r="EK37" i="1"/>
  <c r="EK37" i="5" s="1"/>
  <c r="EL37" i="1"/>
  <c r="EL37" i="5" s="1"/>
  <c r="EM37" i="1"/>
  <c r="EM37" i="5" s="1"/>
  <c r="EN37" i="1"/>
  <c r="EN37" i="5" s="1"/>
  <c r="EO37" i="1"/>
  <c r="EO37" i="5" s="1"/>
  <c r="EP37" i="1"/>
  <c r="EP37" i="5" s="1"/>
  <c r="EQ37" i="1"/>
  <c r="EQ37" i="5" s="1"/>
  <c r="ER37" i="1"/>
  <c r="ER37" i="5" s="1"/>
  <c r="ES37" i="1"/>
  <c r="ES37" i="5" s="1"/>
  <c r="ET37" i="1"/>
  <c r="ET37" i="5" s="1"/>
  <c r="EU37" i="1"/>
  <c r="EU37" i="5" s="1"/>
  <c r="EV37" i="1"/>
  <c r="EV37" i="5" s="1"/>
  <c r="EW37" i="1"/>
  <c r="EW37" i="5" s="1"/>
  <c r="EX37" i="1"/>
  <c r="EX37" i="5" s="1"/>
  <c r="EY37" i="1"/>
  <c r="EY37" i="5" s="1"/>
  <c r="EZ37" i="1"/>
  <c r="EZ37" i="5" s="1"/>
  <c r="FA37" i="1"/>
  <c r="FA37" i="5" s="1"/>
  <c r="FB37" i="1"/>
  <c r="FB37" i="5" s="1"/>
  <c r="FC37" i="1"/>
  <c r="FC37" i="5" s="1"/>
  <c r="FD37" i="1"/>
  <c r="FD37" i="5" s="1"/>
  <c r="FE37" i="1"/>
  <c r="FE37" i="5" s="1"/>
  <c r="FF37" i="1"/>
  <c r="FF37" i="5" s="1"/>
  <c r="FG37" i="1"/>
  <c r="FG37" i="5" s="1"/>
  <c r="FH37" i="1"/>
  <c r="FH37" i="5" s="1"/>
  <c r="FI37" i="1"/>
  <c r="FI37" i="5" s="1"/>
  <c r="FJ37" i="1"/>
  <c r="FJ37" i="5" s="1"/>
  <c r="FK37" i="1"/>
  <c r="FK37" i="5" s="1"/>
  <c r="FL37" i="1"/>
  <c r="FL37" i="5" s="1"/>
  <c r="FM37" i="1"/>
  <c r="FM37" i="5" s="1"/>
  <c r="FN37" i="1"/>
  <c r="FN37" i="5" s="1"/>
  <c r="FO37" i="1"/>
  <c r="FO37" i="5" s="1"/>
  <c r="FP37" i="1"/>
  <c r="FP37" i="5" s="1"/>
  <c r="I37" i="1"/>
  <c r="H138" i="1"/>
  <c r="H137" i="1"/>
  <c r="H131" i="1"/>
  <c r="H132" i="1"/>
  <c r="H133" i="1"/>
  <c r="J33" i="1"/>
  <c r="J33" i="5" s="1"/>
  <c r="K33" i="1"/>
  <c r="K33" i="5" s="1"/>
  <c r="L33" i="1"/>
  <c r="L33" i="5" s="1"/>
  <c r="M33" i="1"/>
  <c r="M33" i="5" s="1"/>
  <c r="N33" i="1"/>
  <c r="N33" i="5" s="1"/>
  <c r="O33" i="1"/>
  <c r="O33" i="5" s="1"/>
  <c r="P33" i="1"/>
  <c r="P33" i="5" s="1"/>
  <c r="Q33" i="1"/>
  <c r="Q33" i="5" s="1"/>
  <c r="R33" i="1"/>
  <c r="R33" i="5" s="1"/>
  <c r="S33" i="1"/>
  <c r="S33" i="5" s="1"/>
  <c r="T33" i="1"/>
  <c r="T33" i="5" s="1"/>
  <c r="U33" i="1"/>
  <c r="U33" i="5" s="1"/>
  <c r="V33" i="1"/>
  <c r="V33" i="5" s="1"/>
  <c r="W33" i="1"/>
  <c r="W33" i="5" s="1"/>
  <c r="X33" i="1"/>
  <c r="X33" i="5" s="1"/>
  <c r="Y33" i="1"/>
  <c r="Y33" i="5" s="1"/>
  <c r="Z33" i="1"/>
  <c r="Z33" i="5" s="1"/>
  <c r="AA33" i="1"/>
  <c r="AA33" i="5" s="1"/>
  <c r="AB33" i="1"/>
  <c r="AB33" i="5" s="1"/>
  <c r="AC33" i="1"/>
  <c r="AC33" i="5" s="1"/>
  <c r="AD33" i="1"/>
  <c r="AD33" i="5" s="1"/>
  <c r="AE33" i="1"/>
  <c r="AE33" i="5" s="1"/>
  <c r="AF33" i="1"/>
  <c r="AF33" i="5" s="1"/>
  <c r="AG33" i="1"/>
  <c r="AG33" i="5" s="1"/>
  <c r="AH33" i="1"/>
  <c r="AH33" i="5" s="1"/>
  <c r="AI33" i="1"/>
  <c r="AI33" i="5" s="1"/>
  <c r="AJ33" i="1"/>
  <c r="AJ33" i="5" s="1"/>
  <c r="AK33" i="1"/>
  <c r="AK33" i="5" s="1"/>
  <c r="AL33" i="1"/>
  <c r="AL33" i="5" s="1"/>
  <c r="AM33" i="1"/>
  <c r="AM33" i="5" s="1"/>
  <c r="AN33" i="1"/>
  <c r="AN33" i="5" s="1"/>
  <c r="AO33" i="1"/>
  <c r="AO33" i="5" s="1"/>
  <c r="AP33" i="1"/>
  <c r="AP33" i="5" s="1"/>
  <c r="AQ33" i="1"/>
  <c r="AQ33" i="5" s="1"/>
  <c r="AR33" i="1"/>
  <c r="AR33" i="5" s="1"/>
  <c r="AS33" i="1"/>
  <c r="AS33" i="5" s="1"/>
  <c r="AT33" i="1"/>
  <c r="AT33" i="5" s="1"/>
  <c r="AU33" i="1"/>
  <c r="AU33" i="5" s="1"/>
  <c r="AV33" i="1"/>
  <c r="AV33" i="5" s="1"/>
  <c r="AW33" i="1"/>
  <c r="AW33" i="5" s="1"/>
  <c r="AX33" i="1"/>
  <c r="AX33" i="5" s="1"/>
  <c r="AY33" i="1"/>
  <c r="AY33" i="5" s="1"/>
  <c r="AZ33" i="1"/>
  <c r="AZ33" i="5" s="1"/>
  <c r="BA33" i="1"/>
  <c r="BA33" i="5" s="1"/>
  <c r="BB33" i="1"/>
  <c r="BB33" i="5" s="1"/>
  <c r="BC33" i="1"/>
  <c r="BC33" i="5" s="1"/>
  <c r="BD33" i="1"/>
  <c r="BD33" i="5" s="1"/>
  <c r="BE33" i="1"/>
  <c r="BE33" i="5" s="1"/>
  <c r="BF33" i="1"/>
  <c r="BF33" i="5" s="1"/>
  <c r="BG33" i="1"/>
  <c r="BG33" i="5" s="1"/>
  <c r="BH33" i="1"/>
  <c r="BH33" i="5" s="1"/>
  <c r="BI33" i="1"/>
  <c r="BI33" i="5" s="1"/>
  <c r="BJ33" i="1"/>
  <c r="BJ33" i="5" s="1"/>
  <c r="BK33" i="1"/>
  <c r="BK33" i="5" s="1"/>
  <c r="BL33" i="1"/>
  <c r="BL33" i="5" s="1"/>
  <c r="BM33" i="1"/>
  <c r="BM33" i="5" s="1"/>
  <c r="BN33" i="1"/>
  <c r="BN33" i="5" s="1"/>
  <c r="BO33" i="1"/>
  <c r="BO33" i="5" s="1"/>
  <c r="BP33" i="1"/>
  <c r="BP33" i="5" s="1"/>
  <c r="BQ33" i="1"/>
  <c r="BQ33" i="5" s="1"/>
  <c r="BR33" i="1"/>
  <c r="BR33" i="5" s="1"/>
  <c r="BS33" i="1"/>
  <c r="BS33" i="5" s="1"/>
  <c r="BT33" i="1"/>
  <c r="BT33" i="5" s="1"/>
  <c r="BU33" i="1"/>
  <c r="BU33" i="5" s="1"/>
  <c r="BV33" i="1"/>
  <c r="BV33" i="5" s="1"/>
  <c r="BW33" i="1"/>
  <c r="BW33" i="5" s="1"/>
  <c r="BX33" i="1"/>
  <c r="BX33" i="5" s="1"/>
  <c r="BY33" i="1"/>
  <c r="BY33" i="5" s="1"/>
  <c r="BZ33" i="1"/>
  <c r="BZ33" i="5" s="1"/>
  <c r="CA33" i="1"/>
  <c r="CA33" i="5" s="1"/>
  <c r="CB33" i="1"/>
  <c r="CB33" i="5" s="1"/>
  <c r="CC33" i="1"/>
  <c r="CC33" i="5" s="1"/>
  <c r="CD33" i="1"/>
  <c r="CD33" i="5" s="1"/>
  <c r="CE33" i="1"/>
  <c r="CE33" i="5" s="1"/>
  <c r="CF33" i="1"/>
  <c r="CF33" i="5" s="1"/>
  <c r="CG33" i="1"/>
  <c r="CG33" i="5" s="1"/>
  <c r="CH33" i="1"/>
  <c r="CH33" i="5" s="1"/>
  <c r="CI33" i="1"/>
  <c r="CI33" i="5" s="1"/>
  <c r="CJ33" i="1"/>
  <c r="CJ33" i="5" s="1"/>
  <c r="CK33" i="1"/>
  <c r="CK33" i="5" s="1"/>
  <c r="CL33" i="1"/>
  <c r="CL33" i="5" s="1"/>
  <c r="CM33" i="1"/>
  <c r="CM33" i="5" s="1"/>
  <c r="CN33" i="1"/>
  <c r="CN33" i="5" s="1"/>
  <c r="CO33" i="1"/>
  <c r="CO33" i="5" s="1"/>
  <c r="CP33" i="1"/>
  <c r="CP33" i="5" s="1"/>
  <c r="CQ33" i="1"/>
  <c r="CQ33" i="5" s="1"/>
  <c r="CR33" i="1"/>
  <c r="CR33" i="5" s="1"/>
  <c r="CS33" i="1"/>
  <c r="CS33" i="5" s="1"/>
  <c r="CT33" i="1"/>
  <c r="CT33" i="5" s="1"/>
  <c r="CU33" i="1"/>
  <c r="CU33" i="5" s="1"/>
  <c r="CV33" i="1"/>
  <c r="CV33" i="5" s="1"/>
  <c r="CW33" i="1"/>
  <c r="CW33" i="5" s="1"/>
  <c r="CX33" i="1"/>
  <c r="CX33" i="5" s="1"/>
  <c r="CY33" i="1"/>
  <c r="CY33" i="5" s="1"/>
  <c r="CZ33" i="1"/>
  <c r="CZ33" i="5" s="1"/>
  <c r="DA33" i="1"/>
  <c r="DA33" i="5" s="1"/>
  <c r="DB33" i="1"/>
  <c r="DB33" i="5" s="1"/>
  <c r="DC33" i="1"/>
  <c r="DC33" i="5" s="1"/>
  <c r="DD33" i="1"/>
  <c r="DD33" i="5" s="1"/>
  <c r="DE33" i="1"/>
  <c r="DE33" i="5" s="1"/>
  <c r="DF33" i="1"/>
  <c r="DF33" i="5" s="1"/>
  <c r="DG33" i="1"/>
  <c r="DG33" i="5" s="1"/>
  <c r="DH33" i="1"/>
  <c r="DH33" i="5" s="1"/>
  <c r="DI33" i="1"/>
  <c r="DI33" i="5" s="1"/>
  <c r="DJ33" i="1"/>
  <c r="DJ33" i="5" s="1"/>
  <c r="DK33" i="1"/>
  <c r="DK33" i="5" s="1"/>
  <c r="DL33" i="1"/>
  <c r="DL33" i="5" s="1"/>
  <c r="DM33" i="1"/>
  <c r="DM33" i="5" s="1"/>
  <c r="DN33" i="1"/>
  <c r="DN33" i="5" s="1"/>
  <c r="DO33" i="1"/>
  <c r="DO33" i="5" s="1"/>
  <c r="DP33" i="1"/>
  <c r="DP33" i="5" s="1"/>
  <c r="DQ33" i="1"/>
  <c r="DQ33" i="5" s="1"/>
  <c r="DR33" i="1"/>
  <c r="DR33" i="5" s="1"/>
  <c r="DS33" i="1"/>
  <c r="DS33" i="5" s="1"/>
  <c r="DT33" i="1"/>
  <c r="DT33" i="5" s="1"/>
  <c r="DU33" i="1"/>
  <c r="DU33" i="5" s="1"/>
  <c r="DV33" i="1"/>
  <c r="DV33" i="5" s="1"/>
  <c r="DW33" i="1"/>
  <c r="DW33" i="5" s="1"/>
  <c r="DX33" i="1"/>
  <c r="DX33" i="5" s="1"/>
  <c r="DY33" i="1"/>
  <c r="DY33" i="5" s="1"/>
  <c r="DZ33" i="1"/>
  <c r="DZ33" i="5" s="1"/>
  <c r="EA33" i="1"/>
  <c r="EA33" i="5" s="1"/>
  <c r="EB33" i="1"/>
  <c r="EB33" i="5" s="1"/>
  <c r="EC33" i="1"/>
  <c r="EC33" i="5" s="1"/>
  <c r="ED33" i="1"/>
  <c r="ED33" i="5" s="1"/>
  <c r="EE33" i="1"/>
  <c r="EE33" i="5" s="1"/>
  <c r="EF33" i="1"/>
  <c r="EF33" i="5" s="1"/>
  <c r="EG33" i="1"/>
  <c r="EG33" i="5" s="1"/>
  <c r="EH33" i="1"/>
  <c r="EH33" i="5" s="1"/>
  <c r="EI33" i="1"/>
  <c r="EI33" i="5" s="1"/>
  <c r="EJ33" i="1"/>
  <c r="EJ33" i="5" s="1"/>
  <c r="EK33" i="1"/>
  <c r="EK33" i="5" s="1"/>
  <c r="EL33" i="1"/>
  <c r="EL33" i="5" s="1"/>
  <c r="EM33" i="1"/>
  <c r="EM33" i="5" s="1"/>
  <c r="EN33" i="1"/>
  <c r="EN33" i="5" s="1"/>
  <c r="EO33" i="1"/>
  <c r="EO33" i="5" s="1"/>
  <c r="EP33" i="1"/>
  <c r="EP33" i="5" s="1"/>
  <c r="EQ33" i="1"/>
  <c r="EQ33" i="5" s="1"/>
  <c r="ER33" i="1"/>
  <c r="ER33" i="5" s="1"/>
  <c r="ES33" i="1"/>
  <c r="ES33" i="5" s="1"/>
  <c r="ET33" i="1"/>
  <c r="ET33" i="5" s="1"/>
  <c r="EU33" i="1"/>
  <c r="EU33" i="5" s="1"/>
  <c r="EV33" i="1"/>
  <c r="EV33" i="5" s="1"/>
  <c r="EW33" i="1"/>
  <c r="EW33" i="5" s="1"/>
  <c r="EX33" i="1"/>
  <c r="EX33" i="5" s="1"/>
  <c r="EY33" i="1"/>
  <c r="EY33" i="5" s="1"/>
  <c r="EZ33" i="1"/>
  <c r="EZ33" i="5" s="1"/>
  <c r="FA33" i="1"/>
  <c r="FA33" i="5" s="1"/>
  <c r="FB33" i="1"/>
  <c r="FB33" i="5" s="1"/>
  <c r="FC33" i="1"/>
  <c r="FC33" i="5" s="1"/>
  <c r="FD33" i="1"/>
  <c r="FD33" i="5" s="1"/>
  <c r="FE33" i="1"/>
  <c r="FE33" i="5" s="1"/>
  <c r="FF33" i="1"/>
  <c r="FF33" i="5" s="1"/>
  <c r="FG33" i="1"/>
  <c r="FG33" i="5" s="1"/>
  <c r="FH33" i="1"/>
  <c r="FH33" i="5" s="1"/>
  <c r="FI33" i="1"/>
  <c r="FI33" i="5" s="1"/>
  <c r="FJ33" i="1"/>
  <c r="FJ33" i="5" s="1"/>
  <c r="FK33" i="1"/>
  <c r="FK33" i="5" s="1"/>
  <c r="FL33" i="1"/>
  <c r="FL33" i="5" s="1"/>
  <c r="FM33" i="1"/>
  <c r="FM33" i="5" s="1"/>
  <c r="FN33" i="1"/>
  <c r="FN33" i="5" s="1"/>
  <c r="FO33" i="1"/>
  <c r="FO33" i="5" s="1"/>
  <c r="FP33" i="1"/>
  <c r="FP33" i="5" s="1"/>
  <c r="I33" i="1"/>
  <c r="H116" i="1"/>
  <c r="H126" i="1"/>
  <c r="H127" i="1"/>
  <c r="H129" i="1"/>
  <c r="H128" i="1"/>
  <c r="H130" i="1"/>
  <c r="AS30" i="1"/>
  <c r="AS30" i="5" s="1"/>
  <c r="K30" i="1"/>
  <c r="K30" i="5" s="1"/>
  <c r="L30" i="1"/>
  <c r="L30" i="5" s="1"/>
  <c r="M30" i="1"/>
  <c r="M30" i="5" s="1"/>
  <c r="N30" i="1"/>
  <c r="N30" i="5" s="1"/>
  <c r="O30" i="1"/>
  <c r="O30" i="5" s="1"/>
  <c r="P30" i="1"/>
  <c r="P30" i="5" s="1"/>
  <c r="Q30" i="1"/>
  <c r="Q30" i="5" s="1"/>
  <c r="R30" i="1"/>
  <c r="R30" i="5" s="1"/>
  <c r="S30" i="1"/>
  <c r="S30" i="5" s="1"/>
  <c r="T30" i="1"/>
  <c r="T30" i="5" s="1"/>
  <c r="U30" i="1"/>
  <c r="U30" i="5" s="1"/>
  <c r="V30" i="1"/>
  <c r="V30" i="5" s="1"/>
  <c r="W30" i="1"/>
  <c r="W30" i="5" s="1"/>
  <c r="X30" i="1"/>
  <c r="X30" i="5" s="1"/>
  <c r="Y30" i="1"/>
  <c r="Y30" i="5" s="1"/>
  <c r="Z30" i="1"/>
  <c r="Z30" i="5" s="1"/>
  <c r="AA30" i="1"/>
  <c r="AA30" i="5" s="1"/>
  <c r="AB30" i="1"/>
  <c r="AB30" i="5" s="1"/>
  <c r="AC30" i="1"/>
  <c r="AC30" i="5" s="1"/>
  <c r="AD30" i="1"/>
  <c r="AD30" i="5" s="1"/>
  <c r="AE30" i="1"/>
  <c r="AE30" i="5" s="1"/>
  <c r="AF30" i="1"/>
  <c r="AF30" i="5" s="1"/>
  <c r="AG30" i="1"/>
  <c r="AG30" i="5" s="1"/>
  <c r="AH30" i="1"/>
  <c r="AH30" i="5" s="1"/>
  <c r="AI30" i="1"/>
  <c r="AI30" i="5" s="1"/>
  <c r="AJ30" i="1"/>
  <c r="AJ30" i="5" s="1"/>
  <c r="AK30" i="1"/>
  <c r="AK30" i="5" s="1"/>
  <c r="AL30" i="1"/>
  <c r="AL30" i="5" s="1"/>
  <c r="AM30" i="1"/>
  <c r="AM30" i="5" s="1"/>
  <c r="AN30" i="1"/>
  <c r="AN30" i="5" s="1"/>
  <c r="AO30" i="1"/>
  <c r="AO30" i="5" s="1"/>
  <c r="AP30" i="1"/>
  <c r="AP30" i="5" s="1"/>
  <c r="AQ30" i="1"/>
  <c r="AQ30" i="5" s="1"/>
  <c r="AR30" i="1"/>
  <c r="AR30" i="5" s="1"/>
  <c r="AT30" i="1"/>
  <c r="AT30" i="5" s="1"/>
  <c r="AU30" i="1"/>
  <c r="AU30" i="5" s="1"/>
  <c r="AV30" i="1"/>
  <c r="AV30" i="5" s="1"/>
  <c r="AW30" i="1"/>
  <c r="AW30" i="5" s="1"/>
  <c r="AX30" i="1"/>
  <c r="AX30" i="5" s="1"/>
  <c r="AY30" i="1"/>
  <c r="AY30" i="5" s="1"/>
  <c r="AZ30" i="1"/>
  <c r="AZ30" i="5" s="1"/>
  <c r="BA30" i="1"/>
  <c r="BA30" i="5" s="1"/>
  <c r="BB30" i="1"/>
  <c r="BB30" i="5" s="1"/>
  <c r="BC30" i="1"/>
  <c r="BC30" i="5" s="1"/>
  <c r="BD30" i="1"/>
  <c r="BD30" i="5" s="1"/>
  <c r="BE30" i="1"/>
  <c r="BE30" i="5" s="1"/>
  <c r="BF30" i="1"/>
  <c r="BF30" i="5" s="1"/>
  <c r="BG30" i="1"/>
  <c r="BG30" i="5" s="1"/>
  <c r="BH30" i="1"/>
  <c r="BH30" i="5" s="1"/>
  <c r="BI30" i="1"/>
  <c r="BI30" i="5" s="1"/>
  <c r="BJ30" i="1"/>
  <c r="BJ30" i="5" s="1"/>
  <c r="BK30" i="1"/>
  <c r="BK30" i="5" s="1"/>
  <c r="BL30" i="1"/>
  <c r="BL30" i="5" s="1"/>
  <c r="BM30" i="1"/>
  <c r="BM30" i="5" s="1"/>
  <c r="BN30" i="1"/>
  <c r="BN30" i="5" s="1"/>
  <c r="BO30" i="1"/>
  <c r="BO30" i="5" s="1"/>
  <c r="BP30" i="1"/>
  <c r="BP30" i="5" s="1"/>
  <c r="BQ30" i="1"/>
  <c r="BQ30" i="5" s="1"/>
  <c r="BR30" i="1"/>
  <c r="BR30" i="5" s="1"/>
  <c r="BS30" i="1"/>
  <c r="BS30" i="5" s="1"/>
  <c r="BT30" i="1"/>
  <c r="BT30" i="5" s="1"/>
  <c r="BU30" i="1"/>
  <c r="BU30" i="5" s="1"/>
  <c r="BV30" i="1"/>
  <c r="BV30" i="5" s="1"/>
  <c r="BW30" i="1"/>
  <c r="BW30" i="5" s="1"/>
  <c r="BX30" i="1"/>
  <c r="BX30" i="5" s="1"/>
  <c r="BY30" i="1"/>
  <c r="BY30" i="5" s="1"/>
  <c r="BZ30" i="1"/>
  <c r="BZ30" i="5" s="1"/>
  <c r="CA30" i="1"/>
  <c r="CA30" i="5" s="1"/>
  <c r="CB30" i="1"/>
  <c r="CB30" i="5" s="1"/>
  <c r="CC30" i="1"/>
  <c r="CC30" i="5" s="1"/>
  <c r="CD30" i="1"/>
  <c r="CD30" i="5" s="1"/>
  <c r="CE30" i="1"/>
  <c r="CE30" i="5" s="1"/>
  <c r="CF30" i="1"/>
  <c r="CF30" i="5" s="1"/>
  <c r="CH30" i="1"/>
  <c r="CH30" i="5" s="1"/>
  <c r="CI30" i="1"/>
  <c r="CI30" i="5" s="1"/>
  <c r="CJ30" i="1"/>
  <c r="CJ30" i="5" s="1"/>
  <c r="CK30" i="1"/>
  <c r="CK30" i="5" s="1"/>
  <c r="CL30" i="1"/>
  <c r="CL30" i="5" s="1"/>
  <c r="CM30" i="1"/>
  <c r="CM30" i="5" s="1"/>
  <c r="CN30" i="1"/>
  <c r="CN30" i="5" s="1"/>
  <c r="CO30" i="1"/>
  <c r="CO30" i="5" s="1"/>
  <c r="CP30" i="1"/>
  <c r="CP30" i="5" s="1"/>
  <c r="CQ30" i="1"/>
  <c r="CQ30" i="5" s="1"/>
  <c r="CR30" i="1"/>
  <c r="CR30" i="5" s="1"/>
  <c r="CS30" i="1"/>
  <c r="CS30" i="5" s="1"/>
  <c r="CT30" i="1"/>
  <c r="CT30" i="5" s="1"/>
  <c r="CU30" i="1"/>
  <c r="CU30" i="5" s="1"/>
  <c r="CV30" i="1"/>
  <c r="CV30" i="5" s="1"/>
  <c r="CW30" i="1"/>
  <c r="CW30" i="5" s="1"/>
  <c r="CX30" i="1"/>
  <c r="CX30" i="5" s="1"/>
  <c r="CY30" i="1"/>
  <c r="CY30" i="5" s="1"/>
  <c r="CZ30" i="1"/>
  <c r="CZ30" i="5" s="1"/>
  <c r="DA30" i="1"/>
  <c r="DA30" i="5" s="1"/>
  <c r="DB30" i="1"/>
  <c r="DB30" i="5" s="1"/>
  <c r="DC30" i="1"/>
  <c r="DC30" i="5" s="1"/>
  <c r="DD30" i="1"/>
  <c r="DD30" i="5" s="1"/>
  <c r="DE30" i="1"/>
  <c r="DE30" i="5" s="1"/>
  <c r="DF30" i="1"/>
  <c r="DF30" i="5" s="1"/>
  <c r="DG30" i="1"/>
  <c r="DG30" i="5" s="1"/>
  <c r="DH30" i="1"/>
  <c r="DH30" i="5" s="1"/>
  <c r="DI30" i="1"/>
  <c r="DI30" i="5" s="1"/>
  <c r="DJ30" i="1"/>
  <c r="DJ30" i="5" s="1"/>
  <c r="DK30" i="1"/>
  <c r="DK30" i="5" s="1"/>
  <c r="DL30" i="1"/>
  <c r="DL30" i="5" s="1"/>
  <c r="DM30" i="1"/>
  <c r="DM30" i="5" s="1"/>
  <c r="DN30" i="1"/>
  <c r="DN30" i="5" s="1"/>
  <c r="DO30" i="1"/>
  <c r="DO30" i="5" s="1"/>
  <c r="DP30" i="1"/>
  <c r="DP30" i="5" s="1"/>
  <c r="DQ30" i="1"/>
  <c r="DQ30" i="5" s="1"/>
  <c r="DR30" i="1"/>
  <c r="DR30" i="5" s="1"/>
  <c r="DS30" i="1"/>
  <c r="DS30" i="5" s="1"/>
  <c r="DT30" i="1"/>
  <c r="DT30" i="5" s="1"/>
  <c r="DU30" i="1"/>
  <c r="DU30" i="5" s="1"/>
  <c r="DV30" i="1"/>
  <c r="DV30" i="5" s="1"/>
  <c r="DW30" i="1"/>
  <c r="DW30" i="5" s="1"/>
  <c r="DX30" i="1"/>
  <c r="DX30" i="5" s="1"/>
  <c r="DY30" i="1"/>
  <c r="DY30" i="5" s="1"/>
  <c r="DZ30" i="1"/>
  <c r="DZ30" i="5" s="1"/>
  <c r="EA30" i="1"/>
  <c r="EA30" i="5" s="1"/>
  <c r="EB30" i="1"/>
  <c r="EB30" i="5" s="1"/>
  <c r="EC30" i="1"/>
  <c r="EC30" i="5" s="1"/>
  <c r="ED30" i="1"/>
  <c r="ED30" i="5" s="1"/>
  <c r="EE30" i="1"/>
  <c r="EE30" i="5" s="1"/>
  <c r="EF30" i="1"/>
  <c r="EF30" i="5" s="1"/>
  <c r="EG30" i="1"/>
  <c r="EG30" i="5" s="1"/>
  <c r="EH30" i="1"/>
  <c r="EH30" i="5" s="1"/>
  <c r="EI30" i="1"/>
  <c r="EI30" i="5" s="1"/>
  <c r="EJ30" i="1"/>
  <c r="EJ30" i="5" s="1"/>
  <c r="EK30" i="1"/>
  <c r="EK30" i="5" s="1"/>
  <c r="EL30" i="1"/>
  <c r="EL30" i="5" s="1"/>
  <c r="EM30" i="1"/>
  <c r="EM30" i="5" s="1"/>
  <c r="EN30" i="1"/>
  <c r="EN30" i="5" s="1"/>
  <c r="EO30" i="1"/>
  <c r="EO30" i="5" s="1"/>
  <c r="EP30" i="1"/>
  <c r="EP30" i="5" s="1"/>
  <c r="EQ30" i="1"/>
  <c r="EQ30" i="5" s="1"/>
  <c r="ER30" i="1"/>
  <c r="ER30" i="5" s="1"/>
  <c r="ES30" i="1"/>
  <c r="ES30" i="5" s="1"/>
  <c r="ET30" i="1"/>
  <c r="ET30" i="5" s="1"/>
  <c r="EU30" i="1"/>
  <c r="EU30" i="5" s="1"/>
  <c r="EV30" i="1"/>
  <c r="EV30" i="5" s="1"/>
  <c r="EW30" i="1"/>
  <c r="EW30" i="5" s="1"/>
  <c r="EX30" i="1"/>
  <c r="EX30" i="5" s="1"/>
  <c r="EY30" i="1"/>
  <c r="EY30" i="5" s="1"/>
  <c r="EZ30" i="1"/>
  <c r="EZ30" i="5" s="1"/>
  <c r="FA30" i="1"/>
  <c r="FA30" i="5" s="1"/>
  <c r="FB30" i="1"/>
  <c r="FB30" i="5" s="1"/>
  <c r="FC30" i="1"/>
  <c r="FC30" i="5" s="1"/>
  <c r="FD30" i="1"/>
  <c r="FD30" i="5" s="1"/>
  <c r="FE30" i="1"/>
  <c r="FE30" i="5" s="1"/>
  <c r="FF30" i="1"/>
  <c r="FF30" i="5" s="1"/>
  <c r="FG30" i="1"/>
  <c r="FG30" i="5" s="1"/>
  <c r="FH30" i="1"/>
  <c r="FH30" i="5" s="1"/>
  <c r="FI30" i="1"/>
  <c r="FI30" i="5" s="1"/>
  <c r="FJ30" i="1"/>
  <c r="FJ30" i="5" s="1"/>
  <c r="FK30" i="1"/>
  <c r="FK30" i="5" s="1"/>
  <c r="FL30" i="1"/>
  <c r="FL30" i="5" s="1"/>
  <c r="FM30" i="1"/>
  <c r="FM30" i="5" s="1"/>
  <c r="FN30" i="1"/>
  <c r="FN30" i="5" s="1"/>
  <c r="FO30" i="1"/>
  <c r="FO30" i="5" s="1"/>
  <c r="FP30" i="1"/>
  <c r="FP30" i="5" s="1"/>
  <c r="J30" i="1"/>
  <c r="J30" i="5" s="1"/>
  <c r="I32" i="1"/>
  <c r="J32" i="1"/>
  <c r="J32" i="5" s="1"/>
  <c r="K32" i="1"/>
  <c r="K32" i="5" s="1"/>
  <c r="L32" i="1"/>
  <c r="L32" i="5" s="1"/>
  <c r="M32" i="1"/>
  <c r="M32" i="5" s="1"/>
  <c r="N32" i="1"/>
  <c r="N32" i="5" s="1"/>
  <c r="O32" i="1"/>
  <c r="O32" i="5" s="1"/>
  <c r="P32" i="1"/>
  <c r="P32" i="5" s="1"/>
  <c r="Q32" i="1"/>
  <c r="Q32" i="5" s="1"/>
  <c r="R32" i="1"/>
  <c r="R32" i="5" s="1"/>
  <c r="S32" i="1"/>
  <c r="S32" i="5" s="1"/>
  <c r="T32" i="1"/>
  <c r="T32" i="5" s="1"/>
  <c r="U32" i="1"/>
  <c r="U32" i="5" s="1"/>
  <c r="V32" i="1"/>
  <c r="V32" i="5" s="1"/>
  <c r="W32" i="1"/>
  <c r="W32" i="5" s="1"/>
  <c r="X32" i="1"/>
  <c r="X32" i="5" s="1"/>
  <c r="Y32" i="1"/>
  <c r="Y32" i="5" s="1"/>
  <c r="Z32" i="1"/>
  <c r="Z32" i="5" s="1"/>
  <c r="AA32" i="1"/>
  <c r="AA32" i="5" s="1"/>
  <c r="AB32" i="1"/>
  <c r="AB32" i="5" s="1"/>
  <c r="AC32" i="1"/>
  <c r="AC32" i="5" s="1"/>
  <c r="AD32" i="1"/>
  <c r="AD32" i="5" s="1"/>
  <c r="AE32" i="1"/>
  <c r="AE32" i="5" s="1"/>
  <c r="AF32" i="1"/>
  <c r="AF32" i="5" s="1"/>
  <c r="AG32" i="1"/>
  <c r="AG32" i="5" s="1"/>
  <c r="AH32" i="1"/>
  <c r="AH32" i="5" s="1"/>
  <c r="AI32" i="1"/>
  <c r="AI32" i="5" s="1"/>
  <c r="AJ32" i="1"/>
  <c r="AJ32" i="5" s="1"/>
  <c r="AK32" i="1"/>
  <c r="AK32" i="5" s="1"/>
  <c r="AL32" i="1"/>
  <c r="AL32" i="5" s="1"/>
  <c r="AM32" i="1"/>
  <c r="AM32" i="5" s="1"/>
  <c r="AN32" i="1"/>
  <c r="AN32" i="5" s="1"/>
  <c r="AO32" i="1"/>
  <c r="AO32" i="5" s="1"/>
  <c r="AP32" i="1"/>
  <c r="AP32" i="5" s="1"/>
  <c r="AQ32" i="1"/>
  <c r="AQ32" i="5" s="1"/>
  <c r="AR32" i="1"/>
  <c r="AR32" i="5" s="1"/>
  <c r="AS32" i="1"/>
  <c r="AS32" i="5" s="1"/>
  <c r="AT32" i="1"/>
  <c r="AT32" i="5" s="1"/>
  <c r="AU32" i="1"/>
  <c r="AU32" i="5" s="1"/>
  <c r="AV32" i="1"/>
  <c r="AV32" i="5" s="1"/>
  <c r="AW32" i="1"/>
  <c r="AW32" i="5" s="1"/>
  <c r="AX32" i="1"/>
  <c r="AX32" i="5" s="1"/>
  <c r="AY32" i="1"/>
  <c r="AY32" i="5" s="1"/>
  <c r="AZ32" i="1"/>
  <c r="AZ32" i="5" s="1"/>
  <c r="BA32" i="1"/>
  <c r="BA32" i="5" s="1"/>
  <c r="BB32" i="1"/>
  <c r="BB32" i="5" s="1"/>
  <c r="BC32" i="1"/>
  <c r="BC32" i="5" s="1"/>
  <c r="BD32" i="1"/>
  <c r="BD32" i="5" s="1"/>
  <c r="BE32" i="1"/>
  <c r="BE32" i="5" s="1"/>
  <c r="BF32" i="1"/>
  <c r="BF32" i="5" s="1"/>
  <c r="BG32" i="1"/>
  <c r="BG32" i="5" s="1"/>
  <c r="BH32" i="1"/>
  <c r="BH32" i="5" s="1"/>
  <c r="BI32" i="1"/>
  <c r="BI32" i="5" s="1"/>
  <c r="BJ32" i="1"/>
  <c r="BJ32" i="5" s="1"/>
  <c r="BK32" i="1"/>
  <c r="BK32" i="5" s="1"/>
  <c r="BL32" i="1"/>
  <c r="BL32" i="5" s="1"/>
  <c r="BM32" i="1"/>
  <c r="BM32" i="5" s="1"/>
  <c r="BN32" i="1"/>
  <c r="BN32" i="5" s="1"/>
  <c r="BO32" i="1"/>
  <c r="BO32" i="5" s="1"/>
  <c r="BP32" i="1"/>
  <c r="BP32" i="5" s="1"/>
  <c r="BQ32" i="1"/>
  <c r="BQ32" i="5" s="1"/>
  <c r="BR32" i="1"/>
  <c r="BR32" i="5" s="1"/>
  <c r="BS32" i="1"/>
  <c r="BS32" i="5" s="1"/>
  <c r="BT32" i="1"/>
  <c r="BT32" i="5" s="1"/>
  <c r="BU32" i="1"/>
  <c r="BU32" i="5" s="1"/>
  <c r="BV32" i="1"/>
  <c r="BV32" i="5" s="1"/>
  <c r="BW32" i="1"/>
  <c r="BW32" i="5" s="1"/>
  <c r="BX32" i="1"/>
  <c r="BX32" i="5" s="1"/>
  <c r="BY32" i="1"/>
  <c r="BY32" i="5" s="1"/>
  <c r="BZ32" i="1"/>
  <c r="BZ32" i="5" s="1"/>
  <c r="CA32" i="1"/>
  <c r="CA32" i="5" s="1"/>
  <c r="CB32" i="1"/>
  <c r="CB32" i="5" s="1"/>
  <c r="CC32" i="1"/>
  <c r="CC32" i="5" s="1"/>
  <c r="CD32" i="1"/>
  <c r="CD32" i="5" s="1"/>
  <c r="CE32" i="1"/>
  <c r="CE32" i="5" s="1"/>
  <c r="CF32" i="1"/>
  <c r="CF32" i="5" s="1"/>
  <c r="CG32" i="1"/>
  <c r="CG32" i="5" s="1"/>
  <c r="CH32" i="1"/>
  <c r="CH32" i="5" s="1"/>
  <c r="CI32" i="1"/>
  <c r="CI32" i="5" s="1"/>
  <c r="CJ32" i="1"/>
  <c r="CJ32" i="5" s="1"/>
  <c r="CK32" i="1"/>
  <c r="CK32" i="5" s="1"/>
  <c r="CL32" i="1"/>
  <c r="CL32" i="5" s="1"/>
  <c r="CM32" i="1"/>
  <c r="CM32" i="5" s="1"/>
  <c r="CN32" i="1"/>
  <c r="CN32" i="5" s="1"/>
  <c r="CO32" i="1"/>
  <c r="CO32" i="5" s="1"/>
  <c r="CP32" i="1"/>
  <c r="CP32" i="5" s="1"/>
  <c r="CQ32" i="1"/>
  <c r="CQ32" i="5" s="1"/>
  <c r="CR32" i="1"/>
  <c r="CR32" i="5" s="1"/>
  <c r="CS32" i="1"/>
  <c r="CS32" i="5" s="1"/>
  <c r="CT32" i="1"/>
  <c r="CT32" i="5" s="1"/>
  <c r="CU32" i="1"/>
  <c r="CU32" i="5" s="1"/>
  <c r="CV32" i="1"/>
  <c r="CV32" i="5" s="1"/>
  <c r="CW32" i="1"/>
  <c r="CW32" i="5" s="1"/>
  <c r="CX32" i="1"/>
  <c r="CX32" i="5" s="1"/>
  <c r="CY32" i="1"/>
  <c r="CY32" i="5" s="1"/>
  <c r="CZ32" i="1"/>
  <c r="CZ32" i="5" s="1"/>
  <c r="DA32" i="1"/>
  <c r="DA32" i="5" s="1"/>
  <c r="DB32" i="1"/>
  <c r="DB32" i="5" s="1"/>
  <c r="DC32" i="1"/>
  <c r="DC32" i="5" s="1"/>
  <c r="DD32" i="1"/>
  <c r="DD32" i="5" s="1"/>
  <c r="DE32" i="1"/>
  <c r="DE32" i="5" s="1"/>
  <c r="DF32" i="1"/>
  <c r="DF32" i="5" s="1"/>
  <c r="DG32" i="1"/>
  <c r="DG32" i="5" s="1"/>
  <c r="DH32" i="1"/>
  <c r="DH32" i="5" s="1"/>
  <c r="DI32" i="1"/>
  <c r="DI32" i="5" s="1"/>
  <c r="DJ32" i="1"/>
  <c r="DJ32" i="5" s="1"/>
  <c r="DK32" i="1"/>
  <c r="DK32" i="5" s="1"/>
  <c r="DL32" i="1"/>
  <c r="DL32" i="5" s="1"/>
  <c r="DM32" i="1"/>
  <c r="DM32" i="5" s="1"/>
  <c r="DN32" i="1"/>
  <c r="DN32" i="5" s="1"/>
  <c r="DO32" i="1"/>
  <c r="DO32" i="5" s="1"/>
  <c r="DP32" i="1"/>
  <c r="DP32" i="5" s="1"/>
  <c r="DQ32" i="1"/>
  <c r="DQ32" i="5" s="1"/>
  <c r="DR32" i="1"/>
  <c r="DR32" i="5" s="1"/>
  <c r="DS32" i="1"/>
  <c r="DS32" i="5" s="1"/>
  <c r="DT32" i="1"/>
  <c r="DT32" i="5" s="1"/>
  <c r="DU32" i="1"/>
  <c r="DU32" i="5" s="1"/>
  <c r="DV32" i="1"/>
  <c r="DV32" i="5" s="1"/>
  <c r="DW32" i="1"/>
  <c r="DW32" i="5" s="1"/>
  <c r="DX32" i="1"/>
  <c r="DX32" i="5" s="1"/>
  <c r="DY32" i="1"/>
  <c r="DY32" i="5" s="1"/>
  <c r="DZ32" i="1"/>
  <c r="DZ32" i="5" s="1"/>
  <c r="EA32" i="1"/>
  <c r="EA32" i="5" s="1"/>
  <c r="EB32" i="1"/>
  <c r="EB32" i="5" s="1"/>
  <c r="EC32" i="1"/>
  <c r="EC32" i="5" s="1"/>
  <c r="ED32" i="1"/>
  <c r="ED32" i="5" s="1"/>
  <c r="EE32" i="1"/>
  <c r="EE32" i="5" s="1"/>
  <c r="EF32" i="1"/>
  <c r="EF32" i="5" s="1"/>
  <c r="EG32" i="1"/>
  <c r="EG32" i="5" s="1"/>
  <c r="EH32" i="1"/>
  <c r="EH32" i="5" s="1"/>
  <c r="EI32" i="1"/>
  <c r="EI32" i="5" s="1"/>
  <c r="EJ32" i="1"/>
  <c r="EJ32" i="5" s="1"/>
  <c r="EK32" i="1"/>
  <c r="EK32" i="5" s="1"/>
  <c r="EL32" i="1"/>
  <c r="EL32" i="5" s="1"/>
  <c r="EM32" i="1"/>
  <c r="EM32" i="5" s="1"/>
  <c r="EN32" i="1"/>
  <c r="EN32" i="5" s="1"/>
  <c r="EO32" i="1"/>
  <c r="EO32" i="5" s="1"/>
  <c r="EP32" i="1"/>
  <c r="EP32" i="5" s="1"/>
  <c r="EQ32" i="1"/>
  <c r="EQ32" i="5" s="1"/>
  <c r="ER32" i="1"/>
  <c r="ER32" i="5" s="1"/>
  <c r="ES32" i="1"/>
  <c r="ES32" i="5" s="1"/>
  <c r="ET32" i="1"/>
  <c r="ET32" i="5" s="1"/>
  <c r="EU32" i="1"/>
  <c r="EU32" i="5" s="1"/>
  <c r="EV32" i="1"/>
  <c r="EV32" i="5" s="1"/>
  <c r="EW32" i="1"/>
  <c r="EW32" i="5" s="1"/>
  <c r="EX32" i="1"/>
  <c r="EX32" i="5" s="1"/>
  <c r="EY32" i="1"/>
  <c r="EY32" i="5" s="1"/>
  <c r="EZ32" i="1"/>
  <c r="EZ32" i="5" s="1"/>
  <c r="FA32" i="1"/>
  <c r="FA32" i="5" s="1"/>
  <c r="FB32" i="1"/>
  <c r="FB32" i="5" s="1"/>
  <c r="FC32" i="1"/>
  <c r="FC32" i="5" s="1"/>
  <c r="FD32" i="1"/>
  <c r="FD32" i="5" s="1"/>
  <c r="FE32" i="1"/>
  <c r="FE32" i="5" s="1"/>
  <c r="FF32" i="1"/>
  <c r="FF32" i="5" s="1"/>
  <c r="FG32" i="1"/>
  <c r="FG32" i="5" s="1"/>
  <c r="FH32" i="1"/>
  <c r="FH32" i="5" s="1"/>
  <c r="FI32" i="1"/>
  <c r="FI32" i="5" s="1"/>
  <c r="FJ32" i="1"/>
  <c r="FJ32" i="5" s="1"/>
  <c r="FK32" i="1"/>
  <c r="FK32" i="5" s="1"/>
  <c r="FL32" i="1"/>
  <c r="FL32" i="5" s="1"/>
  <c r="FM32" i="1"/>
  <c r="FM32" i="5" s="1"/>
  <c r="FN32" i="1"/>
  <c r="FN32" i="5" s="1"/>
  <c r="FO32" i="1"/>
  <c r="FO32" i="5" s="1"/>
  <c r="FP32" i="1"/>
  <c r="FP32" i="5" s="1"/>
  <c r="H125" i="1"/>
  <c r="H124" i="1"/>
  <c r="H123" i="1"/>
  <c r="J31" i="1"/>
  <c r="J31" i="5" s="1"/>
  <c r="K31" i="1"/>
  <c r="K31" i="5" s="1"/>
  <c r="L31" i="1"/>
  <c r="L31" i="5" s="1"/>
  <c r="M31" i="1"/>
  <c r="M31" i="5" s="1"/>
  <c r="N31" i="1"/>
  <c r="N31" i="5" s="1"/>
  <c r="O31" i="1"/>
  <c r="O31" i="5" s="1"/>
  <c r="P31" i="1"/>
  <c r="P31" i="5" s="1"/>
  <c r="Q31" i="1"/>
  <c r="Q31" i="5" s="1"/>
  <c r="R31" i="1"/>
  <c r="R31" i="5" s="1"/>
  <c r="S31" i="1"/>
  <c r="S31" i="5" s="1"/>
  <c r="T31" i="1"/>
  <c r="T31" i="5" s="1"/>
  <c r="U31" i="1"/>
  <c r="U31" i="5" s="1"/>
  <c r="V31" i="1"/>
  <c r="V31" i="5" s="1"/>
  <c r="W31" i="1"/>
  <c r="W31" i="5" s="1"/>
  <c r="X31" i="1"/>
  <c r="X31" i="5" s="1"/>
  <c r="Y31" i="1"/>
  <c r="Y31" i="5" s="1"/>
  <c r="Z31" i="1"/>
  <c r="Z31" i="5" s="1"/>
  <c r="AA31" i="1"/>
  <c r="AA31" i="5" s="1"/>
  <c r="AB31" i="1"/>
  <c r="AB31" i="5" s="1"/>
  <c r="AC31" i="1"/>
  <c r="AC31" i="5" s="1"/>
  <c r="AD31" i="1"/>
  <c r="AD31" i="5" s="1"/>
  <c r="AE31" i="1"/>
  <c r="AE31" i="5" s="1"/>
  <c r="AF31" i="1"/>
  <c r="AF31" i="5" s="1"/>
  <c r="AG31" i="1"/>
  <c r="AG31" i="5" s="1"/>
  <c r="AH31" i="1"/>
  <c r="AH31" i="5" s="1"/>
  <c r="AI31" i="1"/>
  <c r="AI31" i="5" s="1"/>
  <c r="AJ31" i="1"/>
  <c r="AJ31" i="5" s="1"/>
  <c r="AK31" i="1"/>
  <c r="AK31" i="5" s="1"/>
  <c r="AL31" i="1"/>
  <c r="AL31" i="5" s="1"/>
  <c r="AM31" i="1"/>
  <c r="AM31" i="5" s="1"/>
  <c r="AN31" i="1"/>
  <c r="AN31" i="5" s="1"/>
  <c r="AO31" i="1"/>
  <c r="AO31" i="5" s="1"/>
  <c r="AP31" i="1"/>
  <c r="AP31" i="5" s="1"/>
  <c r="AQ31" i="1"/>
  <c r="AQ31" i="5" s="1"/>
  <c r="AR31" i="1"/>
  <c r="AR31" i="5" s="1"/>
  <c r="AS31" i="1"/>
  <c r="AS31" i="5" s="1"/>
  <c r="AT31" i="1"/>
  <c r="AT31" i="5" s="1"/>
  <c r="AU31" i="1"/>
  <c r="AU31" i="5" s="1"/>
  <c r="AV31" i="1"/>
  <c r="AV31" i="5" s="1"/>
  <c r="AW31" i="1"/>
  <c r="AW31" i="5" s="1"/>
  <c r="AX31" i="1"/>
  <c r="AX31" i="5" s="1"/>
  <c r="AY31" i="1"/>
  <c r="AY31" i="5" s="1"/>
  <c r="AZ31" i="1"/>
  <c r="AZ31" i="5" s="1"/>
  <c r="BA31" i="1"/>
  <c r="BA31" i="5" s="1"/>
  <c r="BB31" i="1"/>
  <c r="BB31" i="5" s="1"/>
  <c r="BC31" i="1"/>
  <c r="BC31" i="5" s="1"/>
  <c r="BD31" i="1"/>
  <c r="BD31" i="5" s="1"/>
  <c r="BE31" i="1"/>
  <c r="BE31" i="5" s="1"/>
  <c r="BF31" i="1"/>
  <c r="BF31" i="5" s="1"/>
  <c r="BG31" i="1"/>
  <c r="BG31" i="5" s="1"/>
  <c r="BH31" i="1"/>
  <c r="BH31" i="5" s="1"/>
  <c r="BI31" i="1"/>
  <c r="BI31" i="5" s="1"/>
  <c r="BJ31" i="1"/>
  <c r="BJ31" i="5" s="1"/>
  <c r="BK31" i="1"/>
  <c r="BK31" i="5" s="1"/>
  <c r="BL31" i="1"/>
  <c r="BL31" i="5" s="1"/>
  <c r="BM31" i="1"/>
  <c r="BM31" i="5" s="1"/>
  <c r="BN31" i="1"/>
  <c r="BN31" i="5" s="1"/>
  <c r="BO31" i="1"/>
  <c r="BO31" i="5" s="1"/>
  <c r="BP31" i="1"/>
  <c r="BP31" i="5" s="1"/>
  <c r="BQ31" i="1"/>
  <c r="BQ31" i="5" s="1"/>
  <c r="BR31" i="1"/>
  <c r="BR31" i="5" s="1"/>
  <c r="BS31" i="1"/>
  <c r="BS31" i="5" s="1"/>
  <c r="BT31" i="1"/>
  <c r="BT31" i="5" s="1"/>
  <c r="BU31" i="1"/>
  <c r="BU31" i="5" s="1"/>
  <c r="BV31" i="1"/>
  <c r="BV31" i="5" s="1"/>
  <c r="BW31" i="1"/>
  <c r="BW31" i="5" s="1"/>
  <c r="BX31" i="1"/>
  <c r="BX31" i="5" s="1"/>
  <c r="BY31" i="1"/>
  <c r="BY31" i="5" s="1"/>
  <c r="BZ31" i="1"/>
  <c r="BZ31" i="5" s="1"/>
  <c r="CA31" i="1"/>
  <c r="CA31" i="5" s="1"/>
  <c r="CB31" i="1"/>
  <c r="CB31" i="5" s="1"/>
  <c r="CC31" i="1"/>
  <c r="CC31" i="5" s="1"/>
  <c r="CD31" i="1"/>
  <c r="CD31" i="5" s="1"/>
  <c r="CE31" i="1"/>
  <c r="CE31" i="5" s="1"/>
  <c r="CF31" i="1"/>
  <c r="CF31" i="5" s="1"/>
  <c r="CG31" i="1"/>
  <c r="CG31" i="5" s="1"/>
  <c r="CH31" i="1"/>
  <c r="CH31" i="5" s="1"/>
  <c r="CI31" i="1"/>
  <c r="CI31" i="5" s="1"/>
  <c r="CJ31" i="1"/>
  <c r="CJ31" i="5" s="1"/>
  <c r="CK31" i="1"/>
  <c r="CK31" i="5" s="1"/>
  <c r="CL31" i="1"/>
  <c r="CL31" i="5" s="1"/>
  <c r="CM31" i="1"/>
  <c r="CM31" i="5" s="1"/>
  <c r="CN31" i="1"/>
  <c r="CN31" i="5" s="1"/>
  <c r="CO31" i="1"/>
  <c r="CO31" i="5" s="1"/>
  <c r="CP31" i="1"/>
  <c r="CP31" i="5" s="1"/>
  <c r="CQ31" i="1"/>
  <c r="CQ31" i="5" s="1"/>
  <c r="CR31" i="1"/>
  <c r="CR31" i="5" s="1"/>
  <c r="CS31" i="1"/>
  <c r="CS31" i="5" s="1"/>
  <c r="CT31" i="1"/>
  <c r="CT31" i="5" s="1"/>
  <c r="CU31" i="1"/>
  <c r="CU31" i="5" s="1"/>
  <c r="CV31" i="1"/>
  <c r="CV31" i="5" s="1"/>
  <c r="CW31" i="1"/>
  <c r="CW31" i="5" s="1"/>
  <c r="CX31" i="1"/>
  <c r="CX31" i="5" s="1"/>
  <c r="CY31" i="1"/>
  <c r="CY31" i="5" s="1"/>
  <c r="CZ31" i="1"/>
  <c r="CZ31" i="5" s="1"/>
  <c r="DA31" i="1"/>
  <c r="DA31" i="5" s="1"/>
  <c r="DB31" i="1"/>
  <c r="DB31" i="5" s="1"/>
  <c r="DC31" i="1"/>
  <c r="DC31" i="5" s="1"/>
  <c r="DD31" i="1"/>
  <c r="DD31" i="5" s="1"/>
  <c r="DE31" i="1"/>
  <c r="DE31" i="5" s="1"/>
  <c r="DF31" i="1"/>
  <c r="DF31" i="5" s="1"/>
  <c r="DG31" i="1"/>
  <c r="DG31" i="5" s="1"/>
  <c r="DH31" i="1"/>
  <c r="DH31" i="5" s="1"/>
  <c r="DI31" i="1"/>
  <c r="DI31" i="5" s="1"/>
  <c r="DJ31" i="1"/>
  <c r="DJ31" i="5" s="1"/>
  <c r="DK31" i="1"/>
  <c r="DK31" i="5" s="1"/>
  <c r="DL31" i="1"/>
  <c r="DL31" i="5" s="1"/>
  <c r="DM31" i="1"/>
  <c r="DM31" i="5" s="1"/>
  <c r="DN31" i="1"/>
  <c r="DN31" i="5" s="1"/>
  <c r="DO31" i="1"/>
  <c r="DO31" i="5" s="1"/>
  <c r="DP31" i="1"/>
  <c r="DP31" i="5" s="1"/>
  <c r="DQ31" i="1"/>
  <c r="DQ31" i="5" s="1"/>
  <c r="DR31" i="1"/>
  <c r="DR31" i="5" s="1"/>
  <c r="DS31" i="1"/>
  <c r="DS31" i="5" s="1"/>
  <c r="DT31" i="1"/>
  <c r="DT31" i="5" s="1"/>
  <c r="DU31" i="1"/>
  <c r="DU31" i="5" s="1"/>
  <c r="DV31" i="1"/>
  <c r="DV31" i="5" s="1"/>
  <c r="DW31" i="1"/>
  <c r="DW31" i="5" s="1"/>
  <c r="DX31" i="1"/>
  <c r="DX31" i="5" s="1"/>
  <c r="DY31" i="1"/>
  <c r="DY31" i="5" s="1"/>
  <c r="DZ31" i="1"/>
  <c r="DZ31" i="5" s="1"/>
  <c r="EA31" i="1"/>
  <c r="EA31" i="5" s="1"/>
  <c r="EB31" i="1"/>
  <c r="EB31" i="5" s="1"/>
  <c r="EC31" i="1"/>
  <c r="EC31" i="5" s="1"/>
  <c r="ED31" i="1"/>
  <c r="ED31" i="5" s="1"/>
  <c r="EE31" i="1"/>
  <c r="EE31" i="5" s="1"/>
  <c r="EF31" i="1"/>
  <c r="EF31" i="5" s="1"/>
  <c r="EG31" i="1"/>
  <c r="EG31" i="5" s="1"/>
  <c r="EH31" i="1"/>
  <c r="EH31" i="5" s="1"/>
  <c r="EI31" i="1"/>
  <c r="EI31" i="5" s="1"/>
  <c r="EJ31" i="1"/>
  <c r="EJ31" i="5" s="1"/>
  <c r="EK31" i="1"/>
  <c r="EK31" i="5" s="1"/>
  <c r="EL31" i="1"/>
  <c r="EL31" i="5" s="1"/>
  <c r="EM31" i="1"/>
  <c r="EM31" i="5" s="1"/>
  <c r="EN31" i="1"/>
  <c r="EN31" i="5" s="1"/>
  <c r="EO31" i="1"/>
  <c r="EO31" i="5" s="1"/>
  <c r="EP31" i="1"/>
  <c r="EP31" i="5" s="1"/>
  <c r="EQ31" i="1"/>
  <c r="EQ31" i="5" s="1"/>
  <c r="ER31" i="1"/>
  <c r="ER31" i="5" s="1"/>
  <c r="ES31" i="1"/>
  <c r="ES31" i="5" s="1"/>
  <c r="ET31" i="1"/>
  <c r="ET31" i="5" s="1"/>
  <c r="EU31" i="1"/>
  <c r="EU31" i="5" s="1"/>
  <c r="EV31" i="1"/>
  <c r="EV31" i="5" s="1"/>
  <c r="EW31" i="1"/>
  <c r="EW31" i="5" s="1"/>
  <c r="EX31" i="1"/>
  <c r="EX31" i="5" s="1"/>
  <c r="EY31" i="1"/>
  <c r="EY31" i="5" s="1"/>
  <c r="EZ31" i="1"/>
  <c r="EZ31" i="5" s="1"/>
  <c r="FA31" i="1"/>
  <c r="FA31" i="5" s="1"/>
  <c r="FB31" i="1"/>
  <c r="FB31" i="5" s="1"/>
  <c r="FC31" i="1"/>
  <c r="FC31" i="5" s="1"/>
  <c r="FD31" i="1"/>
  <c r="FD31" i="5" s="1"/>
  <c r="FE31" i="1"/>
  <c r="FE31" i="5" s="1"/>
  <c r="FF31" i="1"/>
  <c r="FF31" i="5" s="1"/>
  <c r="FG31" i="1"/>
  <c r="FG31" i="5" s="1"/>
  <c r="FH31" i="1"/>
  <c r="FH31" i="5" s="1"/>
  <c r="FI31" i="1"/>
  <c r="FI31" i="5" s="1"/>
  <c r="FJ31" i="1"/>
  <c r="FJ31" i="5" s="1"/>
  <c r="FK31" i="1"/>
  <c r="FK31" i="5" s="1"/>
  <c r="FL31" i="1"/>
  <c r="FL31" i="5" s="1"/>
  <c r="FM31" i="1"/>
  <c r="FM31" i="5" s="1"/>
  <c r="FN31" i="1"/>
  <c r="FN31" i="5" s="1"/>
  <c r="FO31" i="1"/>
  <c r="FO31" i="5" s="1"/>
  <c r="FP31" i="1"/>
  <c r="FP31" i="5" s="1"/>
  <c r="I31" i="1"/>
  <c r="H122" i="1"/>
  <c r="H117" i="1"/>
  <c r="H120" i="1"/>
  <c r="H118" i="1"/>
  <c r="H121" i="1"/>
  <c r="H119" i="1"/>
  <c r="K24" i="1"/>
  <c r="K24" i="5" s="1"/>
  <c r="L24" i="1"/>
  <c r="L24" i="5" s="1"/>
  <c r="M24" i="1"/>
  <c r="M24" i="5" s="1"/>
  <c r="N24" i="1"/>
  <c r="N24" i="5" s="1"/>
  <c r="O24" i="1"/>
  <c r="O24" i="5" s="1"/>
  <c r="P24" i="1"/>
  <c r="P24" i="5" s="1"/>
  <c r="Q24" i="1"/>
  <c r="Q24" i="5" s="1"/>
  <c r="R24" i="1"/>
  <c r="R24" i="5" s="1"/>
  <c r="S24" i="1"/>
  <c r="S24" i="5" s="1"/>
  <c r="T24" i="1"/>
  <c r="T24" i="5" s="1"/>
  <c r="U24" i="1"/>
  <c r="U24" i="5" s="1"/>
  <c r="V24" i="1"/>
  <c r="V24" i="5" s="1"/>
  <c r="W24" i="1"/>
  <c r="W24" i="5" s="1"/>
  <c r="X24" i="1"/>
  <c r="X24" i="5" s="1"/>
  <c r="Y24" i="1"/>
  <c r="Y24" i="5" s="1"/>
  <c r="Z24" i="1"/>
  <c r="Z24" i="5" s="1"/>
  <c r="AA24" i="1"/>
  <c r="AA24" i="5" s="1"/>
  <c r="AB24" i="1"/>
  <c r="AB24" i="5" s="1"/>
  <c r="AC24" i="1"/>
  <c r="AC24" i="5" s="1"/>
  <c r="AD24" i="1"/>
  <c r="AD24" i="5" s="1"/>
  <c r="AE24" i="1"/>
  <c r="AE24" i="5" s="1"/>
  <c r="AF24" i="1"/>
  <c r="AF24" i="5" s="1"/>
  <c r="AG24" i="1"/>
  <c r="AG24" i="5" s="1"/>
  <c r="AH24" i="1"/>
  <c r="AH24" i="5" s="1"/>
  <c r="AI24" i="1"/>
  <c r="AI24" i="5" s="1"/>
  <c r="AJ24" i="1"/>
  <c r="AJ24" i="5" s="1"/>
  <c r="AK24" i="1"/>
  <c r="AK24" i="5" s="1"/>
  <c r="AL24" i="1"/>
  <c r="AL24" i="5" s="1"/>
  <c r="AM24" i="1"/>
  <c r="AM24" i="5" s="1"/>
  <c r="AN24" i="1"/>
  <c r="AN24" i="5" s="1"/>
  <c r="AO24" i="1"/>
  <c r="AO24" i="5" s="1"/>
  <c r="AP24" i="1"/>
  <c r="AP24" i="5" s="1"/>
  <c r="AQ24" i="1"/>
  <c r="AQ24" i="5" s="1"/>
  <c r="AR24" i="1"/>
  <c r="AR24" i="5" s="1"/>
  <c r="AS24" i="1"/>
  <c r="AS24" i="5" s="1"/>
  <c r="AT24" i="1"/>
  <c r="AT24" i="5" s="1"/>
  <c r="AU24" i="1"/>
  <c r="AU24" i="5" s="1"/>
  <c r="AV24" i="1"/>
  <c r="AV24" i="5" s="1"/>
  <c r="AW24" i="1"/>
  <c r="AW24" i="5" s="1"/>
  <c r="AX24" i="1"/>
  <c r="AX24" i="5" s="1"/>
  <c r="AY24" i="1"/>
  <c r="AY24" i="5" s="1"/>
  <c r="AZ24" i="1"/>
  <c r="AZ24" i="5" s="1"/>
  <c r="BA24" i="1"/>
  <c r="BA24" i="5" s="1"/>
  <c r="BB24" i="1"/>
  <c r="BB24" i="5" s="1"/>
  <c r="BC24" i="1"/>
  <c r="BC24" i="5" s="1"/>
  <c r="BD24" i="1"/>
  <c r="BD24" i="5" s="1"/>
  <c r="BE24" i="1"/>
  <c r="BE24" i="5" s="1"/>
  <c r="BF24" i="1"/>
  <c r="BF24" i="5" s="1"/>
  <c r="BG24" i="1"/>
  <c r="BG24" i="5" s="1"/>
  <c r="BH24" i="1"/>
  <c r="BH24" i="5" s="1"/>
  <c r="BI24" i="1"/>
  <c r="BI24" i="5" s="1"/>
  <c r="BJ24" i="1"/>
  <c r="BJ24" i="5" s="1"/>
  <c r="BK24" i="1"/>
  <c r="BK24" i="5" s="1"/>
  <c r="BL24" i="1"/>
  <c r="BL24" i="5" s="1"/>
  <c r="BM24" i="1"/>
  <c r="BM24" i="5" s="1"/>
  <c r="BN24" i="1"/>
  <c r="BN24" i="5" s="1"/>
  <c r="BO24" i="1"/>
  <c r="BO24" i="5" s="1"/>
  <c r="BP24" i="1"/>
  <c r="BP24" i="5" s="1"/>
  <c r="BQ24" i="1"/>
  <c r="BQ24" i="5" s="1"/>
  <c r="BR24" i="1"/>
  <c r="BR24" i="5" s="1"/>
  <c r="BS24" i="1"/>
  <c r="BS24" i="5" s="1"/>
  <c r="BT24" i="1"/>
  <c r="BT24" i="5" s="1"/>
  <c r="BU24" i="1"/>
  <c r="BU24" i="5" s="1"/>
  <c r="BV24" i="1"/>
  <c r="BV24" i="5" s="1"/>
  <c r="BW24" i="1"/>
  <c r="BW24" i="5" s="1"/>
  <c r="BX24" i="1"/>
  <c r="BX24" i="5" s="1"/>
  <c r="BY24" i="1"/>
  <c r="BY24" i="5" s="1"/>
  <c r="BZ24" i="1"/>
  <c r="BZ24" i="5" s="1"/>
  <c r="CA24" i="1"/>
  <c r="CA24" i="5" s="1"/>
  <c r="CB24" i="1"/>
  <c r="CB24" i="5" s="1"/>
  <c r="CC24" i="1"/>
  <c r="CC24" i="5" s="1"/>
  <c r="CD24" i="1"/>
  <c r="CD24" i="5" s="1"/>
  <c r="CE24" i="1"/>
  <c r="CE24" i="5" s="1"/>
  <c r="CF24" i="1"/>
  <c r="CF24" i="5" s="1"/>
  <c r="CG24" i="1"/>
  <c r="CG24" i="5" s="1"/>
  <c r="CH24" i="1"/>
  <c r="CH24" i="5" s="1"/>
  <c r="CI24" i="1"/>
  <c r="CI24" i="5" s="1"/>
  <c r="CJ24" i="1"/>
  <c r="CJ24" i="5" s="1"/>
  <c r="CK24" i="1"/>
  <c r="CK24" i="5" s="1"/>
  <c r="CL24" i="1"/>
  <c r="CL24" i="5" s="1"/>
  <c r="CM24" i="1"/>
  <c r="CM24" i="5" s="1"/>
  <c r="CN24" i="1"/>
  <c r="CN24" i="5" s="1"/>
  <c r="CO24" i="1"/>
  <c r="CO24" i="5" s="1"/>
  <c r="CP24" i="1"/>
  <c r="CP24" i="5" s="1"/>
  <c r="CQ24" i="1"/>
  <c r="CQ24" i="5" s="1"/>
  <c r="CR24" i="1"/>
  <c r="CR24" i="5" s="1"/>
  <c r="CS24" i="1"/>
  <c r="CS24" i="5" s="1"/>
  <c r="CT24" i="1"/>
  <c r="CT24" i="5" s="1"/>
  <c r="CU24" i="1"/>
  <c r="CU24" i="5" s="1"/>
  <c r="CV24" i="1"/>
  <c r="CV24" i="5" s="1"/>
  <c r="CW24" i="1"/>
  <c r="CW24" i="5" s="1"/>
  <c r="CX24" i="1"/>
  <c r="CX24" i="5" s="1"/>
  <c r="CY24" i="1"/>
  <c r="CY24" i="5" s="1"/>
  <c r="CZ24" i="1"/>
  <c r="CZ24" i="5" s="1"/>
  <c r="DA24" i="1"/>
  <c r="DA24" i="5" s="1"/>
  <c r="DB24" i="1"/>
  <c r="DB24" i="5" s="1"/>
  <c r="DC24" i="1"/>
  <c r="DC24" i="5" s="1"/>
  <c r="DD24" i="1"/>
  <c r="DD24" i="5" s="1"/>
  <c r="DE24" i="1"/>
  <c r="DE24" i="5" s="1"/>
  <c r="DF24" i="1"/>
  <c r="DF24" i="5" s="1"/>
  <c r="DG24" i="1"/>
  <c r="DG24" i="5" s="1"/>
  <c r="DH24" i="1"/>
  <c r="DH24" i="5" s="1"/>
  <c r="DI24" i="1"/>
  <c r="DI24" i="5" s="1"/>
  <c r="DJ24" i="1"/>
  <c r="DJ24" i="5" s="1"/>
  <c r="DK24" i="1"/>
  <c r="DK24" i="5" s="1"/>
  <c r="DL24" i="1"/>
  <c r="DL24" i="5" s="1"/>
  <c r="DM24" i="1"/>
  <c r="DM24" i="5" s="1"/>
  <c r="DN24" i="1"/>
  <c r="DN24" i="5" s="1"/>
  <c r="DO24" i="1"/>
  <c r="DO24" i="5" s="1"/>
  <c r="DP24" i="1"/>
  <c r="DP24" i="5" s="1"/>
  <c r="DQ24" i="1"/>
  <c r="DQ24" i="5" s="1"/>
  <c r="DR24" i="1"/>
  <c r="DR24" i="5" s="1"/>
  <c r="DS24" i="1"/>
  <c r="DS24" i="5" s="1"/>
  <c r="DT24" i="1"/>
  <c r="DT24" i="5" s="1"/>
  <c r="DU24" i="1"/>
  <c r="DU24" i="5" s="1"/>
  <c r="DV24" i="1"/>
  <c r="DV24" i="5" s="1"/>
  <c r="DW24" i="1"/>
  <c r="DW24" i="5" s="1"/>
  <c r="DX24" i="1"/>
  <c r="DX24" i="5" s="1"/>
  <c r="DY24" i="1"/>
  <c r="DY24" i="5" s="1"/>
  <c r="DZ24" i="1"/>
  <c r="DZ24" i="5" s="1"/>
  <c r="EA24" i="1"/>
  <c r="EA24" i="5" s="1"/>
  <c r="EB24" i="1"/>
  <c r="EB24" i="5" s="1"/>
  <c r="EC24" i="1"/>
  <c r="EC24" i="5" s="1"/>
  <c r="ED24" i="1"/>
  <c r="ED24" i="5" s="1"/>
  <c r="EE24" i="1"/>
  <c r="EE24" i="5" s="1"/>
  <c r="EF24" i="1"/>
  <c r="EF24" i="5" s="1"/>
  <c r="EG24" i="1"/>
  <c r="EG24" i="5" s="1"/>
  <c r="EH24" i="1"/>
  <c r="EH24" i="5" s="1"/>
  <c r="EI24" i="1"/>
  <c r="EI24" i="5" s="1"/>
  <c r="EJ24" i="1"/>
  <c r="EJ24" i="5" s="1"/>
  <c r="EK24" i="1"/>
  <c r="EK24" i="5" s="1"/>
  <c r="EL24" i="1"/>
  <c r="EL24" i="5" s="1"/>
  <c r="EM24" i="1"/>
  <c r="EM24" i="5" s="1"/>
  <c r="EN24" i="1"/>
  <c r="EN24" i="5" s="1"/>
  <c r="EO24" i="1"/>
  <c r="EO24" i="5" s="1"/>
  <c r="EP24" i="1"/>
  <c r="EP24" i="5" s="1"/>
  <c r="EQ24" i="1"/>
  <c r="EQ24" i="5" s="1"/>
  <c r="ER24" i="1"/>
  <c r="ER24" i="5" s="1"/>
  <c r="ES24" i="1"/>
  <c r="ES24" i="5" s="1"/>
  <c r="ET24" i="1"/>
  <c r="ET24" i="5" s="1"/>
  <c r="EU24" i="1"/>
  <c r="EU24" i="5" s="1"/>
  <c r="EV24" i="1"/>
  <c r="EV24" i="5" s="1"/>
  <c r="EW24" i="1"/>
  <c r="EW24" i="5" s="1"/>
  <c r="EX24" i="1"/>
  <c r="EX24" i="5" s="1"/>
  <c r="EY24" i="1"/>
  <c r="EY24" i="5" s="1"/>
  <c r="EZ24" i="1"/>
  <c r="EZ24" i="5" s="1"/>
  <c r="FA24" i="1"/>
  <c r="FA24" i="5" s="1"/>
  <c r="FB24" i="1"/>
  <c r="FB24" i="5" s="1"/>
  <c r="FC24" i="1"/>
  <c r="FC24" i="5" s="1"/>
  <c r="FD24" i="1"/>
  <c r="FD24" i="5" s="1"/>
  <c r="FE24" i="1"/>
  <c r="FE24" i="5" s="1"/>
  <c r="FF24" i="1"/>
  <c r="FF24" i="5" s="1"/>
  <c r="FG24" i="1"/>
  <c r="FG24" i="5" s="1"/>
  <c r="FH24" i="1"/>
  <c r="FH24" i="5" s="1"/>
  <c r="FI24" i="1"/>
  <c r="FI24" i="5" s="1"/>
  <c r="FJ24" i="1"/>
  <c r="FJ24" i="5" s="1"/>
  <c r="FK24" i="1"/>
  <c r="FK24" i="5" s="1"/>
  <c r="FL24" i="1"/>
  <c r="FL24" i="5" s="1"/>
  <c r="FM24" i="1"/>
  <c r="FM24" i="5" s="1"/>
  <c r="FN24" i="1"/>
  <c r="FN24" i="5" s="1"/>
  <c r="FO24" i="1"/>
  <c r="FO24" i="5" s="1"/>
  <c r="FP24" i="1"/>
  <c r="FP24" i="5" s="1"/>
  <c r="I24" i="1"/>
  <c r="H110" i="1"/>
  <c r="I29" i="1"/>
  <c r="J29" i="1"/>
  <c r="J29" i="5" s="1"/>
  <c r="K29" i="1"/>
  <c r="K29" i="5" s="1"/>
  <c r="L29" i="1"/>
  <c r="L29" i="5" s="1"/>
  <c r="M29" i="1"/>
  <c r="M29" i="5" s="1"/>
  <c r="N29" i="1"/>
  <c r="N29" i="5" s="1"/>
  <c r="O29" i="1"/>
  <c r="O29" i="5" s="1"/>
  <c r="P29" i="1"/>
  <c r="P29" i="5" s="1"/>
  <c r="Q29" i="1"/>
  <c r="Q29" i="5" s="1"/>
  <c r="R29" i="1"/>
  <c r="R29" i="5" s="1"/>
  <c r="S29" i="1"/>
  <c r="S29" i="5" s="1"/>
  <c r="T29" i="1"/>
  <c r="T29" i="5" s="1"/>
  <c r="U29" i="1"/>
  <c r="U29" i="5" s="1"/>
  <c r="V29" i="1"/>
  <c r="V29" i="5" s="1"/>
  <c r="W29" i="1"/>
  <c r="W29" i="5" s="1"/>
  <c r="X29" i="1"/>
  <c r="X29" i="5" s="1"/>
  <c r="Y29" i="1"/>
  <c r="Y29" i="5" s="1"/>
  <c r="Z29" i="1"/>
  <c r="Z29" i="5" s="1"/>
  <c r="AA29" i="1"/>
  <c r="AA29" i="5" s="1"/>
  <c r="AB29" i="1"/>
  <c r="AB29" i="5" s="1"/>
  <c r="AC29" i="1"/>
  <c r="AC29" i="5" s="1"/>
  <c r="AD29" i="1"/>
  <c r="AD29" i="5" s="1"/>
  <c r="AE29" i="1"/>
  <c r="AE29" i="5" s="1"/>
  <c r="AF29" i="1"/>
  <c r="AF29" i="5" s="1"/>
  <c r="AG29" i="1"/>
  <c r="AG29" i="5" s="1"/>
  <c r="AH29" i="1"/>
  <c r="AH29" i="5" s="1"/>
  <c r="AI29" i="1"/>
  <c r="AI29" i="5" s="1"/>
  <c r="AJ29" i="1"/>
  <c r="AJ29" i="5" s="1"/>
  <c r="AK29" i="1"/>
  <c r="AK29" i="5" s="1"/>
  <c r="AL29" i="1"/>
  <c r="AL29" i="5" s="1"/>
  <c r="AM29" i="1"/>
  <c r="AM29" i="5" s="1"/>
  <c r="AN29" i="1"/>
  <c r="AN29" i="5" s="1"/>
  <c r="AO29" i="1"/>
  <c r="AO29" i="5" s="1"/>
  <c r="AP29" i="1"/>
  <c r="AP29" i="5" s="1"/>
  <c r="AQ29" i="1"/>
  <c r="AQ29" i="5" s="1"/>
  <c r="AR29" i="1"/>
  <c r="AR29" i="5" s="1"/>
  <c r="AS29" i="1"/>
  <c r="AS29" i="5" s="1"/>
  <c r="AT29" i="1"/>
  <c r="AT29" i="5" s="1"/>
  <c r="AU29" i="1"/>
  <c r="AU29" i="5" s="1"/>
  <c r="AV29" i="1"/>
  <c r="AV29" i="5" s="1"/>
  <c r="AW29" i="1"/>
  <c r="AW29" i="5" s="1"/>
  <c r="AX29" i="1"/>
  <c r="AX29" i="5" s="1"/>
  <c r="AY29" i="1"/>
  <c r="AY29" i="5" s="1"/>
  <c r="AZ29" i="1"/>
  <c r="AZ29" i="5" s="1"/>
  <c r="BA29" i="1"/>
  <c r="BA29" i="5" s="1"/>
  <c r="BB29" i="1"/>
  <c r="BB29" i="5" s="1"/>
  <c r="BC29" i="1"/>
  <c r="BC29" i="5" s="1"/>
  <c r="BD29" i="1"/>
  <c r="BD29" i="5" s="1"/>
  <c r="BE29" i="1"/>
  <c r="BE29" i="5" s="1"/>
  <c r="BF29" i="1"/>
  <c r="BF29" i="5" s="1"/>
  <c r="BG29" i="1"/>
  <c r="BG29" i="5" s="1"/>
  <c r="BH29" i="1"/>
  <c r="BH29" i="5" s="1"/>
  <c r="BI29" i="1"/>
  <c r="BI29" i="5" s="1"/>
  <c r="BJ29" i="1"/>
  <c r="BJ29" i="5" s="1"/>
  <c r="BK29" i="1"/>
  <c r="BK29" i="5" s="1"/>
  <c r="BL29" i="1"/>
  <c r="BL29" i="5" s="1"/>
  <c r="BM29" i="1"/>
  <c r="BM29" i="5" s="1"/>
  <c r="BN29" i="1"/>
  <c r="BN29" i="5" s="1"/>
  <c r="BO29" i="1"/>
  <c r="BO29" i="5" s="1"/>
  <c r="BP29" i="1"/>
  <c r="BP29" i="5" s="1"/>
  <c r="BQ29" i="1"/>
  <c r="BQ29" i="5" s="1"/>
  <c r="BR29" i="1"/>
  <c r="BR29" i="5" s="1"/>
  <c r="BS29" i="1"/>
  <c r="BS29" i="5" s="1"/>
  <c r="BT29" i="1"/>
  <c r="BT29" i="5" s="1"/>
  <c r="BU29" i="1"/>
  <c r="BU29" i="5" s="1"/>
  <c r="BV29" i="1"/>
  <c r="BV29" i="5" s="1"/>
  <c r="BW29" i="1"/>
  <c r="BW29" i="5" s="1"/>
  <c r="BX29" i="1"/>
  <c r="BX29" i="5" s="1"/>
  <c r="BY29" i="1"/>
  <c r="BY29" i="5" s="1"/>
  <c r="BZ29" i="1"/>
  <c r="BZ29" i="5" s="1"/>
  <c r="CA29" i="1"/>
  <c r="CA29" i="5" s="1"/>
  <c r="CB29" i="1"/>
  <c r="CB29" i="5" s="1"/>
  <c r="CC29" i="1"/>
  <c r="CC29" i="5" s="1"/>
  <c r="CD29" i="1"/>
  <c r="CD29" i="5" s="1"/>
  <c r="CE29" i="1"/>
  <c r="CE29" i="5" s="1"/>
  <c r="CF29" i="1"/>
  <c r="CF29" i="5" s="1"/>
  <c r="CG29" i="1"/>
  <c r="CG29" i="5" s="1"/>
  <c r="CH29" i="1"/>
  <c r="CH29" i="5" s="1"/>
  <c r="CI29" i="1"/>
  <c r="CI29" i="5" s="1"/>
  <c r="CJ29" i="1"/>
  <c r="CJ29" i="5" s="1"/>
  <c r="CK29" i="1"/>
  <c r="CK29" i="5" s="1"/>
  <c r="CL29" i="1"/>
  <c r="CL29" i="5" s="1"/>
  <c r="CM29" i="1"/>
  <c r="CM29" i="5" s="1"/>
  <c r="CN29" i="1"/>
  <c r="CN29" i="5" s="1"/>
  <c r="CO29" i="1"/>
  <c r="CO29" i="5" s="1"/>
  <c r="CP29" i="1"/>
  <c r="CP29" i="5" s="1"/>
  <c r="CQ29" i="1"/>
  <c r="CQ29" i="5" s="1"/>
  <c r="CR29" i="1"/>
  <c r="CR29" i="5" s="1"/>
  <c r="CS29" i="1"/>
  <c r="CS29" i="5" s="1"/>
  <c r="CT29" i="1"/>
  <c r="CT29" i="5" s="1"/>
  <c r="CU29" i="1"/>
  <c r="CU29" i="5" s="1"/>
  <c r="CV29" i="1"/>
  <c r="CV29" i="5" s="1"/>
  <c r="CW29" i="1"/>
  <c r="CW29" i="5" s="1"/>
  <c r="CX29" i="1"/>
  <c r="CX29" i="5" s="1"/>
  <c r="CY29" i="1"/>
  <c r="CY29" i="5" s="1"/>
  <c r="CZ29" i="1"/>
  <c r="CZ29" i="5" s="1"/>
  <c r="DA29" i="1"/>
  <c r="DA29" i="5" s="1"/>
  <c r="DB29" i="1"/>
  <c r="DB29" i="5" s="1"/>
  <c r="DC29" i="1"/>
  <c r="DC29" i="5" s="1"/>
  <c r="DD29" i="1"/>
  <c r="DD29" i="5" s="1"/>
  <c r="DE29" i="1"/>
  <c r="DE29" i="5" s="1"/>
  <c r="DF29" i="1"/>
  <c r="DF29" i="5" s="1"/>
  <c r="DG29" i="1"/>
  <c r="DG29" i="5" s="1"/>
  <c r="DH29" i="1"/>
  <c r="DH29" i="5" s="1"/>
  <c r="DI29" i="1"/>
  <c r="DI29" i="5" s="1"/>
  <c r="DJ29" i="1"/>
  <c r="DJ29" i="5" s="1"/>
  <c r="DK29" i="1"/>
  <c r="DK29" i="5" s="1"/>
  <c r="DL29" i="1"/>
  <c r="DL29" i="5" s="1"/>
  <c r="DM29" i="1"/>
  <c r="DM29" i="5" s="1"/>
  <c r="DN29" i="1"/>
  <c r="DN29" i="5" s="1"/>
  <c r="DO29" i="1"/>
  <c r="DO29" i="5" s="1"/>
  <c r="DP29" i="1"/>
  <c r="DP29" i="5" s="1"/>
  <c r="DQ29" i="1"/>
  <c r="DQ29" i="5" s="1"/>
  <c r="DR29" i="1"/>
  <c r="DR29" i="5" s="1"/>
  <c r="DS29" i="1"/>
  <c r="DS29" i="5" s="1"/>
  <c r="DT29" i="1"/>
  <c r="DT29" i="5" s="1"/>
  <c r="DU29" i="1"/>
  <c r="DU29" i="5" s="1"/>
  <c r="DV29" i="1"/>
  <c r="DV29" i="5" s="1"/>
  <c r="DW29" i="1"/>
  <c r="DW29" i="5" s="1"/>
  <c r="DX29" i="1"/>
  <c r="DX29" i="5" s="1"/>
  <c r="DY29" i="1"/>
  <c r="DY29" i="5" s="1"/>
  <c r="DZ29" i="1"/>
  <c r="DZ29" i="5" s="1"/>
  <c r="EA29" i="1"/>
  <c r="EA29" i="5" s="1"/>
  <c r="EB29" i="1"/>
  <c r="EB29" i="5" s="1"/>
  <c r="EC29" i="1"/>
  <c r="EC29" i="5" s="1"/>
  <c r="ED29" i="1"/>
  <c r="ED29" i="5" s="1"/>
  <c r="EE29" i="1"/>
  <c r="EE29" i="5" s="1"/>
  <c r="EF29" i="1"/>
  <c r="EF29" i="5" s="1"/>
  <c r="EG29" i="1"/>
  <c r="EG29" i="5" s="1"/>
  <c r="EH29" i="1"/>
  <c r="EH29" i="5" s="1"/>
  <c r="EI29" i="1"/>
  <c r="EI29" i="5" s="1"/>
  <c r="EJ29" i="1"/>
  <c r="EJ29" i="5" s="1"/>
  <c r="EK29" i="1"/>
  <c r="EK29" i="5" s="1"/>
  <c r="EL29" i="1"/>
  <c r="EL29" i="5" s="1"/>
  <c r="EM29" i="1"/>
  <c r="EM29" i="5" s="1"/>
  <c r="EN29" i="1"/>
  <c r="EN29" i="5" s="1"/>
  <c r="EO29" i="1"/>
  <c r="EO29" i="5" s="1"/>
  <c r="EP29" i="1"/>
  <c r="EP29" i="5" s="1"/>
  <c r="EQ29" i="1"/>
  <c r="EQ29" i="5" s="1"/>
  <c r="ER29" i="1"/>
  <c r="ER29" i="5" s="1"/>
  <c r="ES29" i="1"/>
  <c r="ES29" i="5" s="1"/>
  <c r="ET29" i="1"/>
  <c r="ET29" i="5" s="1"/>
  <c r="EU29" i="1"/>
  <c r="EU29" i="5" s="1"/>
  <c r="EV29" i="1"/>
  <c r="EV29" i="5" s="1"/>
  <c r="EW29" i="1"/>
  <c r="EW29" i="5" s="1"/>
  <c r="EX29" i="1"/>
  <c r="EX29" i="5" s="1"/>
  <c r="EY29" i="1"/>
  <c r="EY29" i="5" s="1"/>
  <c r="EZ29" i="1"/>
  <c r="EZ29" i="5" s="1"/>
  <c r="FA29" i="1"/>
  <c r="FA29" i="5" s="1"/>
  <c r="FB29" i="1"/>
  <c r="FB29" i="5" s="1"/>
  <c r="FC29" i="1"/>
  <c r="FC29" i="5" s="1"/>
  <c r="FD29" i="1"/>
  <c r="FD29" i="5" s="1"/>
  <c r="FE29" i="1"/>
  <c r="FE29" i="5" s="1"/>
  <c r="FF29" i="1"/>
  <c r="FF29" i="5" s="1"/>
  <c r="FG29" i="1"/>
  <c r="FG29" i="5" s="1"/>
  <c r="FH29" i="1"/>
  <c r="FH29" i="5" s="1"/>
  <c r="FI29" i="1"/>
  <c r="FI29" i="5" s="1"/>
  <c r="FJ29" i="1"/>
  <c r="FJ29" i="5" s="1"/>
  <c r="FK29" i="1"/>
  <c r="FK29" i="5" s="1"/>
  <c r="FL29" i="1"/>
  <c r="FL29" i="5" s="1"/>
  <c r="FM29" i="1"/>
  <c r="FM29" i="5" s="1"/>
  <c r="FN29" i="1"/>
  <c r="FN29" i="5" s="1"/>
  <c r="FO29" i="1"/>
  <c r="FO29" i="5" s="1"/>
  <c r="FP29" i="1"/>
  <c r="FP29" i="5" s="1"/>
  <c r="H115" i="1"/>
  <c r="K28" i="1"/>
  <c r="K28" i="5" s="1"/>
  <c r="L28" i="1"/>
  <c r="L28" i="5" s="1"/>
  <c r="M28" i="1"/>
  <c r="M28" i="5" s="1"/>
  <c r="N28" i="1"/>
  <c r="N28" i="5" s="1"/>
  <c r="O28" i="1"/>
  <c r="O28" i="5" s="1"/>
  <c r="P28" i="1"/>
  <c r="P28" i="5" s="1"/>
  <c r="Q28" i="1"/>
  <c r="Q28" i="5" s="1"/>
  <c r="R28" i="1"/>
  <c r="R28" i="5" s="1"/>
  <c r="S28" i="1"/>
  <c r="S28" i="5" s="1"/>
  <c r="T28" i="1"/>
  <c r="T28" i="5" s="1"/>
  <c r="U28" i="1"/>
  <c r="U28" i="5" s="1"/>
  <c r="V28" i="1"/>
  <c r="V28" i="5" s="1"/>
  <c r="W28" i="1"/>
  <c r="W28" i="5" s="1"/>
  <c r="X28" i="1"/>
  <c r="X28" i="5" s="1"/>
  <c r="Y28" i="1"/>
  <c r="Y28" i="5" s="1"/>
  <c r="Z28" i="1"/>
  <c r="Z28" i="5" s="1"/>
  <c r="AA28" i="1"/>
  <c r="AA28" i="5" s="1"/>
  <c r="AB28" i="1"/>
  <c r="AB28" i="5" s="1"/>
  <c r="AC28" i="1"/>
  <c r="AC28" i="5" s="1"/>
  <c r="AD28" i="1"/>
  <c r="AD28" i="5" s="1"/>
  <c r="AE28" i="1"/>
  <c r="AE28" i="5" s="1"/>
  <c r="AF28" i="1"/>
  <c r="AF28" i="5" s="1"/>
  <c r="AG28" i="1"/>
  <c r="AG28" i="5" s="1"/>
  <c r="AH28" i="1"/>
  <c r="AH28" i="5" s="1"/>
  <c r="AI28" i="1"/>
  <c r="AI28" i="5" s="1"/>
  <c r="AJ28" i="1"/>
  <c r="AJ28" i="5" s="1"/>
  <c r="AK28" i="1"/>
  <c r="AK28" i="5" s="1"/>
  <c r="AL28" i="1"/>
  <c r="AL28" i="5" s="1"/>
  <c r="AM28" i="1"/>
  <c r="AM28" i="5" s="1"/>
  <c r="AN28" i="1"/>
  <c r="AN28" i="5" s="1"/>
  <c r="AO28" i="1"/>
  <c r="AO28" i="5" s="1"/>
  <c r="AP28" i="1"/>
  <c r="AP28" i="5" s="1"/>
  <c r="AQ28" i="1"/>
  <c r="AQ28" i="5" s="1"/>
  <c r="AR28" i="1"/>
  <c r="AR28" i="5" s="1"/>
  <c r="AS28" i="1"/>
  <c r="AS28" i="5" s="1"/>
  <c r="AT28" i="1"/>
  <c r="AT28" i="5" s="1"/>
  <c r="AU28" i="1"/>
  <c r="AU28" i="5" s="1"/>
  <c r="AV28" i="1"/>
  <c r="AV28" i="5" s="1"/>
  <c r="AW28" i="1"/>
  <c r="AW28" i="5" s="1"/>
  <c r="AX28" i="1"/>
  <c r="AX28" i="5" s="1"/>
  <c r="AY28" i="1"/>
  <c r="AY28" i="5" s="1"/>
  <c r="AZ28" i="1"/>
  <c r="AZ28" i="5" s="1"/>
  <c r="BA28" i="1"/>
  <c r="BA28" i="5" s="1"/>
  <c r="BB28" i="1"/>
  <c r="BB28" i="5" s="1"/>
  <c r="BC28" i="1"/>
  <c r="BC28" i="5" s="1"/>
  <c r="BD28" i="1"/>
  <c r="BD28" i="5" s="1"/>
  <c r="BE28" i="1"/>
  <c r="BE28" i="5" s="1"/>
  <c r="BF28" i="1"/>
  <c r="BF28" i="5" s="1"/>
  <c r="BG28" i="1"/>
  <c r="BG28" i="5" s="1"/>
  <c r="BH28" i="1"/>
  <c r="BH28" i="5" s="1"/>
  <c r="BI28" i="1"/>
  <c r="BI28" i="5" s="1"/>
  <c r="BJ28" i="1"/>
  <c r="BJ28" i="5" s="1"/>
  <c r="BK28" i="1"/>
  <c r="BK28" i="5" s="1"/>
  <c r="BL28" i="1"/>
  <c r="BL28" i="5" s="1"/>
  <c r="BM28" i="1"/>
  <c r="BM28" i="5" s="1"/>
  <c r="BN28" i="1"/>
  <c r="BN28" i="5" s="1"/>
  <c r="BO28" i="1"/>
  <c r="BO28" i="5" s="1"/>
  <c r="BP28" i="1"/>
  <c r="BP28" i="5" s="1"/>
  <c r="BQ28" i="1"/>
  <c r="BQ28" i="5" s="1"/>
  <c r="BR28" i="1"/>
  <c r="BR28" i="5" s="1"/>
  <c r="BS28" i="1"/>
  <c r="BS28" i="5" s="1"/>
  <c r="BT28" i="1"/>
  <c r="BT28" i="5" s="1"/>
  <c r="BU28" i="1"/>
  <c r="BU28" i="5" s="1"/>
  <c r="BV28" i="1"/>
  <c r="BV28" i="5" s="1"/>
  <c r="BW28" i="1"/>
  <c r="BW28" i="5" s="1"/>
  <c r="BX28" i="1"/>
  <c r="BX28" i="5" s="1"/>
  <c r="BY28" i="1"/>
  <c r="BY28" i="5" s="1"/>
  <c r="BZ28" i="1"/>
  <c r="BZ28" i="5" s="1"/>
  <c r="CA28" i="1"/>
  <c r="CA28" i="5" s="1"/>
  <c r="CB28" i="1"/>
  <c r="CB28" i="5" s="1"/>
  <c r="CC28" i="1"/>
  <c r="CC28" i="5" s="1"/>
  <c r="CD28" i="1"/>
  <c r="CD28" i="5" s="1"/>
  <c r="CE28" i="1"/>
  <c r="CE28" i="5" s="1"/>
  <c r="CF28" i="1"/>
  <c r="CF28" i="5" s="1"/>
  <c r="CG28" i="1"/>
  <c r="CG28" i="5" s="1"/>
  <c r="CH28" i="1"/>
  <c r="CH28" i="5" s="1"/>
  <c r="CI28" i="1"/>
  <c r="CI28" i="5" s="1"/>
  <c r="CJ28" i="1"/>
  <c r="CJ28" i="5" s="1"/>
  <c r="CK28" i="1"/>
  <c r="CK28" i="5" s="1"/>
  <c r="CL28" i="1"/>
  <c r="CL28" i="5" s="1"/>
  <c r="CM28" i="1"/>
  <c r="CM28" i="5" s="1"/>
  <c r="CN28" i="1"/>
  <c r="CN28" i="5" s="1"/>
  <c r="CO28" i="1"/>
  <c r="CO28" i="5" s="1"/>
  <c r="CP28" i="1"/>
  <c r="CP28" i="5" s="1"/>
  <c r="CQ28" i="1"/>
  <c r="CQ28" i="5" s="1"/>
  <c r="CR28" i="1"/>
  <c r="CR28" i="5" s="1"/>
  <c r="CS28" i="1"/>
  <c r="CS28" i="5" s="1"/>
  <c r="CT28" i="1"/>
  <c r="CT28" i="5" s="1"/>
  <c r="CU28" i="1"/>
  <c r="CU28" i="5" s="1"/>
  <c r="CV28" i="1"/>
  <c r="CV28" i="5" s="1"/>
  <c r="CW28" i="1"/>
  <c r="CW28" i="5" s="1"/>
  <c r="CX28" i="1"/>
  <c r="CX28" i="5" s="1"/>
  <c r="CY28" i="1"/>
  <c r="CY28" i="5" s="1"/>
  <c r="CZ28" i="1"/>
  <c r="CZ28" i="5" s="1"/>
  <c r="DA28" i="1"/>
  <c r="DA28" i="5" s="1"/>
  <c r="DB28" i="1"/>
  <c r="DB28" i="5" s="1"/>
  <c r="DC28" i="1"/>
  <c r="DC28" i="5" s="1"/>
  <c r="DD28" i="1"/>
  <c r="DD28" i="5" s="1"/>
  <c r="DE28" i="1"/>
  <c r="DE28" i="5" s="1"/>
  <c r="DF28" i="1"/>
  <c r="DF28" i="5" s="1"/>
  <c r="DG28" i="1"/>
  <c r="DG28" i="5" s="1"/>
  <c r="DH28" i="1"/>
  <c r="DH28" i="5" s="1"/>
  <c r="DI28" i="1"/>
  <c r="DI28" i="5" s="1"/>
  <c r="DJ28" i="1"/>
  <c r="DJ28" i="5" s="1"/>
  <c r="DK28" i="1"/>
  <c r="DK28" i="5" s="1"/>
  <c r="DL28" i="1"/>
  <c r="DL28" i="5" s="1"/>
  <c r="DM28" i="1"/>
  <c r="DM28" i="5" s="1"/>
  <c r="DN28" i="1"/>
  <c r="DN28" i="5" s="1"/>
  <c r="DO28" i="1"/>
  <c r="DO28" i="5" s="1"/>
  <c r="DP28" i="1"/>
  <c r="DP28" i="5" s="1"/>
  <c r="DQ28" i="1"/>
  <c r="DQ28" i="5" s="1"/>
  <c r="DR28" i="1"/>
  <c r="DR28" i="5" s="1"/>
  <c r="DS28" i="1"/>
  <c r="DS28" i="5" s="1"/>
  <c r="DT28" i="1"/>
  <c r="DT28" i="5" s="1"/>
  <c r="DU28" i="1"/>
  <c r="DU28" i="5" s="1"/>
  <c r="DV28" i="1"/>
  <c r="DV28" i="5" s="1"/>
  <c r="DW28" i="1"/>
  <c r="DW28" i="5" s="1"/>
  <c r="DX28" i="1"/>
  <c r="DX28" i="5" s="1"/>
  <c r="DY28" i="1"/>
  <c r="DY28" i="5" s="1"/>
  <c r="DZ28" i="1"/>
  <c r="DZ28" i="5" s="1"/>
  <c r="EA28" i="1"/>
  <c r="EA28" i="5" s="1"/>
  <c r="EB28" i="1"/>
  <c r="EB28" i="5" s="1"/>
  <c r="EC28" i="1"/>
  <c r="EC28" i="5" s="1"/>
  <c r="ED28" i="1"/>
  <c r="ED28" i="5" s="1"/>
  <c r="EE28" i="1"/>
  <c r="EE28" i="5" s="1"/>
  <c r="EF28" i="1"/>
  <c r="EF28" i="5" s="1"/>
  <c r="EG28" i="1"/>
  <c r="EG28" i="5" s="1"/>
  <c r="EH28" i="1"/>
  <c r="EH28" i="5" s="1"/>
  <c r="EI28" i="1"/>
  <c r="EI28" i="5" s="1"/>
  <c r="EJ28" i="1"/>
  <c r="EJ28" i="5" s="1"/>
  <c r="EK28" i="1"/>
  <c r="EK28" i="5" s="1"/>
  <c r="EL28" i="1"/>
  <c r="EL28" i="5" s="1"/>
  <c r="EM28" i="1"/>
  <c r="EM28" i="5" s="1"/>
  <c r="EN28" i="1"/>
  <c r="EN28" i="5" s="1"/>
  <c r="EO28" i="1"/>
  <c r="EO28" i="5" s="1"/>
  <c r="EP28" i="1"/>
  <c r="EP28" i="5" s="1"/>
  <c r="EQ28" i="1"/>
  <c r="EQ28" i="5" s="1"/>
  <c r="ER28" i="1"/>
  <c r="ER28" i="5" s="1"/>
  <c r="ES28" i="1"/>
  <c r="ES28" i="5" s="1"/>
  <c r="ET28" i="1"/>
  <c r="ET28" i="5" s="1"/>
  <c r="EU28" i="1"/>
  <c r="EU28" i="5" s="1"/>
  <c r="EV28" i="1"/>
  <c r="EV28" i="5" s="1"/>
  <c r="EW28" i="1"/>
  <c r="EW28" i="5" s="1"/>
  <c r="EX28" i="1"/>
  <c r="EX28" i="5" s="1"/>
  <c r="EY28" i="1"/>
  <c r="EY28" i="5" s="1"/>
  <c r="EZ28" i="1"/>
  <c r="EZ28" i="5" s="1"/>
  <c r="FA28" i="1"/>
  <c r="FA28" i="5" s="1"/>
  <c r="FB28" i="1"/>
  <c r="FB28" i="5" s="1"/>
  <c r="FC28" i="1"/>
  <c r="FC28" i="5" s="1"/>
  <c r="FD28" i="1"/>
  <c r="FD28" i="5" s="1"/>
  <c r="FE28" i="1"/>
  <c r="FE28" i="5" s="1"/>
  <c r="FF28" i="1"/>
  <c r="FF28" i="5" s="1"/>
  <c r="FG28" i="1"/>
  <c r="FG28" i="5" s="1"/>
  <c r="FH28" i="1"/>
  <c r="FH28" i="5" s="1"/>
  <c r="FI28" i="1"/>
  <c r="FI28" i="5" s="1"/>
  <c r="FJ28" i="1"/>
  <c r="FJ28" i="5" s="1"/>
  <c r="FK28" i="1"/>
  <c r="FK28" i="5" s="1"/>
  <c r="FL28" i="1"/>
  <c r="FL28" i="5" s="1"/>
  <c r="FM28" i="1"/>
  <c r="FM28" i="5" s="1"/>
  <c r="FN28" i="1"/>
  <c r="FN28" i="5" s="1"/>
  <c r="FO28" i="1"/>
  <c r="FO28" i="5" s="1"/>
  <c r="FP28" i="1"/>
  <c r="FP28" i="5" s="1"/>
  <c r="J28" i="1"/>
  <c r="J28" i="5" s="1"/>
  <c r="I28" i="1"/>
  <c r="H111" i="1"/>
  <c r="H112" i="1"/>
  <c r="H113" i="1"/>
  <c r="H114" i="1"/>
  <c r="E24" i="1"/>
  <c r="E43" i="1"/>
  <c r="E42" i="1"/>
  <c r="F41" i="1"/>
  <c r="F40" i="1"/>
  <c r="E39" i="1"/>
  <c r="E34" i="1"/>
  <c r="E36" i="1"/>
  <c r="E37" i="1"/>
  <c r="E38" i="1"/>
  <c r="E33" i="1"/>
  <c r="F23" i="1"/>
  <c r="E35" i="1" l="1"/>
  <c r="G35" i="5"/>
  <c r="E35" i="5" s="1"/>
  <c r="F31" i="3"/>
  <c r="F81" i="3" s="1"/>
  <c r="H40" i="1"/>
  <c r="H43" i="1"/>
  <c r="H42" i="1"/>
  <c r="H41" i="1"/>
  <c r="H39" i="1"/>
  <c r="H36" i="1"/>
  <c r="H34" i="1"/>
  <c r="H67" i="1"/>
  <c r="H33" i="1"/>
  <c r="H24" i="1"/>
  <c r="H37" i="1"/>
  <c r="H38" i="1"/>
  <c r="H32" i="1"/>
  <c r="H31" i="1"/>
  <c r="H28" i="1"/>
  <c r="H29" i="1"/>
  <c r="I26" i="1"/>
  <c r="FP26" i="1"/>
  <c r="FP26" i="5" s="1"/>
  <c r="FO26" i="1"/>
  <c r="FO26" i="5" s="1"/>
  <c r="FN26" i="1"/>
  <c r="FN26" i="5" s="1"/>
  <c r="FM26" i="1"/>
  <c r="FM26" i="5" s="1"/>
  <c r="FL26" i="1"/>
  <c r="FL26" i="5" s="1"/>
  <c r="FK26" i="1"/>
  <c r="FK26" i="5" s="1"/>
  <c r="FJ26" i="1"/>
  <c r="FJ26" i="5" s="1"/>
  <c r="FI26" i="1"/>
  <c r="FI26" i="5" s="1"/>
  <c r="FH26" i="1"/>
  <c r="FH26" i="5" s="1"/>
  <c r="FG26" i="1"/>
  <c r="FG26" i="5" s="1"/>
  <c r="FF26" i="1"/>
  <c r="FF26" i="5" s="1"/>
  <c r="FE26" i="1"/>
  <c r="FE26" i="5" s="1"/>
  <c r="FD26" i="1"/>
  <c r="FD26" i="5" s="1"/>
  <c r="FC26" i="1"/>
  <c r="FC26" i="5" s="1"/>
  <c r="FB26" i="1"/>
  <c r="FB26" i="5" s="1"/>
  <c r="FA26" i="1"/>
  <c r="FA26" i="5" s="1"/>
  <c r="EZ26" i="1"/>
  <c r="EZ26" i="5" s="1"/>
  <c r="EY26" i="1"/>
  <c r="EY26" i="5" s="1"/>
  <c r="EX26" i="1"/>
  <c r="EX26" i="5" s="1"/>
  <c r="EW26" i="1"/>
  <c r="EW26" i="5" s="1"/>
  <c r="EV26" i="1"/>
  <c r="EV26" i="5" s="1"/>
  <c r="EU26" i="1"/>
  <c r="EU26" i="5" s="1"/>
  <c r="ET26" i="1"/>
  <c r="ET26" i="5" s="1"/>
  <c r="ES26" i="1"/>
  <c r="ES26" i="5" s="1"/>
  <c r="ER26" i="1"/>
  <c r="ER26" i="5" s="1"/>
  <c r="EQ26" i="1"/>
  <c r="EQ26" i="5" s="1"/>
  <c r="EP26" i="1"/>
  <c r="EP26" i="5" s="1"/>
  <c r="EO26" i="1"/>
  <c r="EO26" i="5" s="1"/>
  <c r="EN26" i="1"/>
  <c r="EN26" i="5" s="1"/>
  <c r="EM26" i="1"/>
  <c r="EM26" i="5" s="1"/>
  <c r="EL26" i="1"/>
  <c r="EL26" i="5" s="1"/>
  <c r="EK26" i="1"/>
  <c r="EK26" i="5" s="1"/>
  <c r="EJ26" i="1"/>
  <c r="EJ26" i="5" s="1"/>
  <c r="EI26" i="1"/>
  <c r="EI26" i="5" s="1"/>
  <c r="EH26" i="1"/>
  <c r="EH26" i="5" s="1"/>
  <c r="EG26" i="1"/>
  <c r="EG26" i="5" s="1"/>
  <c r="EF26" i="1"/>
  <c r="EF26" i="5" s="1"/>
  <c r="EE26" i="1"/>
  <c r="EE26" i="5" s="1"/>
  <c r="ED26" i="1"/>
  <c r="ED26" i="5" s="1"/>
  <c r="EC26" i="1"/>
  <c r="EC26" i="5" s="1"/>
  <c r="EB26" i="1"/>
  <c r="EB26" i="5" s="1"/>
  <c r="EA26" i="1"/>
  <c r="EA26" i="5" s="1"/>
  <c r="DZ26" i="1"/>
  <c r="DZ26" i="5" s="1"/>
  <c r="DY26" i="1"/>
  <c r="DY26" i="5" s="1"/>
  <c r="DX26" i="1"/>
  <c r="DX26" i="5" s="1"/>
  <c r="DW26" i="1"/>
  <c r="DW26" i="5" s="1"/>
  <c r="DV26" i="1"/>
  <c r="DV26" i="5" s="1"/>
  <c r="DU26" i="1"/>
  <c r="DU26" i="5" s="1"/>
  <c r="DT26" i="1"/>
  <c r="DT26" i="5" s="1"/>
  <c r="DS26" i="1"/>
  <c r="DS26" i="5" s="1"/>
  <c r="DR26" i="1"/>
  <c r="DR26" i="5" s="1"/>
  <c r="DQ26" i="1"/>
  <c r="DQ26" i="5" s="1"/>
  <c r="DP26" i="1"/>
  <c r="DP26" i="5" s="1"/>
  <c r="DO26" i="1"/>
  <c r="DO26" i="5" s="1"/>
  <c r="DN26" i="1"/>
  <c r="DN26" i="5" s="1"/>
  <c r="DM26" i="1"/>
  <c r="DM26" i="5" s="1"/>
  <c r="DL26" i="1"/>
  <c r="DL26" i="5" s="1"/>
  <c r="DK26" i="1"/>
  <c r="DK26" i="5" s="1"/>
  <c r="DJ26" i="1"/>
  <c r="DJ26" i="5" s="1"/>
  <c r="DI26" i="1"/>
  <c r="DI26" i="5" s="1"/>
  <c r="DH26" i="1"/>
  <c r="DH26" i="5" s="1"/>
  <c r="DG26" i="1"/>
  <c r="DG26" i="5" s="1"/>
  <c r="DF26" i="1"/>
  <c r="DF26" i="5" s="1"/>
  <c r="DE26" i="1"/>
  <c r="DE26" i="5" s="1"/>
  <c r="DD26" i="1"/>
  <c r="DD26" i="5" s="1"/>
  <c r="DC26" i="1"/>
  <c r="DC26" i="5" s="1"/>
  <c r="DB26" i="1"/>
  <c r="DB26" i="5" s="1"/>
  <c r="DA26" i="1"/>
  <c r="DA26" i="5" s="1"/>
  <c r="CZ26" i="1"/>
  <c r="CZ26" i="5" s="1"/>
  <c r="CY26" i="1"/>
  <c r="CY26" i="5" s="1"/>
  <c r="CX26" i="1"/>
  <c r="CX26" i="5" s="1"/>
  <c r="CW26" i="1"/>
  <c r="CW26" i="5" s="1"/>
  <c r="CV26" i="1"/>
  <c r="CV26" i="5" s="1"/>
  <c r="CU26" i="1"/>
  <c r="CU26" i="5" s="1"/>
  <c r="CT26" i="1"/>
  <c r="CT26" i="5" s="1"/>
  <c r="CS26" i="1"/>
  <c r="CS26" i="5" s="1"/>
  <c r="CR26" i="1"/>
  <c r="CR26" i="5" s="1"/>
  <c r="CQ26" i="1"/>
  <c r="CQ26" i="5" s="1"/>
  <c r="CP26" i="1"/>
  <c r="CP26" i="5" s="1"/>
  <c r="CO26" i="1"/>
  <c r="CO26" i="5" s="1"/>
  <c r="CN26" i="1"/>
  <c r="CN26" i="5" s="1"/>
  <c r="CM26" i="1"/>
  <c r="CM26" i="5" s="1"/>
  <c r="CL26" i="1"/>
  <c r="CL26" i="5" s="1"/>
  <c r="CK26" i="1"/>
  <c r="CK26" i="5" s="1"/>
  <c r="CJ26" i="1"/>
  <c r="CJ26" i="5" s="1"/>
  <c r="CI26" i="1"/>
  <c r="CI26" i="5" s="1"/>
  <c r="CH26" i="1"/>
  <c r="CH26" i="5" s="1"/>
  <c r="CG26" i="1"/>
  <c r="CG26" i="5" s="1"/>
  <c r="CF26" i="1"/>
  <c r="CF26" i="5" s="1"/>
  <c r="CE26" i="1"/>
  <c r="CE26" i="5" s="1"/>
  <c r="CD26" i="1"/>
  <c r="CD26" i="5" s="1"/>
  <c r="CC26" i="1"/>
  <c r="CC26" i="5" s="1"/>
  <c r="CB26" i="1"/>
  <c r="CB26" i="5" s="1"/>
  <c r="CA26" i="1"/>
  <c r="CA26" i="5" s="1"/>
  <c r="BZ26" i="1"/>
  <c r="BZ26" i="5" s="1"/>
  <c r="BY26" i="1"/>
  <c r="BY26" i="5" s="1"/>
  <c r="BX26" i="1"/>
  <c r="BX26" i="5" s="1"/>
  <c r="BW26" i="1"/>
  <c r="BW26" i="5" s="1"/>
  <c r="BV26" i="1"/>
  <c r="BV26" i="5" s="1"/>
  <c r="BU26" i="1"/>
  <c r="BU26" i="5" s="1"/>
  <c r="BT26" i="1"/>
  <c r="BT26" i="5" s="1"/>
  <c r="BS26" i="1"/>
  <c r="BS26" i="5" s="1"/>
  <c r="BR26" i="1"/>
  <c r="BR26" i="5" s="1"/>
  <c r="BQ26" i="1"/>
  <c r="BQ26" i="5" s="1"/>
  <c r="BP26" i="1"/>
  <c r="BP26" i="5" s="1"/>
  <c r="BO26" i="1"/>
  <c r="BO26" i="5" s="1"/>
  <c r="BN26" i="1"/>
  <c r="BN26" i="5" s="1"/>
  <c r="BM26" i="1"/>
  <c r="BM26" i="5" s="1"/>
  <c r="BL26" i="1"/>
  <c r="BL26" i="5" s="1"/>
  <c r="BK26" i="1"/>
  <c r="BK26" i="5" s="1"/>
  <c r="BJ26" i="1"/>
  <c r="BJ26" i="5" s="1"/>
  <c r="BI26" i="1"/>
  <c r="BI26" i="5" s="1"/>
  <c r="BH26" i="1"/>
  <c r="BH26" i="5" s="1"/>
  <c r="BG26" i="1"/>
  <c r="BG26" i="5" s="1"/>
  <c r="BF26" i="1"/>
  <c r="BF26" i="5" s="1"/>
  <c r="BE26" i="1"/>
  <c r="BE26" i="5" s="1"/>
  <c r="BD26" i="1"/>
  <c r="BD26" i="5" s="1"/>
  <c r="BC26" i="1"/>
  <c r="BC26" i="5" s="1"/>
  <c r="BB26" i="1"/>
  <c r="BB26" i="5" s="1"/>
  <c r="BA26" i="1"/>
  <c r="BA26" i="5" s="1"/>
  <c r="AZ26" i="1"/>
  <c r="AZ26" i="5" s="1"/>
  <c r="AY26" i="1"/>
  <c r="AY26" i="5" s="1"/>
  <c r="AX26" i="1"/>
  <c r="AX26" i="5" s="1"/>
  <c r="AW26" i="1"/>
  <c r="AW26" i="5" s="1"/>
  <c r="AV26" i="1"/>
  <c r="AV26" i="5" s="1"/>
  <c r="AU26" i="1"/>
  <c r="AU26" i="5" s="1"/>
  <c r="AT26" i="1"/>
  <c r="AT26" i="5" s="1"/>
  <c r="AS26" i="1"/>
  <c r="AS26" i="5" s="1"/>
  <c r="AR26" i="1"/>
  <c r="AR26" i="5" s="1"/>
  <c r="AQ26" i="1"/>
  <c r="AQ26" i="5" s="1"/>
  <c r="AP26" i="1"/>
  <c r="AP26" i="5" s="1"/>
  <c r="AO26" i="1"/>
  <c r="AO26" i="5" s="1"/>
  <c r="AN26" i="1"/>
  <c r="AN26" i="5" s="1"/>
  <c r="AM26" i="1"/>
  <c r="AM26" i="5" s="1"/>
  <c r="AL26" i="1"/>
  <c r="AL26" i="5" s="1"/>
  <c r="AK26" i="1"/>
  <c r="AK26" i="5" s="1"/>
  <c r="AJ26" i="1"/>
  <c r="AJ26" i="5" s="1"/>
  <c r="AI26" i="1"/>
  <c r="AI26" i="5" s="1"/>
  <c r="AH26" i="1"/>
  <c r="AH26" i="5" s="1"/>
  <c r="AG26" i="1"/>
  <c r="AG26" i="5" s="1"/>
  <c r="AF26" i="1"/>
  <c r="AF26" i="5" s="1"/>
  <c r="AE26" i="1"/>
  <c r="AE26" i="5" s="1"/>
  <c r="AD26" i="1"/>
  <c r="AD26" i="5" s="1"/>
  <c r="AC26" i="1"/>
  <c r="AC26" i="5" s="1"/>
  <c r="AB26" i="1"/>
  <c r="AB26" i="5" s="1"/>
  <c r="AA26" i="1"/>
  <c r="AA26" i="5" s="1"/>
  <c r="Z26" i="1"/>
  <c r="Z26" i="5" s="1"/>
  <c r="Y26" i="1"/>
  <c r="Y26" i="5" s="1"/>
  <c r="X26" i="1"/>
  <c r="X26" i="5" s="1"/>
  <c r="W26" i="1"/>
  <c r="W26" i="5" s="1"/>
  <c r="V26" i="1"/>
  <c r="V26" i="5" s="1"/>
  <c r="U26" i="1"/>
  <c r="U26" i="5" s="1"/>
  <c r="T26" i="1"/>
  <c r="T26" i="5" s="1"/>
  <c r="S26" i="1"/>
  <c r="S26" i="5" s="1"/>
  <c r="R26" i="1"/>
  <c r="R26" i="5" s="1"/>
  <c r="Q26" i="1"/>
  <c r="Q26" i="5" s="1"/>
  <c r="P26" i="1"/>
  <c r="P26" i="5" s="1"/>
  <c r="O26" i="1"/>
  <c r="O26" i="5" s="1"/>
  <c r="N26" i="1"/>
  <c r="N26" i="5" s="1"/>
  <c r="M26" i="1"/>
  <c r="M26" i="5" s="1"/>
  <c r="L26" i="1"/>
  <c r="L26" i="5" s="1"/>
  <c r="K26" i="1"/>
  <c r="K26" i="5" s="1"/>
  <c r="J26" i="1"/>
  <c r="J26" i="5" s="1"/>
  <c r="FP25" i="1"/>
  <c r="FO25" i="1"/>
  <c r="FN25" i="1"/>
  <c r="FM25" i="1"/>
  <c r="FL25" i="1"/>
  <c r="FK25" i="1"/>
  <c r="FJ25" i="1"/>
  <c r="FI25" i="1"/>
  <c r="FH25" i="1"/>
  <c r="FG25" i="1"/>
  <c r="FF25" i="1"/>
  <c r="FE25" i="1"/>
  <c r="FD25" i="1"/>
  <c r="FC25" i="1"/>
  <c r="FB25" i="1"/>
  <c r="FA25" i="1"/>
  <c r="EZ25" i="1"/>
  <c r="EY25" i="1"/>
  <c r="EX25" i="1"/>
  <c r="EW25" i="1"/>
  <c r="EV25" i="1"/>
  <c r="EU25" i="1"/>
  <c r="ET25" i="1"/>
  <c r="ES25" i="1"/>
  <c r="ER25" i="1"/>
  <c r="EQ25" i="1"/>
  <c r="EP25" i="1"/>
  <c r="EO25" i="1"/>
  <c r="EN25" i="1"/>
  <c r="EM25" i="1"/>
  <c r="EL25" i="1"/>
  <c r="EK25" i="1"/>
  <c r="EJ25" i="1"/>
  <c r="EI25" i="1"/>
  <c r="EH25" i="1"/>
  <c r="EG25" i="1"/>
  <c r="EF25" i="1"/>
  <c r="EE25" i="1"/>
  <c r="ED25" i="1"/>
  <c r="EC25" i="1"/>
  <c r="EB25" i="1"/>
  <c r="EA25" i="1"/>
  <c r="DZ25" i="1"/>
  <c r="DY25" i="1"/>
  <c r="DX25" i="1"/>
  <c r="DW25" i="1"/>
  <c r="DV25" i="1"/>
  <c r="DU25" i="1"/>
  <c r="DT25" i="1"/>
  <c r="DS25" i="1"/>
  <c r="DR25" i="1"/>
  <c r="DQ25" i="1"/>
  <c r="DP25" i="1"/>
  <c r="DO25" i="1"/>
  <c r="DN25" i="1"/>
  <c r="DM25" i="1"/>
  <c r="DL25" i="1"/>
  <c r="DK25" i="1"/>
  <c r="DJ25" i="1"/>
  <c r="DI25" i="1"/>
  <c r="DH25" i="1"/>
  <c r="DG25" i="1"/>
  <c r="DF25" i="1"/>
  <c r="DE25" i="1"/>
  <c r="DD25" i="1"/>
  <c r="DC25" i="1"/>
  <c r="DB25" i="1"/>
  <c r="DA25" i="1"/>
  <c r="CZ25" i="1"/>
  <c r="CY25" i="1"/>
  <c r="CX25" i="1"/>
  <c r="CW25" i="1"/>
  <c r="CV25" i="1"/>
  <c r="CU25" i="1"/>
  <c r="CT25" i="1"/>
  <c r="CS25" i="1"/>
  <c r="CR25" i="1"/>
  <c r="CQ25" i="1"/>
  <c r="CP25" i="1"/>
  <c r="CO25" i="1"/>
  <c r="CN25" i="1"/>
  <c r="CM25" i="1"/>
  <c r="CL25" i="1"/>
  <c r="CK25" i="1"/>
  <c r="CJ25" i="1"/>
  <c r="CI25" i="1"/>
  <c r="CH25" i="1"/>
  <c r="CG25" i="1"/>
  <c r="CF25" i="1"/>
  <c r="CE25" i="1"/>
  <c r="CD25" i="1"/>
  <c r="CC25" i="1"/>
  <c r="CB25" i="1"/>
  <c r="CA25" i="1"/>
  <c r="BZ25" i="1"/>
  <c r="BY25" i="1"/>
  <c r="BX25" i="1"/>
  <c r="BW25" i="1"/>
  <c r="BV25" i="1"/>
  <c r="BU25" i="1"/>
  <c r="BT25" i="1"/>
  <c r="BS25" i="1"/>
  <c r="BR25" i="1"/>
  <c r="BQ25" i="1"/>
  <c r="BP25" i="1"/>
  <c r="BO25" i="1"/>
  <c r="BN25" i="1"/>
  <c r="BM25" i="1"/>
  <c r="BL25" i="1"/>
  <c r="BK25" i="1"/>
  <c r="BJ25" i="1"/>
  <c r="BI25" i="1"/>
  <c r="BH25" i="1"/>
  <c r="BG25" i="1"/>
  <c r="BF25" i="1"/>
  <c r="BE25" i="1"/>
  <c r="BD25" i="1"/>
  <c r="BC25" i="1"/>
  <c r="BB25" i="1"/>
  <c r="BA25" i="1"/>
  <c r="AZ25" i="1"/>
  <c r="AY25" i="1"/>
  <c r="AX25" i="1"/>
  <c r="AW25" i="1"/>
  <c r="AV25" i="1"/>
  <c r="AU25" i="1"/>
  <c r="AT25" i="1"/>
  <c r="AS25" i="1"/>
  <c r="AR25" i="1"/>
  <c r="AQ25" i="1"/>
  <c r="AP25" i="1"/>
  <c r="AO25" i="1"/>
  <c r="AN25" i="1"/>
  <c r="AM25" i="1"/>
  <c r="AL25" i="1"/>
  <c r="AK25" i="1"/>
  <c r="AJ25" i="1"/>
  <c r="AI25" i="1"/>
  <c r="AH25" i="1"/>
  <c r="AG25" i="1"/>
  <c r="AF25" i="1"/>
  <c r="AE25" i="1"/>
  <c r="AD25" i="1"/>
  <c r="AC25" i="1"/>
  <c r="AB25" i="1"/>
  <c r="AA25" i="1"/>
  <c r="Z25" i="1"/>
  <c r="Y25" i="1"/>
  <c r="X25" i="1"/>
  <c r="W25" i="1"/>
  <c r="V25" i="1"/>
  <c r="U25" i="1"/>
  <c r="T25" i="1"/>
  <c r="S25" i="1"/>
  <c r="R25" i="1"/>
  <c r="Q25" i="1"/>
  <c r="P25" i="1"/>
  <c r="O25" i="1"/>
  <c r="N25" i="1"/>
  <c r="M25" i="1"/>
  <c r="L25" i="1"/>
  <c r="K25" i="1"/>
  <c r="J25" i="1"/>
  <c r="I25" i="1"/>
  <c r="FP108" i="1"/>
  <c r="FO108" i="1"/>
  <c r="FN108" i="1"/>
  <c r="FM108" i="1"/>
  <c r="FL108" i="1"/>
  <c r="FK108" i="1"/>
  <c r="FJ108" i="1"/>
  <c r="FI108" i="1"/>
  <c r="FH108" i="1"/>
  <c r="FG108" i="1"/>
  <c r="FF108" i="1"/>
  <c r="FE108" i="1"/>
  <c r="FD108" i="1"/>
  <c r="FC108" i="1"/>
  <c r="FB108" i="1"/>
  <c r="FA108" i="1"/>
  <c r="EZ108" i="1"/>
  <c r="EY108" i="1"/>
  <c r="EX108" i="1"/>
  <c r="EW108" i="1"/>
  <c r="EV108" i="1"/>
  <c r="EU108" i="1"/>
  <c r="ET108" i="1"/>
  <c r="ES108" i="1"/>
  <c r="ER108" i="1"/>
  <c r="EQ108" i="1"/>
  <c r="EP108" i="1"/>
  <c r="EO108" i="1"/>
  <c r="EN108" i="1"/>
  <c r="EM108" i="1"/>
  <c r="EL108" i="1"/>
  <c r="EK108" i="1"/>
  <c r="EJ108" i="1"/>
  <c r="EI108" i="1"/>
  <c r="EH108" i="1"/>
  <c r="EG108" i="1"/>
  <c r="EF108" i="1"/>
  <c r="EE108" i="1"/>
  <c r="ED108" i="1"/>
  <c r="EC108" i="1"/>
  <c r="EB108" i="1"/>
  <c r="EA108" i="1"/>
  <c r="DZ108" i="1"/>
  <c r="DY108" i="1"/>
  <c r="DX108" i="1"/>
  <c r="DW108" i="1"/>
  <c r="DV108" i="1"/>
  <c r="DU108" i="1"/>
  <c r="DT108" i="1"/>
  <c r="DS108" i="1"/>
  <c r="DR108" i="1"/>
  <c r="DQ108" i="1"/>
  <c r="DP108" i="1"/>
  <c r="DO108" i="1"/>
  <c r="DN108" i="1"/>
  <c r="DM108" i="1"/>
  <c r="DL108" i="1"/>
  <c r="DK108" i="1"/>
  <c r="DJ108" i="1"/>
  <c r="DI108" i="1"/>
  <c r="DH108" i="1"/>
  <c r="DG108" i="1"/>
  <c r="DF108" i="1"/>
  <c r="DE108" i="1"/>
  <c r="DD108" i="1"/>
  <c r="DC108" i="1"/>
  <c r="DB108" i="1"/>
  <c r="DA108" i="1"/>
  <c r="CZ108" i="1"/>
  <c r="CY108" i="1"/>
  <c r="CX108" i="1"/>
  <c r="CW108" i="1"/>
  <c r="CV108" i="1"/>
  <c r="CU108" i="1"/>
  <c r="CT108" i="1"/>
  <c r="CS108" i="1"/>
  <c r="CR108" i="1"/>
  <c r="CQ108" i="1"/>
  <c r="CP108" i="1"/>
  <c r="CO108" i="1"/>
  <c r="CN108" i="1"/>
  <c r="CM108" i="1"/>
  <c r="CL108" i="1"/>
  <c r="CK108" i="1"/>
  <c r="CJ108" i="1"/>
  <c r="CI108" i="1"/>
  <c r="CH108" i="1"/>
  <c r="CG108" i="1"/>
  <c r="CF108" i="1"/>
  <c r="CE108" i="1"/>
  <c r="CD108" i="1"/>
  <c r="CC108" i="1"/>
  <c r="CB108" i="1"/>
  <c r="CA108" i="1"/>
  <c r="BZ108" i="1"/>
  <c r="BY108" i="1"/>
  <c r="BX108" i="1"/>
  <c r="BW108" i="1"/>
  <c r="BV108" i="1"/>
  <c r="BU108" i="1"/>
  <c r="BT108" i="1"/>
  <c r="BS108" i="1"/>
  <c r="BR108" i="1"/>
  <c r="BQ108" i="1"/>
  <c r="BP108" i="1"/>
  <c r="BO108" i="1"/>
  <c r="BN108" i="1"/>
  <c r="BM108" i="1"/>
  <c r="BL108" i="1"/>
  <c r="BK108" i="1"/>
  <c r="BJ108" i="1"/>
  <c r="BI108" i="1"/>
  <c r="BH108" i="1"/>
  <c r="BG108" i="1"/>
  <c r="BF108" i="1"/>
  <c r="BE108" i="1"/>
  <c r="BD108" i="1"/>
  <c r="BC108" i="1"/>
  <c r="BB108" i="1"/>
  <c r="BA108" i="1"/>
  <c r="AZ108" i="1"/>
  <c r="AY108" i="1"/>
  <c r="AX108" i="1"/>
  <c r="AW108" i="1"/>
  <c r="AV108" i="1"/>
  <c r="AU108" i="1"/>
  <c r="AT108" i="1"/>
  <c r="AS108" i="1"/>
  <c r="AR108" i="1"/>
  <c r="AQ108" i="1"/>
  <c r="AP108" i="1"/>
  <c r="AO108" i="1"/>
  <c r="AN108" i="1"/>
  <c r="AM108" i="1"/>
  <c r="AL108" i="1"/>
  <c r="AK108" i="1"/>
  <c r="AJ108" i="1"/>
  <c r="AI108" i="1"/>
  <c r="AH108" i="1"/>
  <c r="AG108" i="1"/>
  <c r="AF108" i="1"/>
  <c r="AE108" i="1"/>
  <c r="AD108" i="1"/>
  <c r="AC108" i="1"/>
  <c r="AB108" i="1"/>
  <c r="AA108" i="1"/>
  <c r="Z108" i="1"/>
  <c r="Y108" i="1"/>
  <c r="X108" i="1"/>
  <c r="W108" i="1"/>
  <c r="V108" i="1"/>
  <c r="U108" i="1"/>
  <c r="T108" i="1"/>
  <c r="S108" i="1"/>
  <c r="R108" i="1"/>
  <c r="Q108" i="1"/>
  <c r="P108" i="1"/>
  <c r="O108" i="1"/>
  <c r="N108" i="1"/>
  <c r="M108" i="1"/>
  <c r="L108" i="1"/>
  <c r="K108" i="1"/>
  <c r="J108" i="1"/>
  <c r="L25" i="5" l="1"/>
  <c r="T25" i="5"/>
  <c r="AB25" i="5"/>
  <c r="AJ25" i="5"/>
  <c r="AR25" i="5"/>
  <c r="AZ25" i="5"/>
  <c r="BH25" i="5"/>
  <c r="BP25" i="5"/>
  <c r="BX25" i="5"/>
  <c r="CF25" i="5"/>
  <c r="CN25" i="5"/>
  <c r="CV25" i="5"/>
  <c r="DD25" i="5"/>
  <c r="DL25" i="5"/>
  <c r="DT25" i="5"/>
  <c r="EB25" i="5"/>
  <c r="EJ25" i="5"/>
  <c r="ER25" i="5"/>
  <c r="EZ25" i="5"/>
  <c r="FH25" i="5"/>
  <c r="FP25" i="5"/>
  <c r="M25" i="5"/>
  <c r="U25" i="5"/>
  <c r="AC25" i="5"/>
  <c r="AK25" i="5"/>
  <c r="AS25" i="5"/>
  <c r="BA25" i="5"/>
  <c r="BI25" i="5"/>
  <c r="BQ25" i="5"/>
  <c r="BY25" i="5"/>
  <c r="CG25" i="5"/>
  <c r="CO25" i="5"/>
  <c r="CW25" i="5"/>
  <c r="DE25" i="5"/>
  <c r="DM25" i="5"/>
  <c r="DU25" i="5"/>
  <c r="EC25" i="5"/>
  <c r="EK25" i="5"/>
  <c r="ES25" i="5"/>
  <c r="FA25" i="5"/>
  <c r="FI25" i="5"/>
  <c r="N25" i="5"/>
  <c r="V25" i="5"/>
  <c r="AD25" i="5"/>
  <c r="AL25" i="5"/>
  <c r="AT25" i="5"/>
  <c r="BB25" i="5"/>
  <c r="BJ25" i="5"/>
  <c r="BR25" i="5"/>
  <c r="BZ25" i="5"/>
  <c r="CH25" i="5"/>
  <c r="CP25" i="5"/>
  <c r="CX25" i="5"/>
  <c r="DF25" i="5"/>
  <c r="DN25" i="5"/>
  <c r="DV25" i="5"/>
  <c r="ED25" i="5"/>
  <c r="EL25" i="5"/>
  <c r="ET25" i="5"/>
  <c r="FB25" i="5"/>
  <c r="FJ25" i="5"/>
  <c r="O25" i="5"/>
  <c r="W25" i="5"/>
  <c r="AE25" i="5"/>
  <c r="AM25" i="5"/>
  <c r="AU25" i="5"/>
  <c r="BC25" i="5"/>
  <c r="BK25" i="5"/>
  <c r="BS25" i="5"/>
  <c r="CA25" i="5"/>
  <c r="CI25" i="5"/>
  <c r="CQ25" i="5"/>
  <c r="CY25" i="5"/>
  <c r="DG25" i="5"/>
  <c r="DO25" i="5"/>
  <c r="DW25" i="5"/>
  <c r="EE25" i="5"/>
  <c r="EM25" i="5"/>
  <c r="EU25" i="5"/>
  <c r="FC25" i="5"/>
  <c r="FK25" i="5"/>
  <c r="P25" i="5"/>
  <c r="X25" i="5"/>
  <c r="AF25" i="5"/>
  <c r="AN25" i="5"/>
  <c r="AV25" i="5"/>
  <c r="BD25" i="5"/>
  <c r="BL25" i="5"/>
  <c r="BT25" i="5"/>
  <c r="CB25" i="5"/>
  <c r="CJ25" i="5"/>
  <c r="CR25" i="5"/>
  <c r="CZ25" i="5"/>
  <c r="DH25" i="5"/>
  <c r="DP25" i="5"/>
  <c r="DX25" i="5"/>
  <c r="EF25" i="5"/>
  <c r="EN25" i="5"/>
  <c r="EV25" i="5"/>
  <c r="FD25" i="5"/>
  <c r="FL25" i="5"/>
  <c r="Q25" i="5"/>
  <c r="Y25" i="5"/>
  <c r="AG25" i="5"/>
  <c r="AO25" i="5"/>
  <c r="AW25" i="5"/>
  <c r="BE25" i="5"/>
  <c r="BM25" i="5"/>
  <c r="BU25" i="5"/>
  <c r="CC25" i="5"/>
  <c r="CK25" i="5"/>
  <c r="CS25" i="5"/>
  <c r="DA25" i="5"/>
  <c r="DI25" i="5"/>
  <c r="DQ25" i="5"/>
  <c r="DY25" i="5"/>
  <c r="EG25" i="5"/>
  <c r="EO25" i="5"/>
  <c r="EW25" i="5"/>
  <c r="FE25" i="5"/>
  <c r="FM25" i="5"/>
  <c r="J25" i="5"/>
  <c r="R25" i="5"/>
  <c r="Z25" i="5"/>
  <c r="AH25" i="5"/>
  <c r="AP25" i="5"/>
  <c r="AX25" i="5"/>
  <c r="BF25" i="5"/>
  <c r="BN25" i="5"/>
  <c r="BV25" i="5"/>
  <c r="CD25" i="5"/>
  <c r="CL25" i="5"/>
  <c r="CT25" i="5"/>
  <c r="DB25" i="5"/>
  <c r="DJ25" i="5"/>
  <c r="DR25" i="5"/>
  <c r="DZ25" i="5"/>
  <c r="EH25" i="5"/>
  <c r="EP25" i="5"/>
  <c r="EX25" i="5"/>
  <c r="FF25" i="5"/>
  <c r="FN25" i="5"/>
  <c r="K25" i="5"/>
  <c r="S25" i="5"/>
  <c r="AA25" i="5"/>
  <c r="AI25" i="5"/>
  <c r="AQ25" i="5"/>
  <c r="AY25" i="5"/>
  <c r="BG25" i="5"/>
  <c r="BO25" i="5"/>
  <c r="BW25" i="5"/>
  <c r="CE25" i="5"/>
  <c r="CM25" i="5"/>
  <c r="CU25" i="5"/>
  <c r="DC25" i="5"/>
  <c r="DK25" i="5"/>
  <c r="DS25" i="5"/>
  <c r="EA25" i="5"/>
  <c r="EI25" i="5"/>
  <c r="EQ25" i="5"/>
  <c r="EY25" i="5"/>
  <c r="FG25" i="5"/>
  <c r="FO25" i="5"/>
  <c r="H25" i="1"/>
  <c r="H26" i="1"/>
  <c r="E26" i="1" l="1"/>
  <c r="E25" i="1"/>
  <c r="G53" i="1" l="1"/>
  <c r="G52" i="1"/>
  <c r="G27" i="5"/>
  <c r="F23" i="3"/>
  <c r="G44" i="1"/>
  <c r="G91" i="1" s="1"/>
  <c r="J27" i="1"/>
  <c r="I27" i="1"/>
  <c r="Q27" i="1"/>
  <c r="Y27" i="1"/>
  <c r="AG27" i="1"/>
  <c r="AO27" i="1"/>
  <c r="AW27" i="1"/>
  <c r="BE27" i="1"/>
  <c r="BM27" i="1"/>
  <c r="BU27" i="1"/>
  <c r="CC27" i="1"/>
  <c r="CK27" i="1"/>
  <c r="CS27" i="1"/>
  <c r="DA27" i="1"/>
  <c r="DI27" i="1"/>
  <c r="DQ27" i="1"/>
  <c r="DY27" i="1"/>
  <c r="EG27" i="1"/>
  <c r="EO27" i="1"/>
  <c r="EW27" i="1"/>
  <c r="FE27" i="1"/>
  <c r="FM27" i="1"/>
  <c r="R27" i="1"/>
  <c r="Z27" i="1"/>
  <c r="AH27" i="1"/>
  <c r="AP27" i="1"/>
  <c r="AX27" i="1"/>
  <c r="BF27" i="1"/>
  <c r="BN27" i="1"/>
  <c r="BV27" i="1"/>
  <c r="CD27" i="1"/>
  <c r="CL27" i="1"/>
  <c r="CT27" i="1"/>
  <c r="DB27" i="1"/>
  <c r="DJ27" i="1"/>
  <c r="DR27" i="1"/>
  <c r="DZ27" i="1"/>
  <c r="EH27" i="1"/>
  <c r="EP27" i="1"/>
  <c r="EX27" i="1"/>
  <c r="FF27" i="1"/>
  <c r="FN27" i="1"/>
  <c r="K27" i="1"/>
  <c r="S27" i="1"/>
  <c r="AA27" i="1"/>
  <c r="AI27" i="1"/>
  <c r="AQ27" i="1"/>
  <c r="AY27" i="1"/>
  <c r="BG27" i="1"/>
  <c r="BO27" i="1"/>
  <c r="BW27" i="1"/>
  <c r="CE27" i="1"/>
  <c r="CM27" i="1"/>
  <c r="CU27" i="1"/>
  <c r="DC27" i="1"/>
  <c r="DK27" i="1"/>
  <c r="DS27" i="1"/>
  <c r="EA27" i="1"/>
  <c r="EI27" i="1"/>
  <c r="EQ27" i="1"/>
  <c r="EY27" i="1"/>
  <c r="FG27" i="1"/>
  <c r="FO27" i="1"/>
  <c r="L27" i="1"/>
  <c r="T27" i="1"/>
  <c r="AB27" i="1"/>
  <c r="AJ27" i="1"/>
  <c r="AR27" i="1"/>
  <c r="AZ27" i="1"/>
  <c r="BH27" i="1"/>
  <c r="BP27" i="1"/>
  <c r="BX27" i="1"/>
  <c r="CF27" i="1"/>
  <c r="CN27" i="1"/>
  <c r="CV27" i="1"/>
  <c r="DD27" i="1"/>
  <c r="DL27" i="1"/>
  <c r="DT27" i="1"/>
  <c r="EB27" i="1"/>
  <c r="EJ27" i="1"/>
  <c r="ER27" i="1"/>
  <c r="EZ27" i="1"/>
  <c r="FH27" i="1"/>
  <c r="FP27" i="1"/>
  <c r="M27" i="1"/>
  <c r="U27" i="1"/>
  <c r="AC27" i="1"/>
  <c r="AK27" i="1"/>
  <c r="AS27" i="1"/>
  <c r="BA27" i="1"/>
  <c r="BI27" i="1"/>
  <c r="BQ27" i="1"/>
  <c r="BY27" i="1"/>
  <c r="CG27" i="1"/>
  <c r="CO27" i="1"/>
  <c r="CW27" i="1"/>
  <c r="DE27" i="1"/>
  <c r="DM27" i="1"/>
  <c r="DU27" i="1"/>
  <c r="EC27" i="1"/>
  <c r="EK27" i="1"/>
  <c r="ES27" i="1"/>
  <c r="FA27" i="1"/>
  <c r="FI27" i="1"/>
  <c r="N27" i="1"/>
  <c r="V27" i="1"/>
  <c r="AD27" i="1"/>
  <c r="AL27" i="1"/>
  <c r="AT27" i="1"/>
  <c r="BB27" i="1"/>
  <c r="BJ27" i="1"/>
  <c r="BR27" i="1"/>
  <c r="BZ27" i="1"/>
  <c r="CH27" i="1"/>
  <c r="CP27" i="1"/>
  <c r="CX27" i="1"/>
  <c r="DF27" i="1"/>
  <c r="DN27" i="1"/>
  <c r="DV27" i="1"/>
  <c r="ED27" i="1"/>
  <c r="EL27" i="1"/>
  <c r="ET27" i="1"/>
  <c r="FB27" i="1"/>
  <c r="FJ27" i="1"/>
  <c r="O27" i="1"/>
  <c r="W27" i="1"/>
  <c r="AE27" i="1"/>
  <c r="AM27" i="1"/>
  <c r="AU27" i="1"/>
  <c r="BC27" i="1"/>
  <c r="BK27" i="1"/>
  <c r="BS27" i="1"/>
  <c r="CA27" i="1"/>
  <c r="CI27" i="1"/>
  <c r="CQ27" i="1"/>
  <c r="CY27" i="1"/>
  <c r="DG27" i="1"/>
  <c r="DO27" i="1"/>
  <c r="DW27" i="1"/>
  <c r="EE27" i="1"/>
  <c r="EM27" i="1"/>
  <c r="EU27" i="1"/>
  <c r="FC27" i="1"/>
  <c r="FK27" i="1"/>
  <c r="P27" i="1"/>
  <c r="X27" i="1"/>
  <c r="AF27" i="1"/>
  <c r="AN27" i="1"/>
  <c r="AV27" i="1"/>
  <c r="BD27" i="1"/>
  <c r="BL27" i="1"/>
  <c r="BT27" i="1"/>
  <c r="CB27" i="1"/>
  <c r="CJ27" i="1"/>
  <c r="CR27" i="1"/>
  <c r="CZ27" i="1"/>
  <c r="DH27" i="1"/>
  <c r="DP27" i="1"/>
  <c r="DX27" i="1"/>
  <c r="EF27" i="1"/>
  <c r="EN27" i="1"/>
  <c r="EV27" i="1"/>
  <c r="FD27" i="1"/>
  <c r="FL27" i="1"/>
  <c r="F27" i="1"/>
  <c r="DY27" i="5" l="1"/>
  <c r="BM27" i="5"/>
  <c r="J27" i="5"/>
  <c r="BE27" i="5"/>
  <c r="AA27" i="5"/>
  <c r="DZ27" i="5"/>
  <c r="BN27" i="5"/>
  <c r="FE27" i="5"/>
  <c r="CS27" i="5"/>
  <c r="AG27" i="5"/>
  <c r="DF53" i="1"/>
  <c r="DF53" i="5" s="1"/>
  <c r="DF27" i="5"/>
  <c r="DL53" i="1"/>
  <c r="DL53" i="5" s="1"/>
  <c r="DL27" i="5"/>
  <c r="EV53" i="1"/>
  <c r="EV53" i="5" s="1"/>
  <c r="EV27" i="5"/>
  <c r="CJ53" i="1"/>
  <c r="CJ53" i="5" s="1"/>
  <c r="CJ27" i="5"/>
  <c r="X53" i="1"/>
  <c r="X53" i="5" s="1"/>
  <c r="X27" i="5"/>
  <c r="DO53" i="1"/>
  <c r="DO53" i="5" s="1"/>
  <c r="DO27" i="5"/>
  <c r="BC53" i="1"/>
  <c r="BC53" i="5" s="1"/>
  <c r="BC27" i="5"/>
  <c r="ET53" i="1"/>
  <c r="ET53" i="5" s="1"/>
  <c r="ET27" i="5"/>
  <c r="CH53" i="1"/>
  <c r="CH53" i="5" s="1"/>
  <c r="CH27" i="5"/>
  <c r="V53" i="1"/>
  <c r="V53" i="5" s="1"/>
  <c r="V27" i="5"/>
  <c r="DM53" i="1"/>
  <c r="DM53" i="5" s="1"/>
  <c r="DM27" i="5"/>
  <c r="BA53" i="1"/>
  <c r="BA53" i="5" s="1"/>
  <c r="BA27" i="5"/>
  <c r="EZ53" i="1"/>
  <c r="EZ53" i="5" s="1"/>
  <c r="EZ27" i="5"/>
  <c r="CN53" i="1"/>
  <c r="CN53" i="5" s="1"/>
  <c r="CN27" i="5"/>
  <c r="AB53" i="1"/>
  <c r="AB53" i="5" s="1"/>
  <c r="AB27" i="5"/>
  <c r="EA53" i="1"/>
  <c r="EA53" i="5" s="1"/>
  <c r="EA27" i="5"/>
  <c r="BO53" i="1"/>
  <c r="BO53" i="5" s="1"/>
  <c r="BO27" i="5"/>
  <c r="FN53" i="1"/>
  <c r="FN53" i="5" s="1"/>
  <c r="FN27" i="5"/>
  <c r="DB53" i="1"/>
  <c r="DB53" i="5" s="1"/>
  <c r="DB27" i="5"/>
  <c r="AP53" i="1"/>
  <c r="AP53" i="5" s="1"/>
  <c r="AP27" i="5"/>
  <c r="EG53" i="1"/>
  <c r="EG53" i="5" s="1"/>
  <c r="EG27" i="5"/>
  <c r="BU53" i="1"/>
  <c r="BU53" i="5" s="1"/>
  <c r="BU27" i="5"/>
  <c r="I53" i="1"/>
  <c r="CB53" i="1"/>
  <c r="CB53" i="5" s="1"/>
  <c r="CB27" i="5"/>
  <c r="P53" i="1"/>
  <c r="P53" i="5" s="1"/>
  <c r="P27" i="5"/>
  <c r="DG53" i="1"/>
  <c r="DG53" i="5" s="1"/>
  <c r="DG27" i="5"/>
  <c r="AU53" i="1"/>
  <c r="AU53" i="5" s="1"/>
  <c r="AU27" i="5"/>
  <c r="EL53" i="1"/>
  <c r="EL53" i="5" s="1"/>
  <c r="EL27" i="5"/>
  <c r="BZ53" i="1"/>
  <c r="BZ53" i="5" s="1"/>
  <c r="BZ27" i="5"/>
  <c r="N53" i="1"/>
  <c r="N53" i="5" s="1"/>
  <c r="N27" i="5"/>
  <c r="DE53" i="1"/>
  <c r="DE53" i="5" s="1"/>
  <c r="DE27" i="5"/>
  <c r="AS53" i="1"/>
  <c r="AS53" i="5" s="1"/>
  <c r="AS27" i="5"/>
  <c r="ER53" i="1"/>
  <c r="ER53" i="5" s="1"/>
  <c r="ER27" i="5"/>
  <c r="CF53" i="1"/>
  <c r="CF53" i="5" s="1"/>
  <c r="CF27" i="5"/>
  <c r="T53" i="1"/>
  <c r="T53" i="5" s="1"/>
  <c r="T27" i="5"/>
  <c r="DS53" i="1"/>
  <c r="DS53" i="5" s="1"/>
  <c r="DS27" i="5"/>
  <c r="BG53" i="1"/>
  <c r="BG53" i="5" s="1"/>
  <c r="BG27" i="5"/>
  <c r="FF53" i="1"/>
  <c r="FF53" i="5" s="1"/>
  <c r="FF27" i="5"/>
  <c r="CT53" i="1"/>
  <c r="CT53" i="5" s="1"/>
  <c r="CT27" i="5"/>
  <c r="AH53" i="1"/>
  <c r="AH53" i="5" s="1"/>
  <c r="AH27" i="5"/>
  <c r="EN53" i="1"/>
  <c r="EN53" i="5" s="1"/>
  <c r="EN27" i="5"/>
  <c r="FK53" i="1"/>
  <c r="FK53" i="5" s="1"/>
  <c r="FK27" i="5"/>
  <c r="AM53" i="1"/>
  <c r="AM53" i="5" s="1"/>
  <c r="AM27" i="5"/>
  <c r="BR53" i="1"/>
  <c r="BR53" i="5" s="1"/>
  <c r="BR27" i="5"/>
  <c r="FI53" i="1"/>
  <c r="FI53" i="5" s="1"/>
  <c r="FI27" i="5"/>
  <c r="CW53" i="1"/>
  <c r="CW53" i="5" s="1"/>
  <c r="CW27" i="5"/>
  <c r="AK53" i="1"/>
  <c r="AK53" i="5" s="1"/>
  <c r="AK27" i="5"/>
  <c r="EJ53" i="1"/>
  <c r="EJ53" i="5" s="1"/>
  <c r="EJ27" i="5"/>
  <c r="BX53" i="1"/>
  <c r="BX53" i="5" s="1"/>
  <c r="BX27" i="5"/>
  <c r="L53" i="1"/>
  <c r="L53" i="5" s="1"/>
  <c r="L27" i="5"/>
  <c r="DK53" i="1"/>
  <c r="DK53" i="5" s="1"/>
  <c r="DK27" i="5"/>
  <c r="AY53" i="1"/>
  <c r="AY53" i="5" s="1"/>
  <c r="AY27" i="5"/>
  <c r="EX53" i="1"/>
  <c r="EX53" i="5" s="1"/>
  <c r="EX27" i="5"/>
  <c r="CL53" i="1"/>
  <c r="CL53" i="5" s="1"/>
  <c r="CL27" i="5"/>
  <c r="Z53" i="1"/>
  <c r="Z53" i="5" s="1"/>
  <c r="Z27" i="5"/>
  <c r="DQ53" i="1"/>
  <c r="DQ53" i="5" s="1"/>
  <c r="DQ27" i="5"/>
  <c r="G44" i="5"/>
  <c r="F44" i="5" s="1"/>
  <c r="F40" i="3"/>
  <c r="BT53" i="1"/>
  <c r="BT53" i="5" s="1"/>
  <c r="BT27" i="5"/>
  <c r="ED53" i="1"/>
  <c r="ED53" i="5" s="1"/>
  <c r="ED27" i="5"/>
  <c r="DX53" i="1"/>
  <c r="DX53" i="5" s="1"/>
  <c r="DX27" i="5"/>
  <c r="BL53" i="1"/>
  <c r="BL53" i="5" s="1"/>
  <c r="BL27" i="5"/>
  <c r="FC53" i="1"/>
  <c r="FC53" i="5" s="1"/>
  <c r="FC27" i="5"/>
  <c r="CQ53" i="1"/>
  <c r="CQ53" i="5" s="1"/>
  <c r="CQ27" i="5"/>
  <c r="AE53" i="1"/>
  <c r="AE53" i="5" s="1"/>
  <c r="AE27" i="5"/>
  <c r="DV53" i="1"/>
  <c r="DV53" i="5" s="1"/>
  <c r="DV27" i="5"/>
  <c r="BJ53" i="1"/>
  <c r="BJ53" i="5" s="1"/>
  <c r="BJ27" i="5"/>
  <c r="FA53" i="1"/>
  <c r="FA53" i="5" s="1"/>
  <c r="FA27" i="5"/>
  <c r="CO53" i="1"/>
  <c r="CO53" i="5" s="1"/>
  <c r="CO27" i="5"/>
  <c r="AC53" i="1"/>
  <c r="AC53" i="5" s="1"/>
  <c r="AC27" i="5"/>
  <c r="EB53" i="1"/>
  <c r="EB53" i="5" s="1"/>
  <c r="EB27" i="5"/>
  <c r="BP53" i="1"/>
  <c r="BP53" i="5" s="1"/>
  <c r="BP27" i="5"/>
  <c r="FO53" i="1"/>
  <c r="FO53" i="5" s="1"/>
  <c r="FO27" i="5"/>
  <c r="DC53" i="1"/>
  <c r="DC53" i="5" s="1"/>
  <c r="DC27" i="5"/>
  <c r="AQ53" i="1"/>
  <c r="AQ53" i="5" s="1"/>
  <c r="AQ27" i="5"/>
  <c r="EP53" i="1"/>
  <c r="EP53" i="5" s="1"/>
  <c r="EP27" i="5"/>
  <c r="CD53" i="1"/>
  <c r="CD53" i="5" s="1"/>
  <c r="CD27" i="5"/>
  <c r="R53" i="1"/>
  <c r="R53" i="5" s="1"/>
  <c r="R27" i="5"/>
  <c r="DI53" i="1"/>
  <c r="DI53" i="5" s="1"/>
  <c r="DI27" i="5"/>
  <c r="AW53" i="1"/>
  <c r="AW53" i="5" s="1"/>
  <c r="AW27" i="5"/>
  <c r="G52" i="5"/>
  <c r="E52" i="5" s="1"/>
  <c r="F48" i="3"/>
  <c r="EF53" i="1"/>
  <c r="EF53" i="5" s="1"/>
  <c r="EF27" i="5"/>
  <c r="CY53" i="1"/>
  <c r="CY53" i="5" s="1"/>
  <c r="CY27" i="5"/>
  <c r="DP53" i="1"/>
  <c r="DP53" i="5" s="1"/>
  <c r="DP27" i="5"/>
  <c r="BD53" i="1"/>
  <c r="BD53" i="5" s="1"/>
  <c r="BD27" i="5"/>
  <c r="EU53" i="1"/>
  <c r="EU53" i="5" s="1"/>
  <c r="EU27" i="5"/>
  <c r="CI53" i="1"/>
  <c r="CI53" i="5" s="1"/>
  <c r="CI27" i="5"/>
  <c r="W53" i="1"/>
  <c r="W53" i="5" s="1"/>
  <c r="W27" i="5"/>
  <c r="DN53" i="1"/>
  <c r="DN53" i="5" s="1"/>
  <c r="DN27" i="5"/>
  <c r="BB53" i="1"/>
  <c r="BB53" i="5" s="1"/>
  <c r="BB27" i="5"/>
  <c r="ES53" i="1"/>
  <c r="ES53" i="5" s="1"/>
  <c r="ES27" i="5"/>
  <c r="CG53" i="1"/>
  <c r="CG53" i="5" s="1"/>
  <c r="CG27" i="5"/>
  <c r="U53" i="1"/>
  <c r="U53" i="5" s="1"/>
  <c r="U27" i="5"/>
  <c r="DT53" i="1"/>
  <c r="DT53" i="5" s="1"/>
  <c r="DT27" i="5"/>
  <c r="BH53" i="1"/>
  <c r="BH53" i="5" s="1"/>
  <c r="BH27" i="5"/>
  <c r="FG53" i="1"/>
  <c r="FG53" i="5" s="1"/>
  <c r="FG27" i="5"/>
  <c r="CU53" i="1"/>
  <c r="CU53" i="5" s="1"/>
  <c r="CU27" i="5"/>
  <c r="AI53" i="1"/>
  <c r="AI53" i="5" s="1"/>
  <c r="AI27" i="5"/>
  <c r="EH53" i="1"/>
  <c r="EH53" i="5" s="1"/>
  <c r="EH27" i="5"/>
  <c r="BV53" i="1"/>
  <c r="BV53" i="5" s="1"/>
  <c r="BV27" i="5"/>
  <c r="FM53" i="1"/>
  <c r="FM53" i="5" s="1"/>
  <c r="FM27" i="5"/>
  <c r="DA53" i="1"/>
  <c r="DA53" i="5" s="1"/>
  <c r="DA27" i="5"/>
  <c r="AO53" i="1"/>
  <c r="AO53" i="5" s="1"/>
  <c r="AO27" i="5"/>
  <c r="G53" i="5"/>
  <c r="F53" i="5" s="1"/>
  <c r="F49" i="3"/>
  <c r="AV53" i="1"/>
  <c r="AV53" i="5" s="1"/>
  <c r="AV27" i="5"/>
  <c r="O53" i="1"/>
  <c r="O53" i="5" s="1"/>
  <c r="O27" i="5"/>
  <c r="EK53" i="1"/>
  <c r="EK53" i="5" s="1"/>
  <c r="EK27" i="5"/>
  <c r="M53" i="1"/>
  <c r="M53" i="5" s="1"/>
  <c r="M27" i="5"/>
  <c r="AZ53" i="1"/>
  <c r="AZ53" i="5" s="1"/>
  <c r="AZ27" i="5"/>
  <c r="CM53" i="1"/>
  <c r="CM53" i="5" s="1"/>
  <c r="CM27" i="5"/>
  <c r="EM53" i="1"/>
  <c r="EM53" i="5" s="1"/>
  <c r="EM27" i="5"/>
  <c r="AT53" i="1"/>
  <c r="AT53" i="5" s="1"/>
  <c r="AT27" i="5"/>
  <c r="EY53" i="1"/>
  <c r="EY53" i="5" s="1"/>
  <c r="EY27" i="5"/>
  <c r="FL53" i="1"/>
  <c r="FL53" i="5" s="1"/>
  <c r="FL27" i="5"/>
  <c r="CZ53" i="1"/>
  <c r="CZ53" i="5" s="1"/>
  <c r="CZ27" i="5"/>
  <c r="AN53" i="1"/>
  <c r="AN53" i="5" s="1"/>
  <c r="AN27" i="5"/>
  <c r="EE53" i="1"/>
  <c r="EE53" i="5" s="1"/>
  <c r="EE27" i="5"/>
  <c r="BS53" i="1"/>
  <c r="BS53" i="5" s="1"/>
  <c r="BS27" i="5"/>
  <c r="FJ53" i="1"/>
  <c r="FJ53" i="5" s="1"/>
  <c r="FJ27" i="5"/>
  <c r="CX53" i="1"/>
  <c r="CX53" i="5" s="1"/>
  <c r="CX27" i="5"/>
  <c r="AL53" i="1"/>
  <c r="AL53" i="5" s="1"/>
  <c r="AL27" i="5"/>
  <c r="EC53" i="1"/>
  <c r="EC53" i="5" s="1"/>
  <c r="EC27" i="5"/>
  <c r="BQ53" i="1"/>
  <c r="BQ53" i="5" s="1"/>
  <c r="BQ27" i="5"/>
  <c r="FP53" i="1"/>
  <c r="FP53" i="5" s="1"/>
  <c r="FP27" i="5"/>
  <c r="DD53" i="1"/>
  <c r="DD53" i="5" s="1"/>
  <c r="DD27" i="5"/>
  <c r="AR53" i="1"/>
  <c r="AR53" i="5" s="1"/>
  <c r="AR27" i="5"/>
  <c r="EQ53" i="1"/>
  <c r="EQ53" i="5" s="1"/>
  <c r="EQ27" i="5"/>
  <c r="CE53" i="1"/>
  <c r="CE53" i="5" s="1"/>
  <c r="CE27" i="5"/>
  <c r="S53" i="1"/>
  <c r="S53" i="5" s="1"/>
  <c r="S27" i="5"/>
  <c r="DR53" i="1"/>
  <c r="DR53" i="5" s="1"/>
  <c r="DR27" i="5"/>
  <c r="BF53" i="1"/>
  <c r="BF53" i="5" s="1"/>
  <c r="BF27" i="5"/>
  <c r="EW53" i="1"/>
  <c r="EW53" i="5" s="1"/>
  <c r="EW27" i="5"/>
  <c r="CK53" i="1"/>
  <c r="CK53" i="5" s="1"/>
  <c r="CK27" i="5"/>
  <c r="Y53" i="1"/>
  <c r="Y53" i="5" s="1"/>
  <c r="Y27" i="5"/>
  <c r="DH53" i="1"/>
  <c r="DH53" i="5" s="1"/>
  <c r="DH27" i="5"/>
  <c r="CA53" i="1"/>
  <c r="CA53" i="5" s="1"/>
  <c r="CA27" i="5"/>
  <c r="BY53" i="1"/>
  <c r="BY53" i="5" s="1"/>
  <c r="BY27" i="5"/>
  <c r="FD53" i="1"/>
  <c r="FD53" i="5" s="1"/>
  <c r="FD27" i="5"/>
  <c r="CR53" i="1"/>
  <c r="CR53" i="5" s="1"/>
  <c r="CR27" i="5"/>
  <c r="AF53" i="1"/>
  <c r="AF53" i="5" s="1"/>
  <c r="AF27" i="5"/>
  <c r="DW53" i="1"/>
  <c r="DW53" i="5" s="1"/>
  <c r="DW27" i="5"/>
  <c r="BK53" i="1"/>
  <c r="BK53" i="5" s="1"/>
  <c r="BK27" i="5"/>
  <c r="FB53" i="1"/>
  <c r="FB53" i="5" s="1"/>
  <c r="FB27" i="5"/>
  <c r="CP53" i="1"/>
  <c r="CP53" i="5" s="1"/>
  <c r="CP27" i="5"/>
  <c r="AD53" i="1"/>
  <c r="AD53" i="5" s="1"/>
  <c r="AD27" i="5"/>
  <c r="DU53" i="1"/>
  <c r="DU53" i="5" s="1"/>
  <c r="DU27" i="5"/>
  <c r="BI53" i="1"/>
  <c r="BI53" i="5" s="1"/>
  <c r="BI27" i="5"/>
  <c r="FH53" i="1"/>
  <c r="FH53" i="5" s="1"/>
  <c r="FH27" i="5"/>
  <c r="CV53" i="1"/>
  <c r="CV53" i="5" s="1"/>
  <c r="CV27" i="5"/>
  <c r="AJ53" i="1"/>
  <c r="AJ53" i="5" s="1"/>
  <c r="AJ27" i="5"/>
  <c r="EI53" i="1"/>
  <c r="EI53" i="5" s="1"/>
  <c r="EI27" i="5"/>
  <c r="BW53" i="1"/>
  <c r="BW53" i="5" s="1"/>
  <c r="BW27" i="5"/>
  <c r="K53" i="1"/>
  <c r="K53" i="5" s="1"/>
  <c r="K27" i="5"/>
  <c r="DJ53" i="1"/>
  <c r="DJ53" i="5" s="1"/>
  <c r="DJ27" i="5"/>
  <c r="AX53" i="1"/>
  <c r="AX53" i="5" s="1"/>
  <c r="AX27" i="5"/>
  <c r="EO53" i="1"/>
  <c r="EO53" i="5" s="1"/>
  <c r="EO27" i="5"/>
  <c r="CC53" i="1"/>
  <c r="CC53" i="5" s="1"/>
  <c r="CC27" i="5"/>
  <c r="Q53" i="1"/>
  <c r="Q53" i="5" s="1"/>
  <c r="Q27" i="5"/>
  <c r="F27" i="5"/>
  <c r="AA53" i="1"/>
  <c r="AA53" i="5" s="1"/>
  <c r="DZ53" i="1"/>
  <c r="DZ53" i="5" s="1"/>
  <c r="BN53" i="1"/>
  <c r="BN53" i="5" s="1"/>
  <c r="FE53" i="1"/>
  <c r="FE53" i="5" s="1"/>
  <c r="CS53" i="1"/>
  <c r="CS53" i="5" s="1"/>
  <c r="DY53" i="1"/>
  <c r="DY53" i="5" s="1"/>
  <c r="BM53" i="1"/>
  <c r="BM53" i="5" s="1"/>
  <c r="F44" i="1"/>
  <c r="M44" i="5"/>
  <c r="U44" i="5"/>
  <c r="AC44" i="5"/>
  <c r="AK44" i="5"/>
  <c r="AS44" i="5"/>
  <c r="BA44" i="5"/>
  <c r="BI44" i="5"/>
  <c r="BQ44" i="5"/>
  <c r="BY44" i="5"/>
  <c r="CG44" i="5"/>
  <c r="CO44" i="5"/>
  <c r="CW44" i="5"/>
  <c r="DE44" i="5"/>
  <c r="DM44" i="5"/>
  <c r="DU44" i="5"/>
  <c r="EC44" i="5"/>
  <c r="EK44" i="5"/>
  <c r="ES44" i="5"/>
  <c r="FA44" i="5"/>
  <c r="FI44" i="5"/>
  <c r="AA44" i="5"/>
  <c r="AA91" i="5" s="1"/>
  <c r="BO44" i="5"/>
  <c r="DC44" i="5"/>
  <c r="EQ44" i="5"/>
  <c r="AL44" i="5"/>
  <c r="AT44" i="5"/>
  <c r="BB44" i="5"/>
  <c r="BJ44" i="5"/>
  <c r="BR44" i="5"/>
  <c r="BZ44" i="5"/>
  <c r="CH44" i="5"/>
  <c r="CP44" i="5"/>
  <c r="CX44" i="5"/>
  <c r="DF44" i="5"/>
  <c r="DN44" i="5"/>
  <c r="DV44" i="5"/>
  <c r="ED44" i="5"/>
  <c r="EL44" i="5"/>
  <c r="ET44" i="5"/>
  <c r="FB44" i="5"/>
  <c r="FJ44" i="5"/>
  <c r="AG44" i="5"/>
  <c r="AG91" i="5" s="1"/>
  <c r="AW44" i="5"/>
  <c r="BM44" i="5"/>
  <c r="BM91" i="5" s="1"/>
  <c r="CK44" i="5"/>
  <c r="DA44" i="5"/>
  <c r="DQ44" i="5"/>
  <c r="EO44" i="5"/>
  <c r="FM44" i="5"/>
  <c r="AP44" i="5"/>
  <c r="BF44" i="5"/>
  <c r="CD44" i="5"/>
  <c r="DB44" i="5"/>
  <c r="DR44" i="5"/>
  <c r="EH44" i="5"/>
  <c r="FF44" i="5"/>
  <c r="K44" i="5"/>
  <c r="AQ44" i="5"/>
  <c r="CE44" i="5"/>
  <c r="DS44" i="5"/>
  <c r="O44" i="5"/>
  <c r="W44" i="5"/>
  <c r="AE44" i="5"/>
  <c r="AM44" i="5"/>
  <c r="AU44" i="5"/>
  <c r="BC44" i="5"/>
  <c r="BK44" i="5"/>
  <c r="BS44" i="5"/>
  <c r="CA44" i="5"/>
  <c r="CI44" i="5"/>
  <c r="CQ44" i="5"/>
  <c r="CY44" i="5"/>
  <c r="DG44" i="5"/>
  <c r="DO44" i="5"/>
  <c r="DW44" i="5"/>
  <c r="EE44" i="5"/>
  <c r="EM44" i="5"/>
  <c r="EU44" i="5"/>
  <c r="FC44" i="5"/>
  <c r="FK44" i="5"/>
  <c r="Q44" i="5"/>
  <c r="CC44" i="5"/>
  <c r="DY44" i="5"/>
  <c r="DY91" i="5" s="1"/>
  <c r="FE44" i="5"/>
  <c r="BN44" i="5"/>
  <c r="BN91" i="5" s="1"/>
  <c r="CL44" i="5"/>
  <c r="DJ44" i="5"/>
  <c r="EX44" i="5"/>
  <c r="S44" i="5"/>
  <c r="BG44" i="5"/>
  <c r="CM44" i="5"/>
  <c r="EA44" i="5"/>
  <c r="AN44" i="5"/>
  <c r="AV44" i="5"/>
  <c r="BD44" i="5"/>
  <c r="BL44" i="5"/>
  <c r="BT44" i="5"/>
  <c r="CB44" i="5"/>
  <c r="CJ44" i="5"/>
  <c r="CR44" i="5"/>
  <c r="CZ44" i="5"/>
  <c r="DH44" i="5"/>
  <c r="DP44" i="5"/>
  <c r="DX44" i="5"/>
  <c r="EF44" i="5"/>
  <c r="EN44" i="5"/>
  <c r="EV44" i="5"/>
  <c r="FD44" i="5"/>
  <c r="FL44" i="5"/>
  <c r="Y44" i="5"/>
  <c r="AO44" i="5"/>
  <c r="BE44" i="5"/>
  <c r="BE91" i="5" s="1"/>
  <c r="BU44" i="5"/>
  <c r="CS44" i="5"/>
  <c r="CS91" i="5" s="1"/>
  <c r="DI44" i="5"/>
  <c r="EG44" i="5"/>
  <c r="EW44" i="5"/>
  <c r="AX44" i="5"/>
  <c r="BV44" i="5"/>
  <c r="CT44" i="5"/>
  <c r="DZ44" i="5"/>
  <c r="DZ91" i="5" s="1"/>
  <c r="EP44" i="5"/>
  <c r="FN44" i="5"/>
  <c r="AI44" i="5"/>
  <c r="BW44" i="5"/>
  <c r="DK44" i="5"/>
  <c r="EY44" i="5"/>
  <c r="AY44" i="5"/>
  <c r="CU44" i="5"/>
  <c r="EI44" i="5"/>
  <c r="AR44" i="5"/>
  <c r="AZ44" i="5"/>
  <c r="DL44" i="5"/>
  <c r="FO44" i="5"/>
  <c r="BH44" i="5"/>
  <c r="DT44" i="5"/>
  <c r="FP44" i="5"/>
  <c r="BP44" i="5"/>
  <c r="EB44" i="5"/>
  <c r="BX44" i="5"/>
  <c r="EJ44" i="5"/>
  <c r="CF44" i="5"/>
  <c r="ER44" i="5"/>
  <c r="CN44" i="5"/>
  <c r="EZ44" i="5"/>
  <c r="CV44" i="5"/>
  <c r="FG44" i="5"/>
  <c r="DD44" i="5"/>
  <c r="FH44" i="5"/>
  <c r="AG53" i="1"/>
  <c r="AG53" i="5" s="1"/>
  <c r="J53" i="1"/>
  <c r="J53" i="5" s="1"/>
  <c r="BE53" i="1"/>
  <c r="BE53" i="5" s="1"/>
  <c r="I52" i="1"/>
  <c r="AA52" i="1"/>
  <c r="AA52" i="5" s="1"/>
  <c r="CM52" i="1"/>
  <c r="CM52" i="5" s="1"/>
  <c r="EY52" i="1"/>
  <c r="EY52" i="5" s="1"/>
  <c r="CF52" i="1"/>
  <c r="CF52" i="5" s="1"/>
  <c r="ER52" i="1"/>
  <c r="ER52" i="5" s="1"/>
  <c r="AU52" i="1"/>
  <c r="AU52" i="5" s="1"/>
  <c r="DG52" i="1"/>
  <c r="DG52" i="5" s="1"/>
  <c r="M52" i="1"/>
  <c r="M52" i="5" s="1"/>
  <c r="BY52" i="1"/>
  <c r="BY52" i="5" s="1"/>
  <c r="EK52" i="1"/>
  <c r="EK52" i="5" s="1"/>
  <c r="AT52" i="1"/>
  <c r="AT52" i="5" s="1"/>
  <c r="DF52" i="1"/>
  <c r="DF52" i="5" s="1"/>
  <c r="P52" i="1"/>
  <c r="P52" i="5" s="1"/>
  <c r="CB52" i="1"/>
  <c r="CB52" i="5" s="1"/>
  <c r="EN52" i="1"/>
  <c r="EN52" i="5" s="1"/>
  <c r="AW52" i="1"/>
  <c r="AW52" i="5" s="1"/>
  <c r="DI52" i="1"/>
  <c r="DI52" i="5" s="1"/>
  <c r="J52" i="1"/>
  <c r="J52" i="5" s="1"/>
  <c r="BV52" i="1"/>
  <c r="BV52" i="5" s="1"/>
  <c r="EH52" i="1"/>
  <c r="EH52" i="5" s="1"/>
  <c r="AI52" i="1"/>
  <c r="AI52" i="5" s="1"/>
  <c r="FG52" i="1"/>
  <c r="FG52" i="5" s="1"/>
  <c r="CN52" i="1"/>
  <c r="CN52" i="5" s="1"/>
  <c r="EZ52" i="1"/>
  <c r="EZ52" i="5" s="1"/>
  <c r="DO52" i="1"/>
  <c r="DO52" i="5" s="1"/>
  <c r="U52" i="1"/>
  <c r="U52" i="5" s="1"/>
  <c r="ES52" i="1"/>
  <c r="ES52" i="5" s="1"/>
  <c r="DN52" i="1"/>
  <c r="DN52" i="5" s="1"/>
  <c r="CJ52" i="1"/>
  <c r="CJ52" i="5" s="1"/>
  <c r="BE52" i="1"/>
  <c r="BE52" i="5" s="1"/>
  <c r="R52" i="1"/>
  <c r="R52" i="5" s="1"/>
  <c r="EP52" i="1"/>
  <c r="EP52" i="5" s="1"/>
  <c r="Z52" i="1"/>
  <c r="Z52" i="5" s="1"/>
  <c r="BR52" i="1"/>
  <c r="BR52" i="5" s="1"/>
  <c r="FF52" i="1"/>
  <c r="FF52" i="5" s="1"/>
  <c r="EM52" i="1"/>
  <c r="EM52" i="5" s="1"/>
  <c r="DH52" i="1"/>
  <c r="DH52" i="5" s="1"/>
  <c r="DB52" i="1"/>
  <c r="DB52" i="5" s="1"/>
  <c r="DJ52" i="1"/>
  <c r="DJ52" i="5" s="1"/>
  <c r="BI52" i="1"/>
  <c r="BI52" i="5" s="1"/>
  <c r="FB52" i="1"/>
  <c r="FB52" i="5" s="1"/>
  <c r="FE52" i="1"/>
  <c r="FE52" i="5" s="1"/>
  <c r="EC52" i="1"/>
  <c r="EC52" i="5" s="1"/>
  <c r="DZ52" i="1"/>
  <c r="DZ52" i="5" s="1"/>
  <c r="CU52" i="1"/>
  <c r="CU52" i="5" s="1"/>
  <c r="BC52" i="1"/>
  <c r="BC52" i="5" s="1"/>
  <c r="CG52" i="1"/>
  <c r="CG52" i="5" s="1"/>
  <c r="BB52" i="1"/>
  <c r="BB52" i="5" s="1"/>
  <c r="X52" i="1"/>
  <c r="X52" i="5" s="1"/>
  <c r="EV52" i="1"/>
  <c r="EV52" i="5" s="1"/>
  <c r="DQ52" i="1"/>
  <c r="DQ52" i="5" s="1"/>
  <c r="CD52" i="1"/>
  <c r="CD52" i="5" s="1"/>
  <c r="EX52" i="1"/>
  <c r="EX52" i="5" s="1"/>
  <c r="AN52" i="1"/>
  <c r="AN52" i="5" s="1"/>
  <c r="BU52" i="1"/>
  <c r="BU52" i="5" s="1"/>
  <c r="CT52" i="1"/>
  <c r="CT52" i="5" s="1"/>
  <c r="CA52" i="1"/>
  <c r="CA52" i="5" s="1"/>
  <c r="AS52" i="1"/>
  <c r="AS52" i="5" s="1"/>
  <c r="BZ52" i="1"/>
  <c r="BZ52" i="5" s="1"/>
  <c r="AV52" i="1"/>
  <c r="AV52" i="5" s="1"/>
  <c r="EO52" i="1"/>
  <c r="EO52" i="5" s="1"/>
  <c r="FN52" i="1"/>
  <c r="FN52" i="5" s="1"/>
  <c r="FJ52" i="1"/>
  <c r="FJ52" i="5" s="1"/>
  <c r="L52" i="1"/>
  <c r="L52" i="5" s="1"/>
  <c r="AQ52" i="1"/>
  <c r="AQ52" i="5" s="1"/>
  <c r="DC52" i="1"/>
  <c r="DC52" i="5" s="1"/>
  <c r="FO52" i="1"/>
  <c r="FO52" i="5" s="1"/>
  <c r="CV52" i="1"/>
  <c r="CV52" i="5" s="1"/>
  <c r="FH52" i="1"/>
  <c r="FH52" i="5" s="1"/>
  <c r="BK52" i="1"/>
  <c r="BK52" i="5" s="1"/>
  <c r="DW52" i="1"/>
  <c r="DW52" i="5" s="1"/>
  <c r="AC52" i="1"/>
  <c r="AC52" i="5" s="1"/>
  <c r="CO52" i="1"/>
  <c r="CO52" i="5" s="1"/>
  <c r="FA52" i="1"/>
  <c r="FA52" i="5" s="1"/>
  <c r="BJ52" i="1"/>
  <c r="BJ52" i="5" s="1"/>
  <c r="DV52" i="1"/>
  <c r="DV52" i="5" s="1"/>
  <c r="AF52" i="1"/>
  <c r="AF52" i="5" s="1"/>
  <c r="CR52" i="1"/>
  <c r="CR52" i="5" s="1"/>
  <c r="FD52" i="1"/>
  <c r="FD52" i="5" s="1"/>
  <c r="BM52" i="1"/>
  <c r="BM52" i="5" s="1"/>
  <c r="DY52" i="1"/>
  <c r="DY52" i="5" s="1"/>
  <c r="CL52" i="1"/>
  <c r="CL52" i="5" s="1"/>
  <c r="CZ52" i="1"/>
  <c r="CZ52" i="5" s="1"/>
  <c r="EG52" i="1"/>
  <c r="EG52" i="5" s="1"/>
  <c r="DL52" i="1"/>
  <c r="DL52" i="5" s="1"/>
  <c r="N52" i="1"/>
  <c r="N52" i="5" s="1"/>
  <c r="CC52" i="1"/>
  <c r="CC52" i="5" s="1"/>
  <c r="CK52" i="1"/>
  <c r="CK52" i="5" s="1"/>
  <c r="DU52" i="1"/>
  <c r="DU52" i="5" s="1"/>
  <c r="CP52" i="1"/>
  <c r="CP52" i="5" s="1"/>
  <c r="CS52" i="1"/>
  <c r="CS52" i="5" s="1"/>
  <c r="T52" i="1"/>
  <c r="T52" i="5" s="1"/>
  <c r="AY52" i="1"/>
  <c r="AY52" i="5" s="1"/>
  <c r="DK52" i="1"/>
  <c r="DK52" i="5" s="1"/>
  <c r="AR52" i="1"/>
  <c r="AR52" i="5" s="1"/>
  <c r="DD52" i="1"/>
  <c r="DD52" i="5" s="1"/>
  <c r="FP52" i="1"/>
  <c r="FP52" i="5" s="1"/>
  <c r="BS52" i="1"/>
  <c r="BS52" i="5" s="1"/>
  <c r="EE52" i="1"/>
  <c r="EE52" i="5" s="1"/>
  <c r="AK52" i="1"/>
  <c r="AK52" i="5" s="1"/>
  <c r="CW52" i="1"/>
  <c r="CW52" i="5" s="1"/>
  <c r="FI52" i="1"/>
  <c r="FI52" i="5" s="1"/>
  <c r="ED52" i="1"/>
  <c r="ED52" i="5" s="1"/>
  <c r="FL52" i="1"/>
  <c r="FL52" i="5" s="1"/>
  <c r="AH52" i="1"/>
  <c r="AH52" i="5" s="1"/>
  <c r="O52" i="1"/>
  <c r="O52" i="5" s="1"/>
  <c r="DE52" i="1"/>
  <c r="DE52" i="5" s="1"/>
  <c r="EL52" i="1"/>
  <c r="EL52" i="5" s="1"/>
  <c r="Q52" i="1"/>
  <c r="Q52" i="5" s="1"/>
  <c r="AP52" i="1"/>
  <c r="AP52" i="5" s="1"/>
  <c r="EW52" i="1"/>
  <c r="EW52" i="5" s="1"/>
  <c r="CQ52" i="1"/>
  <c r="CQ52" i="5" s="1"/>
  <c r="AG52" i="1"/>
  <c r="AG52" i="5" s="1"/>
  <c r="AO52" i="1"/>
  <c r="AO52" i="5" s="1"/>
  <c r="AB52" i="1"/>
  <c r="AB52" i="5" s="1"/>
  <c r="BG52" i="1"/>
  <c r="BG52" i="5" s="1"/>
  <c r="DS52" i="1"/>
  <c r="DS52" i="5" s="1"/>
  <c r="AZ52" i="1"/>
  <c r="AZ52" i="5" s="1"/>
  <c r="DA52" i="1"/>
  <c r="DA52" i="5" s="1"/>
  <c r="AJ52" i="1"/>
  <c r="AJ52" i="5" s="1"/>
  <c r="BO52" i="1"/>
  <c r="BO52" i="5" s="1"/>
  <c r="EA52" i="1"/>
  <c r="EA52" i="5" s="1"/>
  <c r="BH52" i="1"/>
  <c r="BH52" i="5" s="1"/>
  <c r="DT52" i="1"/>
  <c r="DT52" i="5" s="1"/>
  <c r="W52" i="1"/>
  <c r="W52" i="5" s="1"/>
  <c r="CI52" i="1"/>
  <c r="CI52" i="5" s="1"/>
  <c r="FC52" i="1"/>
  <c r="FC52" i="5" s="1"/>
  <c r="BA52" i="1"/>
  <c r="BA52" i="5" s="1"/>
  <c r="DM52" i="1"/>
  <c r="DM52" i="5" s="1"/>
  <c r="V52" i="1"/>
  <c r="V52" i="5" s="1"/>
  <c r="CH52" i="1"/>
  <c r="CH52" i="5" s="1"/>
  <c r="ET52" i="1"/>
  <c r="ET52" i="5" s="1"/>
  <c r="BD52" i="1"/>
  <c r="BD52" i="5" s="1"/>
  <c r="DP52" i="1"/>
  <c r="DP52" i="5" s="1"/>
  <c r="Y52" i="1"/>
  <c r="Y52" i="5" s="1"/>
  <c r="AX52" i="1"/>
  <c r="AX52" i="5" s="1"/>
  <c r="FK52" i="1"/>
  <c r="FK52" i="5" s="1"/>
  <c r="BL52" i="1"/>
  <c r="BL52" i="5" s="1"/>
  <c r="BF52" i="1"/>
  <c r="BF52" i="5" s="1"/>
  <c r="CX52" i="1"/>
  <c r="CX52" i="5" s="1"/>
  <c r="K52" i="1"/>
  <c r="K52" i="5" s="1"/>
  <c r="BW52" i="1"/>
  <c r="BW52" i="5" s="1"/>
  <c r="EI52" i="1"/>
  <c r="EI52" i="5" s="1"/>
  <c r="BP52" i="1"/>
  <c r="BP52" i="5" s="1"/>
  <c r="EB52" i="1"/>
  <c r="EB52" i="5" s="1"/>
  <c r="AE52" i="1"/>
  <c r="AE52" i="5" s="1"/>
  <c r="AD52" i="1"/>
  <c r="AD52" i="5" s="1"/>
  <c r="DX52" i="1"/>
  <c r="DX52" i="5" s="1"/>
  <c r="DR52" i="1"/>
  <c r="DR52" i="5" s="1"/>
  <c r="BT52" i="1"/>
  <c r="BT52" i="5" s="1"/>
  <c r="FM52" i="1"/>
  <c r="FM52" i="5" s="1"/>
  <c r="S52" i="1"/>
  <c r="S52" i="5" s="1"/>
  <c r="CE52" i="1"/>
  <c r="CE52" i="5" s="1"/>
  <c r="EQ52" i="1"/>
  <c r="EQ52" i="5" s="1"/>
  <c r="BX52" i="1"/>
  <c r="BX52" i="5" s="1"/>
  <c r="EJ52" i="1"/>
  <c r="EJ52" i="5" s="1"/>
  <c r="AM52" i="1"/>
  <c r="AM52" i="5" s="1"/>
  <c r="CY52" i="1"/>
  <c r="CY52" i="5" s="1"/>
  <c r="EU52" i="1"/>
  <c r="EU52" i="5" s="1"/>
  <c r="BQ52" i="1"/>
  <c r="BQ52" i="5" s="1"/>
  <c r="AL52" i="1"/>
  <c r="AL52" i="5" s="1"/>
  <c r="EF52" i="1"/>
  <c r="EF52" i="5" s="1"/>
  <c r="BN52" i="1"/>
  <c r="BN52" i="5" s="1"/>
  <c r="H27" i="1"/>
  <c r="FE91" i="5" l="1"/>
  <c r="BW91" i="1"/>
  <c r="CP91" i="1"/>
  <c r="Y91" i="1"/>
  <c r="AR91" i="1"/>
  <c r="BS91" i="1"/>
  <c r="CS91" i="1"/>
  <c r="AA91" i="1"/>
  <c r="EK91" i="1"/>
  <c r="BD91" i="1"/>
  <c r="EH91" i="1"/>
  <c r="ES91" i="1"/>
  <c r="BT91" i="1"/>
  <c r="DC91" i="1"/>
  <c r="DV91" i="1"/>
  <c r="AK91" i="1"/>
  <c r="FF91" i="1"/>
  <c r="BU91" i="1"/>
  <c r="CN91" i="1"/>
  <c r="EI91" i="1"/>
  <c r="FB91" i="1"/>
  <c r="CK91" i="1"/>
  <c r="DD91" i="1"/>
  <c r="EE91" i="1"/>
  <c r="AT91" i="1"/>
  <c r="FC91" i="1"/>
  <c r="AI91" i="1"/>
  <c r="BB91" i="1"/>
  <c r="EV91" i="1"/>
  <c r="FO91" i="1"/>
  <c r="AE91" i="1"/>
  <c r="CL91" i="1"/>
  <c r="CW91" i="1"/>
  <c r="BG91" i="1"/>
  <c r="BZ91" i="1"/>
  <c r="EG91" i="1"/>
  <c r="EZ91" i="1"/>
  <c r="Q91" i="1"/>
  <c r="BK91" i="1"/>
  <c r="EW91" i="1"/>
  <c r="FP91" i="1"/>
  <c r="AN91" i="1"/>
  <c r="FE91" i="1"/>
  <c r="CM91" i="1"/>
  <c r="DF91" i="1"/>
  <c r="CY91" i="1"/>
  <c r="CU91" i="1"/>
  <c r="DN91" i="1"/>
  <c r="AW91" i="1"/>
  <c r="BP91" i="1"/>
  <c r="CQ91" i="1"/>
  <c r="EX91" i="1"/>
  <c r="FI91" i="1"/>
  <c r="BM91" i="1"/>
  <c r="DS91" i="1"/>
  <c r="EL91" i="1"/>
  <c r="AP91" i="1"/>
  <c r="BA91" i="1"/>
  <c r="CC91" i="1"/>
  <c r="CV91" i="1"/>
  <c r="DW91" i="1"/>
  <c r="BF91" i="1"/>
  <c r="BQ91" i="1"/>
  <c r="CZ91" i="1"/>
  <c r="EY91" i="1"/>
  <c r="O91" i="1"/>
  <c r="EN91" i="1"/>
  <c r="FG91" i="1"/>
  <c r="W91" i="1"/>
  <c r="DI91" i="1"/>
  <c r="EB91" i="1"/>
  <c r="DX91" i="1"/>
  <c r="AY91" i="1"/>
  <c r="BR91" i="1"/>
  <c r="AU91" i="1"/>
  <c r="DB91" i="1"/>
  <c r="DM91" i="1"/>
  <c r="EO91" i="1"/>
  <c r="FH91" i="1"/>
  <c r="DR91" i="1"/>
  <c r="EC91" i="1"/>
  <c r="FL91" i="1"/>
  <c r="BN91" i="1"/>
  <c r="AZ91" i="1"/>
  <c r="CA91" i="1"/>
  <c r="AO91" i="1"/>
  <c r="BH91" i="1"/>
  <c r="CI91" i="1"/>
  <c r="AC91" i="1"/>
  <c r="EF91" i="1"/>
  <c r="DK91" i="1"/>
  <c r="ED91" i="1"/>
  <c r="DY91" i="1"/>
  <c r="CF91" i="1"/>
  <c r="DG91" i="1"/>
  <c r="FN91" i="1"/>
  <c r="AX91" i="1"/>
  <c r="BI91" i="1"/>
  <c r="CR91" i="1"/>
  <c r="S91" i="1"/>
  <c r="AL91" i="1"/>
  <c r="DO91" i="1"/>
  <c r="DL91" i="1"/>
  <c r="EM91" i="1"/>
  <c r="DA91" i="1"/>
  <c r="DT91" i="1"/>
  <c r="EU91" i="1"/>
  <c r="CD91" i="1"/>
  <c r="CO91" i="1"/>
  <c r="BE91" i="1"/>
  <c r="AM91" i="1"/>
  <c r="ER91" i="1"/>
  <c r="BO91" i="1"/>
  <c r="CH91" i="1"/>
  <c r="DJ91" i="1"/>
  <c r="DU91" i="1"/>
  <c r="FD91" i="1"/>
  <c r="CE91" i="1"/>
  <c r="CX91" i="1"/>
  <c r="AG91" i="1"/>
  <c r="DZ91" i="1"/>
  <c r="M91" i="1"/>
  <c r="AV91" i="1"/>
  <c r="FM91" i="1"/>
  <c r="U91" i="1"/>
  <c r="DP91" i="1"/>
  <c r="EP91" i="1"/>
  <c r="FA91" i="1"/>
  <c r="BX91" i="1"/>
  <c r="FK91" i="1"/>
  <c r="AS91" i="1"/>
  <c r="EA91" i="1"/>
  <c r="ET91" i="1"/>
  <c r="K91" i="1"/>
  <c r="CB91" i="1"/>
  <c r="EQ91" i="1"/>
  <c r="FJ91" i="1"/>
  <c r="BY91" i="1"/>
  <c r="DH91" i="1"/>
  <c r="BV91" i="1"/>
  <c r="BL91" i="1"/>
  <c r="AQ91" i="1"/>
  <c r="BJ91" i="1"/>
  <c r="DQ91" i="1"/>
  <c r="EJ91" i="1"/>
  <c r="CJ91" i="1"/>
  <c r="CT91" i="1"/>
  <c r="DE91" i="1"/>
  <c r="BC91" i="1"/>
  <c r="M91" i="5"/>
  <c r="BV91" i="5"/>
  <c r="FG91" i="5"/>
  <c r="W91" i="5"/>
  <c r="DP91" i="5"/>
  <c r="AW91" i="5"/>
  <c r="EP91" i="5"/>
  <c r="BP91" i="5"/>
  <c r="FA91" i="5"/>
  <c r="CQ91" i="5"/>
  <c r="ED91" i="5"/>
  <c r="DK91" i="5"/>
  <c r="AK91" i="5"/>
  <c r="AM91" i="5"/>
  <c r="CT91" i="5"/>
  <c r="DE91" i="5"/>
  <c r="AU91" i="5"/>
  <c r="AX91" i="5"/>
  <c r="EI91" i="5"/>
  <c r="BI91" i="5"/>
  <c r="FB91" i="5"/>
  <c r="CR91" i="5"/>
  <c r="DH91" i="5"/>
  <c r="BF91" i="5"/>
  <c r="EQ91" i="5"/>
  <c r="BQ91" i="5"/>
  <c r="FJ91" i="5"/>
  <c r="CZ91" i="5"/>
  <c r="EM91" i="5"/>
  <c r="BU91" i="5"/>
  <c r="FN91" i="5"/>
  <c r="CN91" i="5"/>
  <c r="DO91" i="5"/>
  <c r="DL91" i="5"/>
  <c r="EK91" i="5"/>
  <c r="AO91" i="5"/>
  <c r="EH91" i="5"/>
  <c r="BH91" i="5"/>
  <c r="ES91" i="5"/>
  <c r="CI91" i="5"/>
  <c r="CY91" i="5"/>
  <c r="DI91" i="5"/>
  <c r="AQ91" i="5"/>
  <c r="EB91" i="5"/>
  <c r="BJ91" i="5"/>
  <c r="FC91" i="5"/>
  <c r="BT91" i="5"/>
  <c r="CL91" i="5"/>
  <c r="CW91" i="5"/>
  <c r="FK91" i="5"/>
  <c r="FF91" i="5"/>
  <c r="CF91" i="5"/>
  <c r="DG91" i="5"/>
  <c r="Q91" i="5"/>
  <c r="DJ91" i="5"/>
  <c r="DU91" i="5"/>
  <c r="BK91" i="5"/>
  <c r="FD91" i="5"/>
  <c r="Y91" i="5"/>
  <c r="DR91" i="5"/>
  <c r="AR91" i="5"/>
  <c r="EC91" i="5"/>
  <c r="BS91" i="5"/>
  <c r="FL91" i="5"/>
  <c r="EG91" i="5"/>
  <c r="BO91" i="5"/>
  <c r="EZ91" i="5"/>
  <c r="CH91" i="5"/>
  <c r="DF91" i="5"/>
  <c r="CM91" i="5"/>
  <c r="O91" i="5"/>
  <c r="DA91" i="5"/>
  <c r="AI91" i="5"/>
  <c r="DT91" i="5"/>
  <c r="BB91" i="5"/>
  <c r="EU91" i="5"/>
  <c r="EF91" i="5"/>
  <c r="DC91" i="5"/>
  <c r="AC91" i="5"/>
  <c r="DV91" i="5"/>
  <c r="BL91" i="5"/>
  <c r="F78" i="3"/>
  <c r="EX91" i="5"/>
  <c r="BX91" i="5"/>
  <c r="FI91" i="5"/>
  <c r="EN91" i="5"/>
  <c r="BG91" i="5"/>
  <c r="ER91" i="5"/>
  <c r="BZ91" i="5"/>
  <c r="CC91" i="5"/>
  <c r="K91" i="5"/>
  <c r="CV91" i="5"/>
  <c r="DW91" i="5"/>
  <c r="BY91" i="5"/>
  <c r="CK91" i="5"/>
  <c r="S91" i="5"/>
  <c r="DD91" i="5"/>
  <c r="AL91" i="5"/>
  <c r="EE91" i="5"/>
  <c r="EY91" i="5"/>
  <c r="AP91" i="5"/>
  <c r="EA91" i="5"/>
  <c r="BA91" i="5"/>
  <c r="ET91" i="5"/>
  <c r="CJ91" i="5"/>
  <c r="G91" i="5"/>
  <c r="AZ91" i="5"/>
  <c r="AV91" i="5"/>
  <c r="FM91" i="5"/>
  <c r="CU91" i="5"/>
  <c r="U91" i="5"/>
  <c r="DN91" i="5"/>
  <c r="BD91" i="5"/>
  <c r="CD91" i="5"/>
  <c r="FO91" i="5"/>
  <c r="CO91" i="5"/>
  <c r="AE91" i="5"/>
  <c r="DX91" i="5"/>
  <c r="DQ91" i="5"/>
  <c r="AY91" i="5"/>
  <c r="EJ91" i="5"/>
  <c r="BR91" i="5"/>
  <c r="DS91" i="5"/>
  <c r="AS91" i="5"/>
  <c r="EL91" i="5"/>
  <c r="CB91" i="5"/>
  <c r="EO91" i="5"/>
  <c r="BW91" i="5"/>
  <c r="FH91" i="5"/>
  <c r="CP91" i="5"/>
  <c r="CA91" i="5"/>
  <c r="EW91" i="5"/>
  <c r="CE91" i="5"/>
  <c r="FP91" i="5"/>
  <c r="CX91" i="5"/>
  <c r="AN91" i="5"/>
  <c r="AT91" i="5"/>
  <c r="DB91" i="5"/>
  <c r="DM91" i="5"/>
  <c r="BC91" i="5"/>
  <c r="EV91" i="5"/>
  <c r="G87" i="5"/>
  <c r="F81" i="5"/>
  <c r="H53" i="1"/>
  <c r="H52" i="1"/>
  <c r="F53" i="1"/>
  <c r="E52" i="1"/>
  <c r="E50" i="1"/>
  <c r="F51" i="1"/>
  <c r="F29" i="1"/>
  <c r="E28" i="1"/>
  <c r="K82" i="1"/>
  <c r="K82" i="5" s="1"/>
  <c r="N82" i="1"/>
  <c r="N82" i="5" s="1"/>
  <c r="O82" i="1"/>
  <c r="O82" i="5" s="1"/>
  <c r="P82" i="1"/>
  <c r="P82" i="5" s="1"/>
  <c r="Q82" i="1"/>
  <c r="Q82" i="5" s="1"/>
  <c r="R82" i="1"/>
  <c r="R82" i="5" s="1"/>
  <c r="S82" i="1"/>
  <c r="S82" i="5" s="1"/>
  <c r="T82" i="1"/>
  <c r="T82" i="5" s="1"/>
  <c r="U82" i="1"/>
  <c r="U82" i="5" s="1"/>
  <c r="V82" i="1"/>
  <c r="V82" i="5" s="1"/>
  <c r="X82" i="1"/>
  <c r="X82" i="5" s="1"/>
  <c r="Z82" i="1"/>
  <c r="Z82" i="5" s="1"/>
  <c r="AB82" i="1"/>
  <c r="AB82" i="5" s="1"/>
  <c r="AC82" i="1"/>
  <c r="AC82" i="5" s="1"/>
  <c r="AD82" i="1"/>
  <c r="AD82" i="5" s="1"/>
  <c r="AE82" i="1"/>
  <c r="AE82" i="5" s="1"/>
  <c r="AG82" i="1"/>
  <c r="AG82" i="5" s="1"/>
  <c r="AH82" i="1"/>
  <c r="AH82" i="5" s="1"/>
  <c r="AI82" i="1"/>
  <c r="AI82" i="5" s="1"/>
  <c r="AJ82" i="1"/>
  <c r="AJ82" i="5" s="1"/>
  <c r="AK82" i="1"/>
  <c r="AK82" i="5" s="1"/>
  <c r="AL82" i="1"/>
  <c r="AL82" i="5" s="1"/>
  <c r="AM82" i="1"/>
  <c r="AM82" i="5" s="1"/>
  <c r="AN82" i="1"/>
  <c r="AN82" i="5" s="1"/>
  <c r="AO82" i="1"/>
  <c r="AO82" i="5" s="1"/>
  <c r="AP82" i="1"/>
  <c r="AP82" i="5" s="1"/>
  <c r="AQ82" i="1"/>
  <c r="AQ82" i="5" s="1"/>
  <c r="AR82" i="1"/>
  <c r="AR82" i="5" s="1"/>
  <c r="AS82" i="1"/>
  <c r="AS82" i="5" s="1"/>
  <c r="AT82" i="1"/>
  <c r="AT82" i="5" s="1"/>
  <c r="AV82" i="1"/>
  <c r="AV82" i="5" s="1"/>
  <c r="AW82" i="1"/>
  <c r="AW82" i="5" s="1"/>
  <c r="AX82" i="1"/>
  <c r="AX82" i="5" s="1"/>
  <c r="AY82" i="1"/>
  <c r="AY82" i="5" s="1"/>
  <c r="AZ82" i="1"/>
  <c r="AZ82" i="5" s="1"/>
  <c r="BA82" i="1"/>
  <c r="BA82" i="5" s="1"/>
  <c r="BB82" i="1"/>
  <c r="BB82" i="5" s="1"/>
  <c r="BC82" i="1"/>
  <c r="BC82" i="5" s="1"/>
  <c r="BD82" i="1"/>
  <c r="BD82" i="5" s="1"/>
  <c r="BE82" i="1"/>
  <c r="BE82" i="5" s="1"/>
  <c r="BF82" i="1"/>
  <c r="BF82" i="5" s="1"/>
  <c r="BG82" i="1"/>
  <c r="BG82" i="5" s="1"/>
  <c r="BH82" i="1"/>
  <c r="BH82" i="5" s="1"/>
  <c r="BI82" i="1"/>
  <c r="BI82" i="5" s="1"/>
  <c r="BJ82" i="1"/>
  <c r="BJ82" i="5" s="1"/>
  <c r="BK82" i="1"/>
  <c r="BK82" i="5" s="1"/>
  <c r="BL82" i="1"/>
  <c r="BL82" i="5" s="1"/>
  <c r="BM82" i="1"/>
  <c r="BM82" i="5" s="1"/>
  <c r="BN82" i="1"/>
  <c r="BN82" i="5" s="1"/>
  <c r="BO82" i="1"/>
  <c r="BO82" i="5" s="1"/>
  <c r="BP82" i="1"/>
  <c r="BP82" i="5" s="1"/>
  <c r="BQ82" i="1"/>
  <c r="BQ82" i="5" s="1"/>
  <c r="BR82" i="1"/>
  <c r="BR82" i="5" s="1"/>
  <c r="BS82" i="1"/>
  <c r="BS82" i="5" s="1"/>
  <c r="BU82" i="1"/>
  <c r="BU82" i="5" s="1"/>
  <c r="BV82" i="1"/>
  <c r="BV82" i="5" s="1"/>
  <c r="BW82" i="1"/>
  <c r="BW82" i="5" s="1"/>
  <c r="BY82" i="1"/>
  <c r="BY82" i="5" s="1"/>
  <c r="BZ82" i="1"/>
  <c r="BZ82" i="5" s="1"/>
  <c r="CA82" i="1"/>
  <c r="CA82" i="5" s="1"/>
  <c r="CB82" i="1"/>
  <c r="CB82" i="5" s="1"/>
  <c r="CC82" i="1"/>
  <c r="CC82" i="5" s="1"/>
  <c r="CD82" i="1"/>
  <c r="CD82" i="5" s="1"/>
  <c r="CE82" i="1"/>
  <c r="CE82" i="5" s="1"/>
  <c r="CF82" i="1"/>
  <c r="CF82" i="5" s="1"/>
  <c r="CH82" i="1"/>
  <c r="CH82" i="5" s="1"/>
  <c r="CI82" i="1"/>
  <c r="CI82" i="5" s="1"/>
  <c r="CJ82" i="1"/>
  <c r="CJ82" i="5" s="1"/>
  <c r="CK82" i="1"/>
  <c r="CK82" i="5" s="1"/>
  <c r="CL82" i="1"/>
  <c r="CL82" i="5" s="1"/>
  <c r="CM82" i="1"/>
  <c r="CM82" i="5" s="1"/>
  <c r="CN82" i="1"/>
  <c r="CN82" i="5" s="1"/>
  <c r="CO82" i="1"/>
  <c r="CO82" i="5" s="1"/>
  <c r="CP82" i="1"/>
  <c r="CP82" i="5" s="1"/>
  <c r="CQ82" i="1"/>
  <c r="CQ82" i="5" s="1"/>
  <c r="CS82" i="1"/>
  <c r="CS82" i="5" s="1"/>
  <c r="CT82" i="1"/>
  <c r="CT82" i="5" s="1"/>
  <c r="CU82" i="1"/>
  <c r="CU82" i="5" s="1"/>
  <c r="CX82" i="1"/>
  <c r="CX82" i="5" s="1"/>
  <c r="CZ82" i="1"/>
  <c r="CZ82" i="5" s="1"/>
  <c r="DA82" i="1"/>
  <c r="DA82" i="5" s="1"/>
  <c r="DC82" i="1"/>
  <c r="DC82" i="5" s="1"/>
  <c r="DE82" i="1"/>
  <c r="DE82" i="5" s="1"/>
  <c r="DF82" i="1"/>
  <c r="DF82" i="5" s="1"/>
  <c r="DH82" i="1"/>
  <c r="DH82" i="5" s="1"/>
  <c r="DI82" i="1"/>
  <c r="DI82" i="5" s="1"/>
  <c r="DJ82" i="1"/>
  <c r="DJ82" i="5" s="1"/>
  <c r="DK82" i="1"/>
  <c r="DK82" i="5" s="1"/>
  <c r="DL82" i="1"/>
  <c r="DL82" i="5" s="1"/>
  <c r="DN82" i="1"/>
  <c r="DN82" i="5" s="1"/>
  <c r="DO82" i="1"/>
  <c r="DO82" i="5" s="1"/>
  <c r="DP82" i="1"/>
  <c r="DP82" i="5" s="1"/>
  <c r="DQ82" i="1"/>
  <c r="DQ82" i="5" s="1"/>
  <c r="DS82" i="1"/>
  <c r="DS82" i="5" s="1"/>
  <c r="DT82" i="1"/>
  <c r="DT82" i="5" s="1"/>
  <c r="DU82" i="1"/>
  <c r="DU82" i="5" s="1"/>
  <c r="DV82" i="1"/>
  <c r="DV82" i="5" s="1"/>
  <c r="DW82" i="1"/>
  <c r="DW82" i="5" s="1"/>
  <c r="DX82" i="1"/>
  <c r="DX82" i="5" s="1"/>
  <c r="DY82" i="1"/>
  <c r="DY82" i="5" s="1"/>
  <c r="EA82" i="1"/>
  <c r="EA82" i="5" s="1"/>
  <c r="EB82" i="1"/>
  <c r="EB82" i="5" s="1"/>
  <c r="EC82" i="1"/>
  <c r="EC82" i="5" s="1"/>
  <c r="ED82" i="1"/>
  <c r="ED82" i="5" s="1"/>
  <c r="EE82" i="1"/>
  <c r="EE82" i="5" s="1"/>
  <c r="EF82" i="1"/>
  <c r="EF82" i="5" s="1"/>
  <c r="EG82" i="1"/>
  <c r="EG82" i="5" s="1"/>
  <c r="EH82" i="1"/>
  <c r="EH82" i="5" s="1"/>
  <c r="EI82" i="1"/>
  <c r="EI82" i="5" s="1"/>
  <c r="EK82" i="1"/>
  <c r="EK82" i="5" s="1"/>
  <c r="EL82" i="1"/>
  <c r="EL82" i="5" s="1"/>
  <c r="EN82" i="1"/>
  <c r="EN82" i="5" s="1"/>
  <c r="EO82" i="1"/>
  <c r="EO82" i="5" s="1"/>
  <c r="EP82" i="1"/>
  <c r="EP82" i="5" s="1"/>
  <c r="EQ82" i="1"/>
  <c r="EQ82" i="5" s="1"/>
  <c r="ER82" i="1"/>
  <c r="ER82" i="5" s="1"/>
  <c r="ES82" i="1"/>
  <c r="ES82" i="5" s="1"/>
  <c r="ET82" i="1"/>
  <c r="ET82" i="5" s="1"/>
  <c r="EV82" i="1"/>
  <c r="EV82" i="5" s="1"/>
  <c r="EX82" i="1"/>
  <c r="EX82" i="5" s="1"/>
  <c r="EY82" i="1"/>
  <c r="EY82" i="5" s="1"/>
  <c r="EZ82" i="1"/>
  <c r="EZ82" i="5" s="1"/>
  <c r="FA82" i="1"/>
  <c r="FA82" i="5" s="1"/>
  <c r="FB82" i="1"/>
  <c r="FB82" i="5" s="1"/>
  <c r="FC82" i="1"/>
  <c r="FC82" i="5" s="1"/>
  <c r="FE82" i="1"/>
  <c r="FE82" i="5" s="1"/>
  <c r="FF82" i="1"/>
  <c r="FF82" i="5" s="1"/>
  <c r="FG82" i="1"/>
  <c r="FG82" i="5" s="1"/>
  <c r="FH82" i="1"/>
  <c r="FH82" i="5" s="1"/>
  <c r="FI82" i="1"/>
  <c r="FI82" i="5" s="1"/>
  <c r="FJ82" i="1"/>
  <c r="FJ82" i="5" s="1"/>
  <c r="FL82" i="1"/>
  <c r="FL82" i="5" s="1"/>
  <c r="FM82" i="1"/>
  <c r="FM82" i="5" s="1"/>
  <c r="FO82" i="1"/>
  <c r="FO82" i="5" s="1"/>
  <c r="FP82" i="1"/>
  <c r="FP82" i="5" s="1"/>
  <c r="AF184" i="1"/>
  <c r="AF82" i="1" s="1"/>
  <c r="AF82" i="5" s="1"/>
  <c r="AU184" i="1"/>
  <c r="AU82" i="1" s="1"/>
  <c r="AU82" i="5" s="1"/>
  <c r="CG184" i="1"/>
  <c r="CG82" i="1" s="1"/>
  <c r="CG82" i="5" s="1"/>
  <c r="CR184" i="1"/>
  <c r="CR82" i="1" s="1"/>
  <c r="CR82" i="5" s="1"/>
  <c r="CV184" i="1"/>
  <c r="CV82" i="1" s="1"/>
  <c r="CV82" i="5" s="1"/>
  <c r="CW184" i="1"/>
  <c r="CW82" i="1" s="1"/>
  <c r="CW82" i="5" s="1"/>
  <c r="CY184" i="1"/>
  <c r="CY82" i="1" s="1"/>
  <c r="CY82" i="5" s="1"/>
  <c r="EM184" i="1"/>
  <c r="EM82" i="1" s="1"/>
  <c r="EM82" i="5" s="1"/>
  <c r="FK184" i="1"/>
  <c r="FK82" i="1" s="1"/>
  <c r="FK82" i="5" s="1"/>
  <c r="FN184" i="1"/>
  <c r="FN82" i="1" s="1"/>
  <c r="FN82" i="5" s="1"/>
  <c r="FD184" i="1"/>
  <c r="FD82" i="1" s="1"/>
  <c r="FD82" i="5" s="1"/>
  <c r="EW184" i="1"/>
  <c r="EW82" i="1" s="1"/>
  <c r="EW82" i="5" s="1"/>
  <c r="EU184" i="1"/>
  <c r="EU82" i="1" s="1"/>
  <c r="EU82" i="5" s="1"/>
  <c r="EJ184" i="1"/>
  <c r="EJ82" i="1" s="1"/>
  <c r="EJ82" i="5" s="1"/>
  <c r="DZ184" i="1"/>
  <c r="DZ82" i="1" s="1"/>
  <c r="DZ82" i="5" s="1"/>
  <c r="DR184" i="1"/>
  <c r="DR82" i="1" s="1"/>
  <c r="DR82" i="5" s="1"/>
  <c r="DM184" i="1"/>
  <c r="DM82" i="1" s="1"/>
  <c r="DM82" i="5" s="1"/>
  <c r="DG184" i="1"/>
  <c r="DG82" i="1" s="1"/>
  <c r="DG82" i="5" s="1"/>
  <c r="DD184" i="1"/>
  <c r="DD82" i="1" s="1"/>
  <c r="DD82" i="5" s="1"/>
  <c r="DB184" i="1"/>
  <c r="DB82" i="1" s="1"/>
  <c r="DB82" i="5" s="1"/>
  <c r="BX184" i="1"/>
  <c r="BX82" i="1" s="1"/>
  <c r="BX82" i="5" s="1"/>
  <c r="BT184" i="1"/>
  <c r="BT82" i="1" s="1"/>
  <c r="BT82" i="5" s="1"/>
  <c r="AA184" i="1"/>
  <c r="AA82" i="1" s="1"/>
  <c r="AA82" i="5" s="1"/>
  <c r="Y184" i="1"/>
  <c r="Y82" i="1" s="1"/>
  <c r="Y82" i="5" s="1"/>
  <c r="W184" i="1"/>
  <c r="W82" i="1" s="1"/>
  <c r="W82" i="5" s="1"/>
  <c r="M184" i="1"/>
  <c r="M82" i="1" s="1"/>
  <c r="M82" i="5" s="1"/>
  <c r="L184" i="1"/>
  <c r="L82" i="1" s="1"/>
  <c r="L82" i="5" s="1"/>
  <c r="J184" i="1"/>
  <c r="J82" i="1" s="1"/>
  <c r="J82" i="5" s="1"/>
  <c r="FO106" i="1" l="1"/>
  <c r="FK106" i="1"/>
  <c r="FG106" i="1"/>
  <c r="FD106" i="1"/>
  <c r="EZ106" i="1"/>
  <c r="EU106" i="1"/>
  <c r="ER106" i="1"/>
  <c r="EQ106" i="1"/>
  <c r="EM106" i="1"/>
  <c r="EG106" i="1"/>
  <c r="DZ106" i="1"/>
  <c r="DR106" i="1"/>
  <c r="DO106" i="1"/>
  <c r="DD106" i="1"/>
  <c r="DC106" i="1"/>
  <c r="DB106" i="1"/>
  <c r="CX106" i="1"/>
  <c r="CW106" i="1"/>
  <c r="CV106" i="1"/>
  <c r="CP106" i="1"/>
  <c r="CN106" i="1"/>
  <c r="CM106" i="1"/>
  <c r="CL106" i="1"/>
  <c r="CK106" i="1"/>
  <c r="CH106" i="1"/>
  <c r="CG106" i="1"/>
  <c r="CD106" i="1"/>
  <c r="BX106" i="1"/>
  <c r="BT106" i="1"/>
  <c r="BO106" i="1"/>
  <c r="BI106" i="1"/>
  <c r="BH106" i="1"/>
  <c r="BF106" i="1"/>
  <c r="BD106" i="1"/>
  <c r="AY106" i="1"/>
  <c r="AX106" i="1"/>
  <c r="AV106" i="1"/>
  <c r="AS106" i="1"/>
  <c r="AQ106" i="1"/>
  <c r="AK106" i="1"/>
  <c r="AJ106" i="1"/>
  <c r="Y106" i="1"/>
  <c r="X106" i="1"/>
  <c r="W106" i="1"/>
  <c r="U106" i="1"/>
  <c r="S106" i="1"/>
  <c r="R106" i="1"/>
  <c r="J104" i="1" l="1"/>
  <c r="FG104" i="1"/>
  <c r="EG104" i="1"/>
  <c r="EC104" i="1"/>
  <c r="DY104" i="1"/>
  <c r="DP104" i="1"/>
  <c r="DK104" i="1"/>
  <c r="CO104" i="1"/>
  <c r="CH104" i="1"/>
  <c r="AU104" i="1"/>
  <c r="AG104" i="1"/>
  <c r="S104" i="1"/>
  <c r="R104" i="1"/>
  <c r="J7" i="1" l="1"/>
  <c r="K7" i="1"/>
  <c r="L7" i="1"/>
  <c r="M7" i="1"/>
  <c r="N7" i="1"/>
  <c r="O7" i="1"/>
  <c r="P7" i="1"/>
  <c r="Q7" i="1"/>
  <c r="R7" i="1"/>
  <c r="S7" i="1"/>
  <c r="T7" i="1"/>
  <c r="U7" i="1"/>
  <c r="V7" i="1"/>
  <c r="W7" i="1"/>
  <c r="X7" i="1"/>
  <c r="Y7" i="1"/>
  <c r="Z7" i="1"/>
  <c r="AA7" i="1"/>
  <c r="AB7" i="1"/>
  <c r="AC7" i="1"/>
  <c r="AD7" i="1"/>
  <c r="AE7" i="1"/>
  <c r="AF7" i="1"/>
  <c r="AG7" i="1"/>
  <c r="AH7" i="1"/>
  <c r="AI7" i="1"/>
  <c r="AJ7" i="1"/>
  <c r="AK7" i="1"/>
  <c r="AL7" i="1"/>
  <c r="AM7" i="1"/>
  <c r="AN7" i="1"/>
  <c r="AO7" i="1"/>
  <c r="AP7" i="1"/>
  <c r="AQ7" i="1"/>
  <c r="AR7" i="1"/>
  <c r="AS7" i="1"/>
  <c r="AT7" i="1"/>
  <c r="AU7" i="1"/>
  <c r="AV7" i="1"/>
  <c r="AW7" i="1"/>
  <c r="AX7" i="1"/>
  <c r="AY7" i="1"/>
  <c r="AZ7" i="1"/>
  <c r="BA7" i="1"/>
  <c r="BB7" i="1"/>
  <c r="BC7" i="1"/>
  <c r="BD7" i="1"/>
  <c r="BE7" i="1"/>
  <c r="BF7" i="1"/>
  <c r="BG7" i="1"/>
  <c r="BH7" i="1"/>
  <c r="BI7" i="1"/>
  <c r="BJ7" i="1"/>
  <c r="BK7" i="1"/>
  <c r="BL7" i="1"/>
  <c r="BM7" i="1"/>
  <c r="BN7" i="1"/>
  <c r="BO7" i="1"/>
  <c r="BP7" i="1"/>
  <c r="BQ7" i="1"/>
  <c r="BR7" i="1"/>
  <c r="BS7" i="1"/>
  <c r="BT7" i="1"/>
  <c r="BU7" i="1"/>
  <c r="BV7" i="1"/>
  <c r="BW7" i="1"/>
  <c r="BX7" i="1"/>
  <c r="BY7" i="1"/>
  <c r="BZ7" i="1"/>
  <c r="CA7" i="1"/>
  <c r="CB7" i="1"/>
  <c r="CC7" i="1"/>
  <c r="CD7" i="1"/>
  <c r="CE7" i="1"/>
  <c r="CF7" i="1"/>
  <c r="CG7" i="1"/>
  <c r="CH7" i="1"/>
  <c r="CI7" i="1"/>
  <c r="CJ7" i="1"/>
  <c r="CK7" i="1"/>
  <c r="CL7" i="1"/>
  <c r="CM7" i="1"/>
  <c r="CN7" i="1"/>
  <c r="CO7" i="1"/>
  <c r="CP7" i="1"/>
  <c r="CQ7" i="1"/>
  <c r="CR7" i="1"/>
  <c r="CS7" i="1"/>
  <c r="CT7" i="1"/>
  <c r="CU7" i="1"/>
  <c r="CV7" i="1"/>
  <c r="CW7" i="1"/>
  <c r="CX7" i="1"/>
  <c r="CY7" i="1"/>
  <c r="CZ7" i="1"/>
  <c r="DA7" i="1"/>
  <c r="DB7" i="1"/>
  <c r="DC7" i="1"/>
  <c r="DD7" i="1"/>
  <c r="DE7" i="1"/>
  <c r="DF7" i="1"/>
  <c r="DG7" i="1"/>
  <c r="DH7" i="1"/>
  <c r="DI7" i="1"/>
  <c r="DJ7" i="1"/>
  <c r="DK7" i="1"/>
  <c r="DL7" i="1"/>
  <c r="DM7" i="1"/>
  <c r="DN7" i="1"/>
  <c r="DO7" i="1"/>
  <c r="DP7" i="1"/>
  <c r="DQ7" i="1"/>
  <c r="DR7" i="1"/>
  <c r="DS7" i="1"/>
  <c r="DT7" i="1"/>
  <c r="DU7" i="1"/>
  <c r="DV7" i="1"/>
  <c r="DW7" i="1"/>
  <c r="DX7" i="1"/>
  <c r="DY7" i="1"/>
  <c r="DZ7" i="1"/>
  <c r="EA7" i="1"/>
  <c r="EB7" i="1"/>
  <c r="EC7" i="1"/>
  <c r="ED7" i="1"/>
  <c r="EE7" i="1"/>
  <c r="EF7" i="1"/>
  <c r="EG7" i="1"/>
  <c r="EH7" i="1"/>
  <c r="EI7" i="1"/>
  <c r="EJ7" i="1"/>
  <c r="EK7" i="1"/>
  <c r="EL7" i="1"/>
  <c r="EM7" i="1"/>
  <c r="EN7" i="1"/>
  <c r="EO7" i="1"/>
  <c r="EP7" i="1"/>
  <c r="EQ7" i="1"/>
  <c r="ER7" i="1"/>
  <c r="ES7" i="1"/>
  <c r="ET7" i="1"/>
  <c r="EU7" i="1"/>
  <c r="EV7" i="1"/>
  <c r="EW7" i="1"/>
  <c r="EX7" i="1"/>
  <c r="EY7" i="1"/>
  <c r="EZ7" i="1"/>
  <c r="FA7" i="1"/>
  <c r="FB7" i="1"/>
  <c r="FC7" i="1"/>
  <c r="FD7" i="1"/>
  <c r="FE7" i="1"/>
  <c r="FF7" i="1"/>
  <c r="FG7" i="1"/>
  <c r="FH7" i="1"/>
  <c r="FI7" i="1"/>
  <c r="FJ7" i="1"/>
  <c r="FK7" i="1"/>
  <c r="FL7" i="1"/>
  <c r="FM7" i="1"/>
  <c r="FN7" i="1"/>
  <c r="FO7" i="1"/>
  <c r="FP7" i="1"/>
  <c r="J8" i="1"/>
  <c r="J8" i="5" s="1"/>
  <c r="K8" i="1"/>
  <c r="K8" i="5" s="1"/>
  <c r="L8" i="1"/>
  <c r="L8" i="5" s="1"/>
  <c r="M8" i="1"/>
  <c r="M8" i="5" s="1"/>
  <c r="N8" i="1"/>
  <c r="N8" i="5" s="1"/>
  <c r="O8" i="1"/>
  <c r="O8" i="5" s="1"/>
  <c r="P8" i="1"/>
  <c r="P8" i="5" s="1"/>
  <c r="Q8" i="1"/>
  <c r="Q8" i="5" s="1"/>
  <c r="R8" i="1"/>
  <c r="R8" i="5" s="1"/>
  <c r="S8" i="1"/>
  <c r="S8" i="5" s="1"/>
  <c r="T8" i="1"/>
  <c r="T8" i="5" s="1"/>
  <c r="U8" i="1"/>
  <c r="U8" i="5" s="1"/>
  <c r="V8" i="1"/>
  <c r="V8" i="5" s="1"/>
  <c r="W8" i="1"/>
  <c r="W8" i="5" s="1"/>
  <c r="X8" i="1"/>
  <c r="X8" i="5" s="1"/>
  <c r="Y8" i="1"/>
  <c r="Y8" i="5" s="1"/>
  <c r="Z8" i="1"/>
  <c r="Z8" i="5" s="1"/>
  <c r="AA8" i="1"/>
  <c r="AA8" i="5" s="1"/>
  <c r="AB8" i="1"/>
  <c r="AB8" i="5" s="1"/>
  <c r="AC8" i="1"/>
  <c r="AC8" i="5" s="1"/>
  <c r="AD8" i="1"/>
  <c r="AD8" i="5" s="1"/>
  <c r="AE8" i="1"/>
  <c r="AE8" i="5" s="1"/>
  <c r="AF8" i="1"/>
  <c r="AF8" i="5" s="1"/>
  <c r="AG8" i="1"/>
  <c r="AG8" i="5" s="1"/>
  <c r="AH8" i="1"/>
  <c r="AH8" i="5" s="1"/>
  <c r="AI8" i="1"/>
  <c r="AI8" i="5" s="1"/>
  <c r="AJ8" i="1"/>
  <c r="AJ8" i="5" s="1"/>
  <c r="AK8" i="1"/>
  <c r="AK8" i="5" s="1"/>
  <c r="AL8" i="1"/>
  <c r="AL8" i="5" s="1"/>
  <c r="AM8" i="1"/>
  <c r="AM8" i="5" s="1"/>
  <c r="AN8" i="1"/>
  <c r="AN8" i="5" s="1"/>
  <c r="AO8" i="1"/>
  <c r="AO8" i="5" s="1"/>
  <c r="AP8" i="1"/>
  <c r="AP8" i="5" s="1"/>
  <c r="AQ8" i="1"/>
  <c r="AQ8" i="5" s="1"/>
  <c r="AR8" i="1"/>
  <c r="AR8" i="5" s="1"/>
  <c r="AS8" i="1"/>
  <c r="AS8" i="5" s="1"/>
  <c r="AT8" i="1"/>
  <c r="AT8" i="5" s="1"/>
  <c r="AU8" i="1"/>
  <c r="AU8" i="5" s="1"/>
  <c r="AV8" i="1"/>
  <c r="AV8" i="5" s="1"/>
  <c r="AW8" i="1"/>
  <c r="AW8" i="5" s="1"/>
  <c r="AX8" i="1"/>
  <c r="AX8" i="5" s="1"/>
  <c r="AY8" i="1"/>
  <c r="AY8" i="5" s="1"/>
  <c r="AZ8" i="1"/>
  <c r="AZ8" i="5" s="1"/>
  <c r="BA8" i="1"/>
  <c r="BA8" i="5" s="1"/>
  <c r="BB8" i="1"/>
  <c r="BB8" i="5" s="1"/>
  <c r="BC8" i="1"/>
  <c r="BC8" i="5" s="1"/>
  <c r="BD8" i="1"/>
  <c r="BD8" i="5" s="1"/>
  <c r="BE8" i="1"/>
  <c r="BE8" i="5" s="1"/>
  <c r="BF8" i="1"/>
  <c r="BF8" i="5" s="1"/>
  <c r="BG8" i="1"/>
  <c r="BG8" i="5" s="1"/>
  <c r="BH8" i="1"/>
  <c r="BH8" i="5" s="1"/>
  <c r="BI8" i="1"/>
  <c r="BI8" i="5" s="1"/>
  <c r="BJ8" i="1"/>
  <c r="BJ8" i="5" s="1"/>
  <c r="BK8" i="1"/>
  <c r="BK8" i="5" s="1"/>
  <c r="BL8" i="1"/>
  <c r="BL8" i="5" s="1"/>
  <c r="BM8" i="1"/>
  <c r="BM8" i="5" s="1"/>
  <c r="BN8" i="1"/>
  <c r="BN8" i="5" s="1"/>
  <c r="BO8" i="1"/>
  <c r="BO8" i="5" s="1"/>
  <c r="BP8" i="1"/>
  <c r="BP8" i="5" s="1"/>
  <c r="BQ8" i="1"/>
  <c r="BQ8" i="5" s="1"/>
  <c r="BR8" i="1"/>
  <c r="BR8" i="5" s="1"/>
  <c r="BS8" i="1"/>
  <c r="BS8" i="5" s="1"/>
  <c r="BT8" i="1"/>
  <c r="BT8" i="5" s="1"/>
  <c r="BU8" i="1"/>
  <c r="BU8" i="5" s="1"/>
  <c r="BV8" i="1"/>
  <c r="BV8" i="5" s="1"/>
  <c r="BW8" i="1"/>
  <c r="BW8" i="5" s="1"/>
  <c r="BX8" i="1"/>
  <c r="BX8" i="5" s="1"/>
  <c r="BY8" i="1"/>
  <c r="BY8" i="5" s="1"/>
  <c r="BZ8" i="1"/>
  <c r="BZ8" i="5" s="1"/>
  <c r="CA8" i="1"/>
  <c r="CA8" i="5" s="1"/>
  <c r="CB8" i="1"/>
  <c r="CB8" i="5" s="1"/>
  <c r="CC8" i="1"/>
  <c r="CC8" i="5" s="1"/>
  <c r="CD8" i="1"/>
  <c r="CD8" i="5" s="1"/>
  <c r="CE8" i="1"/>
  <c r="CE8" i="5" s="1"/>
  <c r="CF8" i="1"/>
  <c r="CF8" i="5" s="1"/>
  <c r="CG8" i="1"/>
  <c r="CG8" i="5" s="1"/>
  <c r="CH8" i="1"/>
  <c r="CH8" i="5" s="1"/>
  <c r="CI8" i="1"/>
  <c r="CI8" i="5" s="1"/>
  <c r="CJ8" i="1"/>
  <c r="CJ8" i="5" s="1"/>
  <c r="CK8" i="1"/>
  <c r="CK8" i="5" s="1"/>
  <c r="CL8" i="1"/>
  <c r="CL8" i="5" s="1"/>
  <c r="CM8" i="1"/>
  <c r="CM8" i="5" s="1"/>
  <c r="CN8" i="1"/>
  <c r="CN8" i="5" s="1"/>
  <c r="CO8" i="1"/>
  <c r="CO8" i="5" s="1"/>
  <c r="CP8" i="1"/>
  <c r="CP8" i="5" s="1"/>
  <c r="CQ8" i="1"/>
  <c r="CQ8" i="5" s="1"/>
  <c r="CR8" i="1"/>
  <c r="CR8" i="5" s="1"/>
  <c r="CS8" i="1"/>
  <c r="CS8" i="5" s="1"/>
  <c r="CT8" i="1"/>
  <c r="CT8" i="5" s="1"/>
  <c r="CU8" i="1"/>
  <c r="CU8" i="5" s="1"/>
  <c r="CV8" i="1"/>
  <c r="CV8" i="5" s="1"/>
  <c r="CW8" i="1"/>
  <c r="CW8" i="5" s="1"/>
  <c r="CX8" i="1"/>
  <c r="CX8" i="5" s="1"/>
  <c r="CY8" i="1"/>
  <c r="CY8" i="5" s="1"/>
  <c r="CZ8" i="1"/>
  <c r="CZ8" i="5" s="1"/>
  <c r="DA8" i="1"/>
  <c r="DA8" i="5" s="1"/>
  <c r="DB8" i="1"/>
  <c r="DB8" i="5" s="1"/>
  <c r="DC8" i="1"/>
  <c r="DC8" i="5" s="1"/>
  <c r="DD8" i="1"/>
  <c r="DD8" i="5" s="1"/>
  <c r="DE8" i="1"/>
  <c r="DE8" i="5" s="1"/>
  <c r="DF8" i="1"/>
  <c r="DF8" i="5" s="1"/>
  <c r="DG8" i="1"/>
  <c r="DG8" i="5" s="1"/>
  <c r="DH8" i="1"/>
  <c r="DH8" i="5" s="1"/>
  <c r="DI8" i="1"/>
  <c r="DI8" i="5" s="1"/>
  <c r="DJ8" i="1"/>
  <c r="DJ8" i="5" s="1"/>
  <c r="DK8" i="1"/>
  <c r="DK8" i="5" s="1"/>
  <c r="DL8" i="1"/>
  <c r="DL8" i="5" s="1"/>
  <c r="DM8" i="1"/>
  <c r="DM8" i="5" s="1"/>
  <c r="DN8" i="1"/>
  <c r="DN8" i="5" s="1"/>
  <c r="DO8" i="1"/>
  <c r="DO8" i="5" s="1"/>
  <c r="DP8" i="1"/>
  <c r="DP8" i="5" s="1"/>
  <c r="DQ8" i="1"/>
  <c r="DQ8" i="5" s="1"/>
  <c r="DR8" i="1"/>
  <c r="DR8" i="5" s="1"/>
  <c r="DS8" i="1"/>
  <c r="DS8" i="5" s="1"/>
  <c r="DT8" i="1"/>
  <c r="DT8" i="5" s="1"/>
  <c r="DU8" i="1"/>
  <c r="DU8" i="5" s="1"/>
  <c r="DV8" i="1"/>
  <c r="DV8" i="5" s="1"/>
  <c r="DW8" i="1"/>
  <c r="DW8" i="5" s="1"/>
  <c r="DX8" i="1"/>
  <c r="DX8" i="5" s="1"/>
  <c r="DY8" i="1"/>
  <c r="DY8" i="5" s="1"/>
  <c r="DZ8" i="1"/>
  <c r="DZ8" i="5" s="1"/>
  <c r="EA8" i="1"/>
  <c r="EA8" i="5" s="1"/>
  <c r="EB8" i="1"/>
  <c r="EB8" i="5" s="1"/>
  <c r="EC8" i="1"/>
  <c r="EC8" i="5" s="1"/>
  <c r="ED8" i="1"/>
  <c r="ED8" i="5" s="1"/>
  <c r="EE8" i="1"/>
  <c r="EE8" i="5" s="1"/>
  <c r="EF8" i="1"/>
  <c r="EF8" i="5" s="1"/>
  <c r="EG8" i="1"/>
  <c r="EG8" i="5" s="1"/>
  <c r="EH8" i="1"/>
  <c r="EH8" i="5" s="1"/>
  <c r="EI8" i="1"/>
  <c r="EI8" i="5" s="1"/>
  <c r="EJ8" i="1"/>
  <c r="EJ8" i="5" s="1"/>
  <c r="EK8" i="1"/>
  <c r="EK8" i="5" s="1"/>
  <c r="EL8" i="1"/>
  <c r="EL8" i="5" s="1"/>
  <c r="EM8" i="1"/>
  <c r="EM8" i="5" s="1"/>
  <c r="EN8" i="1"/>
  <c r="EN8" i="5" s="1"/>
  <c r="EO8" i="1"/>
  <c r="EO8" i="5" s="1"/>
  <c r="EP8" i="1"/>
  <c r="EP8" i="5" s="1"/>
  <c r="EQ8" i="1"/>
  <c r="EQ8" i="5" s="1"/>
  <c r="ER8" i="1"/>
  <c r="ER8" i="5" s="1"/>
  <c r="ES8" i="1"/>
  <c r="ES8" i="5" s="1"/>
  <c r="ET8" i="1"/>
  <c r="ET8" i="5" s="1"/>
  <c r="EU8" i="1"/>
  <c r="EU8" i="5" s="1"/>
  <c r="EV8" i="1"/>
  <c r="EV8" i="5" s="1"/>
  <c r="EW8" i="1"/>
  <c r="EW8" i="5" s="1"/>
  <c r="EX8" i="1"/>
  <c r="EX8" i="5" s="1"/>
  <c r="EY8" i="1"/>
  <c r="EY8" i="5" s="1"/>
  <c r="EZ8" i="1"/>
  <c r="EZ8" i="5" s="1"/>
  <c r="FA8" i="1"/>
  <c r="FA8" i="5" s="1"/>
  <c r="FB8" i="1"/>
  <c r="FB8" i="5" s="1"/>
  <c r="FC8" i="1"/>
  <c r="FC8" i="5" s="1"/>
  <c r="FD8" i="1"/>
  <c r="FD8" i="5" s="1"/>
  <c r="FE8" i="1"/>
  <c r="FE8" i="5" s="1"/>
  <c r="FF8" i="1"/>
  <c r="FF8" i="5" s="1"/>
  <c r="FG8" i="1"/>
  <c r="FG8" i="5" s="1"/>
  <c r="FH8" i="1"/>
  <c r="FH8" i="5" s="1"/>
  <c r="FI8" i="1"/>
  <c r="FI8" i="5" s="1"/>
  <c r="FJ8" i="1"/>
  <c r="FJ8" i="5" s="1"/>
  <c r="FK8" i="1"/>
  <c r="FK8" i="5" s="1"/>
  <c r="FL8" i="1"/>
  <c r="FL8" i="5" s="1"/>
  <c r="FM8" i="1"/>
  <c r="FM8" i="5" s="1"/>
  <c r="FN8" i="1"/>
  <c r="FN8" i="5" s="1"/>
  <c r="FO8" i="1"/>
  <c r="FO8" i="5" s="1"/>
  <c r="FP8" i="1"/>
  <c r="FP8" i="5" s="1"/>
  <c r="J9" i="1"/>
  <c r="J9" i="5" s="1"/>
  <c r="K9" i="1"/>
  <c r="K9" i="5" s="1"/>
  <c r="L9" i="1"/>
  <c r="L9" i="5" s="1"/>
  <c r="M9" i="1"/>
  <c r="M9" i="5" s="1"/>
  <c r="N9" i="1"/>
  <c r="N9" i="5" s="1"/>
  <c r="O9" i="1"/>
  <c r="O9" i="5" s="1"/>
  <c r="P9" i="1"/>
  <c r="P9" i="5" s="1"/>
  <c r="Q9" i="1"/>
  <c r="Q9" i="5" s="1"/>
  <c r="R9" i="1"/>
  <c r="R9" i="5" s="1"/>
  <c r="S9" i="1"/>
  <c r="S9" i="5" s="1"/>
  <c r="T9" i="1"/>
  <c r="T9" i="5" s="1"/>
  <c r="U9" i="1"/>
  <c r="U9" i="5" s="1"/>
  <c r="V9" i="1"/>
  <c r="V9" i="5" s="1"/>
  <c r="W9" i="1"/>
  <c r="W9" i="5" s="1"/>
  <c r="X9" i="1"/>
  <c r="X9" i="5" s="1"/>
  <c r="Y9" i="1"/>
  <c r="Y9" i="5" s="1"/>
  <c r="Z9" i="1"/>
  <c r="Z9" i="5" s="1"/>
  <c r="AA9" i="1"/>
  <c r="AA9" i="5" s="1"/>
  <c r="AB9" i="1"/>
  <c r="AB9" i="5" s="1"/>
  <c r="AC9" i="1"/>
  <c r="AC9" i="5" s="1"/>
  <c r="AD9" i="1"/>
  <c r="AD9" i="5" s="1"/>
  <c r="AE9" i="1"/>
  <c r="AE9" i="5" s="1"/>
  <c r="AF9" i="1"/>
  <c r="AF9" i="5" s="1"/>
  <c r="AG9" i="1"/>
  <c r="AG9" i="5" s="1"/>
  <c r="AH9" i="1"/>
  <c r="AH9" i="5" s="1"/>
  <c r="AI9" i="1"/>
  <c r="AI9" i="5" s="1"/>
  <c r="AJ9" i="1"/>
  <c r="AJ9" i="5" s="1"/>
  <c r="AK9" i="1"/>
  <c r="AK9" i="5" s="1"/>
  <c r="AL9" i="1"/>
  <c r="AL9" i="5" s="1"/>
  <c r="AM9" i="1"/>
  <c r="AM9" i="5" s="1"/>
  <c r="AN9" i="1"/>
  <c r="AN9" i="5" s="1"/>
  <c r="AO9" i="1"/>
  <c r="AO9" i="5" s="1"/>
  <c r="AP9" i="1"/>
  <c r="AP9" i="5" s="1"/>
  <c r="AQ9" i="1"/>
  <c r="AQ9" i="5" s="1"/>
  <c r="AR9" i="1"/>
  <c r="AR9" i="5" s="1"/>
  <c r="AS9" i="1"/>
  <c r="AS9" i="5" s="1"/>
  <c r="AT9" i="1"/>
  <c r="AT9" i="5" s="1"/>
  <c r="AU9" i="1"/>
  <c r="AU9" i="5" s="1"/>
  <c r="AV9" i="1"/>
  <c r="AV9" i="5" s="1"/>
  <c r="AW9" i="1"/>
  <c r="AW9" i="5" s="1"/>
  <c r="AX9" i="1"/>
  <c r="AX9" i="5" s="1"/>
  <c r="AY9" i="1"/>
  <c r="AY9" i="5" s="1"/>
  <c r="AZ9" i="1"/>
  <c r="AZ9" i="5" s="1"/>
  <c r="BA9" i="1"/>
  <c r="BA9" i="5" s="1"/>
  <c r="BB9" i="1"/>
  <c r="BB9" i="5" s="1"/>
  <c r="BC9" i="1"/>
  <c r="BC9" i="5" s="1"/>
  <c r="BD9" i="1"/>
  <c r="BD9" i="5" s="1"/>
  <c r="BE9" i="1"/>
  <c r="BE9" i="5" s="1"/>
  <c r="BF9" i="1"/>
  <c r="BF9" i="5" s="1"/>
  <c r="BG9" i="1"/>
  <c r="BG9" i="5" s="1"/>
  <c r="BH9" i="1"/>
  <c r="BH9" i="5" s="1"/>
  <c r="BI9" i="1"/>
  <c r="BI9" i="5" s="1"/>
  <c r="BJ9" i="1"/>
  <c r="BJ9" i="5" s="1"/>
  <c r="BK9" i="1"/>
  <c r="BK9" i="5" s="1"/>
  <c r="BL9" i="1"/>
  <c r="BL9" i="5" s="1"/>
  <c r="BM9" i="1"/>
  <c r="BM9" i="5" s="1"/>
  <c r="BN9" i="1"/>
  <c r="BN9" i="5" s="1"/>
  <c r="BO9" i="1"/>
  <c r="BO9" i="5" s="1"/>
  <c r="BP9" i="1"/>
  <c r="BP9" i="5" s="1"/>
  <c r="BQ9" i="1"/>
  <c r="BQ9" i="5" s="1"/>
  <c r="BR9" i="1"/>
  <c r="BR9" i="5" s="1"/>
  <c r="BS9" i="1"/>
  <c r="BS9" i="5" s="1"/>
  <c r="BT9" i="1"/>
  <c r="BT9" i="5" s="1"/>
  <c r="BU9" i="1"/>
  <c r="BU9" i="5" s="1"/>
  <c r="BV9" i="1"/>
  <c r="BV9" i="5" s="1"/>
  <c r="BW9" i="1"/>
  <c r="BW9" i="5" s="1"/>
  <c r="BX9" i="1"/>
  <c r="BX9" i="5" s="1"/>
  <c r="BY9" i="1"/>
  <c r="BY9" i="5" s="1"/>
  <c r="BZ9" i="1"/>
  <c r="BZ9" i="5" s="1"/>
  <c r="CA9" i="1"/>
  <c r="CA9" i="5" s="1"/>
  <c r="CB9" i="1"/>
  <c r="CB9" i="5" s="1"/>
  <c r="CC9" i="1"/>
  <c r="CC9" i="5" s="1"/>
  <c r="CD9" i="1"/>
  <c r="CD9" i="5" s="1"/>
  <c r="CE9" i="1"/>
  <c r="CE9" i="5" s="1"/>
  <c r="CF9" i="1"/>
  <c r="CF9" i="5" s="1"/>
  <c r="CG9" i="1"/>
  <c r="CG9" i="5" s="1"/>
  <c r="CH9" i="1"/>
  <c r="CH9" i="5" s="1"/>
  <c r="CI9" i="1"/>
  <c r="CI9" i="5" s="1"/>
  <c r="CJ9" i="1"/>
  <c r="CJ9" i="5" s="1"/>
  <c r="CK9" i="1"/>
  <c r="CK9" i="5" s="1"/>
  <c r="CL9" i="1"/>
  <c r="CL9" i="5" s="1"/>
  <c r="CM9" i="1"/>
  <c r="CM9" i="5" s="1"/>
  <c r="CN9" i="1"/>
  <c r="CN9" i="5" s="1"/>
  <c r="CO9" i="1"/>
  <c r="CO9" i="5" s="1"/>
  <c r="CP9" i="1"/>
  <c r="CP9" i="5" s="1"/>
  <c r="CQ9" i="1"/>
  <c r="CQ9" i="5" s="1"/>
  <c r="CR9" i="1"/>
  <c r="CR9" i="5" s="1"/>
  <c r="CS9" i="1"/>
  <c r="CS9" i="5" s="1"/>
  <c r="CT9" i="1"/>
  <c r="CT9" i="5" s="1"/>
  <c r="CU9" i="1"/>
  <c r="CU9" i="5" s="1"/>
  <c r="CV9" i="1"/>
  <c r="CV9" i="5" s="1"/>
  <c r="CW9" i="1"/>
  <c r="CW9" i="5" s="1"/>
  <c r="CX9" i="1"/>
  <c r="CX9" i="5" s="1"/>
  <c r="CY9" i="1"/>
  <c r="CY9" i="5" s="1"/>
  <c r="CZ9" i="1"/>
  <c r="CZ9" i="5" s="1"/>
  <c r="DA9" i="1"/>
  <c r="DA9" i="5" s="1"/>
  <c r="DB9" i="1"/>
  <c r="DB9" i="5" s="1"/>
  <c r="DC9" i="1"/>
  <c r="DC9" i="5" s="1"/>
  <c r="DD9" i="1"/>
  <c r="DD9" i="5" s="1"/>
  <c r="DE9" i="1"/>
  <c r="DE9" i="5" s="1"/>
  <c r="DF9" i="1"/>
  <c r="DF9" i="5" s="1"/>
  <c r="DG9" i="1"/>
  <c r="DG9" i="5" s="1"/>
  <c r="DH9" i="1"/>
  <c r="DH9" i="5" s="1"/>
  <c r="DI9" i="1"/>
  <c r="DI9" i="5" s="1"/>
  <c r="DJ9" i="1"/>
  <c r="DJ9" i="5" s="1"/>
  <c r="DK9" i="1"/>
  <c r="DK9" i="5" s="1"/>
  <c r="DL9" i="1"/>
  <c r="DL9" i="5" s="1"/>
  <c r="DM9" i="1"/>
  <c r="DM9" i="5" s="1"/>
  <c r="DN9" i="1"/>
  <c r="DN9" i="5" s="1"/>
  <c r="DO9" i="1"/>
  <c r="DO9" i="5" s="1"/>
  <c r="DP9" i="1"/>
  <c r="DP9" i="5" s="1"/>
  <c r="DQ9" i="1"/>
  <c r="DQ9" i="5" s="1"/>
  <c r="DR9" i="1"/>
  <c r="DR9" i="5" s="1"/>
  <c r="DS9" i="1"/>
  <c r="DS9" i="5" s="1"/>
  <c r="DT9" i="1"/>
  <c r="DT9" i="5" s="1"/>
  <c r="DU9" i="1"/>
  <c r="DU9" i="5" s="1"/>
  <c r="DV9" i="1"/>
  <c r="DV9" i="5" s="1"/>
  <c r="DW9" i="1"/>
  <c r="DW9" i="5" s="1"/>
  <c r="DX9" i="1"/>
  <c r="DX9" i="5" s="1"/>
  <c r="DY9" i="1"/>
  <c r="DY9" i="5" s="1"/>
  <c r="DZ9" i="1"/>
  <c r="DZ9" i="5" s="1"/>
  <c r="EA9" i="1"/>
  <c r="EA9" i="5" s="1"/>
  <c r="EB9" i="1"/>
  <c r="EB9" i="5" s="1"/>
  <c r="EC9" i="1"/>
  <c r="EC9" i="5" s="1"/>
  <c r="ED9" i="1"/>
  <c r="ED9" i="5" s="1"/>
  <c r="EE9" i="1"/>
  <c r="EE9" i="5" s="1"/>
  <c r="EF9" i="1"/>
  <c r="EF9" i="5" s="1"/>
  <c r="EG9" i="1"/>
  <c r="EG9" i="5" s="1"/>
  <c r="EH9" i="1"/>
  <c r="EH9" i="5" s="1"/>
  <c r="EI9" i="1"/>
  <c r="EI9" i="5" s="1"/>
  <c r="EJ9" i="1"/>
  <c r="EJ9" i="5" s="1"/>
  <c r="EK9" i="1"/>
  <c r="EK9" i="5" s="1"/>
  <c r="EL9" i="1"/>
  <c r="EL9" i="5" s="1"/>
  <c r="EM9" i="1"/>
  <c r="EM9" i="5" s="1"/>
  <c r="EN9" i="1"/>
  <c r="EN9" i="5" s="1"/>
  <c r="EO9" i="1"/>
  <c r="EO9" i="5" s="1"/>
  <c r="EP9" i="1"/>
  <c r="EP9" i="5" s="1"/>
  <c r="EQ9" i="1"/>
  <c r="EQ9" i="5" s="1"/>
  <c r="ER9" i="1"/>
  <c r="ER9" i="5" s="1"/>
  <c r="ES9" i="1"/>
  <c r="ES9" i="5" s="1"/>
  <c r="ET9" i="1"/>
  <c r="ET9" i="5" s="1"/>
  <c r="EU9" i="1"/>
  <c r="EU9" i="5" s="1"/>
  <c r="EV9" i="1"/>
  <c r="EV9" i="5" s="1"/>
  <c r="EW9" i="1"/>
  <c r="EW9" i="5" s="1"/>
  <c r="EX9" i="1"/>
  <c r="EX9" i="5" s="1"/>
  <c r="EY9" i="1"/>
  <c r="EY9" i="5" s="1"/>
  <c r="EZ9" i="1"/>
  <c r="EZ9" i="5" s="1"/>
  <c r="FA9" i="1"/>
  <c r="FA9" i="5" s="1"/>
  <c r="FB9" i="1"/>
  <c r="FB9" i="5" s="1"/>
  <c r="FC9" i="1"/>
  <c r="FC9" i="5" s="1"/>
  <c r="FD9" i="1"/>
  <c r="FD9" i="5" s="1"/>
  <c r="FE9" i="1"/>
  <c r="FE9" i="5" s="1"/>
  <c r="FF9" i="1"/>
  <c r="FF9" i="5" s="1"/>
  <c r="FG9" i="1"/>
  <c r="FG9" i="5" s="1"/>
  <c r="FH9" i="1"/>
  <c r="FH9" i="5" s="1"/>
  <c r="FI9" i="1"/>
  <c r="FI9" i="5" s="1"/>
  <c r="FJ9" i="1"/>
  <c r="FJ9" i="5" s="1"/>
  <c r="FK9" i="1"/>
  <c r="FK9" i="5" s="1"/>
  <c r="FL9" i="1"/>
  <c r="FL9" i="5" s="1"/>
  <c r="FM9" i="1"/>
  <c r="FM9" i="5" s="1"/>
  <c r="FN9" i="1"/>
  <c r="FN9" i="5" s="1"/>
  <c r="FO9" i="1"/>
  <c r="FO9" i="5" s="1"/>
  <c r="FP9" i="1"/>
  <c r="FP9" i="5" s="1"/>
  <c r="J10" i="1"/>
  <c r="J10" i="5" s="1"/>
  <c r="K10" i="1"/>
  <c r="K10" i="5" s="1"/>
  <c r="L10" i="1"/>
  <c r="L10" i="5" s="1"/>
  <c r="M10" i="1"/>
  <c r="M10" i="5" s="1"/>
  <c r="N10" i="1"/>
  <c r="N10" i="5" s="1"/>
  <c r="O10" i="1"/>
  <c r="O10" i="5" s="1"/>
  <c r="P10" i="1"/>
  <c r="P10" i="5" s="1"/>
  <c r="Q10" i="1"/>
  <c r="Q10" i="5" s="1"/>
  <c r="R10" i="1"/>
  <c r="R10" i="5" s="1"/>
  <c r="S10" i="1"/>
  <c r="S10" i="5" s="1"/>
  <c r="T10" i="1"/>
  <c r="T10" i="5" s="1"/>
  <c r="U10" i="1"/>
  <c r="U10" i="5" s="1"/>
  <c r="V10" i="1"/>
  <c r="V10" i="5" s="1"/>
  <c r="W10" i="1"/>
  <c r="W10" i="5" s="1"/>
  <c r="X10" i="1"/>
  <c r="X10" i="5" s="1"/>
  <c r="Y10" i="1"/>
  <c r="Y10" i="5" s="1"/>
  <c r="Z10" i="1"/>
  <c r="Z10" i="5" s="1"/>
  <c r="AA10" i="1"/>
  <c r="AA10" i="5" s="1"/>
  <c r="AB10" i="1"/>
  <c r="AB10" i="5" s="1"/>
  <c r="AC10" i="1"/>
  <c r="AC10" i="5" s="1"/>
  <c r="AD10" i="1"/>
  <c r="AD10" i="5" s="1"/>
  <c r="AE10" i="1"/>
  <c r="AE10" i="5" s="1"/>
  <c r="AF10" i="1"/>
  <c r="AF10" i="5" s="1"/>
  <c r="AG10" i="1"/>
  <c r="AG10" i="5" s="1"/>
  <c r="AH10" i="1"/>
  <c r="AH10" i="5" s="1"/>
  <c r="AI10" i="1"/>
  <c r="AI10" i="5" s="1"/>
  <c r="AJ10" i="1"/>
  <c r="AJ10" i="5" s="1"/>
  <c r="AK10" i="1"/>
  <c r="AK10" i="5" s="1"/>
  <c r="AL10" i="1"/>
  <c r="AL10" i="5" s="1"/>
  <c r="AM10" i="1"/>
  <c r="AM10" i="5" s="1"/>
  <c r="AN10" i="1"/>
  <c r="AN10" i="5" s="1"/>
  <c r="AO10" i="1"/>
  <c r="AO10" i="5" s="1"/>
  <c r="AP10" i="1"/>
  <c r="AP10" i="5" s="1"/>
  <c r="AQ10" i="1"/>
  <c r="AQ10" i="5" s="1"/>
  <c r="AR10" i="1"/>
  <c r="AR10" i="5" s="1"/>
  <c r="AS10" i="1"/>
  <c r="AS10" i="5" s="1"/>
  <c r="AT10" i="1"/>
  <c r="AT10" i="5" s="1"/>
  <c r="AU10" i="1"/>
  <c r="AU10" i="5" s="1"/>
  <c r="AV10" i="1"/>
  <c r="AV10" i="5" s="1"/>
  <c r="AW10" i="1"/>
  <c r="AW10" i="5" s="1"/>
  <c r="AX10" i="1"/>
  <c r="AX10" i="5" s="1"/>
  <c r="AY10" i="1"/>
  <c r="AY10" i="5" s="1"/>
  <c r="AZ10" i="1"/>
  <c r="AZ10" i="5" s="1"/>
  <c r="BA10" i="1"/>
  <c r="BA10" i="5" s="1"/>
  <c r="BB10" i="1"/>
  <c r="BB10" i="5" s="1"/>
  <c r="BC10" i="1"/>
  <c r="BC10" i="5" s="1"/>
  <c r="BD10" i="1"/>
  <c r="BD10" i="5" s="1"/>
  <c r="BE10" i="1"/>
  <c r="BE10" i="5" s="1"/>
  <c r="BF10" i="1"/>
  <c r="BF10" i="5" s="1"/>
  <c r="BG10" i="1"/>
  <c r="BG10" i="5" s="1"/>
  <c r="BH10" i="1"/>
  <c r="BH10" i="5" s="1"/>
  <c r="BI10" i="1"/>
  <c r="BI10" i="5" s="1"/>
  <c r="BJ10" i="1"/>
  <c r="BJ10" i="5" s="1"/>
  <c r="BK10" i="1"/>
  <c r="BK10" i="5" s="1"/>
  <c r="BL10" i="1"/>
  <c r="BL10" i="5" s="1"/>
  <c r="BM10" i="1"/>
  <c r="BM10" i="5" s="1"/>
  <c r="BN10" i="1"/>
  <c r="BN10" i="5" s="1"/>
  <c r="BO10" i="1"/>
  <c r="BO10" i="5" s="1"/>
  <c r="BP10" i="1"/>
  <c r="BP10" i="5" s="1"/>
  <c r="BQ10" i="1"/>
  <c r="BQ10" i="5" s="1"/>
  <c r="BR10" i="1"/>
  <c r="BR10" i="5" s="1"/>
  <c r="BS10" i="1"/>
  <c r="BS10" i="5" s="1"/>
  <c r="BT10" i="1"/>
  <c r="BT10" i="5" s="1"/>
  <c r="BU10" i="1"/>
  <c r="BU10" i="5" s="1"/>
  <c r="BV10" i="1"/>
  <c r="BV10" i="5" s="1"/>
  <c r="BW10" i="1"/>
  <c r="BW10" i="5" s="1"/>
  <c r="BX10" i="1"/>
  <c r="BX10" i="5" s="1"/>
  <c r="BY10" i="1"/>
  <c r="BY10" i="5" s="1"/>
  <c r="BZ10" i="1"/>
  <c r="BZ10" i="5" s="1"/>
  <c r="CA10" i="1"/>
  <c r="CA10" i="5" s="1"/>
  <c r="CB10" i="1"/>
  <c r="CB10" i="5" s="1"/>
  <c r="CC10" i="1"/>
  <c r="CC10" i="5" s="1"/>
  <c r="CD10" i="1"/>
  <c r="CD10" i="5" s="1"/>
  <c r="CE10" i="1"/>
  <c r="CE10" i="5" s="1"/>
  <c r="CF10" i="1"/>
  <c r="CF10" i="5" s="1"/>
  <c r="CG10" i="1"/>
  <c r="CG10" i="5" s="1"/>
  <c r="CH10" i="1"/>
  <c r="CH10" i="5" s="1"/>
  <c r="CI10" i="1"/>
  <c r="CI10" i="5" s="1"/>
  <c r="CJ10" i="1"/>
  <c r="CJ10" i="5" s="1"/>
  <c r="CK10" i="1"/>
  <c r="CK10" i="5" s="1"/>
  <c r="CL10" i="1"/>
  <c r="CL10" i="5" s="1"/>
  <c r="CM10" i="1"/>
  <c r="CM10" i="5" s="1"/>
  <c r="CN10" i="1"/>
  <c r="CN10" i="5" s="1"/>
  <c r="CO10" i="1"/>
  <c r="CO10" i="5" s="1"/>
  <c r="CP10" i="1"/>
  <c r="CP10" i="5" s="1"/>
  <c r="CQ10" i="1"/>
  <c r="CQ10" i="5" s="1"/>
  <c r="CR10" i="1"/>
  <c r="CR10" i="5" s="1"/>
  <c r="CS10" i="1"/>
  <c r="CS10" i="5" s="1"/>
  <c r="CT10" i="1"/>
  <c r="CT10" i="5" s="1"/>
  <c r="CU10" i="1"/>
  <c r="CU10" i="5" s="1"/>
  <c r="CV10" i="1"/>
  <c r="CV10" i="5" s="1"/>
  <c r="CW10" i="1"/>
  <c r="CW10" i="5" s="1"/>
  <c r="CX10" i="1"/>
  <c r="CX10" i="5" s="1"/>
  <c r="CY10" i="1"/>
  <c r="CY10" i="5" s="1"/>
  <c r="CZ10" i="1"/>
  <c r="CZ10" i="5" s="1"/>
  <c r="DA10" i="1"/>
  <c r="DA10" i="5" s="1"/>
  <c r="DB10" i="1"/>
  <c r="DB10" i="5" s="1"/>
  <c r="DC10" i="1"/>
  <c r="DC10" i="5" s="1"/>
  <c r="DD10" i="1"/>
  <c r="DD10" i="5" s="1"/>
  <c r="DE10" i="1"/>
  <c r="DE10" i="5" s="1"/>
  <c r="DF10" i="1"/>
  <c r="DF10" i="5" s="1"/>
  <c r="DG10" i="1"/>
  <c r="DG10" i="5" s="1"/>
  <c r="DH10" i="1"/>
  <c r="DH10" i="5" s="1"/>
  <c r="DI10" i="1"/>
  <c r="DI10" i="5" s="1"/>
  <c r="DJ10" i="1"/>
  <c r="DJ10" i="5" s="1"/>
  <c r="DK10" i="1"/>
  <c r="DK10" i="5" s="1"/>
  <c r="DL10" i="1"/>
  <c r="DL10" i="5" s="1"/>
  <c r="DM10" i="1"/>
  <c r="DM10" i="5" s="1"/>
  <c r="DN10" i="1"/>
  <c r="DN10" i="5" s="1"/>
  <c r="DO10" i="1"/>
  <c r="DO10" i="5" s="1"/>
  <c r="DP10" i="1"/>
  <c r="DP10" i="5" s="1"/>
  <c r="DQ10" i="1"/>
  <c r="DQ10" i="5" s="1"/>
  <c r="DR10" i="1"/>
  <c r="DR10" i="5" s="1"/>
  <c r="DS10" i="1"/>
  <c r="DS10" i="5" s="1"/>
  <c r="DT10" i="1"/>
  <c r="DT10" i="5" s="1"/>
  <c r="DU10" i="1"/>
  <c r="DU10" i="5" s="1"/>
  <c r="DV10" i="1"/>
  <c r="DV10" i="5" s="1"/>
  <c r="DW10" i="1"/>
  <c r="DW10" i="5" s="1"/>
  <c r="DX10" i="1"/>
  <c r="DX10" i="5" s="1"/>
  <c r="DY10" i="1"/>
  <c r="DY10" i="5" s="1"/>
  <c r="DZ10" i="1"/>
  <c r="DZ10" i="5" s="1"/>
  <c r="EA10" i="1"/>
  <c r="EA10" i="5" s="1"/>
  <c r="EB10" i="1"/>
  <c r="EB10" i="5" s="1"/>
  <c r="EC10" i="1"/>
  <c r="EC10" i="5" s="1"/>
  <c r="ED10" i="1"/>
  <c r="ED10" i="5" s="1"/>
  <c r="EE10" i="1"/>
  <c r="EE10" i="5" s="1"/>
  <c r="EF10" i="1"/>
  <c r="EF10" i="5" s="1"/>
  <c r="EG10" i="1"/>
  <c r="EG10" i="5" s="1"/>
  <c r="EH10" i="1"/>
  <c r="EH10" i="5" s="1"/>
  <c r="EI10" i="1"/>
  <c r="EI10" i="5" s="1"/>
  <c r="EJ10" i="1"/>
  <c r="EJ10" i="5" s="1"/>
  <c r="EK10" i="1"/>
  <c r="EK10" i="5" s="1"/>
  <c r="EL10" i="1"/>
  <c r="EL10" i="5" s="1"/>
  <c r="EM10" i="1"/>
  <c r="EM10" i="5" s="1"/>
  <c r="EN10" i="1"/>
  <c r="EN10" i="5" s="1"/>
  <c r="EO10" i="1"/>
  <c r="EO10" i="5" s="1"/>
  <c r="EP10" i="1"/>
  <c r="EP10" i="5" s="1"/>
  <c r="EQ10" i="1"/>
  <c r="EQ10" i="5" s="1"/>
  <c r="ER10" i="1"/>
  <c r="ER10" i="5" s="1"/>
  <c r="ES10" i="1"/>
  <c r="ES10" i="5" s="1"/>
  <c r="ET10" i="1"/>
  <c r="ET10" i="5" s="1"/>
  <c r="EU10" i="1"/>
  <c r="EU10" i="5" s="1"/>
  <c r="EV10" i="1"/>
  <c r="EV10" i="5" s="1"/>
  <c r="EW10" i="1"/>
  <c r="EW10" i="5" s="1"/>
  <c r="EX10" i="1"/>
  <c r="EX10" i="5" s="1"/>
  <c r="EY10" i="1"/>
  <c r="EY10" i="5" s="1"/>
  <c r="EZ10" i="1"/>
  <c r="EZ10" i="5" s="1"/>
  <c r="FA10" i="1"/>
  <c r="FA10" i="5" s="1"/>
  <c r="FB10" i="1"/>
  <c r="FB10" i="5" s="1"/>
  <c r="FC10" i="1"/>
  <c r="FC10" i="5" s="1"/>
  <c r="FD10" i="1"/>
  <c r="FD10" i="5" s="1"/>
  <c r="FE10" i="1"/>
  <c r="FE10" i="5" s="1"/>
  <c r="FF10" i="1"/>
  <c r="FF10" i="5" s="1"/>
  <c r="FG10" i="1"/>
  <c r="FG10" i="5" s="1"/>
  <c r="FH10" i="1"/>
  <c r="FH10" i="5" s="1"/>
  <c r="FI10" i="1"/>
  <c r="FI10" i="5" s="1"/>
  <c r="FJ10" i="1"/>
  <c r="FJ10" i="5" s="1"/>
  <c r="FK10" i="1"/>
  <c r="FK10" i="5" s="1"/>
  <c r="FL10" i="1"/>
  <c r="FL10" i="5" s="1"/>
  <c r="FM10" i="1"/>
  <c r="FM10" i="5" s="1"/>
  <c r="FN10" i="1"/>
  <c r="FN10" i="5" s="1"/>
  <c r="FO10" i="1"/>
  <c r="FO10" i="5" s="1"/>
  <c r="FP10" i="1"/>
  <c r="FP10" i="5" s="1"/>
  <c r="J11" i="1"/>
  <c r="J11" i="5" s="1"/>
  <c r="K11" i="1"/>
  <c r="K11" i="5" s="1"/>
  <c r="L11" i="1"/>
  <c r="L11" i="5" s="1"/>
  <c r="M11" i="1"/>
  <c r="M11" i="5" s="1"/>
  <c r="N11" i="1"/>
  <c r="N11" i="5" s="1"/>
  <c r="O11" i="1"/>
  <c r="O11" i="5" s="1"/>
  <c r="P11" i="1"/>
  <c r="P11" i="5" s="1"/>
  <c r="Q11" i="1"/>
  <c r="Q11" i="5" s="1"/>
  <c r="R11" i="1"/>
  <c r="R11" i="5" s="1"/>
  <c r="S11" i="1"/>
  <c r="S11" i="5" s="1"/>
  <c r="T11" i="1"/>
  <c r="T11" i="5" s="1"/>
  <c r="U11" i="1"/>
  <c r="U11" i="5" s="1"/>
  <c r="V11" i="1"/>
  <c r="V11" i="5" s="1"/>
  <c r="W11" i="1"/>
  <c r="W11" i="5" s="1"/>
  <c r="X11" i="1"/>
  <c r="X11" i="5" s="1"/>
  <c r="Y11" i="1"/>
  <c r="Y11" i="5" s="1"/>
  <c r="Z11" i="1"/>
  <c r="Z11" i="5" s="1"/>
  <c r="AA11" i="1"/>
  <c r="AA11" i="5" s="1"/>
  <c r="AB11" i="1"/>
  <c r="AB11" i="5" s="1"/>
  <c r="AC11" i="1"/>
  <c r="AC11" i="5" s="1"/>
  <c r="AD11" i="1"/>
  <c r="AD11" i="5" s="1"/>
  <c r="AE11" i="1"/>
  <c r="AE11" i="5" s="1"/>
  <c r="AF11" i="1"/>
  <c r="AF11" i="5" s="1"/>
  <c r="AG11" i="1"/>
  <c r="AG11" i="5" s="1"/>
  <c r="AH11" i="1"/>
  <c r="AH11" i="5" s="1"/>
  <c r="AI11" i="1"/>
  <c r="AI11" i="5" s="1"/>
  <c r="AJ11" i="1"/>
  <c r="AJ11" i="5" s="1"/>
  <c r="AK11" i="1"/>
  <c r="AK11" i="5" s="1"/>
  <c r="AL11" i="1"/>
  <c r="AL11" i="5" s="1"/>
  <c r="AM11" i="1"/>
  <c r="AM11" i="5" s="1"/>
  <c r="AN11" i="1"/>
  <c r="AN11" i="5" s="1"/>
  <c r="AO11" i="1"/>
  <c r="AO11" i="5" s="1"/>
  <c r="AP11" i="1"/>
  <c r="AP11" i="5" s="1"/>
  <c r="AQ11" i="1"/>
  <c r="AQ11" i="5" s="1"/>
  <c r="AR11" i="1"/>
  <c r="AR11" i="5" s="1"/>
  <c r="AS11" i="1"/>
  <c r="AS11" i="5" s="1"/>
  <c r="AT11" i="1"/>
  <c r="AT11" i="5" s="1"/>
  <c r="AU11" i="1"/>
  <c r="AU11" i="5" s="1"/>
  <c r="AV11" i="1"/>
  <c r="AV11" i="5" s="1"/>
  <c r="AW11" i="1"/>
  <c r="AW11" i="5" s="1"/>
  <c r="AX11" i="1"/>
  <c r="AX11" i="5" s="1"/>
  <c r="AY11" i="1"/>
  <c r="AY11" i="5" s="1"/>
  <c r="AZ11" i="1"/>
  <c r="AZ11" i="5" s="1"/>
  <c r="BA11" i="1"/>
  <c r="BA11" i="5" s="1"/>
  <c r="BB11" i="1"/>
  <c r="BB11" i="5" s="1"/>
  <c r="BC11" i="1"/>
  <c r="BC11" i="5" s="1"/>
  <c r="BD11" i="1"/>
  <c r="BD11" i="5" s="1"/>
  <c r="BE11" i="1"/>
  <c r="BE11" i="5" s="1"/>
  <c r="BF11" i="1"/>
  <c r="BF11" i="5" s="1"/>
  <c r="BG11" i="1"/>
  <c r="BG11" i="5" s="1"/>
  <c r="BH11" i="1"/>
  <c r="BH11" i="5" s="1"/>
  <c r="BI11" i="1"/>
  <c r="BI11" i="5" s="1"/>
  <c r="BJ11" i="1"/>
  <c r="BJ11" i="5" s="1"/>
  <c r="BK11" i="1"/>
  <c r="BK11" i="5" s="1"/>
  <c r="BL11" i="1"/>
  <c r="BL11" i="5" s="1"/>
  <c r="BM11" i="1"/>
  <c r="BM11" i="5" s="1"/>
  <c r="BN11" i="1"/>
  <c r="BN11" i="5" s="1"/>
  <c r="BO11" i="1"/>
  <c r="BO11" i="5" s="1"/>
  <c r="BP11" i="1"/>
  <c r="BP11" i="5" s="1"/>
  <c r="BQ11" i="1"/>
  <c r="BQ11" i="5" s="1"/>
  <c r="BR11" i="1"/>
  <c r="BR11" i="5" s="1"/>
  <c r="BS11" i="1"/>
  <c r="BS11" i="5" s="1"/>
  <c r="BT11" i="1"/>
  <c r="BT11" i="5" s="1"/>
  <c r="BU11" i="1"/>
  <c r="BU11" i="5" s="1"/>
  <c r="BV11" i="1"/>
  <c r="BV11" i="5" s="1"/>
  <c r="BW11" i="1"/>
  <c r="BW11" i="5" s="1"/>
  <c r="BX11" i="1"/>
  <c r="BX11" i="5" s="1"/>
  <c r="BY11" i="1"/>
  <c r="BY11" i="5" s="1"/>
  <c r="BZ11" i="1"/>
  <c r="BZ11" i="5" s="1"/>
  <c r="CA11" i="1"/>
  <c r="CA11" i="5" s="1"/>
  <c r="CB11" i="1"/>
  <c r="CB11" i="5" s="1"/>
  <c r="CC11" i="1"/>
  <c r="CC11" i="5" s="1"/>
  <c r="CD11" i="1"/>
  <c r="CD11" i="5" s="1"/>
  <c r="CE11" i="1"/>
  <c r="CE11" i="5" s="1"/>
  <c r="CF11" i="1"/>
  <c r="CF11" i="5" s="1"/>
  <c r="CG11" i="1"/>
  <c r="CG11" i="5" s="1"/>
  <c r="CH11" i="1"/>
  <c r="CH11" i="5" s="1"/>
  <c r="CI11" i="1"/>
  <c r="CI11" i="5" s="1"/>
  <c r="CJ11" i="1"/>
  <c r="CJ11" i="5" s="1"/>
  <c r="CK11" i="1"/>
  <c r="CK11" i="5" s="1"/>
  <c r="CL11" i="1"/>
  <c r="CL11" i="5" s="1"/>
  <c r="CM11" i="1"/>
  <c r="CM11" i="5" s="1"/>
  <c r="CN11" i="1"/>
  <c r="CN11" i="5" s="1"/>
  <c r="CO11" i="1"/>
  <c r="CO11" i="5" s="1"/>
  <c r="CP11" i="1"/>
  <c r="CP11" i="5" s="1"/>
  <c r="CQ11" i="1"/>
  <c r="CQ11" i="5" s="1"/>
  <c r="CR11" i="1"/>
  <c r="CR11" i="5" s="1"/>
  <c r="CS11" i="1"/>
  <c r="CS11" i="5" s="1"/>
  <c r="CT11" i="1"/>
  <c r="CT11" i="5" s="1"/>
  <c r="CU11" i="1"/>
  <c r="CU11" i="5" s="1"/>
  <c r="CV11" i="1"/>
  <c r="CV11" i="5" s="1"/>
  <c r="CW11" i="1"/>
  <c r="CW11" i="5" s="1"/>
  <c r="CX11" i="1"/>
  <c r="CX11" i="5" s="1"/>
  <c r="CY11" i="1"/>
  <c r="CY11" i="5" s="1"/>
  <c r="CZ11" i="1"/>
  <c r="CZ11" i="5" s="1"/>
  <c r="DA11" i="1"/>
  <c r="DA11" i="5" s="1"/>
  <c r="DB11" i="1"/>
  <c r="DB11" i="5" s="1"/>
  <c r="DC11" i="1"/>
  <c r="DC11" i="5" s="1"/>
  <c r="DD11" i="1"/>
  <c r="DD11" i="5" s="1"/>
  <c r="DE11" i="1"/>
  <c r="DE11" i="5" s="1"/>
  <c r="DF11" i="1"/>
  <c r="DF11" i="5" s="1"/>
  <c r="DG11" i="1"/>
  <c r="DG11" i="5" s="1"/>
  <c r="DH11" i="1"/>
  <c r="DH11" i="5" s="1"/>
  <c r="DI11" i="1"/>
  <c r="DI11" i="5" s="1"/>
  <c r="DJ11" i="1"/>
  <c r="DJ11" i="5" s="1"/>
  <c r="DK11" i="1"/>
  <c r="DK11" i="5" s="1"/>
  <c r="DL11" i="1"/>
  <c r="DL11" i="5" s="1"/>
  <c r="DM11" i="1"/>
  <c r="DM11" i="5" s="1"/>
  <c r="DN11" i="1"/>
  <c r="DN11" i="5" s="1"/>
  <c r="DO11" i="1"/>
  <c r="DO11" i="5" s="1"/>
  <c r="DP11" i="1"/>
  <c r="DP11" i="5" s="1"/>
  <c r="DQ11" i="1"/>
  <c r="DQ11" i="5" s="1"/>
  <c r="DR11" i="1"/>
  <c r="DR11" i="5" s="1"/>
  <c r="DS11" i="1"/>
  <c r="DS11" i="5" s="1"/>
  <c r="DT11" i="1"/>
  <c r="DT11" i="5" s="1"/>
  <c r="DU11" i="1"/>
  <c r="DU11" i="5" s="1"/>
  <c r="DV11" i="1"/>
  <c r="DV11" i="5" s="1"/>
  <c r="DW11" i="1"/>
  <c r="DW11" i="5" s="1"/>
  <c r="DX11" i="1"/>
  <c r="DX11" i="5" s="1"/>
  <c r="DY11" i="1"/>
  <c r="DY11" i="5" s="1"/>
  <c r="DZ11" i="1"/>
  <c r="DZ11" i="5" s="1"/>
  <c r="EA11" i="1"/>
  <c r="EA11" i="5" s="1"/>
  <c r="EB11" i="1"/>
  <c r="EB11" i="5" s="1"/>
  <c r="EC11" i="1"/>
  <c r="EC11" i="5" s="1"/>
  <c r="ED11" i="1"/>
  <c r="ED11" i="5" s="1"/>
  <c r="EE11" i="1"/>
  <c r="EE11" i="5" s="1"/>
  <c r="EF11" i="1"/>
  <c r="EF11" i="5" s="1"/>
  <c r="EG11" i="1"/>
  <c r="EG11" i="5" s="1"/>
  <c r="EH11" i="1"/>
  <c r="EH11" i="5" s="1"/>
  <c r="EI11" i="1"/>
  <c r="EI11" i="5" s="1"/>
  <c r="EJ11" i="1"/>
  <c r="EJ11" i="5" s="1"/>
  <c r="EK11" i="1"/>
  <c r="EK11" i="5" s="1"/>
  <c r="EL11" i="1"/>
  <c r="EL11" i="5" s="1"/>
  <c r="EM11" i="1"/>
  <c r="EM11" i="5" s="1"/>
  <c r="EN11" i="1"/>
  <c r="EN11" i="5" s="1"/>
  <c r="EO11" i="1"/>
  <c r="EO11" i="5" s="1"/>
  <c r="EP11" i="1"/>
  <c r="EP11" i="5" s="1"/>
  <c r="EQ11" i="1"/>
  <c r="EQ11" i="5" s="1"/>
  <c r="ER11" i="1"/>
  <c r="ER11" i="5" s="1"/>
  <c r="ES11" i="1"/>
  <c r="ES11" i="5" s="1"/>
  <c r="ET11" i="1"/>
  <c r="ET11" i="5" s="1"/>
  <c r="EU11" i="1"/>
  <c r="EU11" i="5" s="1"/>
  <c r="EV11" i="1"/>
  <c r="EV11" i="5" s="1"/>
  <c r="EW11" i="1"/>
  <c r="EW11" i="5" s="1"/>
  <c r="EX11" i="1"/>
  <c r="EX11" i="5" s="1"/>
  <c r="EY11" i="1"/>
  <c r="EY11" i="5" s="1"/>
  <c r="EZ11" i="1"/>
  <c r="EZ11" i="5" s="1"/>
  <c r="FA11" i="1"/>
  <c r="FA11" i="5" s="1"/>
  <c r="FB11" i="1"/>
  <c r="FB11" i="5" s="1"/>
  <c r="FC11" i="1"/>
  <c r="FC11" i="5" s="1"/>
  <c r="FD11" i="1"/>
  <c r="FD11" i="5" s="1"/>
  <c r="FE11" i="1"/>
  <c r="FE11" i="5" s="1"/>
  <c r="FF11" i="1"/>
  <c r="FF11" i="5" s="1"/>
  <c r="FG11" i="1"/>
  <c r="FG11" i="5" s="1"/>
  <c r="FH11" i="1"/>
  <c r="FH11" i="5" s="1"/>
  <c r="FI11" i="1"/>
  <c r="FI11" i="5" s="1"/>
  <c r="FJ11" i="1"/>
  <c r="FJ11" i="5" s="1"/>
  <c r="FK11" i="1"/>
  <c r="FK11" i="5" s="1"/>
  <c r="FL11" i="1"/>
  <c r="FL11" i="5" s="1"/>
  <c r="FM11" i="1"/>
  <c r="FM11" i="5" s="1"/>
  <c r="FN11" i="1"/>
  <c r="FN11" i="5" s="1"/>
  <c r="FO11" i="1"/>
  <c r="FO11" i="5" s="1"/>
  <c r="FP11" i="1"/>
  <c r="FP11" i="5" s="1"/>
  <c r="J12" i="1"/>
  <c r="J12" i="5" s="1"/>
  <c r="K12" i="1"/>
  <c r="K12" i="5" s="1"/>
  <c r="L12" i="1"/>
  <c r="L12" i="5" s="1"/>
  <c r="M12" i="1"/>
  <c r="M12" i="5" s="1"/>
  <c r="N12" i="1"/>
  <c r="N12" i="5" s="1"/>
  <c r="O12" i="1"/>
  <c r="O12" i="5" s="1"/>
  <c r="P12" i="1"/>
  <c r="P12" i="5" s="1"/>
  <c r="Q12" i="1"/>
  <c r="Q12" i="5" s="1"/>
  <c r="R12" i="1"/>
  <c r="R12" i="5" s="1"/>
  <c r="S12" i="1"/>
  <c r="S12" i="5" s="1"/>
  <c r="T12" i="1"/>
  <c r="T12" i="5" s="1"/>
  <c r="U12" i="1"/>
  <c r="U12" i="5" s="1"/>
  <c r="V12" i="1"/>
  <c r="V12" i="5" s="1"/>
  <c r="W12" i="1"/>
  <c r="W12" i="5" s="1"/>
  <c r="X12" i="1"/>
  <c r="X12" i="5" s="1"/>
  <c r="Y12" i="1"/>
  <c r="Y12" i="5" s="1"/>
  <c r="Z12" i="1"/>
  <c r="Z12" i="5" s="1"/>
  <c r="AA12" i="1"/>
  <c r="AA12" i="5" s="1"/>
  <c r="AB12" i="1"/>
  <c r="AB12" i="5" s="1"/>
  <c r="AC12" i="1"/>
  <c r="AC12" i="5" s="1"/>
  <c r="AD12" i="1"/>
  <c r="AD12" i="5" s="1"/>
  <c r="AE12" i="1"/>
  <c r="AE12" i="5" s="1"/>
  <c r="AF12" i="1"/>
  <c r="AF12" i="5" s="1"/>
  <c r="AG12" i="1"/>
  <c r="AG12" i="5" s="1"/>
  <c r="AH12" i="1"/>
  <c r="AH12" i="5" s="1"/>
  <c r="AI12" i="1"/>
  <c r="AI12" i="5" s="1"/>
  <c r="AJ12" i="1"/>
  <c r="AJ12" i="5" s="1"/>
  <c r="AK12" i="1"/>
  <c r="AK12" i="5" s="1"/>
  <c r="AL12" i="1"/>
  <c r="AL12" i="5" s="1"/>
  <c r="AM12" i="1"/>
  <c r="AM12" i="5" s="1"/>
  <c r="AN12" i="1"/>
  <c r="AN12" i="5" s="1"/>
  <c r="AO12" i="1"/>
  <c r="AO12" i="5" s="1"/>
  <c r="AP12" i="1"/>
  <c r="AP12" i="5" s="1"/>
  <c r="AQ12" i="1"/>
  <c r="AQ12" i="5" s="1"/>
  <c r="AR12" i="1"/>
  <c r="AR12" i="5" s="1"/>
  <c r="AS12" i="1"/>
  <c r="AS12" i="5" s="1"/>
  <c r="AT12" i="1"/>
  <c r="AT12" i="5" s="1"/>
  <c r="AU12" i="1"/>
  <c r="AU12" i="5" s="1"/>
  <c r="AV12" i="1"/>
  <c r="AV12" i="5" s="1"/>
  <c r="AW12" i="1"/>
  <c r="AW12" i="5" s="1"/>
  <c r="AX12" i="1"/>
  <c r="AX12" i="5" s="1"/>
  <c r="AY12" i="1"/>
  <c r="AY12" i="5" s="1"/>
  <c r="AZ12" i="1"/>
  <c r="AZ12" i="5" s="1"/>
  <c r="BA12" i="1"/>
  <c r="BA12" i="5" s="1"/>
  <c r="BB12" i="1"/>
  <c r="BB12" i="5" s="1"/>
  <c r="BC12" i="1"/>
  <c r="BC12" i="5" s="1"/>
  <c r="BD12" i="1"/>
  <c r="BD12" i="5" s="1"/>
  <c r="BE12" i="1"/>
  <c r="BE12" i="5" s="1"/>
  <c r="BF12" i="1"/>
  <c r="BF12" i="5" s="1"/>
  <c r="BG12" i="1"/>
  <c r="BG12" i="5" s="1"/>
  <c r="BH12" i="1"/>
  <c r="BH12" i="5" s="1"/>
  <c r="BI12" i="1"/>
  <c r="BI12" i="5" s="1"/>
  <c r="BJ12" i="1"/>
  <c r="BJ12" i="5" s="1"/>
  <c r="BK12" i="1"/>
  <c r="BK12" i="5" s="1"/>
  <c r="BL12" i="1"/>
  <c r="BL12" i="5" s="1"/>
  <c r="BM12" i="1"/>
  <c r="BM12" i="5" s="1"/>
  <c r="BN12" i="1"/>
  <c r="BN12" i="5" s="1"/>
  <c r="BO12" i="1"/>
  <c r="BO12" i="5" s="1"/>
  <c r="BP12" i="1"/>
  <c r="BP12" i="5" s="1"/>
  <c r="BQ12" i="1"/>
  <c r="BQ12" i="5" s="1"/>
  <c r="BR12" i="1"/>
  <c r="BR12" i="5" s="1"/>
  <c r="BS12" i="1"/>
  <c r="BS12" i="5" s="1"/>
  <c r="BT12" i="1"/>
  <c r="BT12" i="5" s="1"/>
  <c r="BU12" i="1"/>
  <c r="BU12" i="5" s="1"/>
  <c r="BV12" i="1"/>
  <c r="BV12" i="5" s="1"/>
  <c r="BW12" i="1"/>
  <c r="BW12" i="5" s="1"/>
  <c r="BX12" i="1"/>
  <c r="BX12" i="5" s="1"/>
  <c r="BY12" i="1"/>
  <c r="BY12" i="5" s="1"/>
  <c r="BZ12" i="1"/>
  <c r="BZ12" i="5" s="1"/>
  <c r="CA12" i="1"/>
  <c r="CA12" i="5" s="1"/>
  <c r="CB12" i="1"/>
  <c r="CB12" i="5" s="1"/>
  <c r="CC12" i="1"/>
  <c r="CC12" i="5" s="1"/>
  <c r="CD12" i="1"/>
  <c r="CD12" i="5" s="1"/>
  <c r="CE12" i="1"/>
  <c r="CE12" i="5" s="1"/>
  <c r="CF12" i="1"/>
  <c r="CF12" i="5" s="1"/>
  <c r="CG12" i="1"/>
  <c r="CG12" i="5" s="1"/>
  <c r="CH12" i="1"/>
  <c r="CH12" i="5" s="1"/>
  <c r="CI12" i="1"/>
  <c r="CI12" i="5" s="1"/>
  <c r="CJ12" i="1"/>
  <c r="CJ12" i="5" s="1"/>
  <c r="CK12" i="1"/>
  <c r="CK12" i="5" s="1"/>
  <c r="CL12" i="1"/>
  <c r="CL12" i="5" s="1"/>
  <c r="CM12" i="1"/>
  <c r="CM12" i="5" s="1"/>
  <c r="CN12" i="1"/>
  <c r="CN12" i="5" s="1"/>
  <c r="CO12" i="1"/>
  <c r="CO12" i="5" s="1"/>
  <c r="CP12" i="1"/>
  <c r="CP12" i="5" s="1"/>
  <c r="CQ12" i="1"/>
  <c r="CQ12" i="5" s="1"/>
  <c r="CR12" i="1"/>
  <c r="CR12" i="5" s="1"/>
  <c r="CS12" i="1"/>
  <c r="CS12" i="5" s="1"/>
  <c r="CT12" i="1"/>
  <c r="CT12" i="5" s="1"/>
  <c r="CU12" i="1"/>
  <c r="CU12" i="5" s="1"/>
  <c r="CV12" i="1"/>
  <c r="CV12" i="5" s="1"/>
  <c r="CW12" i="1"/>
  <c r="CW12" i="5" s="1"/>
  <c r="CX12" i="1"/>
  <c r="CX12" i="5" s="1"/>
  <c r="CY12" i="1"/>
  <c r="CY12" i="5" s="1"/>
  <c r="CZ12" i="1"/>
  <c r="CZ12" i="5" s="1"/>
  <c r="DA12" i="1"/>
  <c r="DA12" i="5" s="1"/>
  <c r="DB12" i="1"/>
  <c r="DB12" i="5" s="1"/>
  <c r="DC12" i="1"/>
  <c r="DC12" i="5" s="1"/>
  <c r="DD12" i="1"/>
  <c r="DD12" i="5" s="1"/>
  <c r="DE12" i="1"/>
  <c r="DE12" i="5" s="1"/>
  <c r="DF12" i="1"/>
  <c r="DF12" i="5" s="1"/>
  <c r="DG12" i="1"/>
  <c r="DG12" i="5" s="1"/>
  <c r="DH12" i="1"/>
  <c r="DH12" i="5" s="1"/>
  <c r="DI12" i="1"/>
  <c r="DI12" i="5" s="1"/>
  <c r="DJ12" i="1"/>
  <c r="DJ12" i="5" s="1"/>
  <c r="DK12" i="1"/>
  <c r="DK12" i="5" s="1"/>
  <c r="DL12" i="1"/>
  <c r="DL12" i="5" s="1"/>
  <c r="DM12" i="1"/>
  <c r="DM12" i="5" s="1"/>
  <c r="DN12" i="1"/>
  <c r="DN12" i="5" s="1"/>
  <c r="DO12" i="1"/>
  <c r="DO12" i="5" s="1"/>
  <c r="DP12" i="1"/>
  <c r="DP12" i="5" s="1"/>
  <c r="DQ12" i="1"/>
  <c r="DQ12" i="5" s="1"/>
  <c r="DR12" i="1"/>
  <c r="DR12" i="5" s="1"/>
  <c r="DS12" i="1"/>
  <c r="DS12" i="5" s="1"/>
  <c r="DT12" i="1"/>
  <c r="DT12" i="5" s="1"/>
  <c r="DU12" i="1"/>
  <c r="DU12" i="5" s="1"/>
  <c r="DV12" i="1"/>
  <c r="DV12" i="5" s="1"/>
  <c r="DW12" i="1"/>
  <c r="DW12" i="5" s="1"/>
  <c r="DX12" i="1"/>
  <c r="DX12" i="5" s="1"/>
  <c r="DY12" i="1"/>
  <c r="DY12" i="5" s="1"/>
  <c r="DZ12" i="1"/>
  <c r="DZ12" i="5" s="1"/>
  <c r="EA12" i="1"/>
  <c r="EA12" i="5" s="1"/>
  <c r="EB12" i="1"/>
  <c r="EB12" i="5" s="1"/>
  <c r="EC12" i="1"/>
  <c r="EC12" i="5" s="1"/>
  <c r="ED12" i="1"/>
  <c r="ED12" i="5" s="1"/>
  <c r="EE12" i="1"/>
  <c r="EE12" i="5" s="1"/>
  <c r="EF12" i="1"/>
  <c r="EF12" i="5" s="1"/>
  <c r="EG12" i="1"/>
  <c r="EG12" i="5" s="1"/>
  <c r="EH12" i="1"/>
  <c r="EH12" i="5" s="1"/>
  <c r="EI12" i="1"/>
  <c r="EI12" i="5" s="1"/>
  <c r="EJ12" i="1"/>
  <c r="EJ12" i="5" s="1"/>
  <c r="EK12" i="1"/>
  <c r="EK12" i="5" s="1"/>
  <c r="EL12" i="1"/>
  <c r="EL12" i="5" s="1"/>
  <c r="EM12" i="1"/>
  <c r="EM12" i="5" s="1"/>
  <c r="EN12" i="1"/>
  <c r="EN12" i="5" s="1"/>
  <c r="EO12" i="1"/>
  <c r="EO12" i="5" s="1"/>
  <c r="EP12" i="1"/>
  <c r="EP12" i="5" s="1"/>
  <c r="EQ12" i="1"/>
  <c r="EQ12" i="5" s="1"/>
  <c r="ER12" i="1"/>
  <c r="ER12" i="5" s="1"/>
  <c r="ES12" i="1"/>
  <c r="ES12" i="5" s="1"/>
  <c r="ET12" i="1"/>
  <c r="ET12" i="5" s="1"/>
  <c r="EU12" i="1"/>
  <c r="EU12" i="5" s="1"/>
  <c r="EV12" i="1"/>
  <c r="EV12" i="5" s="1"/>
  <c r="EW12" i="1"/>
  <c r="EW12" i="5" s="1"/>
  <c r="EX12" i="1"/>
  <c r="EX12" i="5" s="1"/>
  <c r="EY12" i="1"/>
  <c r="EY12" i="5" s="1"/>
  <c r="EZ12" i="1"/>
  <c r="EZ12" i="5" s="1"/>
  <c r="FA12" i="1"/>
  <c r="FA12" i="5" s="1"/>
  <c r="FB12" i="1"/>
  <c r="FB12" i="5" s="1"/>
  <c r="FC12" i="1"/>
  <c r="FC12" i="5" s="1"/>
  <c r="FD12" i="1"/>
  <c r="FD12" i="5" s="1"/>
  <c r="FE12" i="1"/>
  <c r="FE12" i="5" s="1"/>
  <c r="FF12" i="1"/>
  <c r="FF12" i="5" s="1"/>
  <c r="FG12" i="1"/>
  <c r="FG12" i="5" s="1"/>
  <c r="FH12" i="1"/>
  <c r="FH12" i="5" s="1"/>
  <c r="FI12" i="1"/>
  <c r="FI12" i="5" s="1"/>
  <c r="FJ12" i="1"/>
  <c r="FJ12" i="5" s="1"/>
  <c r="FK12" i="1"/>
  <c r="FK12" i="5" s="1"/>
  <c r="FL12" i="1"/>
  <c r="FL12" i="5" s="1"/>
  <c r="FM12" i="1"/>
  <c r="FM12" i="5" s="1"/>
  <c r="FN12" i="1"/>
  <c r="FN12" i="5" s="1"/>
  <c r="FO12" i="1"/>
  <c r="FO12" i="5" s="1"/>
  <c r="FP12" i="1"/>
  <c r="FP12" i="5" s="1"/>
  <c r="J13" i="1"/>
  <c r="J13" i="5" s="1"/>
  <c r="K13" i="1"/>
  <c r="K13" i="5" s="1"/>
  <c r="L13" i="1"/>
  <c r="L13" i="5" s="1"/>
  <c r="M13" i="1"/>
  <c r="M13" i="5" s="1"/>
  <c r="N13" i="1"/>
  <c r="N13" i="5" s="1"/>
  <c r="O13" i="1"/>
  <c r="O13" i="5" s="1"/>
  <c r="P13" i="1"/>
  <c r="P13" i="5" s="1"/>
  <c r="Q13" i="1"/>
  <c r="Q13" i="5" s="1"/>
  <c r="R13" i="1"/>
  <c r="R13" i="5" s="1"/>
  <c r="S13" i="1"/>
  <c r="S13" i="5" s="1"/>
  <c r="T13" i="1"/>
  <c r="T13" i="5" s="1"/>
  <c r="U13" i="1"/>
  <c r="U13" i="5" s="1"/>
  <c r="V13" i="1"/>
  <c r="V13" i="5" s="1"/>
  <c r="W13" i="1"/>
  <c r="W13" i="5" s="1"/>
  <c r="X13" i="1"/>
  <c r="X13" i="5" s="1"/>
  <c r="Y13" i="1"/>
  <c r="Y13" i="5" s="1"/>
  <c r="Z13" i="1"/>
  <c r="Z13" i="5" s="1"/>
  <c r="AA13" i="1"/>
  <c r="AA13" i="5" s="1"/>
  <c r="AB13" i="1"/>
  <c r="AB13" i="5" s="1"/>
  <c r="AC13" i="1"/>
  <c r="AC13" i="5" s="1"/>
  <c r="AD13" i="1"/>
  <c r="AD13" i="5" s="1"/>
  <c r="AE13" i="1"/>
  <c r="AE13" i="5" s="1"/>
  <c r="AF13" i="1"/>
  <c r="AF13" i="5" s="1"/>
  <c r="AG13" i="1"/>
  <c r="AG13" i="5" s="1"/>
  <c r="AH13" i="1"/>
  <c r="AH13" i="5" s="1"/>
  <c r="AI13" i="1"/>
  <c r="AI13" i="5" s="1"/>
  <c r="AJ13" i="1"/>
  <c r="AJ13" i="5" s="1"/>
  <c r="AK13" i="1"/>
  <c r="AK13" i="5" s="1"/>
  <c r="AL13" i="1"/>
  <c r="AL13" i="5" s="1"/>
  <c r="AM13" i="1"/>
  <c r="AM13" i="5" s="1"/>
  <c r="AN13" i="1"/>
  <c r="AN13" i="5" s="1"/>
  <c r="AO13" i="1"/>
  <c r="AO13" i="5" s="1"/>
  <c r="AP13" i="1"/>
  <c r="AP13" i="5" s="1"/>
  <c r="AQ13" i="1"/>
  <c r="AQ13" i="5" s="1"/>
  <c r="AR13" i="1"/>
  <c r="AR13" i="5" s="1"/>
  <c r="AS13" i="1"/>
  <c r="AS13" i="5" s="1"/>
  <c r="AT13" i="1"/>
  <c r="AT13" i="5" s="1"/>
  <c r="AU13" i="1"/>
  <c r="AU13" i="5" s="1"/>
  <c r="AV13" i="1"/>
  <c r="AV13" i="5" s="1"/>
  <c r="AW13" i="1"/>
  <c r="AW13" i="5" s="1"/>
  <c r="AX13" i="1"/>
  <c r="AX13" i="5" s="1"/>
  <c r="AY13" i="1"/>
  <c r="AY13" i="5" s="1"/>
  <c r="AZ13" i="1"/>
  <c r="AZ13" i="5" s="1"/>
  <c r="BA13" i="1"/>
  <c r="BA13" i="5" s="1"/>
  <c r="BB13" i="1"/>
  <c r="BB13" i="5" s="1"/>
  <c r="BC13" i="1"/>
  <c r="BC13" i="5" s="1"/>
  <c r="BD13" i="1"/>
  <c r="BD13" i="5" s="1"/>
  <c r="BE13" i="1"/>
  <c r="BE13" i="5" s="1"/>
  <c r="BF13" i="1"/>
  <c r="BF13" i="5" s="1"/>
  <c r="BG13" i="1"/>
  <c r="BG13" i="5" s="1"/>
  <c r="BH13" i="1"/>
  <c r="BH13" i="5" s="1"/>
  <c r="BI13" i="1"/>
  <c r="BI13" i="5" s="1"/>
  <c r="BJ13" i="1"/>
  <c r="BJ13" i="5" s="1"/>
  <c r="BK13" i="1"/>
  <c r="BK13" i="5" s="1"/>
  <c r="BL13" i="1"/>
  <c r="BL13" i="5" s="1"/>
  <c r="BM13" i="1"/>
  <c r="BM13" i="5" s="1"/>
  <c r="BN13" i="1"/>
  <c r="BN13" i="5" s="1"/>
  <c r="BO13" i="1"/>
  <c r="BO13" i="5" s="1"/>
  <c r="BP13" i="1"/>
  <c r="BP13" i="5" s="1"/>
  <c r="BQ13" i="1"/>
  <c r="BQ13" i="5" s="1"/>
  <c r="BR13" i="1"/>
  <c r="BR13" i="5" s="1"/>
  <c r="BS13" i="1"/>
  <c r="BS13" i="5" s="1"/>
  <c r="BT13" i="1"/>
  <c r="BT13" i="5" s="1"/>
  <c r="BU13" i="1"/>
  <c r="BU13" i="5" s="1"/>
  <c r="BV13" i="1"/>
  <c r="BV13" i="5" s="1"/>
  <c r="BW13" i="1"/>
  <c r="BW13" i="5" s="1"/>
  <c r="BX13" i="1"/>
  <c r="BX13" i="5" s="1"/>
  <c r="BY13" i="1"/>
  <c r="BY13" i="5" s="1"/>
  <c r="BZ13" i="1"/>
  <c r="BZ13" i="5" s="1"/>
  <c r="CA13" i="1"/>
  <c r="CA13" i="5" s="1"/>
  <c r="CB13" i="1"/>
  <c r="CB13" i="5" s="1"/>
  <c r="CC13" i="1"/>
  <c r="CC13" i="5" s="1"/>
  <c r="CD13" i="1"/>
  <c r="CD13" i="5" s="1"/>
  <c r="CE13" i="1"/>
  <c r="CE13" i="5" s="1"/>
  <c r="CF13" i="1"/>
  <c r="CF13" i="5" s="1"/>
  <c r="CG13" i="1"/>
  <c r="CG13" i="5" s="1"/>
  <c r="CH13" i="1"/>
  <c r="CH13" i="5" s="1"/>
  <c r="CI13" i="1"/>
  <c r="CI13" i="5" s="1"/>
  <c r="CJ13" i="1"/>
  <c r="CJ13" i="5" s="1"/>
  <c r="CK13" i="1"/>
  <c r="CK13" i="5" s="1"/>
  <c r="CL13" i="1"/>
  <c r="CL13" i="5" s="1"/>
  <c r="CM13" i="1"/>
  <c r="CM13" i="5" s="1"/>
  <c r="CN13" i="1"/>
  <c r="CN13" i="5" s="1"/>
  <c r="CO13" i="1"/>
  <c r="CO13" i="5" s="1"/>
  <c r="CP13" i="1"/>
  <c r="CP13" i="5" s="1"/>
  <c r="CQ13" i="1"/>
  <c r="CQ13" i="5" s="1"/>
  <c r="CR13" i="1"/>
  <c r="CR13" i="5" s="1"/>
  <c r="CS13" i="1"/>
  <c r="CS13" i="5" s="1"/>
  <c r="CT13" i="1"/>
  <c r="CT13" i="5" s="1"/>
  <c r="CU13" i="1"/>
  <c r="CU13" i="5" s="1"/>
  <c r="CV13" i="1"/>
  <c r="CV13" i="5" s="1"/>
  <c r="CW13" i="1"/>
  <c r="CW13" i="5" s="1"/>
  <c r="CX13" i="1"/>
  <c r="CX13" i="5" s="1"/>
  <c r="CY13" i="1"/>
  <c r="CY13" i="5" s="1"/>
  <c r="CZ13" i="1"/>
  <c r="CZ13" i="5" s="1"/>
  <c r="DA13" i="1"/>
  <c r="DA13" i="5" s="1"/>
  <c r="DB13" i="1"/>
  <c r="DB13" i="5" s="1"/>
  <c r="DC13" i="1"/>
  <c r="DC13" i="5" s="1"/>
  <c r="DD13" i="1"/>
  <c r="DD13" i="5" s="1"/>
  <c r="DE13" i="1"/>
  <c r="DE13" i="5" s="1"/>
  <c r="DF13" i="1"/>
  <c r="DF13" i="5" s="1"/>
  <c r="DG13" i="1"/>
  <c r="DG13" i="5" s="1"/>
  <c r="DH13" i="1"/>
  <c r="DH13" i="5" s="1"/>
  <c r="DI13" i="1"/>
  <c r="DI13" i="5" s="1"/>
  <c r="DJ13" i="1"/>
  <c r="DJ13" i="5" s="1"/>
  <c r="DK13" i="1"/>
  <c r="DK13" i="5" s="1"/>
  <c r="DL13" i="1"/>
  <c r="DL13" i="5" s="1"/>
  <c r="DM13" i="1"/>
  <c r="DM13" i="5" s="1"/>
  <c r="DN13" i="1"/>
  <c r="DN13" i="5" s="1"/>
  <c r="DO13" i="1"/>
  <c r="DO13" i="5" s="1"/>
  <c r="DP13" i="1"/>
  <c r="DP13" i="5" s="1"/>
  <c r="DQ13" i="1"/>
  <c r="DQ13" i="5" s="1"/>
  <c r="DR13" i="1"/>
  <c r="DR13" i="5" s="1"/>
  <c r="DS13" i="1"/>
  <c r="DS13" i="5" s="1"/>
  <c r="DT13" i="1"/>
  <c r="DT13" i="5" s="1"/>
  <c r="DU13" i="1"/>
  <c r="DU13" i="5" s="1"/>
  <c r="DV13" i="1"/>
  <c r="DV13" i="5" s="1"/>
  <c r="DW13" i="1"/>
  <c r="DW13" i="5" s="1"/>
  <c r="DX13" i="1"/>
  <c r="DX13" i="5" s="1"/>
  <c r="DY13" i="1"/>
  <c r="DY13" i="5" s="1"/>
  <c r="DZ13" i="1"/>
  <c r="DZ13" i="5" s="1"/>
  <c r="EA13" i="1"/>
  <c r="EA13" i="5" s="1"/>
  <c r="EB13" i="1"/>
  <c r="EB13" i="5" s="1"/>
  <c r="EC13" i="1"/>
  <c r="EC13" i="5" s="1"/>
  <c r="ED13" i="1"/>
  <c r="ED13" i="5" s="1"/>
  <c r="EE13" i="1"/>
  <c r="EE13" i="5" s="1"/>
  <c r="EF13" i="1"/>
  <c r="EF13" i="5" s="1"/>
  <c r="EG13" i="1"/>
  <c r="EG13" i="5" s="1"/>
  <c r="EH13" i="1"/>
  <c r="EH13" i="5" s="1"/>
  <c r="EI13" i="1"/>
  <c r="EI13" i="5" s="1"/>
  <c r="EJ13" i="1"/>
  <c r="EJ13" i="5" s="1"/>
  <c r="EK13" i="1"/>
  <c r="EK13" i="5" s="1"/>
  <c r="EL13" i="1"/>
  <c r="EL13" i="5" s="1"/>
  <c r="EM13" i="1"/>
  <c r="EM13" i="5" s="1"/>
  <c r="EN13" i="1"/>
  <c r="EN13" i="5" s="1"/>
  <c r="EO13" i="1"/>
  <c r="EO13" i="5" s="1"/>
  <c r="EP13" i="1"/>
  <c r="EP13" i="5" s="1"/>
  <c r="EQ13" i="1"/>
  <c r="EQ13" i="5" s="1"/>
  <c r="ER13" i="1"/>
  <c r="ER13" i="5" s="1"/>
  <c r="ES13" i="1"/>
  <c r="ES13" i="5" s="1"/>
  <c r="ET13" i="1"/>
  <c r="ET13" i="5" s="1"/>
  <c r="EU13" i="1"/>
  <c r="EU13" i="5" s="1"/>
  <c r="EV13" i="1"/>
  <c r="EV13" i="5" s="1"/>
  <c r="EW13" i="1"/>
  <c r="EW13" i="5" s="1"/>
  <c r="EX13" i="1"/>
  <c r="EX13" i="5" s="1"/>
  <c r="EY13" i="1"/>
  <c r="EY13" i="5" s="1"/>
  <c r="EZ13" i="1"/>
  <c r="EZ13" i="5" s="1"/>
  <c r="FA13" i="1"/>
  <c r="FA13" i="5" s="1"/>
  <c r="FB13" i="1"/>
  <c r="FB13" i="5" s="1"/>
  <c r="FC13" i="1"/>
  <c r="FC13" i="5" s="1"/>
  <c r="FD13" i="1"/>
  <c r="FD13" i="5" s="1"/>
  <c r="FE13" i="1"/>
  <c r="FE13" i="5" s="1"/>
  <c r="FF13" i="1"/>
  <c r="FF13" i="5" s="1"/>
  <c r="FG13" i="1"/>
  <c r="FG13" i="5" s="1"/>
  <c r="FH13" i="1"/>
  <c r="FH13" i="5" s="1"/>
  <c r="FI13" i="1"/>
  <c r="FI13" i="5" s="1"/>
  <c r="FJ13" i="1"/>
  <c r="FJ13" i="5" s="1"/>
  <c r="FK13" i="1"/>
  <c r="FK13" i="5" s="1"/>
  <c r="FL13" i="1"/>
  <c r="FL13" i="5" s="1"/>
  <c r="FM13" i="1"/>
  <c r="FM13" i="5" s="1"/>
  <c r="FN13" i="1"/>
  <c r="FN13" i="5" s="1"/>
  <c r="FO13" i="1"/>
  <c r="FO13" i="5" s="1"/>
  <c r="FP13" i="1"/>
  <c r="FP13" i="5" s="1"/>
  <c r="J6" i="1"/>
  <c r="J6" i="5" s="1"/>
  <c r="K6" i="1"/>
  <c r="K6" i="5" s="1"/>
  <c r="L6" i="1"/>
  <c r="L6" i="5" s="1"/>
  <c r="M6" i="1"/>
  <c r="M6" i="5" s="1"/>
  <c r="N6" i="1"/>
  <c r="N6" i="5" s="1"/>
  <c r="O6" i="1"/>
  <c r="O6" i="5" s="1"/>
  <c r="P6" i="1"/>
  <c r="P6" i="5" s="1"/>
  <c r="Q6" i="1"/>
  <c r="Q6" i="5" s="1"/>
  <c r="R6" i="1"/>
  <c r="R6" i="5" s="1"/>
  <c r="S6" i="1"/>
  <c r="S6" i="5" s="1"/>
  <c r="T6" i="1"/>
  <c r="T6" i="5" s="1"/>
  <c r="U6" i="1"/>
  <c r="U6" i="5" s="1"/>
  <c r="V6" i="1"/>
  <c r="V6" i="5" s="1"/>
  <c r="W6" i="1"/>
  <c r="W6" i="5" s="1"/>
  <c r="X6" i="1"/>
  <c r="X6" i="5" s="1"/>
  <c r="Y6" i="1"/>
  <c r="Y6" i="5" s="1"/>
  <c r="Z6" i="1"/>
  <c r="Z6" i="5" s="1"/>
  <c r="AA6" i="1"/>
  <c r="AA6" i="5" s="1"/>
  <c r="AB6" i="1"/>
  <c r="AB6" i="5" s="1"/>
  <c r="AC6" i="1"/>
  <c r="AC6" i="5" s="1"/>
  <c r="AD6" i="1"/>
  <c r="AD6" i="5" s="1"/>
  <c r="AE6" i="1"/>
  <c r="AE6" i="5" s="1"/>
  <c r="AF6" i="1"/>
  <c r="AF6" i="5" s="1"/>
  <c r="AG6" i="1"/>
  <c r="AG6" i="5" s="1"/>
  <c r="AH6" i="1"/>
  <c r="AH6" i="5" s="1"/>
  <c r="AI6" i="1"/>
  <c r="AI6" i="5" s="1"/>
  <c r="AJ6" i="1"/>
  <c r="AJ6" i="5" s="1"/>
  <c r="AK6" i="1"/>
  <c r="AK6" i="5" s="1"/>
  <c r="AL6" i="1"/>
  <c r="AL6" i="5" s="1"/>
  <c r="AM6" i="1"/>
  <c r="AM6" i="5" s="1"/>
  <c r="AN6" i="1"/>
  <c r="AN6" i="5" s="1"/>
  <c r="AO6" i="1"/>
  <c r="AO6" i="5" s="1"/>
  <c r="AP6" i="1"/>
  <c r="AP6" i="5" s="1"/>
  <c r="AQ6" i="1"/>
  <c r="AQ6" i="5" s="1"/>
  <c r="AR6" i="1"/>
  <c r="AR6" i="5" s="1"/>
  <c r="AS6" i="1"/>
  <c r="AS6" i="5" s="1"/>
  <c r="AT6" i="1"/>
  <c r="AT6" i="5" s="1"/>
  <c r="AU6" i="1"/>
  <c r="AU6" i="5" s="1"/>
  <c r="AV6" i="1"/>
  <c r="AV6" i="5" s="1"/>
  <c r="AW6" i="1"/>
  <c r="AW6" i="5" s="1"/>
  <c r="AX6" i="1"/>
  <c r="AX6" i="5" s="1"/>
  <c r="AY6" i="1"/>
  <c r="AY6" i="5" s="1"/>
  <c r="AZ6" i="1"/>
  <c r="AZ6" i="5" s="1"/>
  <c r="BA6" i="1"/>
  <c r="BA6" i="5" s="1"/>
  <c r="BB6" i="1"/>
  <c r="BB6" i="5" s="1"/>
  <c r="BC6" i="1"/>
  <c r="BC6" i="5" s="1"/>
  <c r="BD6" i="1"/>
  <c r="BD6" i="5" s="1"/>
  <c r="BE6" i="1"/>
  <c r="BE6" i="5" s="1"/>
  <c r="BF6" i="1"/>
  <c r="BF6" i="5" s="1"/>
  <c r="BG6" i="1"/>
  <c r="BG6" i="5" s="1"/>
  <c r="BH6" i="1"/>
  <c r="BH6" i="5" s="1"/>
  <c r="BI6" i="1"/>
  <c r="BI6" i="5" s="1"/>
  <c r="BJ6" i="1"/>
  <c r="BJ6" i="5" s="1"/>
  <c r="BK6" i="1"/>
  <c r="BK6" i="5" s="1"/>
  <c r="BL6" i="1"/>
  <c r="BL6" i="5" s="1"/>
  <c r="BM6" i="1"/>
  <c r="BM6" i="5" s="1"/>
  <c r="BN6" i="1"/>
  <c r="BN6" i="5" s="1"/>
  <c r="BO6" i="1"/>
  <c r="BO6" i="5" s="1"/>
  <c r="BP6" i="1"/>
  <c r="BP6" i="5" s="1"/>
  <c r="BQ6" i="1"/>
  <c r="BQ6" i="5" s="1"/>
  <c r="BR6" i="1"/>
  <c r="BR6" i="5" s="1"/>
  <c r="BS6" i="1"/>
  <c r="BS6" i="5" s="1"/>
  <c r="BT6" i="1"/>
  <c r="BT6" i="5" s="1"/>
  <c r="BU6" i="1"/>
  <c r="BU6" i="5" s="1"/>
  <c r="BV6" i="1"/>
  <c r="BV6" i="5" s="1"/>
  <c r="BW6" i="1"/>
  <c r="BW6" i="5" s="1"/>
  <c r="BX6" i="1"/>
  <c r="BX6" i="5" s="1"/>
  <c r="BY6" i="1"/>
  <c r="BY6" i="5" s="1"/>
  <c r="BZ6" i="1"/>
  <c r="BZ6" i="5" s="1"/>
  <c r="CA6" i="1"/>
  <c r="CA6" i="5" s="1"/>
  <c r="CB6" i="1"/>
  <c r="CB6" i="5" s="1"/>
  <c r="CC6" i="1"/>
  <c r="CC6" i="5" s="1"/>
  <c r="CD6" i="1"/>
  <c r="CD6" i="5" s="1"/>
  <c r="CE6" i="1"/>
  <c r="CE6" i="5" s="1"/>
  <c r="CF6" i="1"/>
  <c r="CF6" i="5" s="1"/>
  <c r="CG6" i="1"/>
  <c r="CG6" i="5" s="1"/>
  <c r="CH6" i="1"/>
  <c r="CH6" i="5" s="1"/>
  <c r="CI6" i="1"/>
  <c r="CI6" i="5" s="1"/>
  <c r="CJ6" i="1"/>
  <c r="CJ6" i="5" s="1"/>
  <c r="CK6" i="1"/>
  <c r="CK6" i="5" s="1"/>
  <c r="CL6" i="1"/>
  <c r="CL6" i="5" s="1"/>
  <c r="CM6" i="1"/>
  <c r="CM6" i="5" s="1"/>
  <c r="CN6" i="1"/>
  <c r="CN6" i="5" s="1"/>
  <c r="CO6" i="1"/>
  <c r="CO6" i="5" s="1"/>
  <c r="CP6" i="1"/>
  <c r="CP6" i="5" s="1"/>
  <c r="CQ6" i="1"/>
  <c r="CQ6" i="5" s="1"/>
  <c r="CR6" i="1"/>
  <c r="CR6" i="5" s="1"/>
  <c r="CS6" i="1"/>
  <c r="CS6" i="5" s="1"/>
  <c r="CT6" i="1"/>
  <c r="CT6" i="5" s="1"/>
  <c r="CU6" i="1"/>
  <c r="CU6" i="5" s="1"/>
  <c r="CV6" i="1"/>
  <c r="CV6" i="5" s="1"/>
  <c r="CW6" i="1"/>
  <c r="CW6" i="5" s="1"/>
  <c r="CX6" i="1"/>
  <c r="CX6" i="5" s="1"/>
  <c r="CY6" i="1"/>
  <c r="CY6" i="5" s="1"/>
  <c r="CZ6" i="1"/>
  <c r="CZ6" i="5" s="1"/>
  <c r="DA6" i="1"/>
  <c r="DA6" i="5" s="1"/>
  <c r="DB6" i="1"/>
  <c r="DB6" i="5" s="1"/>
  <c r="DC6" i="1"/>
  <c r="DC6" i="5" s="1"/>
  <c r="DD6" i="1"/>
  <c r="DD6" i="5" s="1"/>
  <c r="DE6" i="1"/>
  <c r="DE6" i="5" s="1"/>
  <c r="DF6" i="1"/>
  <c r="DF6" i="5" s="1"/>
  <c r="DG6" i="1"/>
  <c r="DG6" i="5" s="1"/>
  <c r="DH6" i="1"/>
  <c r="DH6" i="5" s="1"/>
  <c r="DI6" i="1"/>
  <c r="DI6" i="5" s="1"/>
  <c r="DJ6" i="1"/>
  <c r="DJ6" i="5" s="1"/>
  <c r="DK6" i="1"/>
  <c r="DK6" i="5" s="1"/>
  <c r="DL6" i="1"/>
  <c r="DL6" i="5" s="1"/>
  <c r="DM6" i="1"/>
  <c r="DM6" i="5" s="1"/>
  <c r="DN6" i="1"/>
  <c r="DN6" i="5" s="1"/>
  <c r="DO6" i="1"/>
  <c r="DO6" i="5" s="1"/>
  <c r="DP6" i="1"/>
  <c r="DP6" i="5" s="1"/>
  <c r="DQ6" i="1"/>
  <c r="DQ6" i="5" s="1"/>
  <c r="DR6" i="1"/>
  <c r="DR6" i="5" s="1"/>
  <c r="DS6" i="1"/>
  <c r="DS6" i="5" s="1"/>
  <c r="DT6" i="1"/>
  <c r="DT6" i="5" s="1"/>
  <c r="DU6" i="1"/>
  <c r="DU6" i="5" s="1"/>
  <c r="DV6" i="1"/>
  <c r="DV6" i="5" s="1"/>
  <c r="DW6" i="1"/>
  <c r="DW6" i="5" s="1"/>
  <c r="DX6" i="1"/>
  <c r="DX6" i="5" s="1"/>
  <c r="DY6" i="1"/>
  <c r="DY6" i="5" s="1"/>
  <c r="DZ6" i="1"/>
  <c r="DZ6" i="5" s="1"/>
  <c r="EA6" i="1"/>
  <c r="EA6" i="5" s="1"/>
  <c r="EB6" i="1"/>
  <c r="EB6" i="5" s="1"/>
  <c r="EC6" i="1"/>
  <c r="EC6" i="5" s="1"/>
  <c r="ED6" i="1"/>
  <c r="ED6" i="5" s="1"/>
  <c r="EE6" i="1"/>
  <c r="EE6" i="5" s="1"/>
  <c r="EF6" i="1"/>
  <c r="EF6" i="5" s="1"/>
  <c r="EG6" i="1"/>
  <c r="EG6" i="5" s="1"/>
  <c r="EH6" i="1"/>
  <c r="EH6" i="5" s="1"/>
  <c r="EI6" i="1"/>
  <c r="EI6" i="5" s="1"/>
  <c r="EJ6" i="1"/>
  <c r="EJ6" i="5" s="1"/>
  <c r="EK6" i="1"/>
  <c r="EK6" i="5" s="1"/>
  <c r="EL6" i="1"/>
  <c r="EL6" i="5" s="1"/>
  <c r="EM6" i="1"/>
  <c r="EM6" i="5" s="1"/>
  <c r="EN6" i="1"/>
  <c r="EN6" i="5" s="1"/>
  <c r="EO6" i="1"/>
  <c r="EO6" i="5" s="1"/>
  <c r="EP6" i="1"/>
  <c r="EP6" i="5" s="1"/>
  <c r="EQ6" i="1"/>
  <c r="EQ6" i="5" s="1"/>
  <c r="ER6" i="1"/>
  <c r="ER6" i="5" s="1"/>
  <c r="ES6" i="1"/>
  <c r="ES6" i="5" s="1"/>
  <c r="ET6" i="1"/>
  <c r="ET6" i="5" s="1"/>
  <c r="EU6" i="1"/>
  <c r="EU6" i="5" s="1"/>
  <c r="EV6" i="1"/>
  <c r="EV6" i="5" s="1"/>
  <c r="EW6" i="1"/>
  <c r="EW6" i="5" s="1"/>
  <c r="EX6" i="1"/>
  <c r="EX6" i="5" s="1"/>
  <c r="EY6" i="1"/>
  <c r="EY6" i="5" s="1"/>
  <c r="EZ6" i="1"/>
  <c r="EZ6" i="5" s="1"/>
  <c r="FA6" i="1"/>
  <c r="FA6" i="5" s="1"/>
  <c r="FB6" i="1"/>
  <c r="FB6" i="5" s="1"/>
  <c r="FC6" i="1"/>
  <c r="FC6" i="5" s="1"/>
  <c r="FD6" i="1"/>
  <c r="FD6" i="5" s="1"/>
  <c r="FE6" i="1"/>
  <c r="FE6" i="5" s="1"/>
  <c r="FF6" i="1"/>
  <c r="FF6" i="5" s="1"/>
  <c r="FG6" i="1"/>
  <c r="FG6" i="5" s="1"/>
  <c r="FH6" i="1"/>
  <c r="FH6" i="5" s="1"/>
  <c r="FI6" i="1"/>
  <c r="FI6" i="5" s="1"/>
  <c r="FJ6" i="1"/>
  <c r="FJ6" i="5" s="1"/>
  <c r="FK6" i="1"/>
  <c r="FK6" i="5" s="1"/>
  <c r="FL6" i="1"/>
  <c r="FL6" i="5" s="1"/>
  <c r="FM6" i="1"/>
  <c r="FM6" i="5" s="1"/>
  <c r="FN6" i="1"/>
  <c r="FN6" i="5" s="1"/>
  <c r="FO6" i="1"/>
  <c r="FO6" i="5" s="1"/>
  <c r="FP6" i="1"/>
  <c r="FP6" i="5" s="1"/>
  <c r="FM7" i="5" l="1"/>
  <c r="FE7" i="5"/>
  <c r="EW7" i="5"/>
  <c r="EO7" i="5"/>
  <c r="EG7" i="5"/>
  <c r="DY7" i="5"/>
  <c r="DQ7" i="5"/>
  <c r="DI7" i="5"/>
  <c r="DA7" i="5"/>
  <c r="CS7" i="5"/>
  <c r="CK7" i="5"/>
  <c r="CC7" i="5"/>
  <c r="BU7" i="5"/>
  <c r="BM7" i="5"/>
  <c r="BE7" i="5"/>
  <c r="AW7" i="5"/>
  <c r="AO7" i="5"/>
  <c r="AG7" i="5"/>
  <c r="Y7" i="5"/>
  <c r="Q7" i="5"/>
  <c r="FL7" i="5"/>
  <c r="FD7" i="5"/>
  <c r="EV7" i="5"/>
  <c r="EN7" i="5"/>
  <c r="EF7" i="5"/>
  <c r="DX7" i="5"/>
  <c r="DP7" i="5"/>
  <c r="DH7" i="5"/>
  <c r="CZ7" i="5"/>
  <c r="CR7" i="5"/>
  <c r="CJ7" i="5"/>
  <c r="CB7" i="5"/>
  <c r="BT7" i="5"/>
  <c r="BL7" i="5"/>
  <c r="BD7" i="5"/>
  <c r="AV7" i="5"/>
  <c r="AN7" i="5"/>
  <c r="AF7" i="5"/>
  <c r="X7" i="5"/>
  <c r="P7" i="5"/>
  <c r="FK7" i="5"/>
  <c r="FC7" i="5"/>
  <c r="EU7" i="5"/>
  <c r="EM7" i="5"/>
  <c r="EE7" i="5"/>
  <c r="DW7" i="5"/>
  <c r="DO7" i="5"/>
  <c r="DG7" i="5"/>
  <c r="CY7" i="5"/>
  <c r="CQ7" i="5"/>
  <c r="CI7" i="5"/>
  <c r="CA7" i="5"/>
  <c r="BS7" i="5"/>
  <c r="BK7" i="5"/>
  <c r="BC7" i="5"/>
  <c r="AU7" i="5"/>
  <c r="AM7" i="5"/>
  <c r="AE7" i="5"/>
  <c r="W7" i="5"/>
  <c r="O7" i="5"/>
  <c r="FJ7" i="5"/>
  <c r="FB7" i="5"/>
  <c r="ET7" i="5"/>
  <c r="EL7" i="5"/>
  <c r="ED7" i="5"/>
  <c r="DV7" i="5"/>
  <c r="DN7" i="5"/>
  <c r="DF7" i="5"/>
  <c r="CX7" i="5"/>
  <c r="CP7" i="5"/>
  <c r="CH7" i="5"/>
  <c r="BZ7" i="5"/>
  <c r="BR7" i="5"/>
  <c r="BJ7" i="5"/>
  <c r="BB7" i="5"/>
  <c r="AT7" i="5"/>
  <c r="AL7" i="5"/>
  <c r="AD7" i="5"/>
  <c r="V7" i="5"/>
  <c r="N7" i="5"/>
  <c r="FI7" i="5"/>
  <c r="FA7" i="5"/>
  <c r="ES7" i="5"/>
  <c r="EK7" i="5"/>
  <c r="EC7" i="5"/>
  <c r="DU7" i="5"/>
  <c r="DM7" i="5"/>
  <c r="DE7" i="5"/>
  <c r="CW7" i="5"/>
  <c r="CO7" i="5"/>
  <c r="CG7" i="5"/>
  <c r="BY7" i="5"/>
  <c r="BQ7" i="5"/>
  <c r="BI7" i="5"/>
  <c r="BA7" i="5"/>
  <c r="AS7" i="5"/>
  <c r="AK7" i="5"/>
  <c r="AC7" i="5"/>
  <c r="U7" i="5"/>
  <c r="M7" i="5"/>
  <c r="FP7" i="5"/>
  <c r="FH7" i="5"/>
  <c r="EZ7" i="5"/>
  <c r="ER7" i="5"/>
  <c r="EJ7" i="5"/>
  <c r="EB7" i="5"/>
  <c r="DT7" i="5"/>
  <c r="DL7" i="5"/>
  <c r="DD7" i="5"/>
  <c r="CV7" i="5"/>
  <c r="CN7" i="5"/>
  <c r="CF7" i="5"/>
  <c r="BX7" i="5"/>
  <c r="BP7" i="5"/>
  <c r="BH7" i="5"/>
  <c r="AZ7" i="5"/>
  <c r="AR7" i="5"/>
  <c r="AJ7" i="5"/>
  <c r="AB7" i="5"/>
  <c r="T7" i="5"/>
  <c r="L7" i="5"/>
  <c r="FO7" i="5"/>
  <c r="FG7" i="5"/>
  <c r="EY7" i="5"/>
  <c r="EQ7" i="5"/>
  <c r="EI7" i="5"/>
  <c r="EA7" i="5"/>
  <c r="DS7" i="5"/>
  <c r="DK7" i="5"/>
  <c r="DC7" i="5"/>
  <c r="CU7" i="5"/>
  <c r="CM7" i="5"/>
  <c r="CE7" i="5"/>
  <c r="BW7" i="5"/>
  <c r="BO7" i="5"/>
  <c r="BG7" i="5"/>
  <c r="AY7" i="5"/>
  <c r="AQ7" i="5"/>
  <c r="AI7" i="5"/>
  <c r="AA7" i="5"/>
  <c r="S7" i="5"/>
  <c r="K7" i="5"/>
  <c r="FN7" i="5"/>
  <c r="FF7" i="5"/>
  <c r="EX7" i="5"/>
  <c r="EP7" i="5"/>
  <c r="EH7" i="5"/>
  <c r="DZ7" i="5"/>
  <c r="DR7" i="5"/>
  <c r="DJ7" i="5"/>
  <c r="DB7" i="5"/>
  <c r="CT7" i="5"/>
  <c r="CL7" i="5"/>
  <c r="CD7" i="5"/>
  <c r="BV7" i="5"/>
  <c r="BN7" i="5"/>
  <c r="BF7" i="5"/>
  <c r="AX7" i="5"/>
  <c r="AP7" i="5"/>
  <c r="AH7" i="5"/>
  <c r="Z7" i="5"/>
  <c r="R7" i="5"/>
  <c r="J7" i="5"/>
  <c r="I98" i="1"/>
  <c r="I97" i="1"/>
  <c r="I50" i="1" s="1"/>
  <c r="G158" i="1" l="1"/>
  <c r="I76" i="5"/>
  <c r="I75" i="5"/>
  <c r="I77" i="5"/>
  <c r="I71" i="5"/>
  <c r="I61" i="5"/>
  <c r="I58" i="5"/>
  <c r="I70" i="5"/>
  <c r="I57" i="5"/>
  <c r="I36" i="5"/>
  <c r="I46" i="5"/>
  <c r="I47" i="5"/>
  <c r="I45" i="5"/>
  <c r="I62" i="5"/>
  <c r="I64" i="5"/>
  <c r="I63" i="5"/>
  <c r="I31" i="5"/>
  <c r="I40" i="5"/>
  <c r="I24" i="5"/>
  <c r="I38" i="5"/>
  <c r="I41" i="5"/>
  <c r="I39" i="5"/>
  <c r="I43" i="5"/>
  <c r="I37" i="5"/>
  <c r="I28" i="5"/>
  <c r="I32" i="5"/>
  <c r="I29" i="5"/>
  <c r="I34" i="5"/>
  <c r="I67" i="5"/>
  <c r="I33" i="5"/>
  <c r="I42" i="5"/>
  <c r="I26" i="5"/>
  <c r="I25" i="5"/>
  <c r="I27" i="5"/>
  <c r="I52" i="5"/>
  <c r="I53" i="5"/>
  <c r="I44" i="5"/>
  <c r="I101" i="1"/>
  <c r="H97" i="1"/>
  <c r="I68" i="1"/>
  <c r="I73" i="1"/>
  <c r="I93" i="1"/>
  <c r="I93" i="5" s="1"/>
  <c r="I51" i="1"/>
  <c r="I23" i="1"/>
  <c r="I23" i="5" s="1"/>
  <c r="H159" i="1"/>
  <c r="I49" i="1"/>
  <c r="I108" i="1"/>
  <c r="H108" i="1" s="1"/>
  <c r="CQ20" i="1" s="1"/>
  <c r="I184" i="1"/>
  <c r="H184" i="1" s="1"/>
  <c r="I106" i="1"/>
  <c r="H106" i="1" s="1"/>
  <c r="C105" i="1"/>
  <c r="I15" i="1" s="1"/>
  <c r="I15" i="5" s="1"/>
  <c r="I7" i="1"/>
  <c r="I9" i="1"/>
  <c r="I11" i="1"/>
  <c r="I13" i="1"/>
  <c r="I8" i="1"/>
  <c r="I10" i="1"/>
  <c r="I12" i="1"/>
  <c r="I6" i="1"/>
  <c r="I6" i="5" s="1"/>
  <c r="CI100" i="1"/>
  <c r="CJ100" i="1"/>
  <c r="CK100" i="1"/>
  <c r="CL100" i="1"/>
  <c r="CM100" i="1"/>
  <c r="CN100" i="1"/>
  <c r="CO100" i="1"/>
  <c r="CP100" i="1"/>
  <c r="CQ100" i="1"/>
  <c r="CR100" i="1"/>
  <c r="CS100" i="1"/>
  <c r="CT100" i="1"/>
  <c r="CU100" i="1"/>
  <c r="CV100" i="1"/>
  <c r="CW100" i="1"/>
  <c r="CX100" i="1"/>
  <c r="CY100" i="1"/>
  <c r="CZ100" i="1"/>
  <c r="DA100" i="1"/>
  <c r="DB100" i="1"/>
  <c r="DC100" i="1"/>
  <c r="DD100" i="1"/>
  <c r="DE100" i="1"/>
  <c r="DF100" i="1"/>
  <c r="DG100" i="1"/>
  <c r="DH100" i="1"/>
  <c r="DI100" i="1"/>
  <c r="DJ100" i="1"/>
  <c r="DK100" i="1"/>
  <c r="DL100" i="1"/>
  <c r="DM100" i="1"/>
  <c r="DN100" i="1"/>
  <c r="DO100" i="1"/>
  <c r="DP100" i="1"/>
  <c r="DQ100" i="1"/>
  <c r="DR100" i="1"/>
  <c r="DS100" i="1"/>
  <c r="DT100" i="1"/>
  <c r="DU100" i="1"/>
  <c r="DV100" i="1"/>
  <c r="DW100" i="1"/>
  <c r="DX100" i="1"/>
  <c r="DY100" i="1"/>
  <c r="DZ100" i="1"/>
  <c r="EA100" i="1"/>
  <c r="EB100" i="1"/>
  <c r="EC100" i="1"/>
  <c r="ED100" i="1"/>
  <c r="EE100" i="1"/>
  <c r="EF100" i="1"/>
  <c r="EG100" i="1"/>
  <c r="EH100" i="1"/>
  <c r="EI100" i="1"/>
  <c r="EJ100" i="1"/>
  <c r="EK100" i="1"/>
  <c r="EL100" i="1"/>
  <c r="EM100" i="1"/>
  <c r="EN100" i="1"/>
  <c r="EO100" i="1"/>
  <c r="EP100" i="1"/>
  <c r="EQ100" i="1"/>
  <c r="ER100" i="1"/>
  <c r="ES100" i="1"/>
  <c r="ET100" i="1"/>
  <c r="EU100" i="1"/>
  <c r="EV100" i="1"/>
  <c r="EW100" i="1"/>
  <c r="EX100" i="1"/>
  <c r="EY100" i="1"/>
  <c r="EZ100" i="1"/>
  <c r="FA100" i="1"/>
  <c r="FB100" i="1"/>
  <c r="FC100" i="1"/>
  <c r="FD100" i="1"/>
  <c r="FE100" i="1"/>
  <c r="FF100" i="1"/>
  <c r="FG100" i="1"/>
  <c r="FH100" i="1"/>
  <c r="FI100" i="1"/>
  <c r="FJ100" i="1"/>
  <c r="FK100" i="1"/>
  <c r="FL100" i="1"/>
  <c r="FM100" i="1"/>
  <c r="FN100" i="1"/>
  <c r="FO100" i="1"/>
  <c r="FP100" i="1"/>
  <c r="CH100" i="1"/>
  <c r="J100" i="1"/>
  <c r="K100" i="1"/>
  <c r="L100" i="1"/>
  <c r="M100" i="1"/>
  <c r="N100" i="1"/>
  <c r="O100" i="1"/>
  <c r="P100" i="1"/>
  <c r="Q100" i="1"/>
  <c r="R100" i="1"/>
  <c r="S100" i="1"/>
  <c r="T100" i="1"/>
  <c r="U100" i="1"/>
  <c r="V100" i="1"/>
  <c r="W100" i="1"/>
  <c r="X100" i="1"/>
  <c r="Y100" i="1"/>
  <c r="Z100" i="1"/>
  <c r="AA100" i="1"/>
  <c r="AB100" i="1"/>
  <c r="AC100" i="1"/>
  <c r="AD100" i="1"/>
  <c r="AE100" i="1"/>
  <c r="AF100" i="1"/>
  <c r="AG100" i="1"/>
  <c r="AH100" i="1"/>
  <c r="AI100" i="1"/>
  <c r="AJ100" i="1"/>
  <c r="AK100" i="1"/>
  <c r="AL100" i="1"/>
  <c r="AM100" i="1"/>
  <c r="AN100" i="1"/>
  <c r="AO100" i="1"/>
  <c r="AP100" i="1"/>
  <c r="AQ100" i="1"/>
  <c r="AR100" i="1"/>
  <c r="AS100" i="1"/>
  <c r="AT100" i="1"/>
  <c r="AU100" i="1"/>
  <c r="AV100" i="1"/>
  <c r="AW100" i="1"/>
  <c r="AX100" i="1"/>
  <c r="AY100" i="1"/>
  <c r="AZ100" i="1"/>
  <c r="BA100" i="1"/>
  <c r="BB100" i="1"/>
  <c r="BC100" i="1"/>
  <c r="BD100" i="1"/>
  <c r="BE100" i="1"/>
  <c r="BF100" i="1"/>
  <c r="BG100" i="1"/>
  <c r="BH100" i="1"/>
  <c r="BI100" i="1"/>
  <c r="BJ100" i="1"/>
  <c r="BK100" i="1"/>
  <c r="BL100" i="1"/>
  <c r="BM100" i="1"/>
  <c r="BN100" i="1"/>
  <c r="BO100" i="1"/>
  <c r="BP100" i="1"/>
  <c r="BQ100" i="1"/>
  <c r="BR100" i="1"/>
  <c r="BS100" i="1"/>
  <c r="BT100" i="1"/>
  <c r="BU100" i="1"/>
  <c r="BV100" i="1"/>
  <c r="BW100" i="1"/>
  <c r="BX100" i="1"/>
  <c r="BY100" i="1"/>
  <c r="BZ100" i="1"/>
  <c r="CA100" i="1"/>
  <c r="CB100" i="1"/>
  <c r="CC100" i="1"/>
  <c r="CD100" i="1"/>
  <c r="CE100" i="1"/>
  <c r="CF100" i="1"/>
  <c r="H8" i="1" l="1"/>
  <c r="I8" i="5"/>
  <c r="H68" i="1"/>
  <c r="I68" i="5"/>
  <c r="H13" i="1"/>
  <c r="I13" i="5"/>
  <c r="H49" i="1"/>
  <c r="I49" i="5"/>
  <c r="H9" i="1"/>
  <c r="I9" i="5"/>
  <c r="H11" i="1"/>
  <c r="I11" i="5"/>
  <c r="H7" i="1"/>
  <c r="I7" i="5"/>
  <c r="H50" i="1"/>
  <c r="I50" i="5"/>
  <c r="H51" i="1"/>
  <c r="I51" i="5"/>
  <c r="H12" i="1"/>
  <c r="I12" i="5"/>
  <c r="H10" i="1"/>
  <c r="I10" i="5"/>
  <c r="H73" i="1"/>
  <c r="I73" i="5"/>
  <c r="H6" i="1"/>
  <c r="O48" i="1"/>
  <c r="O48" i="5" s="1"/>
  <c r="W48" i="1"/>
  <c r="W48" i="5" s="1"/>
  <c r="AE48" i="1"/>
  <c r="AE48" i="5" s="1"/>
  <c r="AM48" i="1"/>
  <c r="AM48" i="5" s="1"/>
  <c r="AU48" i="1"/>
  <c r="AU48" i="5" s="1"/>
  <c r="BC48" i="1"/>
  <c r="BC48" i="5" s="1"/>
  <c r="BK48" i="1"/>
  <c r="BK48" i="5" s="1"/>
  <c r="BS48" i="1"/>
  <c r="BS48" i="5" s="1"/>
  <c r="CA48" i="1"/>
  <c r="CA48" i="5" s="1"/>
  <c r="CI48" i="1"/>
  <c r="CI48" i="5" s="1"/>
  <c r="CQ48" i="1"/>
  <c r="CQ48" i="5" s="1"/>
  <c r="CY48" i="1"/>
  <c r="CY48" i="5" s="1"/>
  <c r="DG48" i="1"/>
  <c r="DG48" i="5" s="1"/>
  <c r="DO48" i="1"/>
  <c r="DO48" i="5" s="1"/>
  <c r="DW48" i="1"/>
  <c r="DW48" i="5" s="1"/>
  <c r="EE48" i="1"/>
  <c r="EE48" i="5" s="1"/>
  <c r="EM48" i="1"/>
  <c r="EM48" i="5" s="1"/>
  <c r="EU48" i="1"/>
  <c r="EU48" i="5" s="1"/>
  <c r="FC48" i="1"/>
  <c r="FC48" i="5" s="1"/>
  <c r="FK48" i="1"/>
  <c r="FK48" i="5" s="1"/>
  <c r="Y48" i="1"/>
  <c r="Y48" i="5" s="1"/>
  <c r="AG48" i="1"/>
  <c r="AG48" i="5" s="1"/>
  <c r="AO48" i="1"/>
  <c r="AO48" i="5" s="1"/>
  <c r="BE48" i="1"/>
  <c r="BE48" i="5" s="1"/>
  <c r="BU48" i="1"/>
  <c r="BU48" i="5" s="1"/>
  <c r="CK48" i="1"/>
  <c r="CK48" i="5" s="1"/>
  <c r="DA48" i="1"/>
  <c r="DA48" i="5" s="1"/>
  <c r="DQ48" i="1"/>
  <c r="DQ48" i="5" s="1"/>
  <c r="EG48" i="1"/>
  <c r="EG48" i="5" s="1"/>
  <c r="EW48" i="1"/>
  <c r="EW48" i="5" s="1"/>
  <c r="FM48" i="1"/>
  <c r="FM48" i="5" s="1"/>
  <c r="Z48" i="1"/>
  <c r="Z48" i="5" s="1"/>
  <c r="AP48" i="1"/>
  <c r="AP48" i="5" s="1"/>
  <c r="BF48" i="1"/>
  <c r="BF48" i="5" s="1"/>
  <c r="CD48" i="1"/>
  <c r="CD48" i="5" s="1"/>
  <c r="CT48" i="1"/>
  <c r="CT48" i="5" s="1"/>
  <c r="DJ48" i="1"/>
  <c r="DJ48" i="5" s="1"/>
  <c r="DZ48" i="1"/>
  <c r="DZ48" i="5" s="1"/>
  <c r="EP48" i="1"/>
  <c r="EP48" i="5" s="1"/>
  <c r="EX48" i="1"/>
  <c r="EX48" i="5" s="1"/>
  <c r="FN48" i="1"/>
  <c r="FN48" i="5" s="1"/>
  <c r="AA48" i="1"/>
  <c r="AA48" i="5" s="1"/>
  <c r="AQ48" i="1"/>
  <c r="AQ48" i="5" s="1"/>
  <c r="BO48" i="1"/>
  <c r="BO48" i="5" s="1"/>
  <c r="CE48" i="1"/>
  <c r="CE48" i="5" s="1"/>
  <c r="DC48" i="1"/>
  <c r="DC48" i="5" s="1"/>
  <c r="DS48" i="1"/>
  <c r="DS48" i="5" s="1"/>
  <c r="EQ48" i="1"/>
  <c r="EQ48" i="5" s="1"/>
  <c r="FG48" i="1"/>
  <c r="FG48" i="5" s="1"/>
  <c r="T48" i="1"/>
  <c r="T48" i="5" s="1"/>
  <c r="AJ48" i="1"/>
  <c r="AJ48" i="5" s="1"/>
  <c r="AR48" i="1"/>
  <c r="AR48" i="5" s="1"/>
  <c r="BH48" i="1"/>
  <c r="BH48" i="5" s="1"/>
  <c r="BX48" i="1"/>
  <c r="BX48" i="5" s="1"/>
  <c r="CN48" i="1"/>
  <c r="CN48" i="5" s="1"/>
  <c r="DD48" i="1"/>
  <c r="DD48" i="5" s="1"/>
  <c r="EB48" i="1"/>
  <c r="EB48" i="5" s="1"/>
  <c r="EZ48" i="1"/>
  <c r="EZ48" i="5" s="1"/>
  <c r="U48" i="1"/>
  <c r="U48" i="5" s="1"/>
  <c r="AS48" i="1"/>
  <c r="AS48" i="5" s="1"/>
  <c r="BA48" i="1"/>
  <c r="BA48" i="5" s="1"/>
  <c r="BQ48" i="1"/>
  <c r="BQ48" i="5" s="1"/>
  <c r="BY48" i="1"/>
  <c r="BY48" i="5" s="1"/>
  <c r="CW48" i="1"/>
  <c r="CW48" i="5" s="1"/>
  <c r="EC48" i="1"/>
  <c r="EC48" i="5" s="1"/>
  <c r="FA48" i="1"/>
  <c r="FA48" i="5" s="1"/>
  <c r="AL48" i="1"/>
  <c r="AL48" i="5" s="1"/>
  <c r="BZ48" i="1"/>
  <c r="BZ48" i="5" s="1"/>
  <c r="CX48" i="1"/>
  <c r="CX48" i="5" s="1"/>
  <c r="DV48" i="1"/>
  <c r="DV48" i="5" s="1"/>
  <c r="ET48" i="1"/>
  <c r="ET48" i="5" s="1"/>
  <c r="FJ48" i="1"/>
  <c r="FJ48" i="5" s="1"/>
  <c r="P48" i="1"/>
  <c r="P48" i="5" s="1"/>
  <c r="X48" i="1"/>
  <c r="X48" i="5" s="1"/>
  <c r="AF48" i="1"/>
  <c r="AF48" i="5" s="1"/>
  <c r="AN48" i="1"/>
  <c r="AN48" i="5" s="1"/>
  <c r="AV48" i="1"/>
  <c r="AV48" i="5" s="1"/>
  <c r="BD48" i="1"/>
  <c r="BD48" i="5" s="1"/>
  <c r="BL48" i="1"/>
  <c r="BL48" i="5" s="1"/>
  <c r="BT48" i="1"/>
  <c r="BT48" i="5" s="1"/>
  <c r="CB48" i="1"/>
  <c r="CB48" i="5" s="1"/>
  <c r="CJ48" i="1"/>
  <c r="CJ48" i="5" s="1"/>
  <c r="CR48" i="1"/>
  <c r="CR48" i="5" s="1"/>
  <c r="CZ48" i="1"/>
  <c r="CZ48" i="5" s="1"/>
  <c r="DH48" i="1"/>
  <c r="DH48" i="5" s="1"/>
  <c r="DP48" i="1"/>
  <c r="DP48" i="5" s="1"/>
  <c r="DX48" i="1"/>
  <c r="DX48" i="5" s="1"/>
  <c r="EF48" i="1"/>
  <c r="EF48" i="5" s="1"/>
  <c r="EN48" i="1"/>
  <c r="EN48" i="5" s="1"/>
  <c r="EV48" i="1"/>
  <c r="EV48" i="5" s="1"/>
  <c r="FD48" i="1"/>
  <c r="FD48" i="5" s="1"/>
  <c r="FL48" i="1"/>
  <c r="FL48" i="5" s="1"/>
  <c r="Q48" i="1"/>
  <c r="Q48" i="5" s="1"/>
  <c r="AW48" i="1"/>
  <c r="AW48" i="5" s="1"/>
  <c r="BM48" i="1"/>
  <c r="BM48" i="5" s="1"/>
  <c r="CC48" i="1"/>
  <c r="CC48" i="5" s="1"/>
  <c r="CS48" i="1"/>
  <c r="CS48" i="5" s="1"/>
  <c r="DI48" i="1"/>
  <c r="DI48" i="5" s="1"/>
  <c r="DY48" i="1"/>
  <c r="DY48" i="5" s="1"/>
  <c r="EO48" i="1"/>
  <c r="EO48" i="5" s="1"/>
  <c r="FE48" i="1"/>
  <c r="FE48" i="5" s="1"/>
  <c r="J48" i="1"/>
  <c r="J48" i="5" s="1"/>
  <c r="AH48" i="1"/>
  <c r="AH48" i="5" s="1"/>
  <c r="AX48" i="1"/>
  <c r="AX48" i="5" s="1"/>
  <c r="BN48" i="1"/>
  <c r="BN48" i="5" s="1"/>
  <c r="BV48" i="1"/>
  <c r="BV48" i="5" s="1"/>
  <c r="CL48" i="1"/>
  <c r="CL48" i="5" s="1"/>
  <c r="DB48" i="1"/>
  <c r="DB48" i="5" s="1"/>
  <c r="DR48" i="1"/>
  <c r="DR48" i="5" s="1"/>
  <c r="EH48" i="1"/>
  <c r="EH48" i="5" s="1"/>
  <c r="FF48" i="1"/>
  <c r="FF48" i="5" s="1"/>
  <c r="S48" i="1"/>
  <c r="S48" i="5" s="1"/>
  <c r="AI48" i="1"/>
  <c r="AI48" i="5" s="1"/>
  <c r="AY48" i="1"/>
  <c r="AY48" i="5" s="1"/>
  <c r="BG48" i="1"/>
  <c r="BG48" i="5" s="1"/>
  <c r="BW48" i="1"/>
  <c r="BW48" i="5" s="1"/>
  <c r="CM48" i="1"/>
  <c r="CM48" i="5" s="1"/>
  <c r="CU48" i="1"/>
  <c r="CU48" i="5" s="1"/>
  <c r="DK48" i="1"/>
  <c r="DK48" i="5" s="1"/>
  <c r="EA48" i="1"/>
  <c r="EA48" i="5" s="1"/>
  <c r="EI48" i="1"/>
  <c r="EI48" i="5" s="1"/>
  <c r="EY48" i="1"/>
  <c r="EY48" i="5" s="1"/>
  <c r="FO48" i="1"/>
  <c r="FO48" i="5" s="1"/>
  <c r="AB48" i="1"/>
  <c r="AB48" i="5" s="1"/>
  <c r="AZ48" i="1"/>
  <c r="AZ48" i="5" s="1"/>
  <c r="BP48" i="1"/>
  <c r="BP48" i="5" s="1"/>
  <c r="CF48" i="1"/>
  <c r="CF48" i="5" s="1"/>
  <c r="CV48" i="1"/>
  <c r="CV48" i="5" s="1"/>
  <c r="DL48" i="1"/>
  <c r="DL48" i="5" s="1"/>
  <c r="DT48" i="1"/>
  <c r="DT48" i="5" s="1"/>
  <c r="EJ48" i="1"/>
  <c r="EJ48" i="5" s="1"/>
  <c r="FH48" i="1"/>
  <c r="FH48" i="5" s="1"/>
  <c r="AC48" i="1"/>
  <c r="AC48" i="5" s="1"/>
  <c r="BI48" i="1"/>
  <c r="BI48" i="5" s="1"/>
  <c r="CG48" i="1"/>
  <c r="CG48" i="5" s="1"/>
  <c r="DE48" i="1"/>
  <c r="DE48" i="5" s="1"/>
  <c r="DM48" i="1"/>
  <c r="DM48" i="5" s="1"/>
  <c r="EK48" i="1"/>
  <c r="EK48" i="5" s="1"/>
  <c r="FI48" i="1"/>
  <c r="FI48" i="5" s="1"/>
  <c r="AD48" i="1"/>
  <c r="AD48" i="5" s="1"/>
  <c r="BJ48" i="1"/>
  <c r="BJ48" i="5" s="1"/>
  <c r="CH48" i="1"/>
  <c r="CH48" i="5" s="1"/>
  <c r="DF48" i="1"/>
  <c r="DF48" i="5" s="1"/>
  <c r="ED48" i="1"/>
  <c r="ED48" i="5" s="1"/>
  <c r="FB48" i="1"/>
  <c r="FB48" i="5" s="1"/>
  <c r="R48" i="1"/>
  <c r="R48" i="5" s="1"/>
  <c r="K48" i="1"/>
  <c r="K48" i="5" s="1"/>
  <c r="ER48" i="1"/>
  <c r="ER48" i="5" s="1"/>
  <c r="FP48" i="1"/>
  <c r="FP48" i="5" s="1"/>
  <c r="AK48" i="1"/>
  <c r="AK48" i="5" s="1"/>
  <c r="CO48" i="1"/>
  <c r="CO48" i="5" s="1"/>
  <c r="DU48" i="1"/>
  <c r="DU48" i="5" s="1"/>
  <c r="ES48" i="1"/>
  <c r="ES48" i="5" s="1"/>
  <c r="V48" i="1"/>
  <c r="V48" i="5" s="1"/>
  <c r="AT48" i="1"/>
  <c r="AT48" i="5" s="1"/>
  <c r="BB48" i="1"/>
  <c r="BB48" i="5" s="1"/>
  <c r="BR48" i="1"/>
  <c r="BR48" i="5" s="1"/>
  <c r="CP48" i="1"/>
  <c r="CP48" i="5" s="1"/>
  <c r="DN48" i="1"/>
  <c r="DN48" i="5" s="1"/>
  <c r="EL48" i="1"/>
  <c r="EL48" i="5" s="1"/>
  <c r="L48" i="1"/>
  <c r="L48" i="5" s="1"/>
  <c r="M48" i="1"/>
  <c r="M48" i="5" s="1"/>
  <c r="N48" i="1"/>
  <c r="N48" i="5" s="1"/>
  <c r="I158" i="1"/>
  <c r="I48" i="1" s="1"/>
  <c r="I48" i="5" s="1"/>
  <c r="H93" i="1"/>
  <c r="CG30" i="1"/>
  <c r="I30" i="1"/>
  <c r="I82" i="1"/>
  <c r="Q15" i="1"/>
  <c r="Q15" i="5" s="1"/>
  <c r="BT15" i="1"/>
  <c r="BT15" i="5" s="1"/>
  <c r="FD15" i="1"/>
  <c r="FD15" i="5" s="1"/>
  <c r="EV15" i="1"/>
  <c r="EV15" i="5" s="1"/>
  <c r="DN15" i="1"/>
  <c r="DN15" i="5" s="1"/>
  <c r="BB15" i="1"/>
  <c r="BB15" i="5" s="1"/>
  <c r="CA15" i="1"/>
  <c r="CA15" i="5" s="1"/>
  <c r="AC15" i="1"/>
  <c r="AC15" i="5" s="1"/>
  <c r="BQ15" i="1"/>
  <c r="BQ15" i="5" s="1"/>
  <c r="DD15" i="1"/>
  <c r="DD15" i="5" s="1"/>
  <c r="AR15" i="1"/>
  <c r="AR15" i="5" s="1"/>
  <c r="EL15" i="1"/>
  <c r="EL15" i="5" s="1"/>
  <c r="DK15" i="1"/>
  <c r="DK15" i="5" s="1"/>
  <c r="AY15" i="1"/>
  <c r="AY15" i="5" s="1"/>
  <c r="BS15" i="1"/>
  <c r="BS15" i="5" s="1"/>
  <c r="FG15" i="1"/>
  <c r="FG15" i="5" s="1"/>
  <c r="DZ15" i="1"/>
  <c r="DZ15" i="5" s="1"/>
  <c r="BN15" i="1"/>
  <c r="BN15" i="5" s="1"/>
  <c r="EU15" i="1"/>
  <c r="EU15" i="5" s="1"/>
  <c r="FM15" i="1"/>
  <c r="FM15" i="5" s="1"/>
  <c r="DA15" i="1"/>
  <c r="DA15" i="5" s="1"/>
  <c r="AO15" i="1"/>
  <c r="AO15" i="5" s="1"/>
  <c r="BC15" i="1"/>
  <c r="BC15" i="5" s="1"/>
  <c r="Y15" i="1"/>
  <c r="Y15" i="5" s="1"/>
  <c r="T15" i="1"/>
  <c r="T15" i="5" s="1"/>
  <c r="FJ15" i="1"/>
  <c r="FJ15" i="5" s="1"/>
  <c r="BR15" i="1"/>
  <c r="BR15" i="5" s="1"/>
  <c r="EI15" i="1"/>
  <c r="EI15" i="5" s="1"/>
  <c r="R15" i="1"/>
  <c r="R15" i="5" s="1"/>
  <c r="DP15" i="1"/>
  <c r="DP15" i="5" s="1"/>
  <c r="CR15" i="1"/>
  <c r="CR15" i="5" s="1"/>
  <c r="EN15" i="1"/>
  <c r="EN15" i="5" s="1"/>
  <c r="DF15" i="1"/>
  <c r="DF15" i="5" s="1"/>
  <c r="AT15" i="1"/>
  <c r="AT15" i="5" s="1"/>
  <c r="AM15" i="1"/>
  <c r="AM15" i="5" s="1"/>
  <c r="U15" i="1"/>
  <c r="U15" i="5" s="1"/>
  <c r="FP15" i="1"/>
  <c r="FP15" i="5" s="1"/>
  <c r="CV15" i="1"/>
  <c r="CV15" i="5" s="1"/>
  <c r="AJ15" i="1"/>
  <c r="AJ15" i="5" s="1"/>
  <c r="ES15" i="1"/>
  <c r="ES15" i="5" s="1"/>
  <c r="DC15" i="1"/>
  <c r="DC15" i="5" s="1"/>
  <c r="AQ15" i="1"/>
  <c r="AQ15" i="5" s="1"/>
  <c r="BK15" i="1"/>
  <c r="BK15" i="5" s="1"/>
  <c r="EQ15" i="1"/>
  <c r="EQ15" i="5" s="1"/>
  <c r="DR15" i="1"/>
  <c r="DR15" i="5" s="1"/>
  <c r="BF15" i="1"/>
  <c r="BF15" i="5" s="1"/>
  <c r="CY15" i="1"/>
  <c r="CY15" i="5" s="1"/>
  <c r="FE15" i="1"/>
  <c r="FE15" i="5" s="1"/>
  <c r="CS15" i="1"/>
  <c r="CS15" i="5" s="1"/>
  <c r="AG15" i="1"/>
  <c r="AG15" i="5" s="1"/>
  <c r="DJ15" i="1"/>
  <c r="DJ15" i="5" s="1"/>
  <c r="DH15" i="1"/>
  <c r="DH15" i="5" s="1"/>
  <c r="AF15" i="1"/>
  <c r="AF15" i="5" s="1"/>
  <c r="CB15" i="1"/>
  <c r="CB15" i="5" s="1"/>
  <c r="CX15" i="1"/>
  <c r="CX15" i="5" s="1"/>
  <c r="AL15" i="1"/>
  <c r="AL15" i="5" s="1"/>
  <c r="FB15" i="1"/>
  <c r="FB15" i="5" s="1"/>
  <c r="M15" i="1"/>
  <c r="M15" i="5" s="1"/>
  <c r="EZ15" i="1"/>
  <c r="EZ15" i="5" s="1"/>
  <c r="CN15" i="1"/>
  <c r="CN15" i="5" s="1"/>
  <c r="AB15" i="1"/>
  <c r="AB15" i="5" s="1"/>
  <c r="DE15" i="1"/>
  <c r="DE15" i="5" s="1"/>
  <c r="CU15" i="1"/>
  <c r="CU15" i="5" s="1"/>
  <c r="AI15" i="1"/>
  <c r="AI15" i="5" s="1"/>
  <c r="O15" i="1"/>
  <c r="O15" i="5" s="1"/>
  <c r="EA15" i="1"/>
  <c r="EA15" i="5" s="1"/>
  <c r="AX15" i="1"/>
  <c r="AX15" i="5" s="1"/>
  <c r="EW15" i="1"/>
  <c r="EW15" i="5" s="1"/>
  <c r="CK15" i="1"/>
  <c r="CK15" i="5" s="1"/>
  <c r="BI15" i="1"/>
  <c r="BI15" i="5" s="1"/>
  <c r="FN15" i="1"/>
  <c r="FN15" i="5" s="1"/>
  <c r="AP15" i="1"/>
  <c r="AP15" i="5" s="1"/>
  <c r="CC15" i="1"/>
  <c r="CC15" i="5" s="1"/>
  <c r="FK15" i="1"/>
  <c r="FK15" i="5" s="1"/>
  <c r="BO15" i="1"/>
  <c r="BO15" i="5" s="1"/>
  <c r="CW15" i="1"/>
  <c r="CW15" i="5" s="1"/>
  <c r="AV15" i="1"/>
  <c r="AV15" i="5" s="1"/>
  <c r="DX15" i="1"/>
  <c r="DX15" i="5" s="1"/>
  <c r="P15" i="1"/>
  <c r="P15" i="5" s="1"/>
  <c r="CP15" i="1"/>
  <c r="CP15" i="5" s="1"/>
  <c r="AD15" i="1"/>
  <c r="AD15" i="5" s="1"/>
  <c r="FI15" i="1"/>
  <c r="FI15" i="5" s="1"/>
  <c r="DO15" i="1"/>
  <c r="DO15" i="5" s="1"/>
  <c r="ER15" i="1"/>
  <c r="ER15" i="5" s="1"/>
  <c r="CF15" i="1"/>
  <c r="CF15" i="5" s="1"/>
  <c r="CM15" i="1"/>
  <c r="CM15" i="5" s="1"/>
  <c r="AA15" i="1"/>
  <c r="AA15" i="5" s="1"/>
  <c r="DB15" i="1"/>
  <c r="DB15" i="5" s="1"/>
  <c r="EO15" i="1"/>
  <c r="EO15" i="5" s="1"/>
  <c r="BY15" i="1"/>
  <c r="BY15" i="5" s="1"/>
  <c r="FC15" i="1"/>
  <c r="FC15" i="5" s="1"/>
  <c r="BE15" i="1"/>
  <c r="BE15" i="5" s="1"/>
  <c r="FL15" i="1"/>
  <c r="FL15" i="5" s="1"/>
  <c r="CJ15" i="1"/>
  <c r="CJ15" i="5" s="1"/>
  <c r="EE15" i="1"/>
  <c r="EE15" i="5" s="1"/>
  <c r="CH15" i="1"/>
  <c r="CH15" i="5" s="1"/>
  <c r="V15" i="1"/>
  <c r="V15" i="5" s="1"/>
  <c r="DU15" i="1"/>
  <c r="DU15" i="5" s="1"/>
  <c r="AU15" i="1"/>
  <c r="AU15" i="5" s="1"/>
  <c r="EJ15" i="1"/>
  <c r="EJ15" i="5" s="1"/>
  <c r="BX15" i="1"/>
  <c r="BX15" i="5" s="1"/>
  <c r="L15" i="1"/>
  <c r="L15" i="5" s="1"/>
  <c r="FO15" i="1"/>
  <c r="FO15" i="5" s="1"/>
  <c r="CE15" i="1"/>
  <c r="CE15" i="5" s="1"/>
  <c r="S15" i="1"/>
  <c r="S15" i="5" s="1"/>
  <c r="EK15" i="1"/>
  <c r="EK15" i="5" s="1"/>
  <c r="FF15" i="1"/>
  <c r="FF15" i="5" s="1"/>
  <c r="CT15" i="1"/>
  <c r="CT15" i="5" s="1"/>
  <c r="AH15" i="1"/>
  <c r="AH15" i="5" s="1"/>
  <c r="DV15" i="1"/>
  <c r="DV15" i="5" s="1"/>
  <c r="EG15" i="1"/>
  <c r="EG15" i="5" s="1"/>
  <c r="BU15" i="1"/>
  <c r="BU15" i="5" s="1"/>
  <c r="EC15" i="1"/>
  <c r="EC15" i="5" s="1"/>
  <c r="BM15" i="1"/>
  <c r="BM15" i="5" s="1"/>
  <c r="AE15" i="1"/>
  <c r="AE15" i="5" s="1"/>
  <c r="FA15" i="1"/>
  <c r="FA15" i="5" s="1"/>
  <c r="BH15" i="1"/>
  <c r="BH15" i="5" s="1"/>
  <c r="AS15" i="1"/>
  <c r="AS15" i="5" s="1"/>
  <c r="DQ15" i="1"/>
  <c r="DQ15" i="5" s="1"/>
  <c r="CZ15" i="1"/>
  <c r="CZ15" i="5" s="1"/>
  <c r="X15" i="1"/>
  <c r="X15" i="5" s="1"/>
  <c r="CQ15" i="1"/>
  <c r="CQ15" i="5" s="1"/>
  <c r="BZ15" i="1"/>
  <c r="BZ15" i="5" s="1"/>
  <c r="N15" i="1"/>
  <c r="N15" i="5" s="1"/>
  <c r="CG15" i="1"/>
  <c r="CG15" i="5" s="1"/>
  <c r="ED15" i="1"/>
  <c r="ED15" i="5" s="1"/>
  <c r="EB15" i="1"/>
  <c r="EB15" i="5" s="1"/>
  <c r="BP15" i="1"/>
  <c r="BP15" i="5" s="1"/>
  <c r="EM15" i="1"/>
  <c r="EM15" i="5" s="1"/>
  <c r="EY15" i="1"/>
  <c r="EY15" i="5" s="1"/>
  <c r="BW15" i="1"/>
  <c r="BW15" i="5" s="1"/>
  <c r="K15" i="1"/>
  <c r="K15" i="5" s="1"/>
  <c r="CO15" i="1"/>
  <c r="CO15" i="5" s="1"/>
  <c r="EX15" i="1"/>
  <c r="EX15" i="5" s="1"/>
  <c r="CL15" i="1"/>
  <c r="CL15" i="5" s="1"/>
  <c r="Z15" i="1"/>
  <c r="Z15" i="5" s="1"/>
  <c r="DY15" i="1"/>
  <c r="DY15" i="5" s="1"/>
  <c r="EF15" i="1"/>
  <c r="EF15" i="5" s="1"/>
  <c r="DT15" i="1"/>
  <c r="DT15" i="5" s="1"/>
  <c r="CI15" i="1"/>
  <c r="CI15" i="5" s="1"/>
  <c r="CD15" i="1"/>
  <c r="CD15" i="5" s="1"/>
  <c r="AN15" i="1"/>
  <c r="AN15" i="5" s="1"/>
  <c r="BL15" i="1"/>
  <c r="BL15" i="5" s="1"/>
  <c r="BD15" i="1"/>
  <c r="BD15" i="5" s="1"/>
  <c r="ET15" i="1"/>
  <c r="ET15" i="5" s="1"/>
  <c r="BJ15" i="1"/>
  <c r="BJ15" i="5" s="1"/>
  <c r="DW15" i="1"/>
  <c r="DW15" i="5" s="1"/>
  <c r="BA15" i="1"/>
  <c r="BA15" i="5" s="1"/>
  <c r="DM15" i="1"/>
  <c r="DM15" i="5" s="1"/>
  <c r="DL15" i="1"/>
  <c r="DL15" i="5" s="1"/>
  <c r="AZ15" i="1"/>
  <c r="AZ15" i="5" s="1"/>
  <c r="W15" i="1"/>
  <c r="W15" i="5" s="1"/>
  <c r="DS15" i="1"/>
  <c r="DS15" i="5" s="1"/>
  <c r="BG15" i="1"/>
  <c r="BG15" i="5" s="1"/>
  <c r="DG15" i="1"/>
  <c r="DG15" i="5" s="1"/>
  <c r="FH15" i="1"/>
  <c r="FH15" i="5" s="1"/>
  <c r="EH15" i="1"/>
  <c r="EH15" i="5" s="1"/>
  <c r="BV15" i="1"/>
  <c r="BV15" i="5" s="1"/>
  <c r="J15" i="1"/>
  <c r="J15" i="5" s="1"/>
  <c r="AK15" i="1"/>
  <c r="AK15" i="5" s="1"/>
  <c r="DI15" i="1"/>
  <c r="DI15" i="5" s="1"/>
  <c r="AW15" i="1"/>
  <c r="AW15" i="5" s="1"/>
  <c r="EP15" i="1"/>
  <c r="EP15" i="5" s="1"/>
  <c r="J101" i="1"/>
  <c r="K101" i="1"/>
  <c r="L101" i="1"/>
  <c r="M101" i="1"/>
  <c r="N101" i="1"/>
  <c r="O101" i="1"/>
  <c r="P101" i="1"/>
  <c r="Q101" i="1"/>
  <c r="R101" i="1"/>
  <c r="S101" i="1"/>
  <c r="T101" i="1"/>
  <c r="U101" i="1"/>
  <c r="V101" i="1"/>
  <c r="W101" i="1"/>
  <c r="X101" i="1"/>
  <c r="Y101" i="1"/>
  <c r="Z101" i="1"/>
  <c r="AA101" i="1"/>
  <c r="AB101" i="1"/>
  <c r="AC101" i="1"/>
  <c r="AD101" i="1"/>
  <c r="AE101" i="1"/>
  <c r="AF101" i="1"/>
  <c r="AG101" i="1"/>
  <c r="AH101" i="1"/>
  <c r="AI101" i="1"/>
  <c r="AJ101" i="1"/>
  <c r="AK101" i="1"/>
  <c r="AL101" i="1"/>
  <c r="AM101" i="1"/>
  <c r="AN101" i="1"/>
  <c r="AO101" i="1"/>
  <c r="AP101" i="1"/>
  <c r="AQ101" i="1"/>
  <c r="AR101" i="1"/>
  <c r="AS101" i="1"/>
  <c r="AT101" i="1"/>
  <c r="AU101" i="1"/>
  <c r="AV101" i="1"/>
  <c r="AW101" i="1"/>
  <c r="AX101" i="1"/>
  <c r="AY101" i="1"/>
  <c r="AZ101" i="1"/>
  <c r="BA101" i="1"/>
  <c r="BB101" i="1"/>
  <c r="BC101" i="1"/>
  <c r="BD101" i="1"/>
  <c r="BE101" i="1"/>
  <c r="BF101" i="1"/>
  <c r="BG101" i="1"/>
  <c r="BH101" i="1"/>
  <c r="BI101" i="1"/>
  <c r="BJ101" i="1"/>
  <c r="BK101" i="1"/>
  <c r="BL101" i="1"/>
  <c r="BM101" i="1"/>
  <c r="BN101" i="1"/>
  <c r="BO101" i="1"/>
  <c r="BP101" i="1"/>
  <c r="BQ101" i="1"/>
  <c r="BR101" i="1"/>
  <c r="BS101" i="1"/>
  <c r="BT101" i="1"/>
  <c r="BU101" i="1"/>
  <c r="BV101" i="1"/>
  <c r="BW101" i="1"/>
  <c r="BX101" i="1"/>
  <c r="BY101" i="1"/>
  <c r="BZ101" i="1"/>
  <c r="CA101" i="1"/>
  <c r="CB101" i="1"/>
  <c r="CC101" i="1"/>
  <c r="CD101" i="1"/>
  <c r="CE101" i="1"/>
  <c r="CF101" i="1"/>
  <c r="CG101" i="1"/>
  <c r="CH101" i="1"/>
  <c r="CI101" i="1"/>
  <c r="CJ101" i="1"/>
  <c r="CK101" i="1"/>
  <c r="CL101" i="1"/>
  <c r="CM101" i="1"/>
  <c r="CN101" i="1"/>
  <c r="CO101" i="1"/>
  <c r="CP101" i="1"/>
  <c r="CQ101" i="1"/>
  <c r="CR101" i="1"/>
  <c r="CS101" i="1"/>
  <c r="CT101" i="1"/>
  <c r="CU101" i="1"/>
  <c r="CV101" i="1"/>
  <c r="CW101" i="1"/>
  <c r="CX101" i="1"/>
  <c r="CY101" i="1"/>
  <c r="CZ101" i="1"/>
  <c r="DA101" i="1"/>
  <c r="DB101" i="1"/>
  <c r="DC101" i="1"/>
  <c r="DD101" i="1"/>
  <c r="DE101" i="1"/>
  <c r="DF101" i="1"/>
  <c r="DG101" i="1"/>
  <c r="DH101" i="1"/>
  <c r="DI101" i="1"/>
  <c r="DJ101" i="1"/>
  <c r="DK101" i="1"/>
  <c r="DL101" i="1"/>
  <c r="DM101" i="1"/>
  <c r="DN101" i="1"/>
  <c r="DO101" i="1"/>
  <c r="DP101" i="1"/>
  <c r="DQ101" i="1"/>
  <c r="DR101" i="1"/>
  <c r="DS101" i="1"/>
  <c r="DT101" i="1"/>
  <c r="DU101" i="1"/>
  <c r="DV101" i="1"/>
  <c r="DW101" i="1"/>
  <c r="DX101" i="1"/>
  <c r="DY101" i="1"/>
  <c r="DZ101" i="1"/>
  <c r="EA101" i="1"/>
  <c r="EB101" i="1"/>
  <c r="EC101" i="1"/>
  <c r="ED101" i="1"/>
  <c r="EE101" i="1"/>
  <c r="EF101" i="1"/>
  <c r="EG101" i="1"/>
  <c r="EH101" i="1"/>
  <c r="EI101" i="1"/>
  <c r="EJ101" i="1"/>
  <c r="EK101" i="1"/>
  <c r="EL101" i="1"/>
  <c r="EM101" i="1"/>
  <c r="EN101" i="1"/>
  <c r="EO101" i="1"/>
  <c r="EP101" i="1"/>
  <c r="EQ101" i="1"/>
  <c r="ER101" i="1"/>
  <c r="ES101" i="1"/>
  <c r="ET101" i="1"/>
  <c r="EU101" i="1"/>
  <c r="EV101" i="1"/>
  <c r="EW101" i="1"/>
  <c r="EX101" i="1"/>
  <c r="EY101" i="1"/>
  <c r="EZ101" i="1"/>
  <c r="FA101" i="1"/>
  <c r="FB101" i="1"/>
  <c r="FC101" i="1"/>
  <c r="FD101" i="1"/>
  <c r="FE101" i="1"/>
  <c r="FF101" i="1"/>
  <c r="FG101" i="1"/>
  <c r="FH101" i="1"/>
  <c r="FI101" i="1"/>
  <c r="FJ101" i="1"/>
  <c r="FK101" i="1"/>
  <c r="FL101" i="1"/>
  <c r="FM101" i="1"/>
  <c r="FN101" i="1"/>
  <c r="FO101" i="1"/>
  <c r="FP101" i="1"/>
  <c r="CG30" i="5" l="1"/>
  <c r="CG91" i="5" s="1"/>
  <c r="CG91" i="1"/>
  <c r="I30" i="5"/>
  <c r="I91" i="5" s="1"/>
  <c r="I91" i="1"/>
  <c r="G101" i="1"/>
  <c r="H82" i="1"/>
  <c r="I82" i="5"/>
  <c r="H48" i="1"/>
  <c r="H30" i="1"/>
  <c r="H15" i="1"/>
  <c r="F77" i="1" l="1"/>
  <c r="F71" i="1"/>
  <c r="E70" i="1"/>
  <c r="F68" i="1"/>
  <c r="E67" i="1"/>
  <c r="E58" i="1"/>
  <c r="E59" i="1"/>
  <c r="E57" i="1"/>
  <c r="E49" i="1"/>
  <c r="F46" i="1"/>
  <c r="F48" i="1"/>
  <c r="F45" i="1"/>
  <c r="F32" i="1"/>
  <c r="F31" i="1"/>
  <c r="E30" i="1"/>
  <c r="E82" i="1"/>
  <c r="E54" i="1" l="1"/>
  <c r="J54" i="1"/>
  <c r="J54" i="5" s="1"/>
  <c r="N54" i="1"/>
  <c r="N54" i="5" s="1"/>
  <c r="R54" i="1"/>
  <c r="R54" i="5" s="1"/>
  <c r="O54" i="1"/>
  <c r="O54" i="5" s="1"/>
  <c r="S54" i="1"/>
  <c r="S54" i="5" s="1"/>
  <c r="W54" i="1"/>
  <c r="W54" i="5" s="1"/>
  <c r="AA54" i="1"/>
  <c r="AA54" i="5" s="1"/>
  <c r="AE54" i="1"/>
  <c r="AE54" i="5" s="1"/>
  <c r="AI54" i="1"/>
  <c r="AI54" i="5" s="1"/>
  <c r="AM54" i="1"/>
  <c r="AM54" i="5" s="1"/>
  <c r="AQ54" i="1"/>
  <c r="AQ54" i="5" s="1"/>
  <c r="AU54" i="1"/>
  <c r="AU54" i="5" s="1"/>
  <c r="AY54" i="1"/>
  <c r="AY54" i="5" s="1"/>
  <c r="BC54" i="1"/>
  <c r="BC54" i="5" s="1"/>
  <c r="BG54" i="1"/>
  <c r="BG54" i="5" s="1"/>
  <c r="BK54" i="1"/>
  <c r="BK54" i="5" s="1"/>
  <c r="BO54" i="1"/>
  <c r="BO54" i="5" s="1"/>
  <c r="BS54" i="1"/>
  <c r="BS54" i="5" s="1"/>
  <c r="BW54" i="1"/>
  <c r="BW54" i="5" s="1"/>
  <c r="CA54" i="1"/>
  <c r="CA54" i="5" s="1"/>
  <c r="CE54" i="1"/>
  <c r="CE54" i="5" s="1"/>
  <c r="CI54" i="1"/>
  <c r="CI54" i="5" s="1"/>
  <c r="CM54" i="1"/>
  <c r="CM54" i="5" s="1"/>
  <c r="CQ54" i="1"/>
  <c r="CQ54" i="5" s="1"/>
  <c r="CU54" i="1"/>
  <c r="CU54" i="5" s="1"/>
  <c r="CY54" i="1"/>
  <c r="CY54" i="5" s="1"/>
  <c r="DC54" i="1"/>
  <c r="DC54" i="5" s="1"/>
  <c r="DG54" i="1"/>
  <c r="DG54" i="5" s="1"/>
  <c r="DK54" i="1"/>
  <c r="DK54" i="5" s="1"/>
  <c r="DO54" i="1"/>
  <c r="DO54" i="5" s="1"/>
  <c r="DS54" i="1"/>
  <c r="DS54" i="5" s="1"/>
  <c r="DW54" i="1"/>
  <c r="DW54" i="5" s="1"/>
  <c r="EA54" i="1"/>
  <c r="EA54" i="5" s="1"/>
  <c r="EE54" i="1"/>
  <c r="EE54" i="5" s="1"/>
  <c r="EI54" i="1"/>
  <c r="EI54" i="5" s="1"/>
  <c r="EM54" i="1"/>
  <c r="EM54" i="5" s="1"/>
  <c r="EQ54" i="1"/>
  <c r="EQ54" i="5" s="1"/>
  <c r="EU54" i="1"/>
  <c r="EU54" i="5" s="1"/>
  <c r="EY54" i="1"/>
  <c r="EY54" i="5" s="1"/>
  <c r="FC54" i="1"/>
  <c r="FC54" i="5" s="1"/>
  <c r="FG54" i="1"/>
  <c r="FG54" i="5" s="1"/>
  <c r="FK54" i="1"/>
  <c r="FK54" i="5" s="1"/>
  <c r="FO54" i="1"/>
  <c r="FO54" i="5" s="1"/>
  <c r="M54" i="1"/>
  <c r="M54" i="5" s="1"/>
  <c r="U54" i="1"/>
  <c r="U54" i="5" s="1"/>
  <c r="Z54" i="1"/>
  <c r="Z54" i="5" s="1"/>
  <c r="AF54" i="1"/>
  <c r="AF54" i="5" s="1"/>
  <c r="AK54" i="1"/>
  <c r="AK54" i="5" s="1"/>
  <c r="AP54" i="1"/>
  <c r="AP54" i="5" s="1"/>
  <c r="AV54" i="1"/>
  <c r="AV54" i="5" s="1"/>
  <c r="BA54" i="1"/>
  <c r="BA54" i="5" s="1"/>
  <c r="BF54" i="1"/>
  <c r="BF54" i="5" s="1"/>
  <c r="BL54" i="1"/>
  <c r="BL54" i="5" s="1"/>
  <c r="BQ54" i="1"/>
  <c r="BQ54" i="5" s="1"/>
  <c r="BV54" i="1"/>
  <c r="BV54" i="5" s="1"/>
  <c r="CB54" i="1"/>
  <c r="CB54" i="5" s="1"/>
  <c r="CG54" i="1"/>
  <c r="CG54" i="5" s="1"/>
  <c r="CL54" i="1"/>
  <c r="CL54" i="5" s="1"/>
  <c r="CR54" i="1"/>
  <c r="CR54" i="5" s="1"/>
  <c r="CW54" i="1"/>
  <c r="CW54" i="5" s="1"/>
  <c r="DB54" i="1"/>
  <c r="DB54" i="5" s="1"/>
  <c r="DH54" i="1"/>
  <c r="DH54" i="5" s="1"/>
  <c r="DM54" i="1"/>
  <c r="DM54" i="5" s="1"/>
  <c r="DR54" i="1"/>
  <c r="DR54" i="5" s="1"/>
  <c r="DX54" i="1"/>
  <c r="DX54" i="5" s="1"/>
  <c r="EC54" i="1"/>
  <c r="EC54" i="5" s="1"/>
  <c r="EH54" i="1"/>
  <c r="EH54" i="5" s="1"/>
  <c r="EN54" i="1"/>
  <c r="EN54" i="5" s="1"/>
  <c r="ES54" i="1"/>
  <c r="ES54" i="5" s="1"/>
  <c r="EX54" i="1"/>
  <c r="EX54" i="5" s="1"/>
  <c r="FD54" i="1"/>
  <c r="FD54" i="5" s="1"/>
  <c r="FI54" i="1"/>
  <c r="FI54" i="5" s="1"/>
  <c r="FN54" i="1"/>
  <c r="FN54" i="5" s="1"/>
  <c r="AS54" i="1"/>
  <c r="AS54" i="5" s="1"/>
  <c r="BD54" i="1"/>
  <c r="BD54" i="5" s="1"/>
  <c r="BN54" i="1"/>
  <c r="BN54" i="5" s="1"/>
  <c r="BY54" i="1"/>
  <c r="BY54" i="5" s="1"/>
  <c r="CJ54" i="1"/>
  <c r="CJ54" i="5" s="1"/>
  <c r="CT54" i="1"/>
  <c r="CT54" i="5" s="1"/>
  <c r="DE54" i="1"/>
  <c r="DE54" i="5" s="1"/>
  <c r="DP54" i="1"/>
  <c r="DP54" i="5" s="1"/>
  <c r="DZ54" i="1"/>
  <c r="DZ54" i="5" s="1"/>
  <c r="EK54" i="1"/>
  <c r="EK54" i="5" s="1"/>
  <c r="EV54" i="1"/>
  <c r="EV54" i="5" s="1"/>
  <c r="FF54" i="1"/>
  <c r="FF54" i="5" s="1"/>
  <c r="I54" i="1"/>
  <c r="I54" i="5" s="1"/>
  <c r="T54" i="1"/>
  <c r="T54" i="5" s="1"/>
  <c r="AD54" i="1"/>
  <c r="AD54" i="5" s="1"/>
  <c r="AO54" i="1"/>
  <c r="AO54" i="5" s="1"/>
  <c r="AZ54" i="1"/>
  <c r="AZ54" i="5" s="1"/>
  <c r="BJ54" i="1"/>
  <c r="BJ54" i="5" s="1"/>
  <c r="BU54" i="1"/>
  <c r="BU54" i="5" s="1"/>
  <c r="CF54" i="1"/>
  <c r="CF54" i="5" s="1"/>
  <c r="CP54" i="1"/>
  <c r="CP54" i="5" s="1"/>
  <c r="DA54" i="1"/>
  <c r="DA54" i="5" s="1"/>
  <c r="DL54" i="1"/>
  <c r="DL54" i="5" s="1"/>
  <c r="DV54" i="1"/>
  <c r="DV54" i="5" s="1"/>
  <c r="EG54" i="1"/>
  <c r="EG54" i="5" s="1"/>
  <c r="ER54" i="1"/>
  <c r="ER54" i="5" s="1"/>
  <c r="FB54" i="1"/>
  <c r="FB54" i="5" s="1"/>
  <c r="FM54" i="1"/>
  <c r="FM54" i="5" s="1"/>
  <c r="P54" i="1"/>
  <c r="P54" i="5" s="1"/>
  <c r="V54" i="1"/>
  <c r="V54" i="5" s="1"/>
  <c r="AB54" i="1"/>
  <c r="AB54" i="5" s="1"/>
  <c r="AG54" i="1"/>
  <c r="AG54" i="5" s="1"/>
  <c r="AL54" i="1"/>
  <c r="AL54" i="5" s="1"/>
  <c r="AR54" i="1"/>
  <c r="AR54" i="5" s="1"/>
  <c r="AW54" i="1"/>
  <c r="AW54" i="5" s="1"/>
  <c r="BB54" i="1"/>
  <c r="BB54" i="5" s="1"/>
  <c r="BH54" i="1"/>
  <c r="BH54" i="5" s="1"/>
  <c r="BM54" i="1"/>
  <c r="BM54" i="5" s="1"/>
  <c r="BR54" i="1"/>
  <c r="BR54" i="5" s="1"/>
  <c r="BX54" i="1"/>
  <c r="BX54" i="5" s="1"/>
  <c r="CC54" i="1"/>
  <c r="CC54" i="5" s="1"/>
  <c r="CH54" i="1"/>
  <c r="CH54" i="5" s="1"/>
  <c r="CN54" i="1"/>
  <c r="CN54" i="5" s="1"/>
  <c r="CS54" i="1"/>
  <c r="CS54" i="5" s="1"/>
  <c r="CX54" i="1"/>
  <c r="CX54" i="5" s="1"/>
  <c r="DD54" i="1"/>
  <c r="DD54" i="5" s="1"/>
  <c r="DI54" i="1"/>
  <c r="DI54" i="5" s="1"/>
  <c r="DN54" i="1"/>
  <c r="DN54" i="5" s="1"/>
  <c r="DT54" i="1"/>
  <c r="DT54" i="5" s="1"/>
  <c r="DY54" i="1"/>
  <c r="DY54" i="5" s="1"/>
  <c r="ED54" i="1"/>
  <c r="ED54" i="5" s="1"/>
  <c r="EJ54" i="1"/>
  <c r="EJ54" i="5" s="1"/>
  <c r="EO54" i="1"/>
  <c r="EO54" i="5" s="1"/>
  <c r="ET54" i="1"/>
  <c r="ET54" i="5" s="1"/>
  <c r="EZ54" i="1"/>
  <c r="EZ54" i="5" s="1"/>
  <c r="FE54" i="1"/>
  <c r="FE54" i="5" s="1"/>
  <c r="FJ54" i="1"/>
  <c r="FJ54" i="5" s="1"/>
  <c r="FP54" i="1"/>
  <c r="FP54" i="5" s="1"/>
  <c r="Q54" i="1"/>
  <c r="Q54" i="5" s="1"/>
  <c r="X54" i="1"/>
  <c r="X54" i="5" s="1"/>
  <c r="AC54" i="1"/>
  <c r="AC54" i="5" s="1"/>
  <c r="AH54" i="1"/>
  <c r="AH54" i="5" s="1"/>
  <c r="AN54" i="1"/>
  <c r="AN54" i="5" s="1"/>
  <c r="AX54" i="1"/>
  <c r="AX54" i="5" s="1"/>
  <c r="BI54" i="1"/>
  <c r="BI54" i="5" s="1"/>
  <c r="BT54" i="1"/>
  <c r="BT54" i="5" s="1"/>
  <c r="CD54" i="1"/>
  <c r="CD54" i="5" s="1"/>
  <c r="CO54" i="1"/>
  <c r="CO54" i="5" s="1"/>
  <c r="CZ54" i="1"/>
  <c r="CZ54" i="5" s="1"/>
  <c r="DJ54" i="1"/>
  <c r="DJ54" i="5" s="1"/>
  <c r="DU54" i="1"/>
  <c r="DU54" i="5" s="1"/>
  <c r="EF54" i="1"/>
  <c r="EF54" i="5" s="1"/>
  <c r="EP54" i="1"/>
  <c r="EP54" i="5" s="1"/>
  <c r="FA54" i="1"/>
  <c r="FA54" i="5" s="1"/>
  <c r="FL54" i="1"/>
  <c r="FL54" i="5" s="1"/>
  <c r="L54" i="1"/>
  <c r="L54" i="5" s="1"/>
  <c r="Y54" i="1"/>
  <c r="Y54" i="5" s="1"/>
  <c r="AJ54" i="1"/>
  <c r="AJ54" i="5" s="1"/>
  <c r="AT54" i="1"/>
  <c r="AT54" i="5" s="1"/>
  <c r="BE54" i="1"/>
  <c r="BE54" i="5" s="1"/>
  <c r="BP54" i="1"/>
  <c r="BP54" i="5" s="1"/>
  <c r="BZ54" i="1"/>
  <c r="BZ54" i="5" s="1"/>
  <c r="CK54" i="1"/>
  <c r="CK54" i="5" s="1"/>
  <c r="CV54" i="1"/>
  <c r="CV54" i="5" s="1"/>
  <c r="DF54" i="1"/>
  <c r="DF54" i="5" s="1"/>
  <c r="DQ54" i="1"/>
  <c r="DQ54" i="5" s="1"/>
  <c r="EB54" i="1"/>
  <c r="EB54" i="5" s="1"/>
  <c r="EL54" i="1"/>
  <c r="EL54" i="5" s="1"/>
  <c r="EW54" i="1"/>
  <c r="EW54" i="5" s="1"/>
  <c r="FH54" i="1"/>
  <c r="FH54" i="5" s="1"/>
  <c r="F55" i="1"/>
  <c r="L55" i="1"/>
  <c r="L55" i="5" s="1"/>
  <c r="P55" i="1"/>
  <c r="P55" i="5" s="1"/>
  <c r="T55" i="1"/>
  <c r="T55" i="5" s="1"/>
  <c r="X55" i="1"/>
  <c r="X55" i="5" s="1"/>
  <c r="AB55" i="1"/>
  <c r="AB55" i="5" s="1"/>
  <c r="AF55" i="1"/>
  <c r="AF55" i="5" s="1"/>
  <c r="AJ55" i="1"/>
  <c r="AJ55" i="5" s="1"/>
  <c r="AN55" i="1"/>
  <c r="AN55" i="5" s="1"/>
  <c r="AR55" i="1"/>
  <c r="AR55" i="5" s="1"/>
  <c r="AV55" i="1"/>
  <c r="AV55" i="5" s="1"/>
  <c r="AZ55" i="1"/>
  <c r="AZ55" i="5" s="1"/>
  <c r="BD55" i="1"/>
  <c r="BD55" i="5" s="1"/>
  <c r="BH55" i="1"/>
  <c r="BH55" i="5" s="1"/>
  <c r="BL55" i="1"/>
  <c r="BL55" i="5" s="1"/>
  <c r="BP55" i="1"/>
  <c r="BP55" i="5" s="1"/>
  <c r="BT55" i="1"/>
  <c r="BT55" i="5" s="1"/>
  <c r="BX55" i="1"/>
  <c r="BX55" i="5" s="1"/>
  <c r="CB55" i="1"/>
  <c r="CB55" i="5" s="1"/>
  <c r="CF55" i="1"/>
  <c r="CF55" i="5" s="1"/>
  <c r="CJ55" i="1"/>
  <c r="CJ55" i="5" s="1"/>
  <c r="CN55" i="1"/>
  <c r="CN55" i="5" s="1"/>
  <c r="CR55" i="1"/>
  <c r="CR55" i="5" s="1"/>
  <c r="CV55" i="1"/>
  <c r="CV55" i="5" s="1"/>
  <c r="CZ55" i="1"/>
  <c r="CZ55" i="5" s="1"/>
  <c r="DD55" i="1"/>
  <c r="DD55" i="5" s="1"/>
  <c r="DH55" i="1"/>
  <c r="DH55" i="5" s="1"/>
  <c r="DL55" i="1"/>
  <c r="DL55" i="5" s="1"/>
  <c r="DP55" i="1"/>
  <c r="DP55" i="5" s="1"/>
  <c r="DT55" i="1"/>
  <c r="DT55" i="5" s="1"/>
  <c r="DX55" i="1"/>
  <c r="DX55" i="5" s="1"/>
  <c r="EB55" i="1"/>
  <c r="EB55" i="5" s="1"/>
  <c r="EF55" i="1"/>
  <c r="EF55" i="5" s="1"/>
  <c r="EJ55" i="1"/>
  <c r="EJ55" i="5" s="1"/>
  <c r="EN55" i="1"/>
  <c r="EN55" i="5" s="1"/>
  <c r="ER55" i="1"/>
  <c r="ER55" i="5" s="1"/>
  <c r="EV55" i="1"/>
  <c r="EV55" i="5" s="1"/>
  <c r="EZ55" i="1"/>
  <c r="EZ55" i="5" s="1"/>
  <c r="FD55" i="1"/>
  <c r="FD55" i="5" s="1"/>
  <c r="FH55" i="1"/>
  <c r="FH55" i="5" s="1"/>
  <c r="FL55" i="1"/>
  <c r="FL55" i="5" s="1"/>
  <c r="FP55" i="1"/>
  <c r="FP55" i="5" s="1"/>
  <c r="M55" i="1"/>
  <c r="M55" i="5" s="1"/>
  <c r="Q55" i="1"/>
  <c r="Q55" i="5" s="1"/>
  <c r="U55" i="1"/>
  <c r="U55" i="5" s="1"/>
  <c r="Y55" i="1"/>
  <c r="Y55" i="5" s="1"/>
  <c r="AC55" i="1"/>
  <c r="AC55" i="5" s="1"/>
  <c r="AG55" i="1"/>
  <c r="AG55" i="5" s="1"/>
  <c r="AK55" i="1"/>
  <c r="AK55" i="5" s="1"/>
  <c r="AO55" i="1"/>
  <c r="AO55" i="5" s="1"/>
  <c r="AS55" i="1"/>
  <c r="AS55" i="5" s="1"/>
  <c r="AW55" i="1"/>
  <c r="AW55" i="5" s="1"/>
  <c r="BA55" i="1"/>
  <c r="BA55" i="5" s="1"/>
  <c r="BE55" i="1"/>
  <c r="BE55" i="5" s="1"/>
  <c r="BI55" i="1"/>
  <c r="BI55" i="5" s="1"/>
  <c r="BM55" i="1"/>
  <c r="BM55" i="5" s="1"/>
  <c r="BQ55" i="1"/>
  <c r="BQ55" i="5" s="1"/>
  <c r="BU55" i="1"/>
  <c r="BU55" i="5" s="1"/>
  <c r="BY55" i="1"/>
  <c r="BY55" i="5" s="1"/>
  <c r="CC55" i="1"/>
  <c r="CC55" i="5" s="1"/>
  <c r="CG55" i="1"/>
  <c r="CG55" i="5" s="1"/>
  <c r="CK55" i="1"/>
  <c r="CK55" i="5" s="1"/>
  <c r="CO55" i="1"/>
  <c r="CO55" i="5" s="1"/>
  <c r="CS55" i="1"/>
  <c r="CS55" i="5" s="1"/>
  <c r="CW55" i="1"/>
  <c r="CW55" i="5" s="1"/>
  <c r="DA55" i="1"/>
  <c r="DA55" i="5" s="1"/>
  <c r="DE55" i="1"/>
  <c r="DE55" i="5" s="1"/>
  <c r="DI55" i="1"/>
  <c r="DI55" i="5" s="1"/>
  <c r="DM55" i="1"/>
  <c r="DM55" i="5" s="1"/>
  <c r="DQ55" i="1"/>
  <c r="DQ55" i="5" s="1"/>
  <c r="DU55" i="1"/>
  <c r="DU55" i="5" s="1"/>
  <c r="DY55" i="1"/>
  <c r="DY55" i="5" s="1"/>
  <c r="EC55" i="1"/>
  <c r="EC55" i="5" s="1"/>
  <c r="EG55" i="1"/>
  <c r="EG55" i="5" s="1"/>
  <c r="EK55" i="1"/>
  <c r="EK55" i="5" s="1"/>
  <c r="EO55" i="1"/>
  <c r="EO55" i="5" s="1"/>
  <c r="ES55" i="1"/>
  <c r="ES55" i="5" s="1"/>
  <c r="EW55" i="1"/>
  <c r="EW55" i="5" s="1"/>
  <c r="FA55" i="1"/>
  <c r="FA55" i="5" s="1"/>
  <c r="FE55" i="1"/>
  <c r="FE55" i="5" s="1"/>
  <c r="FI55" i="1"/>
  <c r="FI55" i="5" s="1"/>
  <c r="FM55" i="1"/>
  <c r="FM55" i="5" s="1"/>
  <c r="I55" i="1"/>
  <c r="I55" i="5" s="1"/>
  <c r="J55" i="1"/>
  <c r="J55" i="5" s="1"/>
  <c r="N55" i="1"/>
  <c r="N55" i="5" s="1"/>
  <c r="R55" i="1"/>
  <c r="R55" i="5" s="1"/>
  <c r="V55" i="1"/>
  <c r="V55" i="5" s="1"/>
  <c r="Z55" i="1"/>
  <c r="Z55" i="5" s="1"/>
  <c r="AD55" i="1"/>
  <c r="AD55" i="5" s="1"/>
  <c r="AH55" i="1"/>
  <c r="AH55" i="5" s="1"/>
  <c r="AL55" i="1"/>
  <c r="AL55" i="5" s="1"/>
  <c r="AP55" i="1"/>
  <c r="AP55" i="5" s="1"/>
  <c r="AT55" i="1"/>
  <c r="AT55" i="5" s="1"/>
  <c r="AX55" i="1"/>
  <c r="AX55" i="5" s="1"/>
  <c r="BB55" i="1"/>
  <c r="BB55" i="5" s="1"/>
  <c r="BF55" i="1"/>
  <c r="BF55" i="5" s="1"/>
  <c r="BJ55" i="1"/>
  <c r="BJ55" i="5" s="1"/>
  <c r="BN55" i="1"/>
  <c r="BN55" i="5" s="1"/>
  <c r="BR55" i="1"/>
  <c r="BR55" i="5" s="1"/>
  <c r="BV55" i="1"/>
  <c r="BV55" i="5" s="1"/>
  <c r="BZ55" i="1"/>
  <c r="BZ55" i="5" s="1"/>
  <c r="CD55" i="1"/>
  <c r="CD55" i="5" s="1"/>
  <c r="CH55" i="1"/>
  <c r="CH55" i="5" s="1"/>
  <c r="CL55" i="1"/>
  <c r="CL55" i="5" s="1"/>
  <c r="CP55" i="1"/>
  <c r="CP55" i="5" s="1"/>
  <c r="CT55" i="1"/>
  <c r="CT55" i="5" s="1"/>
  <c r="CX55" i="1"/>
  <c r="CX55" i="5" s="1"/>
  <c r="DB55" i="1"/>
  <c r="DB55" i="5" s="1"/>
  <c r="DJ55" i="1"/>
  <c r="DJ55" i="5" s="1"/>
  <c r="DN55" i="1"/>
  <c r="DN55" i="5" s="1"/>
  <c r="DR55" i="1"/>
  <c r="DR55" i="5" s="1"/>
  <c r="DV55" i="1"/>
  <c r="DV55" i="5" s="1"/>
  <c r="DZ55" i="1"/>
  <c r="DZ55" i="5" s="1"/>
  <c r="ED55" i="1"/>
  <c r="ED55" i="5" s="1"/>
  <c r="S55" i="1"/>
  <c r="S55" i="5" s="1"/>
  <c r="AI55" i="1"/>
  <c r="AI55" i="5" s="1"/>
  <c r="AY55" i="1"/>
  <c r="AY55" i="5" s="1"/>
  <c r="BO55" i="1"/>
  <c r="BO55" i="5" s="1"/>
  <c r="CE55" i="1"/>
  <c r="CE55" i="5" s="1"/>
  <c r="CU55" i="1"/>
  <c r="CU55" i="5" s="1"/>
  <c r="DG55" i="1"/>
  <c r="DG55" i="5" s="1"/>
  <c r="DW55" i="1"/>
  <c r="DW55" i="5" s="1"/>
  <c r="EI55" i="1"/>
  <c r="EI55" i="5" s="1"/>
  <c r="EQ55" i="1"/>
  <c r="EQ55" i="5" s="1"/>
  <c r="EY55" i="1"/>
  <c r="EY55" i="5" s="1"/>
  <c r="FG55" i="1"/>
  <c r="FG55" i="5" s="1"/>
  <c r="FO55" i="1"/>
  <c r="FO55" i="5" s="1"/>
  <c r="AA55" i="1"/>
  <c r="AA55" i="5" s="1"/>
  <c r="AQ55" i="1"/>
  <c r="AQ55" i="5" s="1"/>
  <c r="BW55" i="1"/>
  <c r="BW55" i="5" s="1"/>
  <c r="DC55" i="1"/>
  <c r="DC55" i="5" s="1"/>
  <c r="EE55" i="1"/>
  <c r="EE55" i="5" s="1"/>
  <c r="EU55" i="1"/>
  <c r="EU55" i="5" s="1"/>
  <c r="FK55" i="1"/>
  <c r="FK55" i="5" s="1"/>
  <c r="O55" i="1"/>
  <c r="O55" i="5" s="1"/>
  <c r="AE55" i="1"/>
  <c r="AE55" i="5" s="1"/>
  <c r="AU55" i="1"/>
  <c r="AU55" i="5" s="1"/>
  <c r="BK55" i="1"/>
  <c r="BK55" i="5" s="1"/>
  <c r="CA55" i="1"/>
  <c r="CA55" i="5" s="1"/>
  <c r="CQ55" i="1"/>
  <c r="CQ55" i="5" s="1"/>
  <c r="DF55" i="1"/>
  <c r="DF55" i="5" s="1"/>
  <c r="DS55" i="1"/>
  <c r="DS55" i="5" s="1"/>
  <c r="EH55" i="1"/>
  <c r="EH55" i="5" s="1"/>
  <c r="EP55" i="1"/>
  <c r="EP55" i="5" s="1"/>
  <c r="EX55" i="1"/>
  <c r="EX55" i="5" s="1"/>
  <c r="FF55" i="1"/>
  <c r="FF55" i="5" s="1"/>
  <c r="FN55" i="1"/>
  <c r="FN55" i="5" s="1"/>
  <c r="W55" i="1"/>
  <c r="W55" i="5" s="1"/>
  <c r="AM55" i="1"/>
  <c r="AM55" i="5" s="1"/>
  <c r="BC55" i="1"/>
  <c r="BC55" i="5" s="1"/>
  <c r="BS55" i="1"/>
  <c r="BS55" i="5" s="1"/>
  <c r="CI55" i="1"/>
  <c r="CI55" i="5" s="1"/>
  <c r="CY55" i="1"/>
  <c r="CY55" i="5" s="1"/>
  <c r="DK55" i="1"/>
  <c r="DK55" i="5" s="1"/>
  <c r="EA55" i="1"/>
  <c r="EA55" i="5" s="1"/>
  <c r="EL55" i="1"/>
  <c r="EL55" i="5" s="1"/>
  <c r="ET55" i="1"/>
  <c r="ET55" i="5" s="1"/>
  <c r="FB55" i="1"/>
  <c r="FB55" i="5" s="1"/>
  <c r="FJ55" i="1"/>
  <c r="FJ55" i="5" s="1"/>
  <c r="K55" i="1"/>
  <c r="K55" i="5" s="1"/>
  <c r="BG55" i="1"/>
  <c r="BG55" i="5" s="1"/>
  <c r="CM55" i="1"/>
  <c r="CM55" i="5" s="1"/>
  <c r="DO55" i="1"/>
  <c r="DO55" i="5" s="1"/>
  <c r="EM55" i="1"/>
  <c r="EM55" i="5" s="1"/>
  <c r="FC55" i="1"/>
  <c r="FC55" i="5" s="1"/>
  <c r="F56" i="1"/>
  <c r="L56" i="1"/>
  <c r="L56" i="5" s="1"/>
  <c r="P56" i="1"/>
  <c r="P56" i="5" s="1"/>
  <c r="T56" i="1"/>
  <c r="T56" i="5" s="1"/>
  <c r="X56" i="1"/>
  <c r="X56" i="5" s="1"/>
  <c r="AB56" i="1"/>
  <c r="AB56" i="5" s="1"/>
  <c r="AF56" i="1"/>
  <c r="AF56" i="5" s="1"/>
  <c r="AJ56" i="1"/>
  <c r="AJ56" i="5" s="1"/>
  <c r="AN56" i="1"/>
  <c r="AN56" i="5" s="1"/>
  <c r="AR56" i="1"/>
  <c r="AR56" i="5" s="1"/>
  <c r="AV56" i="1"/>
  <c r="AV56" i="5" s="1"/>
  <c r="AZ56" i="1"/>
  <c r="AZ56" i="5" s="1"/>
  <c r="BD56" i="1"/>
  <c r="BD56" i="5" s="1"/>
  <c r="BH56" i="1"/>
  <c r="BH56" i="5" s="1"/>
  <c r="BL56" i="1"/>
  <c r="BL56" i="5" s="1"/>
  <c r="BP56" i="1"/>
  <c r="BP56" i="5" s="1"/>
  <c r="BT56" i="1"/>
  <c r="BT56" i="5" s="1"/>
  <c r="BX56" i="1"/>
  <c r="BX56" i="5" s="1"/>
  <c r="CB56" i="1"/>
  <c r="CB56" i="5" s="1"/>
  <c r="CF56" i="1"/>
  <c r="CF56" i="5" s="1"/>
  <c r="CJ56" i="1"/>
  <c r="CJ56" i="5" s="1"/>
  <c r="CN56" i="1"/>
  <c r="CN56" i="5" s="1"/>
  <c r="CR56" i="1"/>
  <c r="CR56" i="5" s="1"/>
  <c r="CV56" i="1"/>
  <c r="CV56" i="5" s="1"/>
  <c r="CZ56" i="1"/>
  <c r="CZ56" i="5" s="1"/>
  <c r="DD56" i="1"/>
  <c r="DD56" i="5" s="1"/>
  <c r="DH56" i="1"/>
  <c r="DH56" i="5" s="1"/>
  <c r="DL56" i="1"/>
  <c r="DL56" i="5" s="1"/>
  <c r="DP56" i="1"/>
  <c r="DP56" i="5" s="1"/>
  <c r="DT56" i="1"/>
  <c r="DT56" i="5" s="1"/>
  <c r="DX56" i="1"/>
  <c r="DX56" i="5" s="1"/>
  <c r="EB56" i="1"/>
  <c r="EB56" i="5" s="1"/>
  <c r="EF56" i="1"/>
  <c r="EF56" i="5" s="1"/>
  <c r="EJ56" i="1"/>
  <c r="EJ56" i="5" s="1"/>
  <c r="EN56" i="1"/>
  <c r="EN56" i="5" s="1"/>
  <c r="ER56" i="1"/>
  <c r="ER56" i="5" s="1"/>
  <c r="EV56" i="1"/>
  <c r="EV56" i="5" s="1"/>
  <c r="EZ56" i="1"/>
  <c r="EZ56" i="5" s="1"/>
  <c r="FD56" i="1"/>
  <c r="FD56" i="5" s="1"/>
  <c r="FH56" i="1"/>
  <c r="FH56" i="5" s="1"/>
  <c r="FL56" i="1"/>
  <c r="FL56" i="5" s="1"/>
  <c r="FP56" i="1"/>
  <c r="FP56" i="5" s="1"/>
  <c r="J56" i="1"/>
  <c r="J56" i="5" s="1"/>
  <c r="N56" i="1"/>
  <c r="N56" i="5" s="1"/>
  <c r="R56" i="1"/>
  <c r="R56" i="5" s="1"/>
  <c r="V56" i="1"/>
  <c r="V56" i="5" s="1"/>
  <c r="Z56" i="1"/>
  <c r="Z56" i="5" s="1"/>
  <c r="AD56" i="1"/>
  <c r="AD56" i="5" s="1"/>
  <c r="AH56" i="1"/>
  <c r="AH56" i="5" s="1"/>
  <c r="AL56" i="1"/>
  <c r="AL56" i="5" s="1"/>
  <c r="AP56" i="1"/>
  <c r="AP56" i="5" s="1"/>
  <c r="AT56" i="1"/>
  <c r="AT56" i="5" s="1"/>
  <c r="AX56" i="1"/>
  <c r="AX56" i="5" s="1"/>
  <c r="BB56" i="1"/>
  <c r="BB56" i="5" s="1"/>
  <c r="BF56" i="1"/>
  <c r="BF56" i="5" s="1"/>
  <c r="BJ56" i="1"/>
  <c r="BJ56" i="5" s="1"/>
  <c r="BN56" i="1"/>
  <c r="BN56" i="5" s="1"/>
  <c r="BR56" i="1"/>
  <c r="BR56" i="5" s="1"/>
  <c r="BV56" i="1"/>
  <c r="BV56" i="5" s="1"/>
  <c r="BZ56" i="1"/>
  <c r="BZ56" i="5" s="1"/>
  <c r="CD56" i="1"/>
  <c r="CD56" i="5" s="1"/>
  <c r="CH56" i="1"/>
  <c r="CH56" i="5" s="1"/>
  <c r="CL56" i="1"/>
  <c r="CL56" i="5" s="1"/>
  <c r="CP56" i="1"/>
  <c r="CP56" i="5" s="1"/>
  <c r="CT56" i="1"/>
  <c r="CT56" i="5" s="1"/>
  <c r="CX56" i="1"/>
  <c r="CX56" i="5" s="1"/>
  <c r="DB56" i="1"/>
  <c r="DB56" i="5" s="1"/>
  <c r="DF56" i="1"/>
  <c r="DF56" i="5" s="1"/>
  <c r="DJ56" i="1"/>
  <c r="DJ56" i="5" s="1"/>
  <c r="DN56" i="1"/>
  <c r="DN56" i="5" s="1"/>
  <c r="DR56" i="1"/>
  <c r="DR56" i="5" s="1"/>
  <c r="DV56" i="1"/>
  <c r="DV56" i="5" s="1"/>
  <c r="DZ56" i="1"/>
  <c r="DZ56" i="5" s="1"/>
  <c r="ED56" i="1"/>
  <c r="ED56" i="5" s="1"/>
  <c r="EH56" i="1"/>
  <c r="EH56" i="5" s="1"/>
  <c r="EL56" i="1"/>
  <c r="EL56" i="5" s="1"/>
  <c r="EP56" i="1"/>
  <c r="EP56" i="5" s="1"/>
  <c r="ET56" i="1"/>
  <c r="ET56" i="5" s="1"/>
  <c r="EX56" i="1"/>
  <c r="EX56" i="5" s="1"/>
  <c r="FB56" i="1"/>
  <c r="FB56" i="5" s="1"/>
  <c r="FF56" i="1"/>
  <c r="FF56" i="5" s="1"/>
  <c r="FJ56" i="1"/>
  <c r="FJ56" i="5" s="1"/>
  <c r="FN56" i="1"/>
  <c r="FN56" i="5" s="1"/>
  <c r="K56" i="1"/>
  <c r="K56" i="5" s="1"/>
  <c r="O56" i="1"/>
  <c r="O56" i="5" s="1"/>
  <c r="S56" i="1"/>
  <c r="S56" i="5" s="1"/>
  <c r="W56" i="1"/>
  <c r="W56" i="5" s="1"/>
  <c r="AA56" i="1"/>
  <c r="AA56" i="5" s="1"/>
  <c r="AE56" i="1"/>
  <c r="AE56" i="5" s="1"/>
  <c r="AI56" i="1"/>
  <c r="AI56" i="5" s="1"/>
  <c r="AM56" i="1"/>
  <c r="AM56" i="5" s="1"/>
  <c r="AQ56" i="1"/>
  <c r="AQ56" i="5" s="1"/>
  <c r="AU56" i="1"/>
  <c r="AU56" i="5" s="1"/>
  <c r="AY56" i="1"/>
  <c r="AY56" i="5" s="1"/>
  <c r="BC56" i="1"/>
  <c r="BC56" i="5" s="1"/>
  <c r="BG56" i="1"/>
  <c r="BG56" i="5" s="1"/>
  <c r="BK56" i="1"/>
  <c r="BK56" i="5" s="1"/>
  <c r="BO56" i="1"/>
  <c r="BO56" i="5" s="1"/>
  <c r="BS56" i="1"/>
  <c r="BS56" i="5" s="1"/>
  <c r="BW56" i="1"/>
  <c r="BW56" i="5" s="1"/>
  <c r="CA56" i="1"/>
  <c r="CA56" i="5" s="1"/>
  <c r="CE56" i="1"/>
  <c r="CE56" i="5" s="1"/>
  <c r="CI56" i="1"/>
  <c r="CI56" i="5" s="1"/>
  <c r="CM56" i="1"/>
  <c r="CM56" i="5" s="1"/>
  <c r="CQ56" i="1"/>
  <c r="CQ56" i="5" s="1"/>
  <c r="CU56" i="1"/>
  <c r="CU56" i="5" s="1"/>
  <c r="CY56" i="1"/>
  <c r="CY56" i="5" s="1"/>
  <c r="DC56" i="1"/>
  <c r="DC56" i="5" s="1"/>
  <c r="DG56" i="1"/>
  <c r="DG56" i="5" s="1"/>
  <c r="DK56" i="1"/>
  <c r="DK56" i="5" s="1"/>
  <c r="DO56" i="1"/>
  <c r="DO56" i="5" s="1"/>
  <c r="DS56" i="1"/>
  <c r="DS56" i="5" s="1"/>
  <c r="DW56" i="1"/>
  <c r="DW56" i="5" s="1"/>
  <c r="EA56" i="1"/>
  <c r="EA56" i="5" s="1"/>
  <c r="EE56" i="1"/>
  <c r="EE56" i="5" s="1"/>
  <c r="EI56" i="1"/>
  <c r="EI56" i="5" s="1"/>
  <c r="EM56" i="1"/>
  <c r="EM56" i="5" s="1"/>
  <c r="EQ56" i="1"/>
  <c r="EQ56" i="5" s="1"/>
  <c r="EU56" i="1"/>
  <c r="EU56" i="5" s="1"/>
  <c r="EY56" i="1"/>
  <c r="EY56" i="5" s="1"/>
  <c r="FC56" i="1"/>
  <c r="FC56" i="5" s="1"/>
  <c r="FG56" i="1"/>
  <c r="FG56" i="5" s="1"/>
  <c r="FK56" i="1"/>
  <c r="FK56" i="5" s="1"/>
  <c r="FO56" i="1"/>
  <c r="FO56" i="5" s="1"/>
  <c r="M56" i="1"/>
  <c r="M56" i="5" s="1"/>
  <c r="Q56" i="1"/>
  <c r="Q56" i="5" s="1"/>
  <c r="U56" i="1"/>
  <c r="U56" i="5" s="1"/>
  <c r="Y56" i="1"/>
  <c r="Y56" i="5" s="1"/>
  <c r="BU56" i="1"/>
  <c r="BU56" i="5" s="1"/>
  <c r="EG56" i="1"/>
  <c r="EG56" i="5" s="1"/>
  <c r="AC56" i="1"/>
  <c r="AC56" i="5" s="1"/>
  <c r="AS56" i="1"/>
  <c r="AS56" i="5" s="1"/>
  <c r="BI56" i="1"/>
  <c r="BI56" i="5" s="1"/>
  <c r="BY56" i="1"/>
  <c r="BY56" i="5" s="1"/>
  <c r="CO56" i="1"/>
  <c r="CO56" i="5" s="1"/>
  <c r="DE56" i="1"/>
  <c r="DE56" i="5" s="1"/>
  <c r="DU56" i="1"/>
  <c r="DU56" i="5" s="1"/>
  <c r="EK56" i="1"/>
  <c r="EK56" i="5" s="1"/>
  <c r="FA56" i="1"/>
  <c r="FA56" i="5" s="1"/>
  <c r="I56" i="1"/>
  <c r="I56" i="5" s="1"/>
  <c r="AW56" i="1"/>
  <c r="AW56" i="5" s="1"/>
  <c r="BM56" i="1"/>
  <c r="BM56" i="5" s="1"/>
  <c r="CS56" i="1"/>
  <c r="CS56" i="5" s="1"/>
  <c r="DY56" i="1"/>
  <c r="DY56" i="5" s="1"/>
  <c r="FE56" i="1"/>
  <c r="FE56" i="5" s="1"/>
  <c r="AK56" i="1"/>
  <c r="AK56" i="5" s="1"/>
  <c r="CG56" i="1"/>
  <c r="CG56" i="5" s="1"/>
  <c r="DM56" i="1"/>
  <c r="DM56" i="5" s="1"/>
  <c r="ES56" i="1"/>
  <c r="ES56" i="5" s="1"/>
  <c r="AO56" i="1"/>
  <c r="AO56" i="5" s="1"/>
  <c r="CK56" i="1"/>
  <c r="CK56" i="5" s="1"/>
  <c r="DQ56" i="1"/>
  <c r="DQ56" i="5" s="1"/>
  <c r="FM56" i="1"/>
  <c r="FM56" i="5" s="1"/>
  <c r="AG56" i="1"/>
  <c r="AG56" i="5" s="1"/>
  <c r="CC56" i="1"/>
  <c r="CC56" i="5" s="1"/>
  <c r="DI56" i="1"/>
  <c r="DI56" i="5" s="1"/>
  <c r="EO56" i="1"/>
  <c r="EO56" i="5" s="1"/>
  <c r="BA56" i="1"/>
  <c r="BA56" i="5" s="1"/>
  <c r="BQ56" i="1"/>
  <c r="BQ56" i="5" s="1"/>
  <c r="CW56" i="1"/>
  <c r="CW56" i="5" s="1"/>
  <c r="EC56" i="1"/>
  <c r="EC56" i="5" s="1"/>
  <c r="FI56" i="1"/>
  <c r="FI56" i="5" s="1"/>
  <c r="BE56" i="1"/>
  <c r="BE56" i="5" s="1"/>
  <c r="DA56" i="1"/>
  <c r="DA56" i="5" s="1"/>
  <c r="EW56" i="1"/>
  <c r="EW56" i="5" s="1"/>
  <c r="F15" i="1"/>
  <c r="E8" i="1"/>
  <c r="E9" i="1"/>
  <c r="E10" i="1"/>
  <c r="E11" i="1"/>
  <c r="E12" i="1"/>
  <c r="E13" i="1"/>
  <c r="E7" i="1"/>
  <c r="E6" i="1"/>
  <c r="H55" i="1" l="1"/>
  <c r="H54" i="1"/>
  <c r="H56" i="1"/>
  <c r="CG99" i="1" l="1"/>
  <c r="I99" i="1" s="1"/>
  <c r="H99" i="1" l="1"/>
  <c r="I100" i="1" l="1"/>
  <c r="H23" i="1" l="1"/>
  <c r="H165" i="1"/>
  <c r="BC16" i="1"/>
  <c r="BC16" i="5" s="1"/>
  <c r="P16" i="1"/>
  <c r="P16" i="5" s="1"/>
  <c r="FI16" i="1"/>
  <c r="FI16" i="5" s="1"/>
  <c r="DZ16" i="1"/>
  <c r="DZ16" i="5" s="1"/>
  <c r="AK16" i="1"/>
  <c r="AK16" i="5" s="1"/>
  <c r="CX16" i="1"/>
  <c r="CX16" i="5" s="1"/>
  <c r="DE16" i="1"/>
  <c r="DE16" i="5" s="1"/>
  <c r="AY16" i="1"/>
  <c r="AY16" i="5" s="1"/>
  <c r="DI16" i="1"/>
  <c r="DI16" i="5" s="1"/>
  <c r="S16" i="1"/>
  <c r="S16" i="5" s="1"/>
  <c r="ET16" i="1"/>
  <c r="ET16" i="5" s="1"/>
  <c r="BE16" i="1"/>
  <c r="BE16" i="5" s="1"/>
  <c r="EJ16" i="1"/>
  <c r="EJ16" i="5" s="1"/>
  <c r="CW16" i="1"/>
  <c r="CW16" i="5" s="1"/>
  <c r="CF16" i="1"/>
  <c r="CF16" i="5" s="1"/>
  <c r="BZ16" i="1"/>
  <c r="BZ16" i="5" s="1"/>
  <c r="CG16" i="1"/>
  <c r="CG16" i="5" s="1"/>
  <c r="AS16" i="1"/>
  <c r="AS16" i="5" s="1"/>
  <c r="FP16" i="1"/>
  <c r="FP16" i="5" s="1"/>
  <c r="BP16" i="1"/>
  <c r="BP16" i="5" s="1"/>
  <c r="R16" i="1"/>
  <c r="R16" i="5" s="1"/>
  <c r="BN16" i="1"/>
  <c r="BN16" i="5" s="1"/>
  <c r="CY16" i="1"/>
  <c r="CY16" i="5" s="1"/>
  <c r="AZ16" i="1"/>
  <c r="AZ16" i="5" s="1"/>
  <c r="CH16" i="1"/>
  <c r="CH16" i="5" s="1"/>
  <c r="DC16" i="1"/>
  <c r="DC16" i="5" s="1"/>
  <c r="DT16" i="1"/>
  <c r="DT16" i="5" s="1"/>
  <c r="AW16" i="1"/>
  <c r="AW16" i="5" s="1"/>
  <c r="FB16" i="1"/>
  <c r="FB16" i="5" s="1"/>
  <c r="CQ16" i="1"/>
  <c r="CQ16" i="5" s="1"/>
  <c r="AE16" i="1"/>
  <c r="AE16" i="5" s="1"/>
  <c r="AI16" i="1"/>
  <c r="AI16" i="5" s="1"/>
  <c r="BQ16" i="1"/>
  <c r="BQ16" i="5" s="1"/>
  <c r="DO16" i="1"/>
  <c r="DO16" i="5" s="1"/>
  <c r="BB16" i="1"/>
  <c r="BB16" i="5" s="1"/>
  <c r="DP16" i="1"/>
  <c r="DP16" i="5" s="1"/>
  <c r="DJ16" i="1"/>
  <c r="DJ16" i="5" s="1"/>
  <c r="BX16" i="1"/>
  <c r="BX16" i="5" s="1"/>
  <c r="EQ16" i="1"/>
  <c r="EQ16" i="5" s="1"/>
  <c r="AN16" i="1"/>
  <c r="AN16" i="5" s="1"/>
  <c r="DU16" i="1"/>
  <c r="DU16" i="5" s="1"/>
  <c r="DW16" i="1"/>
  <c r="DW16" i="5" s="1"/>
  <c r="L16" i="1"/>
  <c r="L16" i="5" s="1"/>
  <c r="AX16" i="1"/>
  <c r="AX16" i="5" s="1"/>
  <c r="AM16" i="1"/>
  <c r="AM16" i="5" s="1"/>
  <c r="DG16" i="1"/>
  <c r="DG16" i="5" s="1"/>
  <c r="AD16" i="1"/>
  <c r="AD16" i="5" s="1"/>
  <c r="DF16" i="1"/>
  <c r="DF16" i="5" s="1"/>
  <c r="CZ16" i="1"/>
  <c r="CZ16" i="5" s="1"/>
  <c r="BW16" i="1"/>
  <c r="BW16" i="5" s="1"/>
  <c r="AG16" i="1"/>
  <c r="AG16" i="5" s="1"/>
  <c r="BI16" i="1"/>
  <c r="BI16" i="5" s="1"/>
  <c r="Q16" i="1"/>
  <c r="Q16" i="5" s="1"/>
  <c r="AJ16" i="1"/>
  <c r="AJ16" i="5" s="1"/>
  <c r="U16" i="1"/>
  <c r="U16" i="5" s="1"/>
  <c r="CC16" i="1"/>
  <c r="CC16" i="5" s="1"/>
  <c r="ED16" i="1"/>
  <c r="ED16" i="5" s="1"/>
  <c r="FD16" i="1"/>
  <c r="FD16" i="5" s="1"/>
  <c r="AO16" i="1"/>
  <c r="AO16" i="5" s="1"/>
  <c r="J16" i="1"/>
  <c r="J16" i="5" s="1"/>
  <c r="DS16" i="1"/>
  <c r="DS16" i="5" s="1"/>
  <c r="CI16" i="1"/>
  <c r="CI16" i="5" s="1"/>
  <c r="EU16" i="1"/>
  <c r="EU16" i="5" s="1"/>
  <c r="BV16" i="1"/>
  <c r="BV16" i="5" s="1"/>
  <c r="EY16" i="1"/>
  <c r="EY16" i="5" s="1"/>
  <c r="AF16" i="1"/>
  <c r="AF16" i="5" s="1"/>
  <c r="X16" i="1"/>
  <c r="X16" i="5" s="1"/>
  <c r="EW16" i="1"/>
  <c r="EW16" i="5" s="1"/>
  <c r="DB16" i="1"/>
  <c r="DB16" i="5" s="1"/>
  <c r="BD16" i="1"/>
  <c r="BD16" i="5" s="1"/>
  <c r="FG16" i="1"/>
  <c r="FG16" i="5" s="1"/>
  <c r="Z16" i="1"/>
  <c r="Z16" i="5" s="1"/>
  <c r="AU16" i="1"/>
  <c r="AU16" i="5" s="1"/>
  <c r="CJ16" i="1"/>
  <c r="CJ16" i="5" s="1"/>
  <c r="CP16" i="1"/>
  <c r="CP16" i="5" s="1"/>
  <c r="BA16" i="1"/>
  <c r="BA16" i="5" s="1"/>
  <c r="CK16" i="1"/>
  <c r="CK16" i="5" s="1"/>
  <c r="FJ16" i="1"/>
  <c r="FJ16" i="5" s="1"/>
  <c r="FE16" i="1"/>
  <c r="FE16" i="5" s="1"/>
  <c r="DQ16" i="1"/>
  <c r="DQ16" i="5" s="1"/>
  <c r="DD16" i="1"/>
  <c r="DD16" i="5" s="1"/>
  <c r="BT16" i="1"/>
  <c r="BT16" i="5" s="1"/>
  <c r="AP16" i="1"/>
  <c r="AP16" i="5" s="1"/>
  <c r="W16" i="1"/>
  <c r="W16" i="5" s="1"/>
  <c r="AB16" i="1"/>
  <c r="AB16" i="5" s="1"/>
  <c r="V16" i="1"/>
  <c r="V16" i="5" s="1"/>
  <c r="FF16" i="1"/>
  <c r="FF16" i="5" s="1"/>
  <c r="FC16" i="1"/>
  <c r="FC16" i="5" s="1"/>
  <c r="EH16" i="1"/>
  <c r="EH16" i="5" s="1"/>
  <c r="CS16" i="1"/>
  <c r="CS16" i="5" s="1"/>
  <c r="DY16" i="1"/>
  <c r="DY16" i="5" s="1"/>
  <c r="EB16" i="1"/>
  <c r="EB16" i="5" s="1"/>
  <c r="EA16" i="1"/>
  <c r="EA16" i="5" s="1"/>
  <c r="EO16" i="1"/>
  <c r="EO16" i="5" s="1"/>
  <c r="DN16" i="1"/>
  <c r="DN16" i="5" s="1"/>
  <c r="DX16" i="1"/>
  <c r="DX16" i="5" s="1"/>
  <c r="DL16" i="1"/>
  <c r="DL16" i="5" s="1"/>
  <c r="DA16" i="1"/>
  <c r="DA16" i="5" s="1"/>
  <c r="CN16" i="1"/>
  <c r="CN16" i="5" s="1"/>
  <c r="BG16" i="1"/>
  <c r="BG16" i="5" s="1"/>
  <c r="CL16" i="1"/>
  <c r="CL16" i="5" s="1"/>
  <c r="EI16" i="1"/>
  <c r="EI16" i="5" s="1"/>
  <c r="CB16" i="1"/>
  <c r="CB16" i="5" s="1"/>
  <c r="DH16" i="1"/>
  <c r="DH16" i="5" s="1"/>
  <c r="FM16" i="1"/>
  <c r="FM16" i="5" s="1"/>
  <c r="FA16" i="1"/>
  <c r="FA16" i="5" s="1"/>
  <c r="AR16" i="1"/>
  <c r="AR16" i="5" s="1"/>
  <c r="EG16" i="1"/>
  <c r="EG16" i="5" s="1"/>
  <c r="EL16" i="1"/>
  <c r="EL16" i="5" s="1"/>
  <c r="T16" i="1"/>
  <c r="T16" i="5" s="1"/>
  <c r="AT16" i="1"/>
  <c r="AT16" i="5" s="1"/>
  <c r="O16" i="1"/>
  <c r="O16" i="5" s="1"/>
  <c r="BK16" i="1"/>
  <c r="BK16" i="5" s="1"/>
  <c r="K16" i="1"/>
  <c r="K16" i="5" s="1"/>
  <c r="BS16" i="1"/>
  <c r="BS16" i="5" s="1"/>
  <c r="Y16" i="1"/>
  <c r="Y16" i="5" s="1"/>
  <c r="EM16" i="1"/>
  <c r="EM16" i="5" s="1"/>
  <c r="AC16" i="1"/>
  <c r="AC16" i="5" s="1"/>
  <c r="EF16" i="1"/>
  <c r="EF16" i="5" s="1"/>
  <c r="CV16" i="1"/>
  <c r="CV16" i="5" s="1"/>
  <c r="BY16" i="1"/>
  <c r="BY16" i="5" s="1"/>
  <c r="BR16" i="1"/>
  <c r="BR16" i="5" s="1"/>
  <c r="AQ16" i="1"/>
  <c r="AQ16" i="5" s="1"/>
  <c r="I17" i="1"/>
  <c r="CR16" i="1"/>
  <c r="CR16" i="5" s="1"/>
  <c r="BJ16" i="1"/>
  <c r="BJ16" i="5" s="1"/>
  <c r="AA16" i="1"/>
  <c r="AA16" i="5" s="1"/>
  <c r="DR16" i="1"/>
  <c r="DR16" i="5" s="1"/>
  <c r="EC16" i="1"/>
  <c r="EC16" i="5" s="1"/>
  <c r="AH16" i="1"/>
  <c r="AH16" i="5" s="1"/>
  <c r="FK16" i="1"/>
  <c r="FK16" i="5" s="1"/>
  <c r="DK16" i="1"/>
  <c r="DK16" i="5" s="1"/>
  <c r="ER16" i="1"/>
  <c r="ER16" i="5" s="1"/>
  <c r="CM16" i="1"/>
  <c r="CM16" i="5" s="1"/>
  <c r="BU16" i="1"/>
  <c r="BU16" i="5" s="1"/>
  <c r="CT16" i="1"/>
  <c r="CT16" i="5" s="1"/>
  <c r="DV16" i="1"/>
  <c r="DV16" i="5" s="1"/>
  <c r="BF16" i="1"/>
  <c r="BF16" i="5" s="1"/>
  <c r="CA16" i="1"/>
  <c r="CA16" i="5" s="1"/>
  <c r="EE16" i="1"/>
  <c r="EE16" i="5" s="1"/>
  <c r="AL16" i="1"/>
  <c r="AL16" i="5" s="1"/>
  <c r="DM16" i="1"/>
  <c r="DM16" i="5" s="1"/>
  <c r="EK16" i="1"/>
  <c r="EK16" i="5" s="1"/>
  <c r="FN16" i="1"/>
  <c r="FN16" i="5" s="1"/>
  <c r="EZ16" i="1"/>
  <c r="EZ16" i="5" s="1"/>
  <c r="FL16" i="1"/>
  <c r="FL16" i="5" s="1"/>
  <c r="EP16" i="1"/>
  <c r="EP16" i="5" s="1"/>
  <c r="CD16" i="1"/>
  <c r="CD16" i="5" s="1"/>
  <c r="FH16" i="1"/>
  <c r="FH16" i="5" s="1"/>
  <c r="I16" i="1"/>
  <c r="I16" i="5" s="1"/>
  <c r="CE16" i="1"/>
  <c r="CE16" i="5" s="1"/>
  <c r="N16" i="1"/>
  <c r="N16" i="5" s="1"/>
  <c r="EX16" i="1"/>
  <c r="EX16" i="5" s="1"/>
  <c r="BL16" i="1"/>
  <c r="BL16" i="5" s="1"/>
  <c r="ES16" i="1"/>
  <c r="ES16" i="5" s="1"/>
  <c r="FO16" i="1"/>
  <c r="FO16" i="5" s="1"/>
  <c r="AD17" i="1"/>
  <c r="DN17" i="1"/>
  <c r="DX17" i="1"/>
  <c r="DZ17" i="1"/>
  <c r="O17" i="1"/>
  <c r="S17" i="1"/>
  <c r="BE17" i="1"/>
  <c r="BT17" i="1"/>
  <c r="FA17" i="1"/>
  <c r="BN17" i="1"/>
  <c r="DW17" i="1"/>
  <c r="EB17" i="1"/>
  <c r="DF17" i="1"/>
  <c r="AW17" i="1"/>
  <c r="ES17" i="1"/>
  <c r="AK17" i="1"/>
  <c r="Q17" i="1"/>
  <c r="AG17" i="1"/>
  <c r="DO17" i="1"/>
  <c r="BO17" i="1"/>
  <c r="CY17" i="1"/>
  <c r="DD17" i="1"/>
  <c r="FJ17" i="1"/>
  <c r="BW17" i="1"/>
  <c r="FC17" i="1"/>
  <c r="CE17" i="1"/>
  <c r="X17" i="1"/>
  <c r="CD17" i="1"/>
  <c r="EM17" i="1"/>
  <c r="DJ17" i="1"/>
  <c r="DY17" i="1"/>
  <c r="EC17" i="1"/>
  <c r="EG17" i="1"/>
  <c r="EZ17" i="1"/>
  <c r="CT17" i="1"/>
  <c r="DR17" i="1"/>
  <c r="Y17" i="1"/>
  <c r="DT17" i="1"/>
  <c r="AS17" i="1"/>
  <c r="FB17" i="1"/>
  <c r="DG17" i="1"/>
  <c r="AZ17" i="1"/>
  <c r="N17" i="1"/>
  <c r="BK17" i="1"/>
  <c r="BX17" i="1"/>
  <c r="CS17" i="1"/>
  <c r="CH17" i="1"/>
  <c r="AT17" i="1"/>
  <c r="DB17" i="1"/>
  <c r="EH17" i="1"/>
  <c r="CC17" i="1"/>
  <c r="BZ17" i="1"/>
  <c r="BF17" i="1"/>
  <c r="FI17" i="1"/>
  <c r="FO17" i="1"/>
  <c r="EJ17" i="1"/>
  <c r="EO17" i="1"/>
  <c r="M17" i="1"/>
  <c r="BH17" i="1"/>
  <c r="BM17" i="1"/>
  <c r="CU17" i="1"/>
  <c r="CF17" i="1"/>
  <c r="AM17" i="1"/>
  <c r="DK17" i="1"/>
  <c r="BL17" i="1"/>
  <c r="EA17" i="1"/>
  <c r="FK17" i="1"/>
  <c r="Z17" i="1"/>
  <c r="CP17" i="1"/>
  <c r="DC17" i="1"/>
  <c r="DS17" i="1"/>
  <c r="U17" i="1"/>
  <c r="FD17" i="1"/>
  <c r="AX17" i="1"/>
  <c r="EF17" i="1"/>
  <c r="T17" i="1"/>
  <c r="EK17" i="1"/>
  <c r="J17" i="1"/>
  <c r="EW17" i="1"/>
  <c r="EI17" i="1"/>
  <c r="FM17" i="1"/>
  <c r="EQ17" i="1"/>
  <c r="DI17" i="1"/>
  <c r="FF17" i="1"/>
  <c r="EY17" i="1"/>
  <c r="FH17" i="1"/>
  <c r="EP17" i="1"/>
  <c r="CK17" i="1"/>
  <c r="EX17" i="1"/>
  <c r="W17" i="1"/>
  <c r="BD17" i="1"/>
  <c r="CJ17" i="1"/>
  <c r="BB17" i="1"/>
  <c r="CI17" i="1"/>
  <c r="AC17" i="1"/>
  <c r="DA17" i="1"/>
  <c r="AF17" i="1"/>
  <c r="CB17" i="1"/>
  <c r="BQ17" i="1"/>
  <c r="ER17" i="1"/>
  <c r="L17" i="1"/>
  <c r="AE17" i="1"/>
  <c r="DM17" i="1"/>
  <c r="P17" i="1"/>
  <c r="CG17" i="1"/>
  <c r="BC17" i="1"/>
  <c r="AY17" i="1"/>
  <c r="V17" i="1"/>
  <c r="BU17" i="1"/>
  <c r="BR17" i="1"/>
  <c r="CO17" i="1"/>
  <c r="BJ17" i="1"/>
  <c r="CR17" i="1"/>
  <c r="ED17" i="1"/>
  <c r="CV17" i="1"/>
  <c r="BY17" i="1"/>
  <c r="CL17" i="1"/>
  <c r="CM17" i="1"/>
  <c r="BI17" i="1"/>
  <c r="AU17" i="1"/>
  <c r="AQ17" i="1"/>
  <c r="DQ17" i="1"/>
  <c r="CW17" i="1"/>
  <c r="AL17" i="1"/>
  <c r="EE17" i="1"/>
  <c r="FN17" i="1"/>
  <c r="EN17" i="1"/>
  <c r="AA17" i="1"/>
  <c r="FE17" i="1"/>
  <c r="R17" i="1"/>
  <c r="AV17" i="1"/>
  <c r="AH17" i="1"/>
  <c r="K17" i="1"/>
  <c r="AN17" i="1"/>
  <c r="CQ17" i="1"/>
  <c r="CX17" i="1"/>
  <c r="BS17" i="1"/>
  <c r="AB17" i="1"/>
  <c r="DH17" i="1"/>
  <c r="FP17" i="1"/>
  <c r="EV17" i="1"/>
  <c r="AI17" i="1"/>
  <c r="FG17" i="1"/>
  <c r="DE17" i="1"/>
  <c r="AJ17" i="1"/>
  <c r="DP17" i="1"/>
  <c r="BV17" i="1"/>
  <c r="BG17" i="1"/>
  <c r="AR17" i="1"/>
  <c r="AP17" i="1"/>
  <c r="CZ17" i="1"/>
  <c r="ET17" i="1"/>
  <c r="CN17" i="1"/>
  <c r="EL17" i="1"/>
  <c r="AO17" i="1"/>
  <c r="DU17" i="1"/>
  <c r="FL17" i="1"/>
  <c r="BP17" i="1"/>
  <c r="DV17" i="1"/>
  <c r="BA17" i="1"/>
  <c r="CA17" i="1"/>
  <c r="DL17" i="1"/>
  <c r="EU17" i="1"/>
  <c r="EV16" i="1"/>
  <c r="EV16" i="5" s="1"/>
  <c r="EN16" i="1"/>
  <c r="EN16" i="5" s="1"/>
  <c r="M16" i="1"/>
  <c r="M16" i="5" s="1"/>
  <c r="E17" i="1"/>
  <c r="CU16" i="1"/>
  <c r="CU16" i="5" s="1"/>
  <c r="AV16" i="1"/>
  <c r="AV16" i="5" s="1"/>
  <c r="BM16" i="1"/>
  <c r="BM16" i="5" s="1"/>
  <c r="BO16" i="1"/>
  <c r="BO16" i="5" s="1"/>
  <c r="BH16" i="1"/>
  <c r="BH16" i="5" s="1"/>
  <c r="CO16" i="1"/>
  <c r="CO16" i="5" s="1"/>
  <c r="I19" i="1"/>
  <c r="I19" i="5" s="1"/>
  <c r="I18" i="1"/>
  <c r="I18" i="5" s="1"/>
  <c r="I21" i="1"/>
  <c r="I21" i="5" s="1"/>
  <c r="AP18" i="1"/>
  <c r="AP18" i="5" s="1"/>
  <c r="CX18" i="1"/>
  <c r="CX18" i="5" s="1"/>
  <c r="FE18" i="1"/>
  <c r="FE18" i="5" s="1"/>
  <c r="BN18" i="1"/>
  <c r="BN18" i="5" s="1"/>
  <c r="CY18" i="1"/>
  <c r="CY18" i="5" s="1"/>
  <c r="EI18" i="1"/>
  <c r="EI18" i="5" s="1"/>
  <c r="BB18" i="1"/>
  <c r="BB18" i="5" s="1"/>
  <c r="X18" i="1"/>
  <c r="X18" i="5" s="1"/>
  <c r="AC18" i="1"/>
  <c r="AC18" i="5" s="1"/>
  <c r="DO18" i="1"/>
  <c r="DO18" i="5" s="1"/>
  <c r="CM18" i="1"/>
  <c r="CM18" i="5" s="1"/>
  <c r="M18" i="1"/>
  <c r="M18" i="5" s="1"/>
  <c r="DY18" i="1"/>
  <c r="DY18" i="5" s="1"/>
  <c r="FH18" i="1"/>
  <c r="FH18" i="5" s="1"/>
  <c r="BS18" i="1"/>
  <c r="BS18" i="5" s="1"/>
  <c r="DC18" i="1"/>
  <c r="DC18" i="5" s="1"/>
  <c r="V18" i="1"/>
  <c r="V18" i="5" s="1"/>
  <c r="CC18" i="1"/>
  <c r="CC18" i="5" s="1"/>
  <c r="DL18" i="1"/>
  <c r="DL18" i="5" s="1"/>
  <c r="W18" i="1"/>
  <c r="W18" i="5" s="1"/>
  <c r="Y18" i="1"/>
  <c r="Y18" i="5" s="1"/>
  <c r="BH18" i="1"/>
  <c r="BH18" i="5" s="1"/>
  <c r="FJ18" i="1"/>
  <c r="FJ18" i="5" s="1"/>
  <c r="BV18" i="1"/>
  <c r="BV18" i="5" s="1"/>
  <c r="BY18" i="1"/>
  <c r="BY18" i="5" s="1"/>
  <c r="FL18" i="1"/>
  <c r="FL18" i="5" s="1"/>
  <c r="L18" i="1"/>
  <c r="L18" i="5" s="1"/>
  <c r="DN18" i="1"/>
  <c r="DN18" i="5" s="1"/>
  <c r="EH18" i="1"/>
  <c r="EH18" i="5" s="1"/>
  <c r="CO18" i="1"/>
  <c r="CO18" i="5" s="1"/>
  <c r="FK18" i="1"/>
  <c r="FK18" i="5" s="1"/>
  <c r="EY18" i="1"/>
  <c r="EY18" i="5" s="1"/>
  <c r="BR18" i="1"/>
  <c r="BR18" i="5" s="1"/>
  <c r="CZ18" i="1"/>
  <c r="CZ18" i="5" s="1"/>
  <c r="AS18" i="1"/>
  <c r="AS18" i="5" s="1"/>
  <c r="EE18" i="1"/>
  <c r="EE18" i="5" s="1"/>
  <c r="FO18" i="1"/>
  <c r="FO18" i="5" s="1"/>
  <c r="CH18" i="1"/>
  <c r="CH18" i="5" s="1"/>
  <c r="EO18" i="1"/>
  <c r="EO18" i="5" s="1"/>
  <c r="AN18" i="1"/>
  <c r="AN18" i="5" s="1"/>
  <c r="CI18" i="1"/>
  <c r="CI18" i="5" s="1"/>
  <c r="CK18" i="1"/>
  <c r="CK18" i="5" s="1"/>
  <c r="DT18" i="1"/>
  <c r="DT18" i="5" s="1"/>
  <c r="AE18" i="1"/>
  <c r="AE18" i="5" s="1"/>
  <c r="CT18" i="1"/>
  <c r="CT18" i="5" s="1"/>
  <c r="EK18" i="1"/>
  <c r="EK18" i="5" s="1"/>
  <c r="AO18" i="1"/>
  <c r="AO18" i="5" s="1"/>
  <c r="BX18" i="1"/>
  <c r="BX18" i="5" s="1"/>
  <c r="Z18" i="1"/>
  <c r="Z18" i="5" s="1"/>
  <c r="S18" i="1"/>
  <c r="S18" i="5" s="1"/>
  <c r="FA18" i="1"/>
  <c r="FA18" i="5" s="1"/>
  <c r="CB18" i="1"/>
  <c r="CB18" i="5" s="1"/>
  <c r="AB18" i="1"/>
  <c r="AB18" i="5" s="1"/>
  <c r="ED18" i="1"/>
  <c r="ED18" i="5" s="1"/>
  <c r="EX18" i="1"/>
  <c r="EX18" i="5" s="1"/>
  <c r="DE18" i="1"/>
  <c r="DE18" i="5" s="1"/>
  <c r="EF18" i="1"/>
  <c r="EF18" i="5" s="1"/>
  <c r="AR18" i="1"/>
  <c r="AR18" i="5" s="1"/>
  <c r="ET18" i="1"/>
  <c r="ET18" i="5" s="1"/>
  <c r="EN18" i="1"/>
  <c r="EN18" i="5" s="1"/>
  <c r="BI18" i="1"/>
  <c r="BI18" i="5" s="1"/>
  <c r="EU18" i="1"/>
  <c r="EU18" i="5" s="1"/>
  <c r="EW18" i="1"/>
  <c r="EW18" i="5" s="1"/>
  <c r="J18" i="1"/>
  <c r="J18" i="5" s="1"/>
  <c r="CQ18" i="5"/>
  <c r="BO18" i="1"/>
  <c r="BO18" i="5" s="1"/>
  <c r="CD18" i="1"/>
  <c r="CD18" i="5" s="1"/>
  <c r="DA18" i="1"/>
  <c r="DA18" i="5" s="1"/>
  <c r="EJ18" i="1"/>
  <c r="EJ18" i="5" s="1"/>
  <c r="AU18" i="1"/>
  <c r="AU18" i="5" s="1"/>
  <c r="CE18" i="1"/>
  <c r="CE18" i="5" s="1"/>
  <c r="FF18" i="1"/>
  <c r="FF18" i="5" s="1"/>
  <c r="BE18" i="1"/>
  <c r="BE18" i="5" s="1"/>
  <c r="CN18" i="1"/>
  <c r="CN18" i="5" s="1"/>
  <c r="FN18" i="1"/>
  <c r="FN18" i="5" s="1"/>
  <c r="AI18" i="1"/>
  <c r="AI18" i="5" s="1"/>
  <c r="P18" i="1"/>
  <c r="P18" i="5" s="1"/>
  <c r="BU18" i="1"/>
  <c r="BU18" i="5" s="1"/>
  <c r="DD18" i="1"/>
  <c r="DD18" i="5" s="1"/>
  <c r="O18" i="1"/>
  <c r="O18" i="5" s="1"/>
  <c r="FD18" i="1"/>
  <c r="FD18" i="5" s="1"/>
  <c r="DU18" i="1"/>
  <c r="DU18" i="5" s="1"/>
  <c r="R18" i="1"/>
  <c r="R18" i="5" s="1"/>
  <c r="BQ18" i="1"/>
  <c r="BQ18" i="5" s="1"/>
  <c r="FC18" i="1"/>
  <c r="FC18" i="5" s="1"/>
  <c r="EA18" i="1"/>
  <c r="EA18" i="5" s="1"/>
  <c r="AT18" i="1"/>
  <c r="AT18" i="5" s="1"/>
  <c r="FM18" i="1"/>
  <c r="FM18" i="5" s="1"/>
  <c r="DR18" i="1"/>
  <c r="DR18" i="5" s="1"/>
  <c r="DG18" i="1"/>
  <c r="DG18" i="5" s="1"/>
  <c r="EQ18" i="1"/>
  <c r="EQ18" i="5" s="1"/>
  <c r="BJ18" i="1"/>
  <c r="BJ18" i="5" s="1"/>
  <c r="DQ18" i="1"/>
  <c r="DQ18" i="5" s="1"/>
  <c r="EZ18" i="1"/>
  <c r="EZ18" i="5" s="1"/>
  <c r="BK18" i="1"/>
  <c r="BK18" i="5" s="1"/>
  <c r="CU18" i="1"/>
  <c r="CU18" i="5" s="1"/>
  <c r="N18" i="1"/>
  <c r="N18" i="5" s="1"/>
  <c r="EG18" i="1"/>
  <c r="EG18" i="5" s="1"/>
  <c r="FP18" i="1"/>
  <c r="FP18" i="5" s="1"/>
  <c r="CA18" i="1"/>
  <c r="CA18" i="5" s="1"/>
  <c r="AY18" i="1"/>
  <c r="AY18" i="5" s="1"/>
  <c r="AH18" i="1"/>
  <c r="AH18" i="5" s="1"/>
  <c r="AX18" i="1"/>
  <c r="AX18" i="5" s="1"/>
  <c r="EC18" i="1"/>
  <c r="EC18" i="5" s="1"/>
  <c r="DP18" i="1"/>
  <c r="DP18" i="5" s="1"/>
  <c r="DJ18" i="1"/>
  <c r="DJ18" i="5" s="1"/>
  <c r="DF18" i="1"/>
  <c r="DF18" i="5" s="1"/>
  <c r="DB18" i="1"/>
  <c r="DB18" i="5" s="1"/>
  <c r="CG18" i="1"/>
  <c r="CG18" i="5" s="1"/>
  <c r="BD18" i="1"/>
  <c r="BD18" i="5" s="1"/>
  <c r="T18" i="1"/>
  <c r="T18" i="5" s="1"/>
  <c r="DV18" i="1"/>
  <c r="DV18" i="5" s="1"/>
  <c r="BL18" i="1"/>
  <c r="BL18" i="5" s="1"/>
  <c r="AK18" i="1"/>
  <c r="AK18" i="5" s="1"/>
  <c r="DW18" i="1"/>
  <c r="DW18" i="5" s="1"/>
  <c r="FG18" i="1"/>
  <c r="FG18" i="5" s="1"/>
  <c r="BZ18" i="1"/>
  <c r="BZ18" i="5" s="1"/>
  <c r="DX18" i="1"/>
  <c r="DX18" i="5" s="1"/>
  <c r="BA18" i="1"/>
  <c r="BA18" i="5" s="1"/>
  <c r="EM18" i="1"/>
  <c r="EM18" i="5" s="1"/>
  <c r="DK18" i="1"/>
  <c r="DK18" i="5" s="1"/>
  <c r="AD18" i="1"/>
  <c r="AD18" i="5" s="1"/>
  <c r="BT18" i="1"/>
  <c r="BT18" i="5" s="1"/>
  <c r="BG18" i="1"/>
  <c r="BG18" i="5" s="1"/>
  <c r="BF18" i="1"/>
  <c r="BF18" i="5" s="1"/>
  <c r="AG18" i="1"/>
  <c r="AG18" i="5" s="1"/>
  <c r="BP18" i="1"/>
  <c r="BP18" i="5" s="1"/>
  <c r="CR18" i="1"/>
  <c r="CR18" i="5" s="1"/>
  <c r="K18" i="1"/>
  <c r="K18" i="5" s="1"/>
  <c r="ES18" i="1"/>
  <c r="ES18" i="5" s="1"/>
  <c r="AW18" i="1"/>
  <c r="AW18" i="5" s="1"/>
  <c r="CF18" i="1"/>
  <c r="CF18" i="5" s="1"/>
  <c r="CL18" i="1"/>
  <c r="CL18" i="5" s="1"/>
  <c r="EP18" i="1"/>
  <c r="EP18" i="5" s="1"/>
  <c r="CW18" i="1"/>
  <c r="CW18" i="5" s="1"/>
  <c r="DH18" i="1"/>
  <c r="DH18" i="5" s="1"/>
  <c r="AJ18" i="1"/>
  <c r="AJ18" i="5" s="1"/>
  <c r="EL18" i="1"/>
  <c r="EL18" i="5" s="1"/>
  <c r="AF18" i="1"/>
  <c r="AF18" i="5" s="1"/>
  <c r="DM18" i="1"/>
  <c r="DM18" i="5" s="1"/>
  <c r="AV18" i="1"/>
  <c r="AV18" i="5" s="1"/>
  <c r="CJ18" i="1"/>
  <c r="CJ18" i="5" s="1"/>
  <c r="CP18" i="1"/>
  <c r="CP18" i="5" s="1"/>
  <c r="DS18" i="1"/>
  <c r="DS18" i="5" s="1"/>
  <c r="AL18" i="1"/>
  <c r="AL18" i="5" s="1"/>
  <c r="CS18" i="1"/>
  <c r="CS18" i="5" s="1"/>
  <c r="EB18" i="1"/>
  <c r="EB18" i="5" s="1"/>
  <c r="AM18" i="1"/>
  <c r="AM18" i="5" s="1"/>
  <c r="BW18" i="1"/>
  <c r="BW18" i="5" s="1"/>
  <c r="DZ18" i="1"/>
  <c r="DZ18" i="5" s="1"/>
  <c r="DI18" i="1"/>
  <c r="DI18" i="5" s="1"/>
  <c r="ER18" i="1"/>
  <c r="ER18" i="5" s="1"/>
  <c r="BC18" i="1"/>
  <c r="BC18" i="5" s="1"/>
  <c r="AA18" i="1"/>
  <c r="AA18" i="5" s="1"/>
  <c r="FI18" i="1"/>
  <c r="FI18" i="5" s="1"/>
  <c r="BM18" i="1"/>
  <c r="BM18" i="5" s="1"/>
  <c r="CV18" i="1"/>
  <c r="CV18" i="5" s="1"/>
  <c r="U18" i="1"/>
  <c r="U18" i="5" s="1"/>
  <c r="AQ18" i="1"/>
  <c r="AQ18" i="5" s="1"/>
  <c r="EV18" i="1"/>
  <c r="EV18" i="5" s="1"/>
  <c r="Q18" i="1"/>
  <c r="Q18" i="5" s="1"/>
  <c r="AZ18" i="1"/>
  <c r="AZ18" i="5" s="1"/>
  <c r="E18" i="1"/>
  <c r="FB18" i="1"/>
  <c r="FB18" i="5" s="1"/>
  <c r="ED19" i="1"/>
  <c r="ED19" i="5" s="1"/>
  <c r="DQ19" i="1"/>
  <c r="DQ19" i="5" s="1"/>
  <c r="CI19" i="1"/>
  <c r="CI19" i="5" s="1"/>
  <c r="BV19" i="1"/>
  <c r="BV19" i="5" s="1"/>
  <c r="FC19" i="1"/>
  <c r="FC19" i="5" s="1"/>
  <c r="EP19" i="1"/>
  <c r="EP19" i="5" s="1"/>
  <c r="CX19" i="1"/>
  <c r="CX19" i="5" s="1"/>
  <c r="CK19" i="1"/>
  <c r="CK19" i="5" s="1"/>
  <c r="DM19" i="1"/>
  <c r="DM19" i="5" s="1"/>
  <c r="DO19" i="1"/>
  <c r="DO19" i="5" s="1"/>
  <c r="AJ19" i="1"/>
  <c r="AJ19" i="5" s="1"/>
  <c r="DJ19" i="1"/>
  <c r="DJ19" i="5" s="1"/>
  <c r="EE19" i="1"/>
  <c r="EE19" i="5" s="1"/>
  <c r="AZ19" i="1"/>
  <c r="AZ19" i="5" s="1"/>
  <c r="AQ19" i="1"/>
  <c r="AQ19" i="5" s="1"/>
  <c r="AP19" i="1"/>
  <c r="AP19" i="5" s="1"/>
  <c r="X19" i="1"/>
  <c r="X19" i="5" s="1"/>
  <c r="BX19" i="1"/>
  <c r="BX19" i="5" s="1"/>
  <c r="BO19" i="1"/>
  <c r="BO19" i="5" s="1"/>
  <c r="EO19" i="1"/>
  <c r="EO19" i="5" s="1"/>
  <c r="DE19" i="1"/>
  <c r="DE19" i="5" s="1"/>
  <c r="W19" i="1"/>
  <c r="W19" i="5" s="1"/>
  <c r="EU19" i="1"/>
  <c r="EU19" i="5" s="1"/>
  <c r="EH19" i="1"/>
  <c r="EH19" i="5" s="1"/>
  <c r="BD19" i="1"/>
  <c r="BD19" i="5" s="1"/>
  <c r="AS19" i="1"/>
  <c r="AS19" i="5" s="1"/>
  <c r="FJ19" i="1"/>
  <c r="FJ19" i="5" s="1"/>
  <c r="EW19" i="1"/>
  <c r="EW19" i="5" s="1"/>
  <c r="BB19" i="1"/>
  <c r="BB19" i="5" s="1"/>
  <c r="CB19" i="1"/>
  <c r="CB19" i="5" s="1"/>
  <c r="CV19" i="1"/>
  <c r="CV19" i="5" s="1"/>
  <c r="AA19" i="1"/>
  <c r="AA19" i="5" s="1"/>
  <c r="CR19" i="1"/>
  <c r="CR19" i="5" s="1"/>
  <c r="DL19" i="1"/>
  <c r="DL19" i="5" s="1"/>
  <c r="DC19" i="1"/>
  <c r="DC19" i="5" s="1"/>
  <c r="EX19" i="1"/>
  <c r="EX19" i="5" s="1"/>
  <c r="EV19" i="1"/>
  <c r="EV19" i="5" s="1"/>
  <c r="EJ19" i="1"/>
  <c r="EJ19" i="5" s="1"/>
  <c r="EA19" i="1"/>
  <c r="EA19" i="5" s="1"/>
  <c r="CL19" i="1"/>
  <c r="CL19" i="5" s="1"/>
  <c r="CA19" i="1"/>
  <c r="CA19" i="5" s="1"/>
  <c r="BN19" i="1"/>
  <c r="BN19" i="5" s="1"/>
  <c r="AV19" i="1"/>
  <c r="AV19" i="5" s="1"/>
  <c r="M19" i="1"/>
  <c r="M19" i="5" s="1"/>
  <c r="DP19" i="1"/>
  <c r="DP19" i="5" s="1"/>
  <c r="AD19" i="1"/>
  <c r="AD19" i="5" s="1"/>
  <c r="AE19" i="1"/>
  <c r="AE19" i="5" s="1"/>
  <c r="AH19" i="1"/>
  <c r="AH19" i="5" s="1"/>
  <c r="DN19" i="1"/>
  <c r="DN19" i="5" s="1"/>
  <c r="AG19" i="1"/>
  <c r="AG19" i="5" s="1"/>
  <c r="FH19" i="1"/>
  <c r="FH19" i="5" s="1"/>
  <c r="CM19" i="1"/>
  <c r="CM19" i="5" s="1"/>
  <c r="AW19" i="1"/>
  <c r="AW19" i="5" s="1"/>
  <c r="AC19" i="1"/>
  <c r="AC19" i="5" s="1"/>
  <c r="FO19" i="1"/>
  <c r="FO19" i="5" s="1"/>
  <c r="AY19" i="1"/>
  <c r="AY19" i="5" s="1"/>
  <c r="DA19" i="1"/>
  <c r="DA19" i="5" s="1"/>
  <c r="BS19" i="1"/>
  <c r="BS19" i="5" s="1"/>
  <c r="T19" i="1"/>
  <c r="T19" i="5" s="1"/>
  <c r="K19" i="1"/>
  <c r="K19" i="5" s="1"/>
  <c r="DU19" i="1"/>
  <c r="DU19" i="5" s="1"/>
  <c r="EM19" i="1"/>
  <c r="EM19" i="5" s="1"/>
  <c r="ES19" i="1"/>
  <c r="ES19" i="5" s="1"/>
  <c r="DH19" i="1"/>
  <c r="DH19" i="5" s="1"/>
  <c r="V19" i="1"/>
  <c r="V19" i="5" s="1"/>
  <c r="AU19" i="1"/>
  <c r="AU19" i="5" s="1"/>
  <c r="CP19" i="1"/>
  <c r="CP19" i="5" s="1"/>
  <c r="DG19" i="1"/>
  <c r="DG19" i="5" s="1"/>
  <c r="CT19" i="1"/>
  <c r="CT19" i="5" s="1"/>
  <c r="BI19" i="1"/>
  <c r="BI19" i="5" s="1"/>
  <c r="FE19" i="1"/>
  <c r="FE19" i="5" s="1"/>
  <c r="DT19" i="1"/>
  <c r="DT19" i="5" s="1"/>
  <c r="EY19" i="1"/>
  <c r="EY19" i="5" s="1"/>
  <c r="U19" i="1"/>
  <c r="U19" i="5" s="1"/>
  <c r="FK19" i="1"/>
  <c r="FK19" i="5" s="1"/>
  <c r="FP19" i="1"/>
  <c r="FP19" i="5" s="1"/>
  <c r="DK19" i="1"/>
  <c r="DK19" i="5" s="1"/>
  <c r="AX19" i="1"/>
  <c r="AX19" i="5" s="1"/>
  <c r="AF19" i="1"/>
  <c r="AF19" i="5" s="1"/>
  <c r="CF19" i="1"/>
  <c r="CF19" i="5" s="1"/>
  <c r="BW19" i="1"/>
  <c r="BW19" i="5" s="1"/>
  <c r="AN19" i="1"/>
  <c r="AN19" i="5" s="1"/>
  <c r="N19" i="1"/>
  <c r="N19" i="5" s="1"/>
  <c r="AK19" i="1"/>
  <c r="AK19" i="5" s="1"/>
  <c r="CH19" i="1"/>
  <c r="CH19" i="5" s="1"/>
  <c r="BU19" i="1"/>
  <c r="BU19" i="5" s="1"/>
  <c r="FB19" i="1"/>
  <c r="FB19" i="5" s="1"/>
  <c r="AM19" i="1"/>
  <c r="AM19" i="5" s="1"/>
  <c r="CO19" i="1"/>
  <c r="CO19" i="5" s="1"/>
  <c r="BK19" i="1"/>
  <c r="BK19" i="5" s="1"/>
  <c r="DB19" i="1"/>
  <c r="DB19" i="5" s="1"/>
  <c r="DW19" i="1"/>
  <c r="DW19" i="5" s="1"/>
  <c r="AR19" i="1"/>
  <c r="AR19" i="5" s="1"/>
  <c r="DR19" i="1"/>
  <c r="DR19" i="5" s="1"/>
  <c r="DX19" i="1"/>
  <c r="DX19" i="5" s="1"/>
  <c r="CG19" i="1"/>
  <c r="CG19" i="5" s="1"/>
  <c r="BA19" i="1"/>
  <c r="BA19" i="5" s="1"/>
  <c r="FF19" i="1"/>
  <c r="FF19" i="5" s="1"/>
  <c r="FD19" i="1"/>
  <c r="FD19" i="5" s="1"/>
  <c r="ER19" i="1"/>
  <c r="ER19" i="5" s="1"/>
  <c r="EI19" i="1"/>
  <c r="EI19" i="5" s="1"/>
  <c r="CZ19" i="1"/>
  <c r="CZ19" i="5" s="1"/>
  <c r="BZ19" i="1"/>
  <c r="BZ19" i="5" s="1"/>
  <c r="BM19" i="1"/>
  <c r="BM19" i="5" s="1"/>
  <c r="ET19" i="1"/>
  <c r="ET19" i="5" s="1"/>
  <c r="EG19" i="1"/>
  <c r="EG19" i="5" s="1"/>
  <c r="O19" i="1"/>
  <c r="O19" i="5" s="1"/>
  <c r="BT19" i="1"/>
  <c r="BT19" i="5" s="1"/>
  <c r="AT19" i="1"/>
  <c r="AT19" i="5" s="1"/>
  <c r="CW19" i="1"/>
  <c r="CW19" i="5" s="1"/>
  <c r="S19" i="1"/>
  <c r="S19" i="5" s="1"/>
  <c r="CJ19" i="1"/>
  <c r="CJ19" i="5" s="1"/>
  <c r="DD19" i="1"/>
  <c r="DD19" i="5" s="1"/>
  <c r="AI19" i="1"/>
  <c r="AI19" i="5" s="1"/>
  <c r="CC19" i="1"/>
  <c r="CC19" i="5" s="1"/>
  <c r="P19" i="1"/>
  <c r="P19" i="5" s="1"/>
  <c r="BP19" i="1"/>
  <c r="BP19" i="5" s="1"/>
  <c r="BG19" i="1"/>
  <c r="BG19" i="5" s="1"/>
  <c r="DI19" i="1"/>
  <c r="DI19" i="5" s="1"/>
  <c r="CY19" i="1"/>
  <c r="CY19" i="5" s="1"/>
  <c r="AB19" i="1"/>
  <c r="AB19" i="5" s="1"/>
  <c r="FI19" i="1"/>
  <c r="FI19" i="5" s="1"/>
  <c r="FL19" i="1"/>
  <c r="FL19" i="5" s="1"/>
  <c r="EL19" i="1"/>
  <c r="EL19" i="5" s="1"/>
  <c r="DY19" i="1"/>
  <c r="DY19" i="5" s="1"/>
  <c r="FA19" i="1"/>
  <c r="FA19" i="5" s="1"/>
  <c r="R19" i="1"/>
  <c r="R19" i="5" s="1"/>
  <c r="BY19" i="1"/>
  <c r="BY19" i="5" s="1"/>
  <c r="EF19" i="1"/>
  <c r="EF19" i="5" s="1"/>
  <c r="DF19" i="1"/>
  <c r="DF19" i="5" s="1"/>
  <c r="EK19" i="1"/>
  <c r="EK19" i="5" s="1"/>
  <c r="CE19" i="1"/>
  <c r="CE19" i="5" s="1"/>
  <c r="AO19" i="1"/>
  <c r="AO19" i="5" s="1"/>
  <c r="BH19" i="1"/>
  <c r="BH19" i="5" s="1"/>
  <c r="CU19" i="1"/>
  <c r="CU19" i="5" s="1"/>
  <c r="Z19" i="1"/>
  <c r="Z19" i="5" s="1"/>
  <c r="EN19" i="1"/>
  <c r="EN19" i="5" s="1"/>
  <c r="EB19" i="1"/>
  <c r="EB19" i="5" s="1"/>
  <c r="DS19" i="1"/>
  <c r="DS19" i="5" s="1"/>
  <c r="BF19" i="1"/>
  <c r="BF19" i="5" s="1"/>
  <c r="BL19" i="1"/>
  <c r="BL19" i="5" s="1"/>
  <c r="CN19" i="1"/>
  <c r="CN19" i="5" s="1"/>
  <c r="BR19" i="1"/>
  <c r="BR19" i="5" s="1"/>
  <c r="BE19" i="1"/>
  <c r="BE19" i="5" s="1"/>
  <c r="EC19" i="1"/>
  <c r="EC19" i="5" s="1"/>
  <c r="J19" i="1"/>
  <c r="J19" i="5" s="1"/>
  <c r="CQ19" i="5"/>
  <c r="CD19" i="1"/>
  <c r="CD19" i="5" s="1"/>
  <c r="AL19" i="1"/>
  <c r="AL19" i="5" s="1"/>
  <c r="Y19" i="1"/>
  <c r="Y19" i="5" s="1"/>
  <c r="BQ19" i="1"/>
  <c r="BQ19" i="5" s="1"/>
  <c r="BJ19" i="1"/>
  <c r="BJ19" i="5" s="1"/>
  <c r="EQ19" i="1"/>
  <c r="EQ19" i="5" s="1"/>
  <c r="FM19" i="1"/>
  <c r="FM19" i="5" s="1"/>
  <c r="DV19" i="1"/>
  <c r="DV19" i="5" s="1"/>
  <c r="FG19" i="1"/>
  <c r="FG19" i="5" s="1"/>
  <c r="DZ19" i="1"/>
  <c r="DZ19" i="5" s="1"/>
  <c r="CS19" i="1"/>
  <c r="CS19" i="5" s="1"/>
  <c r="BC19" i="1"/>
  <c r="BC19" i="5" s="1"/>
  <c r="L19" i="1"/>
  <c r="L19" i="5" s="1"/>
  <c r="FN19" i="1"/>
  <c r="FN19" i="5" s="1"/>
  <c r="Q19" i="1"/>
  <c r="Q19" i="5" s="1"/>
  <c r="E19" i="1"/>
  <c r="EZ19" i="1"/>
  <c r="EZ19" i="5" s="1"/>
  <c r="F16" i="1"/>
  <c r="DB21" i="1"/>
  <c r="DB21" i="5" s="1"/>
  <c r="P21" i="1"/>
  <c r="P21" i="5" s="1"/>
  <c r="CZ21" i="1"/>
  <c r="CZ21" i="5" s="1"/>
  <c r="BH21" i="1"/>
  <c r="BH21" i="5" s="1"/>
  <c r="BK21" i="1"/>
  <c r="BK21" i="5" s="1"/>
  <c r="EM21" i="1"/>
  <c r="EM21" i="5" s="1"/>
  <c r="CT21" i="1"/>
  <c r="CT21" i="5" s="1"/>
  <c r="BN21" i="1"/>
  <c r="BN21" i="5" s="1"/>
  <c r="DJ21" i="1"/>
  <c r="DJ21" i="5" s="1"/>
  <c r="AX21" i="1"/>
  <c r="AX21" i="5" s="1"/>
  <c r="BL21" i="1"/>
  <c r="BL21" i="5" s="1"/>
  <c r="ER21" i="1"/>
  <c r="ER21" i="5" s="1"/>
  <c r="EU21" i="1"/>
  <c r="EU21" i="5" s="1"/>
  <c r="Y21" i="1"/>
  <c r="Y21" i="5" s="1"/>
  <c r="EZ21" i="1"/>
  <c r="EZ21" i="5" s="1"/>
  <c r="FC21" i="1"/>
  <c r="FC21" i="5" s="1"/>
  <c r="CE21" i="1"/>
  <c r="CE21" i="5" s="1"/>
  <c r="BZ21" i="1"/>
  <c r="BZ21" i="5" s="1"/>
  <c r="AA21" i="1"/>
  <c r="AA21" i="5" s="1"/>
  <c r="V21" i="1"/>
  <c r="V21" i="5" s="1"/>
  <c r="BQ21" i="1"/>
  <c r="BQ21" i="5" s="1"/>
  <c r="CB21" i="1"/>
  <c r="CB21" i="5" s="1"/>
  <c r="FK21" i="1"/>
  <c r="FK21" i="5" s="1"/>
  <c r="DT21" i="1"/>
  <c r="DT21" i="5" s="1"/>
  <c r="DW21" i="1"/>
  <c r="DW21" i="5" s="1"/>
  <c r="DY21" i="1"/>
  <c r="DY21" i="5" s="1"/>
  <c r="BP21" i="1"/>
  <c r="BP21" i="5" s="1"/>
  <c r="BS21" i="1"/>
  <c r="BS21" i="5" s="1"/>
  <c r="BX21" i="1"/>
  <c r="BX21" i="5" s="1"/>
  <c r="BG21" i="1"/>
  <c r="BG21" i="5" s="1"/>
  <c r="AG21" i="1"/>
  <c r="AG21" i="5" s="1"/>
  <c r="AK21" i="1"/>
  <c r="AK21" i="5" s="1"/>
  <c r="AV21" i="1"/>
  <c r="AV21" i="5" s="1"/>
  <c r="BT21" i="1"/>
  <c r="BT21" i="5" s="1"/>
  <c r="AS21" i="1"/>
  <c r="AS21" i="5" s="1"/>
  <c r="DP21" i="1"/>
  <c r="DP21" i="5" s="1"/>
  <c r="EQ21" i="1"/>
  <c r="EQ21" i="5" s="1"/>
  <c r="EL21" i="1"/>
  <c r="EL21" i="5" s="1"/>
  <c r="CM21" i="1"/>
  <c r="CM21" i="5" s="1"/>
  <c r="CH21" i="1"/>
  <c r="CH21" i="5" s="1"/>
  <c r="FN21" i="1"/>
  <c r="FN21" i="5" s="1"/>
  <c r="EC21" i="1"/>
  <c r="EC21" i="5" s="1"/>
  <c r="EN21" i="1"/>
  <c r="EN21" i="5" s="1"/>
  <c r="CS21" i="1"/>
  <c r="CS21" i="5" s="1"/>
  <c r="M21" i="1"/>
  <c r="M21" i="5" s="1"/>
  <c r="X21" i="1"/>
  <c r="X21" i="5" s="1"/>
  <c r="CK21" i="1"/>
  <c r="CK21" i="5" s="1"/>
  <c r="EB21" i="1"/>
  <c r="EB21" i="5" s="1"/>
  <c r="EE21" i="1"/>
  <c r="EE21" i="5" s="1"/>
  <c r="CO21" i="1"/>
  <c r="CO21" i="5" s="1"/>
  <c r="DS21" i="1"/>
  <c r="DS21" i="5" s="1"/>
  <c r="DZ21" i="1"/>
  <c r="DZ21" i="5" s="1"/>
  <c r="CW21" i="1"/>
  <c r="CW21" i="5" s="1"/>
  <c r="DH21" i="1"/>
  <c r="DH21" i="5" s="1"/>
  <c r="EH21" i="1"/>
  <c r="EH21" i="5" s="1"/>
  <c r="DE21" i="1"/>
  <c r="DE21" i="5" s="1"/>
  <c r="Q21" i="1"/>
  <c r="Q21" i="5" s="1"/>
  <c r="AJ21" i="1"/>
  <c r="AJ21" i="5" s="1"/>
  <c r="AM21" i="1"/>
  <c r="AM21" i="5" s="1"/>
  <c r="EY21" i="1"/>
  <c r="EY21" i="5" s="1"/>
  <c r="AU21" i="1"/>
  <c r="AU21" i="5" s="1"/>
  <c r="AI21" i="1"/>
  <c r="AI21" i="5" s="1"/>
  <c r="AD21" i="1"/>
  <c r="AD21" i="5" s="1"/>
  <c r="AO21" i="1"/>
  <c r="AO21" i="5" s="1"/>
  <c r="BF21" i="1"/>
  <c r="BF21" i="5" s="1"/>
  <c r="BY21" i="1"/>
  <c r="BY21" i="5" s="1"/>
  <c r="CJ21" i="1"/>
  <c r="CJ21" i="5" s="1"/>
  <c r="DR21" i="1"/>
  <c r="DR21" i="5" s="1"/>
  <c r="U21" i="1"/>
  <c r="U21" i="5" s="1"/>
  <c r="AF21" i="1"/>
  <c r="AF21" i="5" s="1"/>
  <c r="DN21" i="1"/>
  <c r="DN21" i="5" s="1"/>
  <c r="L21" i="1"/>
  <c r="L21" i="5" s="1"/>
  <c r="FF21" i="1"/>
  <c r="FF21" i="5" s="1"/>
  <c r="FI21" i="1"/>
  <c r="FI21" i="5" s="1"/>
  <c r="BV21" i="1"/>
  <c r="BV21" i="5" s="1"/>
  <c r="K21" i="1"/>
  <c r="K21" i="5" s="1"/>
  <c r="CL21" i="1"/>
  <c r="CL21" i="5" s="1"/>
  <c r="EO21" i="1"/>
  <c r="EO21" i="5" s="1"/>
  <c r="CV21" i="1"/>
  <c r="CV21" i="5" s="1"/>
  <c r="CY21" i="1"/>
  <c r="CY21" i="5" s="1"/>
  <c r="AR21" i="1"/>
  <c r="AR21" i="5" s="1"/>
  <c r="FE21" i="1"/>
  <c r="FE21" i="5" s="1"/>
  <c r="CU21" i="1"/>
  <c r="CU21" i="5" s="1"/>
  <c r="CP21" i="1"/>
  <c r="CP21" i="5" s="1"/>
  <c r="DA21" i="1"/>
  <c r="DA21" i="5" s="1"/>
  <c r="R21" i="1"/>
  <c r="R21" i="5" s="1"/>
  <c r="EK21" i="1"/>
  <c r="EK21" i="5" s="1"/>
  <c r="EV21" i="1"/>
  <c r="EV21" i="5" s="1"/>
  <c r="CD21" i="1"/>
  <c r="CD21" i="5" s="1"/>
  <c r="CG21" i="1"/>
  <c r="CG21" i="5" s="1"/>
  <c r="CR21" i="1"/>
  <c r="CR21" i="5" s="1"/>
  <c r="AN21" i="1"/>
  <c r="AN21" i="5" s="1"/>
  <c r="EJ21" i="1"/>
  <c r="EJ21" i="5" s="1"/>
  <c r="BO21" i="1"/>
  <c r="BO21" i="5" s="1"/>
  <c r="BJ21" i="1"/>
  <c r="BJ21" i="5" s="1"/>
  <c r="BU21" i="1"/>
  <c r="BU21" i="5" s="1"/>
  <c r="BW21" i="1"/>
  <c r="BW21" i="5" s="1"/>
  <c r="BR21" i="1"/>
  <c r="BR21" i="5" s="1"/>
  <c r="ET21" i="1"/>
  <c r="ET21" i="5" s="1"/>
  <c r="FH21" i="1"/>
  <c r="FH21" i="5" s="1"/>
  <c r="DX21" i="1"/>
  <c r="DX21" i="5" s="1"/>
  <c r="DD21" i="1"/>
  <c r="DD21" i="5" s="1"/>
  <c r="FG21" i="1"/>
  <c r="FG21" i="5" s="1"/>
  <c r="FB21" i="1"/>
  <c r="FB21" i="5" s="1"/>
  <c r="DQ21" i="1"/>
  <c r="DQ21" i="5" s="1"/>
  <c r="AQ21" i="1"/>
  <c r="AQ21" i="5" s="1"/>
  <c r="AL21" i="1"/>
  <c r="AL21" i="5" s="1"/>
  <c r="AW21" i="1"/>
  <c r="AW21" i="5" s="1"/>
  <c r="AH21" i="1"/>
  <c r="AH21" i="5" s="1"/>
  <c r="ES21" i="1"/>
  <c r="ES21" i="5" s="1"/>
  <c r="FD21" i="1"/>
  <c r="FD21" i="5" s="1"/>
  <c r="BM21" i="1"/>
  <c r="BM21" i="5" s="1"/>
  <c r="BB21" i="1"/>
  <c r="BB21" i="5" s="1"/>
  <c r="EA21" i="1"/>
  <c r="EA21" i="5" s="1"/>
  <c r="DV21" i="1"/>
  <c r="DV21" i="5" s="1"/>
  <c r="EG21" i="1"/>
  <c r="EG21" i="5" s="1"/>
  <c r="EI21" i="1"/>
  <c r="EI21" i="5" s="1"/>
  <c r="ED21" i="1"/>
  <c r="ED21" i="5" s="1"/>
  <c r="J21" i="1"/>
  <c r="J21" i="5" s="1"/>
  <c r="BA21" i="1"/>
  <c r="BA21" i="5" s="1"/>
  <c r="EF21" i="1"/>
  <c r="EF21" i="5" s="1"/>
  <c r="FP21" i="1"/>
  <c r="FP21" i="5" s="1"/>
  <c r="AZ21" i="1"/>
  <c r="AZ21" i="5" s="1"/>
  <c r="BC21" i="1"/>
  <c r="BC21" i="5" s="1"/>
  <c r="AC21" i="1"/>
  <c r="AC21" i="5" s="1"/>
  <c r="DC21" i="1"/>
  <c r="DC21" i="5" s="1"/>
  <c r="CX21" i="1"/>
  <c r="CX21" i="5" s="1"/>
  <c r="DI21" i="1"/>
  <c r="DI21" i="5" s="1"/>
  <c r="AY21" i="1"/>
  <c r="AY21" i="5" s="1"/>
  <c r="AT21" i="1"/>
  <c r="AT21" i="5" s="1"/>
  <c r="BE21" i="1"/>
  <c r="BE21" i="5" s="1"/>
  <c r="EW21" i="1"/>
  <c r="EW21" i="5" s="1"/>
  <c r="CA21" i="1"/>
  <c r="CA21" i="5" s="1"/>
  <c r="T21" i="1"/>
  <c r="T21" i="5" s="1"/>
  <c r="W21" i="1"/>
  <c r="W21" i="5" s="1"/>
  <c r="BD21" i="1"/>
  <c r="BD21" i="5" s="1"/>
  <c r="AB21" i="1"/>
  <c r="AB21" i="5" s="1"/>
  <c r="AE21" i="1"/>
  <c r="AE21" i="5" s="1"/>
  <c r="EP21" i="1"/>
  <c r="EP21" i="5" s="1"/>
  <c r="DM21" i="1"/>
  <c r="DM21" i="5" s="1"/>
  <c r="Z21" i="1"/>
  <c r="Z21" i="5" s="1"/>
  <c r="BI21" i="1"/>
  <c r="BI21" i="5" s="1"/>
  <c r="AP21" i="1"/>
  <c r="AP21" i="5" s="1"/>
  <c r="DL21" i="1"/>
  <c r="DL21" i="5" s="1"/>
  <c r="DO21" i="1"/>
  <c r="DO21" i="5" s="1"/>
  <c r="O21" i="1"/>
  <c r="O21" i="5" s="1"/>
  <c r="FO21" i="1"/>
  <c r="FO21" i="5" s="1"/>
  <c r="FJ21" i="1"/>
  <c r="FJ21" i="5" s="1"/>
  <c r="FA21" i="1"/>
  <c r="FA21" i="5" s="1"/>
  <c r="DK21" i="1"/>
  <c r="DK21" i="5" s="1"/>
  <c r="DF21" i="1"/>
  <c r="DF21" i="5" s="1"/>
  <c r="FM21" i="1"/>
  <c r="FM21" i="5" s="1"/>
  <c r="DG21" i="1"/>
  <c r="DG21" i="5" s="1"/>
  <c r="FL21" i="1"/>
  <c r="FL21" i="5" s="1"/>
  <c r="CF21" i="1"/>
  <c r="CF21" i="5" s="1"/>
  <c r="CI21" i="1"/>
  <c r="CI21" i="5" s="1"/>
  <c r="CC21" i="1"/>
  <c r="CC21" i="5" s="1"/>
  <c r="CN21" i="1"/>
  <c r="CN21" i="5" s="1"/>
  <c r="CQ21" i="1"/>
  <c r="CQ21" i="5" s="1"/>
  <c r="S21" i="1"/>
  <c r="S21" i="5" s="1"/>
  <c r="N21" i="1"/>
  <c r="N21" i="5" s="1"/>
  <c r="EX21" i="1"/>
  <c r="EX21" i="5" s="1"/>
  <c r="E21" i="1"/>
  <c r="DU21" i="1"/>
  <c r="DU21" i="5" s="1"/>
  <c r="DL17" i="5" l="1"/>
  <c r="DL89" i="5" s="1"/>
  <c r="DL89" i="1"/>
  <c r="EL17" i="5"/>
  <c r="EL89" i="5" s="1"/>
  <c r="EL89" i="1"/>
  <c r="DP17" i="5"/>
  <c r="DP89" i="5" s="1"/>
  <c r="DP89" i="1"/>
  <c r="AB17" i="5"/>
  <c r="AB89" i="5" s="1"/>
  <c r="AB89" i="1"/>
  <c r="R17" i="5"/>
  <c r="R89" i="5" s="1"/>
  <c r="R89" i="1"/>
  <c r="DQ17" i="5"/>
  <c r="DQ89" i="5" s="1"/>
  <c r="DQ89" i="1"/>
  <c r="ED17" i="5"/>
  <c r="ED89" i="5" s="1"/>
  <c r="ED89" i="1"/>
  <c r="BC17" i="5"/>
  <c r="BC89" i="5" s="1"/>
  <c r="BC89" i="1"/>
  <c r="CB17" i="5"/>
  <c r="CB89" i="5" s="1"/>
  <c r="CB89" i="1"/>
  <c r="W17" i="5"/>
  <c r="W89" i="5" s="1"/>
  <c r="W89" i="1"/>
  <c r="EQ17" i="5"/>
  <c r="EQ89" i="5" s="1"/>
  <c r="EQ89" i="1"/>
  <c r="AX17" i="5"/>
  <c r="AX89" i="5" s="1"/>
  <c r="AX89" i="1"/>
  <c r="EA17" i="5"/>
  <c r="EA89" i="5" s="1"/>
  <c r="EA89" i="1"/>
  <c r="M17" i="5"/>
  <c r="M89" i="5" s="1"/>
  <c r="M89" i="1"/>
  <c r="EH17" i="5"/>
  <c r="EH89" i="5" s="1"/>
  <c r="EH89" i="1"/>
  <c r="AZ17" i="5"/>
  <c r="AZ89" i="5" s="1"/>
  <c r="AZ89" i="1"/>
  <c r="EZ17" i="5"/>
  <c r="EZ89" i="5" s="1"/>
  <c r="EZ89" i="1"/>
  <c r="CE17" i="5"/>
  <c r="CE89" i="5" s="1"/>
  <c r="CE89" i="1"/>
  <c r="AG17" i="5"/>
  <c r="AG89" i="5" s="1"/>
  <c r="AG89" i="1"/>
  <c r="BN17" i="5"/>
  <c r="BN89" i="5" s="1"/>
  <c r="BN89" i="1"/>
  <c r="DN17" i="5"/>
  <c r="DN89" i="5" s="1"/>
  <c r="DN89" i="1"/>
  <c r="CA17" i="5"/>
  <c r="CA89" i="5" s="1"/>
  <c r="CA89" i="1"/>
  <c r="CN17" i="5"/>
  <c r="CN89" i="5" s="1"/>
  <c r="CN89" i="1"/>
  <c r="AJ17" i="5"/>
  <c r="AJ89" i="5" s="1"/>
  <c r="AJ89" i="1"/>
  <c r="BS17" i="5"/>
  <c r="BS89" i="5" s="1"/>
  <c r="BS89" i="1"/>
  <c r="FE17" i="5"/>
  <c r="FE89" i="5" s="1"/>
  <c r="FE89" i="1"/>
  <c r="AQ17" i="5"/>
  <c r="AQ89" i="5" s="1"/>
  <c r="AQ89" i="1"/>
  <c r="CR17" i="5"/>
  <c r="CR89" i="5" s="1"/>
  <c r="CR89" i="1"/>
  <c r="CG17" i="5"/>
  <c r="CG89" i="5" s="1"/>
  <c r="CG89" i="1"/>
  <c r="AF17" i="5"/>
  <c r="AF89" i="5" s="1"/>
  <c r="AF89" i="1"/>
  <c r="EX17" i="5"/>
  <c r="EX89" i="5" s="1"/>
  <c r="EX89" i="1"/>
  <c r="FM17" i="5"/>
  <c r="FM89" i="5" s="1"/>
  <c r="FM89" i="1"/>
  <c r="FD17" i="5"/>
  <c r="FD89" i="5" s="1"/>
  <c r="FD89" i="1"/>
  <c r="BL17" i="5"/>
  <c r="BL89" i="5" s="1"/>
  <c r="BL89" i="1"/>
  <c r="EO17" i="5"/>
  <c r="EO89" i="5" s="1"/>
  <c r="EO89" i="1"/>
  <c r="DB17" i="5"/>
  <c r="DB89" i="5" s="1"/>
  <c r="DB89" i="1"/>
  <c r="DG17" i="5"/>
  <c r="DG89" i="5" s="1"/>
  <c r="DG89" i="1"/>
  <c r="EG17" i="5"/>
  <c r="EG89" i="5" s="1"/>
  <c r="EG89" i="1"/>
  <c r="FC17" i="5"/>
  <c r="FC89" i="5" s="1"/>
  <c r="FC89" i="1"/>
  <c r="Q17" i="5"/>
  <c r="Q89" i="5" s="1"/>
  <c r="Q89" i="1"/>
  <c r="FA17" i="5"/>
  <c r="FA89" i="5" s="1"/>
  <c r="FA89" i="1"/>
  <c r="AD17" i="5"/>
  <c r="AD89" i="5" s="1"/>
  <c r="AD89" i="1"/>
  <c r="BA17" i="5"/>
  <c r="BA89" i="5" s="1"/>
  <c r="BA89" i="1"/>
  <c r="ET17" i="5"/>
  <c r="ET89" i="5" s="1"/>
  <c r="ET89" i="1"/>
  <c r="DE17" i="5"/>
  <c r="DE89" i="5" s="1"/>
  <c r="DE89" i="1"/>
  <c r="CX17" i="5"/>
  <c r="CX89" i="5" s="1"/>
  <c r="CX89" i="1"/>
  <c r="AA17" i="5"/>
  <c r="AA89" i="5" s="1"/>
  <c r="AA89" i="1"/>
  <c r="AU17" i="5"/>
  <c r="AU89" i="5" s="1"/>
  <c r="AU89" i="1"/>
  <c r="BJ17" i="5"/>
  <c r="BJ89" i="5" s="1"/>
  <c r="BJ89" i="1"/>
  <c r="P17" i="5"/>
  <c r="P89" i="5" s="1"/>
  <c r="P89" i="1"/>
  <c r="DA17" i="5"/>
  <c r="DA89" i="5" s="1"/>
  <c r="DA89" i="1"/>
  <c r="CK17" i="5"/>
  <c r="CK89" i="5" s="1"/>
  <c r="CK89" i="1"/>
  <c r="EI17" i="5"/>
  <c r="EI89" i="5" s="1"/>
  <c r="EI89" i="1"/>
  <c r="U17" i="5"/>
  <c r="U89" i="5" s="1"/>
  <c r="U89" i="1"/>
  <c r="DK17" i="5"/>
  <c r="DK89" i="5" s="1"/>
  <c r="DK89" i="1"/>
  <c r="EJ17" i="5"/>
  <c r="EJ89" i="5" s="1"/>
  <c r="EJ89" i="1"/>
  <c r="AT17" i="5"/>
  <c r="AT89" i="5" s="1"/>
  <c r="AT89" i="1"/>
  <c r="FB17" i="5"/>
  <c r="FB89" i="5" s="1"/>
  <c r="FB89" i="1"/>
  <c r="EC17" i="5"/>
  <c r="EC89" i="5" s="1"/>
  <c r="EC89" i="1"/>
  <c r="BW17" i="5"/>
  <c r="BW89" i="5" s="1"/>
  <c r="BW89" i="1"/>
  <c r="AK17" i="5"/>
  <c r="AK89" i="5" s="1"/>
  <c r="AK89" i="1"/>
  <c r="BT17" i="5"/>
  <c r="BT89" i="5" s="1"/>
  <c r="BT89" i="1"/>
  <c r="I17" i="5"/>
  <c r="I89" i="5" s="1"/>
  <c r="I89" i="1"/>
  <c r="DV17" i="5"/>
  <c r="DV89" i="5" s="1"/>
  <c r="DV89" i="1"/>
  <c r="CZ17" i="5"/>
  <c r="CZ89" i="5" s="1"/>
  <c r="CZ89" i="1"/>
  <c r="FG17" i="5"/>
  <c r="FG89" i="5" s="1"/>
  <c r="FG89" i="1"/>
  <c r="CQ17" i="5"/>
  <c r="CQ89" i="5" s="1"/>
  <c r="CQ89" i="1"/>
  <c r="EN17" i="5"/>
  <c r="EN89" i="5" s="1"/>
  <c r="EN89" i="1"/>
  <c r="BI17" i="5"/>
  <c r="BI89" i="5" s="1"/>
  <c r="BI89" i="1"/>
  <c r="CO17" i="5"/>
  <c r="CO89" i="5" s="1"/>
  <c r="CO89" i="1"/>
  <c r="DM17" i="5"/>
  <c r="DM89" i="5" s="1"/>
  <c r="DM89" i="1"/>
  <c r="AC17" i="5"/>
  <c r="AC89" i="5" s="1"/>
  <c r="AC89" i="1"/>
  <c r="EP17" i="5"/>
  <c r="EP89" i="5" s="1"/>
  <c r="EP89" i="1"/>
  <c r="EW17" i="5"/>
  <c r="EW89" i="5" s="1"/>
  <c r="EW89" i="1"/>
  <c r="DS17" i="5"/>
  <c r="DS89" i="5" s="1"/>
  <c r="DS89" i="1"/>
  <c r="AM17" i="5"/>
  <c r="AM89" i="5" s="1"/>
  <c r="AM89" i="1"/>
  <c r="FO17" i="5"/>
  <c r="FO89" i="5" s="1"/>
  <c r="FO89" i="1"/>
  <c r="CH17" i="5"/>
  <c r="CH89" i="5" s="1"/>
  <c r="CH89" i="1"/>
  <c r="AS17" i="5"/>
  <c r="AS89" i="5" s="1"/>
  <c r="AS89" i="1"/>
  <c r="DY17" i="5"/>
  <c r="DY89" i="5" s="1"/>
  <c r="DY89" i="1"/>
  <c r="FJ17" i="5"/>
  <c r="FJ89" i="5" s="1"/>
  <c r="FJ89" i="1"/>
  <c r="ES17" i="5"/>
  <c r="ES89" i="5" s="1"/>
  <c r="ES89" i="1"/>
  <c r="BE17" i="5"/>
  <c r="BE89" i="5" s="1"/>
  <c r="BE89" i="1"/>
  <c r="BP17" i="5"/>
  <c r="BP89" i="5" s="1"/>
  <c r="BP89" i="1"/>
  <c r="AP17" i="5"/>
  <c r="AP89" i="5" s="1"/>
  <c r="AP89" i="1"/>
  <c r="AI17" i="5"/>
  <c r="AI89" i="5" s="1"/>
  <c r="AI89" i="1"/>
  <c r="AN17" i="5"/>
  <c r="AN89" i="5" s="1"/>
  <c r="AN89" i="1"/>
  <c r="FN17" i="5"/>
  <c r="FN89" i="5" s="1"/>
  <c r="FN89" i="1"/>
  <c r="CM17" i="5"/>
  <c r="CM89" i="5" s="1"/>
  <c r="CM89" i="1"/>
  <c r="BR17" i="5"/>
  <c r="BR89" i="5" s="1"/>
  <c r="BR89" i="1"/>
  <c r="AE17" i="5"/>
  <c r="AE89" i="5" s="1"/>
  <c r="AE89" i="1"/>
  <c r="CI17" i="5"/>
  <c r="CI89" i="5" s="1"/>
  <c r="CI89" i="1"/>
  <c r="FH17" i="5"/>
  <c r="FH89" i="5" s="1"/>
  <c r="FH89" i="1"/>
  <c r="J17" i="5"/>
  <c r="J89" i="5" s="1"/>
  <c r="J89" i="1"/>
  <c r="DC17" i="5"/>
  <c r="DC89" i="5" s="1"/>
  <c r="DC89" i="1"/>
  <c r="CF17" i="5"/>
  <c r="CF89" i="5" s="1"/>
  <c r="CF89" i="1"/>
  <c r="FI17" i="5"/>
  <c r="FI89" i="5" s="1"/>
  <c r="FI89" i="1"/>
  <c r="CS17" i="5"/>
  <c r="CS89" i="5" s="1"/>
  <c r="CS89" i="1"/>
  <c r="DT17" i="5"/>
  <c r="DT89" i="5" s="1"/>
  <c r="DT89" i="1"/>
  <c r="DJ17" i="5"/>
  <c r="DJ89" i="5" s="1"/>
  <c r="DJ89" i="1"/>
  <c r="DD17" i="5"/>
  <c r="DD89" i="5" s="1"/>
  <c r="DD89" i="1"/>
  <c r="AW17" i="5"/>
  <c r="AW89" i="5" s="1"/>
  <c r="AW89" i="1"/>
  <c r="S17" i="5"/>
  <c r="S89" i="5" s="1"/>
  <c r="S89" i="1"/>
  <c r="FL17" i="5"/>
  <c r="FL89" i="5" s="1"/>
  <c r="FL89" i="1"/>
  <c r="AR17" i="5"/>
  <c r="AR89" i="5" s="1"/>
  <c r="AR89" i="1"/>
  <c r="EV17" i="5"/>
  <c r="EV89" i="5" s="1"/>
  <c r="EV89" i="1"/>
  <c r="K17" i="5"/>
  <c r="K89" i="5" s="1"/>
  <c r="K89" i="1"/>
  <c r="EE17" i="5"/>
  <c r="EE89" i="5" s="1"/>
  <c r="EE89" i="1"/>
  <c r="CL17" i="5"/>
  <c r="CL89" i="5" s="1"/>
  <c r="CL89" i="1"/>
  <c r="BU17" i="5"/>
  <c r="BU89" i="5" s="1"/>
  <c r="BU89" i="1"/>
  <c r="L17" i="5"/>
  <c r="L89" i="5" s="1"/>
  <c r="L89" i="1"/>
  <c r="BB17" i="5"/>
  <c r="BB89" i="5" s="1"/>
  <c r="BB89" i="1"/>
  <c r="EY17" i="5"/>
  <c r="EY89" i="5" s="1"/>
  <c r="EY89" i="1"/>
  <c r="EK17" i="5"/>
  <c r="EK89" i="5" s="1"/>
  <c r="EK89" i="1"/>
  <c r="CP17" i="5"/>
  <c r="CP89" i="5" s="1"/>
  <c r="CP89" i="1"/>
  <c r="CU17" i="5"/>
  <c r="CU89" i="5" s="1"/>
  <c r="CU89" i="1"/>
  <c r="BF17" i="5"/>
  <c r="BF89" i="5" s="1"/>
  <c r="BF89" i="1"/>
  <c r="BX17" i="5"/>
  <c r="BX89" i="5" s="1"/>
  <c r="BX89" i="1"/>
  <c r="Y17" i="5"/>
  <c r="Y89" i="5" s="1"/>
  <c r="Y89" i="1"/>
  <c r="EM17" i="5"/>
  <c r="EM89" i="5" s="1"/>
  <c r="EM89" i="1"/>
  <c r="CY17" i="5"/>
  <c r="CY89" i="5" s="1"/>
  <c r="CY89" i="1"/>
  <c r="DF17" i="5"/>
  <c r="DF89" i="5" s="1"/>
  <c r="DF89" i="1"/>
  <c r="O17" i="5"/>
  <c r="O89" i="5" s="1"/>
  <c r="O89" i="1"/>
  <c r="DU17" i="5"/>
  <c r="DU89" i="5" s="1"/>
  <c r="DU89" i="1"/>
  <c r="BG17" i="5"/>
  <c r="BG89" i="5" s="1"/>
  <c r="BG89" i="1"/>
  <c r="FP17" i="5"/>
  <c r="FP89" i="5" s="1"/>
  <c r="FP89" i="1"/>
  <c r="AH17" i="5"/>
  <c r="AH89" i="5" s="1"/>
  <c r="AH89" i="1"/>
  <c r="AL17" i="5"/>
  <c r="AL89" i="5" s="1"/>
  <c r="AL89" i="1"/>
  <c r="BY17" i="5"/>
  <c r="BY89" i="5" s="1"/>
  <c r="BY89" i="1"/>
  <c r="V17" i="5"/>
  <c r="V89" i="5" s="1"/>
  <c r="V89" i="1"/>
  <c r="ER17" i="5"/>
  <c r="ER89" i="5" s="1"/>
  <c r="ER89" i="1"/>
  <c r="CJ17" i="5"/>
  <c r="CJ89" i="5" s="1"/>
  <c r="CJ89" i="1"/>
  <c r="FF17" i="5"/>
  <c r="FF89" i="5" s="1"/>
  <c r="FF89" i="1"/>
  <c r="T17" i="5"/>
  <c r="T89" i="5" s="1"/>
  <c r="T89" i="1"/>
  <c r="Z17" i="5"/>
  <c r="Z89" i="5" s="1"/>
  <c r="Z89" i="1"/>
  <c r="BM17" i="5"/>
  <c r="BM89" i="5" s="1"/>
  <c r="BM89" i="1"/>
  <c r="BZ17" i="5"/>
  <c r="BZ89" i="5" s="1"/>
  <c r="BZ89" i="1"/>
  <c r="BK17" i="5"/>
  <c r="BK89" i="5" s="1"/>
  <c r="BK89" i="1"/>
  <c r="DR17" i="5"/>
  <c r="DR89" i="5" s="1"/>
  <c r="DR89" i="1"/>
  <c r="CD17" i="5"/>
  <c r="CD89" i="5" s="1"/>
  <c r="CD89" i="1"/>
  <c r="BO17" i="5"/>
  <c r="BO89" i="5" s="1"/>
  <c r="BO89" i="1"/>
  <c r="EB17" i="5"/>
  <c r="EB89" i="5" s="1"/>
  <c r="EB89" i="1"/>
  <c r="DZ17" i="5"/>
  <c r="DZ89" i="5" s="1"/>
  <c r="DZ89" i="1"/>
  <c r="EU17" i="5"/>
  <c r="EU89" i="5" s="1"/>
  <c r="EU89" i="1"/>
  <c r="AO17" i="5"/>
  <c r="AO89" i="5" s="1"/>
  <c r="AO89" i="1"/>
  <c r="BV17" i="5"/>
  <c r="BV89" i="5" s="1"/>
  <c r="BV89" i="1"/>
  <c r="DH17" i="5"/>
  <c r="DH89" i="5" s="1"/>
  <c r="DH89" i="1"/>
  <c r="AV17" i="5"/>
  <c r="AV89" i="5" s="1"/>
  <c r="AV89" i="1"/>
  <c r="CW17" i="5"/>
  <c r="CW89" i="5" s="1"/>
  <c r="CW89" i="1"/>
  <c r="CV17" i="5"/>
  <c r="CV89" i="5" s="1"/>
  <c r="CV89" i="1"/>
  <c r="AY17" i="5"/>
  <c r="AY89" i="5" s="1"/>
  <c r="AY89" i="1"/>
  <c r="BQ17" i="5"/>
  <c r="BQ89" i="5" s="1"/>
  <c r="BQ89" i="1"/>
  <c r="BD17" i="5"/>
  <c r="BD89" i="5" s="1"/>
  <c r="BD89" i="1"/>
  <c r="DI17" i="5"/>
  <c r="DI89" i="5" s="1"/>
  <c r="DI89" i="1"/>
  <c r="EF17" i="5"/>
  <c r="EF89" i="5" s="1"/>
  <c r="EF89" i="1"/>
  <c r="FK17" i="5"/>
  <c r="FK89" i="5" s="1"/>
  <c r="FK89" i="1"/>
  <c r="BH17" i="5"/>
  <c r="BH89" i="5" s="1"/>
  <c r="BH89" i="1"/>
  <c r="CC17" i="5"/>
  <c r="CC89" i="5" s="1"/>
  <c r="CC89" i="1"/>
  <c r="N17" i="5"/>
  <c r="N89" i="5" s="1"/>
  <c r="N89" i="1"/>
  <c r="CT17" i="5"/>
  <c r="CT89" i="5" s="1"/>
  <c r="CT89" i="1"/>
  <c r="X17" i="5"/>
  <c r="X89" i="5" s="1"/>
  <c r="X89" i="1"/>
  <c r="DO17" i="5"/>
  <c r="DO89" i="5" s="1"/>
  <c r="DO89" i="1"/>
  <c r="DW17" i="5"/>
  <c r="DW89" i="5" s="1"/>
  <c r="DW89" i="1"/>
  <c r="DX17" i="5"/>
  <c r="DX89" i="5" s="1"/>
  <c r="DX89" i="1"/>
  <c r="H18" i="1"/>
  <c r="H21" i="1"/>
  <c r="H17" i="1"/>
  <c r="H89" i="1" s="1"/>
  <c r="H19" i="1"/>
  <c r="H16" i="1"/>
  <c r="I164" i="1" l="1"/>
  <c r="I59" i="1" l="1"/>
  <c r="I59" i="5" s="1"/>
  <c r="BT20" i="1"/>
  <c r="BT20" i="5" s="1"/>
  <c r="FD20" i="1"/>
  <c r="FD20" i="5" s="1"/>
  <c r="DK20" i="1"/>
  <c r="DK20" i="5" s="1"/>
  <c r="EX20" i="1"/>
  <c r="EX20" i="5" s="1"/>
  <c r="DL20" i="1"/>
  <c r="DL20" i="5" s="1"/>
  <c r="DU20" i="1"/>
  <c r="DU20" i="5" s="1"/>
  <c r="Y20" i="1"/>
  <c r="Y20" i="5" s="1"/>
  <c r="AT20" i="1"/>
  <c r="AT20" i="5" s="1"/>
  <c r="CA20" i="1"/>
  <c r="CA20" i="5" s="1"/>
  <c r="BK20" i="1"/>
  <c r="BK20" i="5" s="1"/>
  <c r="AN20" i="1"/>
  <c r="AN20" i="5" s="1"/>
  <c r="S20" i="1"/>
  <c r="S20" i="5" s="1"/>
  <c r="BR20" i="1"/>
  <c r="BR20" i="5" s="1"/>
  <c r="EZ20" i="1"/>
  <c r="EZ20" i="5" s="1"/>
  <c r="R20" i="1"/>
  <c r="R20" i="5" s="1"/>
  <c r="BZ20" i="1"/>
  <c r="BZ20" i="5" s="1"/>
  <c r="T20" i="1"/>
  <c r="T20" i="5" s="1"/>
  <c r="DH20" i="1"/>
  <c r="DH20" i="5" s="1"/>
  <c r="FB20" i="1"/>
  <c r="FB20" i="5" s="1"/>
  <c r="CL20" i="1"/>
  <c r="CL20" i="5" s="1"/>
  <c r="FE20" i="1"/>
  <c r="FE20" i="5" s="1"/>
  <c r="AS20" i="1"/>
  <c r="AS20" i="5" s="1"/>
  <c r="CB20" i="1"/>
  <c r="CB20" i="5" s="1"/>
  <c r="BW20" i="1"/>
  <c r="BW20" i="5" s="1"/>
  <c r="AK20" i="1"/>
  <c r="AK20" i="5" s="1"/>
  <c r="AH20" i="1"/>
  <c r="AH20" i="5" s="1"/>
  <c r="BG20" i="1"/>
  <c r="BG20" i="5" s="1"/>
  <c r="CP20" i="1"/>
  <c r="CP20" i="5" s="1"/>
  <c r="DQ20" i="1"/>
  <c r="DQ20" i="5" s="1"/>
  <c r="AF20" i="1"/>
  <c r="AF20" i="5" s="1"/>
  <c r="BP20" i="1"/>
  <c r="BP20" i="5" s="1"/>
  <c r="X20" i="1"/>
  <c r="X20" i="5" s="1"/>
  <c r="EU20" i="1"/>
  <c r="EU20" i="5" s="1"/>
  <c r="BH20" i="1"/>
  <c r="BH20" i="5" s="1"/>
  <c r="EC20" i="1"/>
  <c r="EC20" i="5" s="1"/>
  <c r="DX20" i="1"/>
  <c r="DX20" i="5" s="1"/>
  <c r="AD20" i="1"/>
  <c r="AD20" i="5" s="1"/>
  <c r="BB20" i="1"/>
  <c r="BB20" i="5" s="1"/>
  <c r="AA20" i="1"/>
  <c r="AA20" i="5" s="1"/>
  <c r="EA20" i="1"/>
  <c r="EA20" i="5" s="1"/>
  <c r="DG20" i="1"/>
  <c r="DG20" i="5" s="1"/>
  <c r="EF20" i="1"/>
  <c r="EF20" i="5" s="1"/>
  <c r="AQ20" i="1"/>
  <c r="AQ20" i="5" s="1"/>
  <c r="AU20" i="1"/>
  <c r="AU20" i="5" s="1"/>
  <c r="CO20" i="1"/>
  <c r="CO20" i="5" s="1"/>
  <c r="DY20" i="1"/>
  <c r="DY20" i="5" s="1"/>
  <c r="K20" i="1"/>
  <c r="K20" i="5" s="1"/>
  <c r="DD20" i="1"/>
  <c r="DD20" i="5" s="1"/>
  <c r="AE20" i="1"/>
  <c r="AE20" i="5" s="1"/>
  <c r="CU20" i="1"/>
  <c r="CU20" i="5" s="1"/>
  <c r="DW20" i="1"/>
  <c r="DW20" i="5" s="1"/>
  <c r="N20" i="1"/>
  <c r="N20" i="5" s="1"/>
  <c r="BI20" i="1"/>
  <c r="BI20" i="5" s="1"/>
  <c r="AP20" i="1"/>
  <c r="AP20" i="5" s="1"/>
  <c r="DJ20" i="1"/>
  <c r="DJ20" i="5" s="1"/>
  <c r="BJ20" i="1"/>
  <c r="BJ20" i="5" s="1"/>
  <c r="FC20" i="1"/>
  <c r="FC20" i="5" s="1"/>
  <c r="CC20" i="1"/>
  <c r="CC20" i="5" s="1"/>
  <c r="BM20" i="1"/>
  <c r="BM20" i="5" s="1"/>
  <c r="BS20" i="1"/>
  <c r="BS20" i="5" s="1"/>
  <c r="CY20" i="1"/>
  <c r="CY20" i="5" s="1"/>
  <c r="CS20" i="1"/>
  <c r="CS20" i="5" s="1"/>
  <c r="FL20" i="1"/>
  <c r="FL20" i="5" s="1"/>
  <c r="DO20" i="1"/>
  <c r="DO20" i="5" s="1"/>
  <c r="BC20" i="1"/>
  <c r="BC20" i="5" s="1"/>
  <c r="CI20" i="1"/>
  <c r="CI20" i="5" s="1"/>
  <c r="DM20" i="1"/>
  <c r="DM20" i="5" s="1"/>
  <c r="BN20" i="1"/>
  <c r="BN20" i="5" s="1"/>
  <c r="L20" i="1"/>
  <c r="L20" i="5" s="1"/>
  <c r="M20" i="1"/>
  <c r="M20" i="5" s="1"/>
  <c r="FK20" i="1"/>
  <c r="FK20" i="5" s="1"/>
  <c r="FH20" i="1"/>
  <c r="FH20" i="5" s="1"/>
  <c r="CT20" i="1"/>
  <c r="CT20" i="5" s="1"/>
  <c r="AZ20" i="1"/>
  <c r="AZ20" i="5" s="1"/>
  <c r="DF20" i="1"/>
  <c r="DF20" i="5" s="1"/>
  <c r="CW20" i="1"/>
  <c r="CW20" i="5" s="1"/>
  <c r="CD20" i="1"/>
  <c r="CD20" i="5" s="1"/>
  <c r="EN20" i="1"/>
  <c r="EN20" i="5" s="1"/>
  <c r="AM20" i="1"/>
  <c r="AM20" i="5" s="1"/>
  <c r="DC20" i="1"/>
  <c r="DC20" i="5" s="1"/>
  <c r="DT20" i="1"/>
  <c r="DT20" i="5" s="1"/>
  <c r="EM20" i="1"/>
  <c r="EM20" i="5" s="1"/>
  <c r="AI20" i="1"/>
  <c r="AI20" i="5" s="1"/>
  <c r="AW20" i="1"/>
  <c r="AW20" i="5" s="1"/>
  <c r="AV20" i="1"/>
  <c r="AV20" i="5" s="1"/>
  <c r="DE20" i="1"/>
  <c r="DE20" i="5" s="1"/>
  <c r="CF20" i="1"/>
  <c r="CF20" i="5" s="1"/>
  <c r="ER20" i="1"/>
  <c r="ER20" i="5" s="1"/>
  <c r="FF20" i="1"/>
  <c r="FF20" i="5" s="1"/>
  <c r="AB20" i="1"/>
  <c r="AB20" i="5" s="1"/>
  <c r="EO20" i="1"/>
  <c r="EO20" i="5" s="1"/>
  <c r="CK20" i="1"/>
  <c r="CK20" i="5" s="1"/>
  <c r="FM20" i="1"/>
  <c r="FM20" i="5" s="1"/>
  <c r="ED20" i="1"/>
  <c r="ED20" i="5" s="1"/>
  <c r="CQ20" i="5"/>
  <c r="BU20" i="1"/>
  <c r="BU20" i="5" s="1"/>
  <c r="BV20" i="1"/>
  <c r="BV20" i="5" s="1"/>
  <c r="CG20" i="1"/>
  <c r="CG20" i="5" s="1"/>
  <c r="EE20" i="1"/>
  <c r="EE20" i="5" s="1"/>
  <c r="CZ20" i="1"/>
  <c r="CZ20" i="5" s="1"/>
  <c r="EJ20" i="1"/>
  <c r="EJ20" i="5" s="1"/>
  <c r="BX20" i="1"/>
  <c r="BX20" i="5" s="1"/>
  <c r="U20" i="1"/>
  <c r="U20" i="5" s="1"/>
  <c r="EH20" i="1"/>
  <c r="EH20" i="5" s="1"/>
  <c r="FO20" i="1"/>
  <c r="FO20" i="5" s="1"/>
  <c r="FI20" i="1"/>
  <c r="FI20" i="5" s="1"/>
  <c r="DA20" i="1"/>
  <c r="DA20" i="5" s="1"/>
  <c r="AG20" i="1"/>
  <c r="AG20" i="5" s="1"/>
  <c r="EV20" i="1"/>
  <c r="EV20" i="5" s="1"/>
  <c r="Z20" i="1"/>
  <c r="Z20" i="5" s="1"/>
  <c r="V20" i="1"/>
  <c r="V20" i="5" s="1"/>
  <c r="BF20" i="1"/>
  <c r="BF20" i="5" s="1"/>
  <c r="Q20" i="1"/>
  <c r="Q20" i="5" s="1"/>
  <c r="EY20" i="1"/>
  <c r="EY20" i="5" s="1"/>
  <c r="EG20" i="1"/>
  <c r="EG20" i="5" s="1"/>
  <c r="CX20" i="1"/>
  <c r="CX20" i="5" s="1"/>
  <c r="BQ20" i="1"/>
  <c r="BQ20" i="5" s="1"/>
  <c r="FN20" i="1"/>
  <c r="FN20" i="5" s="1"/>
  <c r="AY20" i="1"/>
  <c r="AY20" i="5" s="1"/>
  <c r="ES20" i="1"/>
  <c r="ES20" i="5" s="1"/>
  <c r="DI20" i="1"/>
  <c r="DI20" i="5" s="1"/>
  <c r="W20" i="1"/>
  <c r="W20" i="5" s="1"/>
  <c r="AJ20" i="1"/>
  <c r="AJ20" i="5" s="1"/>
  <c r="CV20" i="1"/>
  <c r="CV20" i="5" s="1"/>
  <c r="O20" i="1"/>
  <c r="O20" i="5" s="1"/>
  <c r="DB20" i="1"/>
  <c r="DB20" i="5" s="1"/>
  <c r="AO20" i="1"/>
  <c r="AO20" i="5" s="1"/>
  <c r="DZ20" i="1"/>
  <c r="DZ20" i="5" s="1"/>
  <c r="AR20" i="1"/>
  <c r="AR20" i="5" s="1"/>
  <c r="EB20" i="1"/>
  <c r="EB20" i="5" s="1"/>
  <c r="DN20" i="1"/>
  <c r="DN20" i="5" s="1"/>
  <c r="CE20" i="1"/>
  <c r="CE20" i="5" s="1"/>
  <c r="DV20" i="1"/>
  <c r="DV20" i="5" s="1"/>
  <c r="AX20" i="1"/>
  <c r="AX20" i="5" s="1"/>
  <c r="EP20" i="1"/>
  <c r="EP20" i="5" s="1"/>
  <c r="J20" i="1"/>
  <c r="J20" i="5" s="1"/>
  <c r="EW20" i="1"/>
  <c r="EW20" i="5" s="1"/>
  <c r="AC20" i="1"/>
  <c r="AC20" i="5" s="1"/>
  <c r="I20" i="1"/>
  <c r="I20" i="5" s="1"/>
  <c r="BL20" i="1"/>
  <c r="BL20" i="5" s="1"/>
  <c r="P20" i="1"/>
  <c r="P20" i="5" s="1"/>
  <c r="BO20" i="1"/>
  <c r="BO20" i="5" s="1"/>
  <c r="FG20" i="1"/>
  <c r="FG20" i="5" s="1"/>
  <c r="BA20" i="1"/>
  <c r="BA20" i="5" s="1"/>
  <c r="CN20" i="1"/>
  <c r="CN20" i="5" s="1"/>
  <c r="BD20" i="1"/>
  <c r="BD20" i="5" s="1"/>
  <c r="DP20" i="1"/>
  <c r="DP20" i="5" s="1"/>
  <c r="EI20" i="1"/>
  <c r="EI20" i="5" s="1"/>
  <c r="CM20" i="1"/>
  <c r="CM20" i="5" s="1"/>
  <c r="FP20" i="1"/>
  <c r="FP20" i="5" s="1"/>
  <c r="DR20" i="1"/>
  <c r="DR20" i="5" s="1"/>
  <c r="EL20" i="1"/>
  <c r="EL20" i="5" s="1"/>
  <c r="BE20" i="1"/>
  <c r="BE20" i="5" s="1"/>
  <c r="DS20" i="1"/>
  <c r="DS20" i="5" s="1"/>
  <c r="CR20" i="1"/>
  <c r="CR20" i="5" s="1"/>
  <c r="EQ20" i="1"/>
  <c r="EQ20" i="5" s="1"/>
  <c r="CH20" i="1"/>
  <c r="CH20" i="5" s="1"/>
  <c r="AL20" i="1"/>
  <c r="AL20" i="5" s="1"/>
  <c r="CJ20" i="1"/>
  <c r="CJ20" i="5" s="1"/>
  <c r="FJ20" i="1"/>
  <c r="FJ20" i="5" s="1"/>
  <c r="ET20" i="1"/>
  <c r="ET20" i="5" s="1"/>
  <c r="FA20" i="1"/>
  <c r="FA20" i="5" s="1"/>
  <c r="BY20" i="1"/>
  <c r="BY20" i="5" s="1"/>
  <c r="EK20" i="1"/>
  <c r="EK20" i="5" s="1"/>
  <c r="F20" i="1"/>
  <c r="H59" i="1" l="1"/>
  <c r="H20" i="1"/>
  <c r="AM69" i="1"/>
  <c r="EQ69" i="1"/>
  <c r="FG69" i="1"/>
  <c r="DE69" i="1"/>
  <c r="T69" i="1"/>
  <c r="DY69" i="1"/>
  <c r="FH69" i="1"/>
  <c r="CP69" i="1"/>
  <c r="BY69" i="1"/>
  <c r="CF69" i="1"/>
  <c r="DQ69" i="1"/>
  <c r="CB69" i="1"/>
  <c r="EC69" i="1"/>
  <c r="DR69" i="1"/>
  <c r="FB69" i="1"/>
  <c r="FJ69" i="1"/>
  <c r="EI69" i="1"/>
  <c r="CU69" i="1"/>
  <c r="AG69" i="1"/>
  <c r="EY69" i="1"/>
  <c r="R69" i="1"/>
  <c r="FP69" i="1"/>
  <c r="EU69" i="1"/>
  <c r="DG69" i="1"/>
  <c r="AP69" i="1"/>
  <c r="DO69" i="1"/>
  <c r="AW69" i="1"/>
  <c r="CK69" i="1"/>
  <c r="FD69" i="1"/>
  <c r="FE69" i="1"/>
  <c r="CD69" i="1"/>
  <c r="CA69" i="1"/>
  <c r="DP69" i="1"/>
  <c r="AL69" i="1"/>
  <c r="DC69" i="1"/>
  <c r="CJ69" i="1"/>
  <c r="CO69" i="1"/>
  <c r="CW69" i="1"/>
  <c r="EM69" i="1"/>
  <c r="AB69" i="1"/>
  <c r="CY69" i="1"/>
  <c r="BC69" i="1"/>
  <c r="U69" i="1"/>
  <c r="BJ69" i="1"/>
  <c r="X69" i="1"/>
  <c r="DX69" i="1"/>
  <c r="AO69" i="1"/>
  <c r="DU69" i="1"/>
  <c r="EN69" i="1"/>
  <c r="N69" i="1"/>
  <c r="I69" i="1"/>
  <c r="L69" i="1"/>
  <c r="CR69" i="1"/>
  <c r="BI69" i="1"/>
  <c r="V69" i="1"/>
  <c r="BG69" i="1"/>
  <c r="AV69" i="1"/>
  <c r="EJ69" i="1"/>
  <c r="Q69" i="1"/>
  <c r="EE69" i="1"/>
  <c r="DK69" i="1"/>
  <c r="CM69" i="1"/>
  <c r="AU69" i="1"/>
  <c r="BN69" i="1"/>
  <c r="AK69" i="1"/>
  <c r="AS69" i="1"/>
  <c r="BH69" i="1"/>
  <c r="BA69" i="1"/>
  <c r="AQ69" i="1"/>
  <c r="CL69" i="1"/>
  <c r="DT69" i="1"/>
  <c r="BO69" i="1"/>
  <c r="BT69" i="1"/>
  <c r="AI69" i="1"/>
  <c r="CH69" i="1"/>
  <c r="BZ69" i="1"/>
  <c r="DW69" i="1"/>
  <c r="AE69" i="1"/>
  <c r="DB69" i="1"/>
  <c r="ET69" i="1"/>
  <c r="J69" i="1"/>
  <c r="FO69" i="1"/>
  <c r="BV69" i="1"/>
  <c r="W69" i="1"/>
  <c r="FK69" i="1"/>
  <c r="AN69" i="1"/>
  <c r="BS69" i="1"/>
  <c r="EG69" i="1"/>
  <c r="CE69" i="1"/>
  <c r="BE69" i="1"/>
  <c r="M69" i="1"/>
  <c r="AZ69" i="1"/>
  <c r="FL69" i="1"/>
  <c r="AF69" i="1"/>
  <c r="K69" i="1"/>
  <c r="BR69" i="1"/>
  <c r="P69" i="1"/>
  <c r="CN69" i="1"/>
  <c r="AX69" i="1"/>
  <c r="EB69" i="1"/>
  <c r="ER69" i="1"/>
  <c r="BX69" i="1"/>
  <c r="EL69" i="1"/>
  <c r="CV69" i="1"/>
  <c r="FA69" i="1"/>
  <c r="Y69" i="1"/>
  <c r="DL69" i="1"/>
  <c r="DS69" i="1"/>
  <c r="BM69" i="1"/>
  <c r="BL69" i="1"/>
  <c r="FI69" i="1"/>
  <c r="S69" i="1"/>
  <c r="DI69" i="1"/>
  <c r="CS69" i="1"/>
  <c r="EX69" i="1"/>
  <c r="BP69" i="1"/>
  <c r="CC69" i="1"/>
  <c r="EF69" i="1"/>
  <c r="FC69" i="1"/>
  <c r="FF69" i="1"/>
  <c r="CZ69" i="1"/>
  <c r="DZ69" i="1"/>
  <c r="DJ69" i="1"/>
  <c r="BW69" i="1"/>
  <c r="EO69" i="1"/>
  <c r="DV69" i="1"/>
  <c r="EV69" i="1"/>
  <c r="EA69" i="1"/>
  <c r="CT69" i="1"/>
  <c r="AA69" i="1"/>
  <c r="BD69" i="1"/>
  <c r="DA69" i="1"/>
  <c r="BQ69" i="1"/>
  <c r="ES69" i="1"/>
  <c r="Z69" i="1"/>
  <c r="CG69" i="1"/>
  <c r="DH69" i="1"/>
  <c r="AC69" i="1"/>
  <c r="CX69" i="1"/>
  <c r="CI69" i="1"/>
  <c r="O69" i="1"/>
  <c r="BB69" i="1"/>
  <c r="EK69" i="1"/>
  <c r="EP69" i="1"/>
  <c r="EW69" i="1"/>
  <c r="CQ69" i="1"/>
  <c r="FN69" i="1"/>
  <c r="AR69" i="1"/>
  <c r="AT69" i="1"/>
  <c r="DF69" i="1"/>
  <c r="AY69" i="1"/>
  <c r="EZ69" i="1"/>
  <c r="AD69" i="1"/>
  <c r="DD69" i="1"/>
  <c r="DM69" i="1"/>
  <c r="BU69" i="1"/>
  <c r="DN69" i="1"/>
  <c r="BF69" i="1"/>
  <c r="FM69" i="1"/>
  <c r="BK69" i="1"/>
  <c r="EH69" i="1"/>
  <c r="AJ69" i="1"/>
  <c r="ED69" i="1"/>
  <c r="AH69" i="1"/>
  <c r="AY69" i="5" l="1"/>
  <c r="EV69" i="5"/>
  <c r="FC69" i="5"/>
  <c r="FI69" i="5"/>
  <c r="EL69" i="5"/>
  <c r="K69" i="5"/>
  <c r="BS69" i="5"/>
  <c r="DB69" i="5"/>
  <c r="DT69" i="5"/>
  <c r="AU69" i="5"/>
  <c r="V69" i="5"/>
  <c r="AO69" i="5"/>
  <c r="EM69" i="5"/>
  <c r="CD69" i="5"/>
  <c r="EU69" i="5"/>
  <c r="FB69" i="5"/>
  <c r="FH69" i="5"/>
  <c r="DF69" i="5"/>
  <c r="ES69" i="5"/>
  <c r="EF69" i="5"/>
  <c r="BL69" i="5"/>
  <c r="AN69" i="5"/>
  <c r="AE69" i="5"/>
  <c r="CL69" i="5"/>
  <c r="CM69" i="5"/>
  <c r="BI69" i="5"/>
  <c r="DX69" i="5"/>
  <c r="CW69" i="5"/>
  <c r="FE69" i="5"/>
  <c r="FP69" i="5"/>
  <c r="DR69" i="5"/>
  <c r="DY69" i="5"/>
  <c r="EK69" i="5"/>
  <c r="BB69" i="5"/>
  <c r="BX69" i="5"/>
  <c r="DN69" i="5"/>
  <c r="AT69" i="5"/>
  <c r="O69" i="5"/>
  <c r="BQ69" i="5"/>
  <c r="EO69" i="5"/>
  <c r="CC69" i="5"/>
  <c r="BM69" i="5"/>
  <c r="ER69" i="5"/>
  <c r="FL69" i="5"/>
  <c r="FK69" i="5"/>
  <c r="DW69" i="5"/>
  <c r="AQ69" i="5"/>
  <c r="DK69" i="5"/>
  <c r="CR69" i="5"/>
  <c r="X69" i="5"/>
  <c r="CO69" i="5"/>
  <c r="FD69" i="5"/>
  <c r="R69" i="5"/>
  <c r="EC69" i="5"/>
  <c r="T69" i="5"/>
  <c r="BF69" i="5"/>
  <c r="DV69" i="5"/>
  <c r="AF69" i="5"/>
  <c r="AH69" i="5"/>
  <c r="BU69" i="5"/>
  <c r="AR69" i="5"/>
  <c r="CI69" i="5"/>
  <c r="DA69" i="5"/>
  <c r="BW69" i="5"/>
  <c r="BP69" i="5"/>
  <c r="DS69" i="5"/>
  <c r="EB69" i="5"/>
  <c r="AZ69" i="5"/>
  <c r="W69" i="5"/>
  <c r="BZ69" i="5"/>
  <c r="BA69" i="5"/>
  <c r="EE69" i="5"/>
  <c r="L69" i="5"/>
  <c r="BJ69" i="5"/>
  <c r="CJ69" i="5"/>
  <c r="CK69" i="5"/>
  <c r="EY69" i="5"/>
  <c r="CB69" i="5"/>
  <c r="DE69" i="5"/>
  <c r="Z69" i="5"/>
  <c r="FN69" i="5"/>
  <c r="DJ69" i="5"/>
  <c r="AX69" i="5"/>
  <c r="BV69" i="5"/>
  <c r="CH69" i="5"/>
  <c r="BH69" i="5"/>
  <c r="Q69" i="5"/>
  <c r="I69" i="5"/>
  <c r="U69" i="5"/>
  <c r="DC69" i="5"/>
  <c r="AW69" i="5"/>
  <c r="AG69" i="5"/>
  <c r="DQ69" i="5"/>
  <c r="FG69" i="5"/>
  <c r="DM69" i="5"/>
  <c r="DL69" i="5"/>
  <c r="AJ69" i="5"/>
  <c r="DD69" i="5"/>
  <c r="CQ69" i="5"/>
  <c r="AC69" i="5"/>
  <c r="AA69" i="5"/>
  <c r="DZ69" i="5"/>
  <c r="CS69" i="5"/>
  <c r="Y69" i="5"/>
  <c r="CN69" i="5"/>
  <c r="BE69" i="5"/>
  <c r="FO69" i="5"/>
  <c r="AI69" i="5"/>
  <c r="AS69" i="5"/>
  <c r="EJ69" i="5"/>
  <c r="N69" i="5"/>
  <c r="BC69" i="5"/>
  <c r="AL69" i="5"/>
  <c r="DO69" i="5"/>
  <c r="CU69" i="5"/>
  <c r="CF69" i="5"/>
  <c r="EQ69" i="5"/>
  <c r="FM69" i="5"/>
  <c r="CX69" i="5"/>
  <c r="M69" i="5"/>
  <c r="EH69" i="5"/>
  <c r="AD69" i="5"/>
  <c r="EW69" i="5"/>
  <c r="DH69" i="5"/>
  <c r="CT69" i="5"/>
  <c r="CZ69" i="5"/>
  <c r="DI69" i="5"/>
  <c r="FA69" i="5"/>
  <c r="P69" i="5"/>
  <c r="CE69" i="5"/>
  <c r="J69" i="5"/>
  <c r="BT69" i="5"/>
  <c r="AK69" i="5"/>
  <c r="AV69" i="5"/>
  <c r="EN69" i="5"/>
  <c r="CY69" i="5"/>
  <c r="DP69" i="5"/>
  <c r="AP69" i="5"/>
  <c r="EI69" i="5"/>
  <c r="BY69" i="5"/>
  <c r="AM69" i="5"/>
  <c r="ED69" i="5"/>
  <c r="BD69" i="5"/>
  <c r="EX69" i="5"/>
  <c r="BK69" i="5"/>
  <c r="EZ69" i="5"/>
  <c r="EP69" i="5"/>
  <c r="CG69" i="5"/>
  <c r="EA69" i="5"/>
  <c r="FF69" i="5"/>
  <c r="S69" i="5"/>
  <c r="CV69" i="5"/>
  <c r="BR69" i="5"/>
  <c r="EG69" i="5"/>
  <c r="ET69" i="5"/>
  <c r="BO69" i="5"/>
  <c r="BN69" i="5"/>
  <c r="BG69" i="5"/>
  <c r="DU69" i="5"/>
  <c r="AB69" i="5"/>
  <c r="CA69" i="5"/>
  <c r="DG69" i="5"/>
  <c r="FJ69" i="5"/>
  <c r="CP69" i="5"/>
  <c r="H69" i="1"/>
  <c r="BN74" i="1" l="1"/>
  <c r="BN74" i="5" s="1"/>
  <c r="AF74" i="1"/>
  <c r="AF74" i="5" s="1"/>
  <c r="EP74" i="1"/>
  <c r="EP74" i="5" s="1"/>
  <c r="AN74" i="1"/>
  <c r="AN74" i="5" s="1"/>
  <c r="EK74" i="1"/>
  <c r="EK74" i="5" s="1"/>
  <c r="AU74" i="1"/>
  <c r="AU74" i="5" s="1"/>
  <c r="AI74" i="1"/>
  <c r="AI74" i="5" s="1"/>
  <c r="BV74" i="1"/>
  <c r="BV74" i="5" s="1"/>
  <c r="DO74" i="1"/>
  <c r="DO74" i="5" s="1"/>
  <c r="V74" i="1"/>
  <c r="V74" i="5" s="1"/>
  <c r="BJ74" i="1"/>
  <c r="BJ74" i="5" s="1"/>
  <c r="DC74" i="1"/>
  <c r="DC74" i="5" s="1"/>
  <c r="L74" i="1"/>
  <c r="L74" i="5" s="1"/>
  <c r="FM74" i="1"/>
  <c r="FM74" i="5" s="1"/>
  <c r="BZ74" i="1"/>
  <c r="BZ74" i="5" s="1"/>
  <c r="DE74" i="1"/>
  <c r="DE74" i="5" s="1"/>
  <c r="BL74" i="1"/>
  <c r="BL74" i="5" s="1"/>
  <c r="BG74" i="1"/>
  <c r="BG74" i="5" s="1"/>
  <c r="AT74" i="1"/>
  <c r="AT74" i="5" s="1"/>
  <c r="AV74" i="1"/>
  <c r="AV74" i="5" s="1"/>
  <c r="BE74" i="1"/>
  <c r="BE74" i="5" s="1"/>
  <c r="EI74" i="1"/>
  <c r="EI74" i="5" s="1"/>
  <c r="AD74" i="1"/>
  <c r="AD74" i="5" s="1"/>
  <c r="Y74" i="1"/>
  <c r="Y74" i="5" s="1"/>
  <c r="ES74" i="1"/>
  <c r="ES74" i="5" s="1"/>
  <c r="EM74" i="1"/>
  <c r="EM74" i="5" s="1"/>
  <c r="FE74" i="1"/>
  <c r="FE74" i="5" s="1"/>
  <c r="FH74" i="1"/>
  <c r="FH74" i="5" s="1"/>
  <c r="AR74" i="1"/>
  <c r="AR74" i="5" s="1"/>
  <c r="EE74" i="1"/>
  <c r="EE74" i="5" s="1"/>
  <c r="BB74" i="1"/>
  <c r="BB74" i="5" s="1"/>
  <c r="M74" i="1"/>
  <c r="M74" i="5" s="1"/>
  <c r="FB74" i="1"/>
  <c r="FB74" i="5" s="1"/>
  <c r="BY74" i="1"/>
  <c r="BY74" i="5" s="1"/>
  <c r="CI74" i="1"/>
  <c r="CI74" i="5" s="1"/>
  <c r="R74" i="1"/>
  <c r="R74" i="5" s="1"/>
  <c r="AE74" i="1"/>
  <c r="AE74" i="5" s="1"/>
  <c r="X74" i="1"/>
  <c r="X74" i="5" s="1"/>
  <c r="CM74" i="1"/>
  <c r="CM74" i="5" s="1"/>
  <c r="BS74" i="1"/>
  <c r="BS74" i="5" s="1"/>
  <c r="BO74" i="1"/>
  <c r="BO74" i="5" s="1"/>
  <c r="DB74" i="1"/>
  <c r="DB74" i="5" s="1"/>
  <c r="DX74" i="1"/>
  <c r="DX74" i="5" s="1"/>
  <c r="DR74" i="1"/>
  <c r="DR74" i="5" s="1"/>
  <c r="CB74" i="1"/>
  <c r="CB74" i="5" s="1"/>
  <c r="DZ74" i="1"/>
  <c r="DZ74" i="5" s="1"/>
  <c r="EC74" i="1"/>
  <c r="EC74" i="5" s="1"/>
  <c r="ED74" i="1"/>
  <c r="ED74" i="5" s="1"/>
  <c r="AH74" i="1"/>
  <c r="AH74" i="5" s="1"/>
  <c r="DY74" i="1"/>
  <c r="DY74" i="5" s="1"/>
  <c r="DM74" i="1"/>
  <c r="DM74" i="5" s="1"/>
  <c r="CY74" i="1"/>
  <c r="CY74" i="5" s="1"/>
  <c r="DN74" i="1"/>
  <c r="DN74" i="5" s="1"/>
  <c r="BA74" i="1"/>
  <c r="BA74" i="5" s="1"/>
  <c r="DF74" i="1"/>
  <c r="DF74" i="5" s="1"/>
  <c r="EU74" i="1"/>
  <c r="EU74" i="5" s="1"/>
  <c r="BF74" i="1"/>
  <c r="BF74" i="5" s="1"/>
  <c r="CR74" i="1"/>
  <c r="CR74" i="5" s="1"/>
  <c r="W74" i="1"/>
  <c r="W74" i="5" s="1"/>
  <c r="AP74" i="1"/>
  <c r="AP74" i="5" s="1"/>
  <c r="BP74" i="1"/>
  <c r="BP74" i="5" s="1"/>
  <c r="EL74" i="1"/>
  <c r="EL74" i="5" s="1"/>
  <c r="DS74" i="1"/>
  <c r="DS74" i="5" s="1"/>
  <c r="K74" i="1"/>
  <c r="K74" i="5" s="1"/>
  <c r="S74" i="1"/>
  <c r="S74" i="5" s="1"/>
  <c r="EA74" i="1"/>
  <c r="EA74" i="5" s="1"/>
  <c r="AL74" i="1"/>
  <c r="AL74" i="5" s="1"/>
  <c r="BW74" i="1"/>
  <c r="BW74" i="5" s="1"/>
  <c r="ET74" i="1"/>
  <c r="ET74" i="5" s="1"/>
  <c r="DJ74" i="1"/>
  <c r="DJ74" i="5" s="1"/>
  <c r="DK74" i="1"/>
  <c r="DK74" i="5" s="1"/>
  <c r="FK74" i="1"/>
  <c r="FK74" i="5" s="1"/>
  <c r="CJ74" i="1"/>
  <c r="CJ74" i="5" s="1"/>
  <c r="AA74" i="1"/>
  <c r="AA74" i="5" s="1"/>
  <c r="EY74" i="1"/>
  <c r="EY74" i="5" s="1"/>
  <c r="CF74" i="1"/>
  <c r="CF74" i="5" s="1"/>
  <c r="CK74" i="1"/>
  <c r="CK74" i="5" s="1"/>
  <c r="BQ74" i="1"/>
  <c r="BQ74" i="5" s="1"/>
  <c r="CE74" i="1"/>
  <c r="CE74" i="5" s="1"/>
  <c r="CT74" i="1"/>
  <c r="CT74" i="5" s="1"/>
  <c r="J74" i="1"/>
  <c r="J74" i="5" s="1"/>
  <c r="BI74" i="1"/>
  <c r="BI74" i="5" s="1"/>
  <c r="BT74" i="1"/>
  <c r="BT74" i="5" s="1"/>
  <c r="CZ74" i="1"/>
  <c r="CZ74" i="5" s="1"/>
  <c r="AK74" i="1"/>
  <c r="AK74" i="5" s="1"/>
  <c r="FO74" i="1"/>
  <c r="FO74" i="5" s="1"/>
  <c r="CG74" i="1"/>
  <c r="CG74" i="5" s="1"/>
  <c r="EB74" i="1"/>
  <c r="EB74" i="5" s="1"/>
  <c r="DA74" i="1"/>
  <c r="DA74" i="5" s="1"/>
  <c r="U74" i="1"/>
  <c r="U74" i="5" s="1"/>
  <c r="FP74" i="1"/>
  <c r="FP74" i="5" s="1"/>
  <c r="AZ74" i="1"/>
  <c r="AZ74" i="5" s="1"/>
  <c r="FN74" i="1"/>
  <c r="FN74" i="5" s="1"/>
  <c r="DQ74" i="1"/>
  <c r="DQ74" i="5" s="1"/>
  <c r="EZ74" i="1"/>
  <c r="EZ74" i="5" s="1"/>
  <c r="CW74" i="1"/>
  <c r="CW74" i="5" s="1"/>
  <c r="AM74" i="1"/>
  <c r="AM74" i="5" s="1"/>
  <c r="DG74" i="1"/>
  <c r="DG74" i="5" s="1"/>
  <c r="EW74" i="1"/>
  <c r="EW74" i="5" s="1"/>
  <c r="CH74" i="1"/>
  <c r="CH74" i="5" s="1"/>
  <c r="BX74" i="1"/>
  <c r="BX74" i="5" s="1"/>
  <c r="DU74" i="1"/>
  <c r="DU74" i="5" s="1"/>
  <c r="CV74" i="1"/>
  <c r="CV74" i="5" s="1"/>
  <c r="AB74" i="1"/>
  <c r="AB74" i="5" s="1"/>
  <c r="EG74" i="1"/>
  <c r="EG74" i="5" s="1"/>
  <c r="BD74" i="1"/>
  <c r="BD74" i="5" s="1"/>
  <c r="BR74" i="1"/>
  <c r="BR74" i="5" s="1"/>
  <c r="EV74" i="1"/>
  <c r="EV74" i="5" s="1"/>
  <c r="AO74" i="1"/>
  <c r="AO74" i="5" s="1"/>
  <c r="DT74" i="1"/>
  <c r="DT74" i="5" s="1"/>
  <c r="FJ74" i="1"/>
  <c r="FJ74" i="5" s="1"/>
  <c r="CN74" i="1"/>
  <c r="CN74" i="5" s="1"/>
  <c r="CL74" i="1"/>
  <c r="CL74" i="5" s="1"/>
  <c r="AY74" i="1"/>
  <c r="AY74" i="5" s="1"/>
  <c r="DL74" i="1"/>
  <c r="DL74" i="5" s="1"/>
  <c r="EH74" i="1"/>
  <c r="EH74" i="5" s="1"/>
  <c r="AX74" i="1"/>
  <c r="AX74" i="5" s="1"/>
  <c r="O74" i="1"/>
  <c r="O74" i="5" s="1"/>
  <c r="EX74" i="1"/>
  <c r="EX74" i="5" s="1"/>
  <c r="EO74" i="1"/>
  <c r="EO74" i="5" s="1"/>
  <c r="N74" i="1"/>
  <c r="N74" i="5" s="1"/>
  <c r="DH74" i="1"/>
  <c r="DH74" i="5" s="1"/>
  <c r="BC74" i="1"/>
  <c r="BC74" i="5" s="1"/>
  <c r="FI74" i="1"/>
  <c r="FI74" i="5" s="1"/>
  <c r="T74" i="1"/>
  <c r="T74" i="5" s="1"/>
  <c r="EF74" i="1"/>
  <c r="EF74" i="5" s="1"/>
  <c r="CA74" i="1"/>
  <c r="CA74" i="5" s="1"/>
  <c r="EQ74" i="1"/>
  <c r="EQ74" i="5" s="1"/>
  <c r="CX74" i="1"/>
  <c r="CX74" i="5" s="1"/>
  <c r="AS74" i="1"/>
  <c r="AS74" i="5" s="1"/>
  <c r="Z74" i="1"/>
  <c r="Z74" i="5" s="1"/>
  <c r="EJ74" i="1"/>
  <c r="EJ74" i="5" s="1"/>
  <c r="BK74" i="1"/>
  <c r="BK74" i="5" s="1"/>
  <c r="AG74" i="1"/>
  <c r="AG74" i="5" s="1"/>
  <c r="BU74" i="1"/>
  <c r="BU74" i="5" s="1"/>
  <c r="CS74" i="1"/>
  <c r="CS74" i="5" s="1"/>
  <c r="FF74" i="1"/>
  <c r="FF74" i="5" s="1"/>
  <c r="ER74" i="1"/>
  <c r="ER74" i="5" s="1"/>
  <c r="AJ74" i="1"/>
  <c r="AJ74" i="5" s="1"/>
  <c r="I74" i="1"/>
  <c r="I74" i="5" s="1"/>
  <c r="DP74" i="1"/>
  <c r="DP74" i="5" s="1"/>
  <c r="CC74" i="1"/>
  <c r="CC74" i="5" s="1"/>
  <c r="FA74" i="1"/>
  <c r="FA74" i="5" s="1"/>
  <c r="P74" i="1"/>
  <c r="P74" i="5" s="1"/>
  <c r="CQ74" i="1"/>
  <c r="CQ74" i="5" s="1"/>
  <c r="CP74" i="1"/>
  <c r="CP74" i="5" s="1"/>
  <c r="AQ74" i="1"/>
  <c r="AQ74" i="5" s="1"/>
  <c r="AW74" i="1"/>
  <c r="AW74" i="5" s="1"/>
  <c r="Q74" i="1"/>
  <c r="Q74" i="5" s="1"/>
  <c r="FG74" i="1"/>
  <c r="FG74" i="5" s="1"/>
  <c r="DW74" i="1"/>
  <c r="DW74" i="5" s="1"/>
  <c r="BM74" i="1"/>
  <c r="BM74" i="5" s="1"/>
  <c r="DI74" i="1"/>
  <c r="DI74" i="5" s="1"/>
  <c r="DD74" i="1"/>
  <c r="DD74" i="5" s="1"/>
  <c r="BH74" i="1"/>
  <c r="BH74" i="5" s="1"/>
  <c r="FD74" i="1"/>
  <c r="FD74" i="5" s="1"/>
  <c r="CO74" i="1"/>
  <c r="CO74" i="5" s="1"/>
  <c r="CD74" i="1"/>
  <c r="CD74" i="5" s="1"/>
  <c r="DV74" i="1"/>
  <c r="DV74" i="5" s="1"/>
  <c r="EN74" i="1"/>
  <c r="EN74" i="5" s="1"/>
  <c r="FL74" i="1"/>
  <c r="FL74" i="5" s="1"/>
  <c r="FC74" i="1"/>
  <c r="FC74" i="5" s="1"/>
  <c r="AC74" i="1"/>
  <c r="AC74" i="5" s="1"/>
  <c r="F74" i="1"/>
  <c r="CU74" i="1"/>
  <c r="CU74" i="5" s="1"/>
  <c r="H74" i="1" l="1"/>
  <c r="F60" i="1"/>
  <c r="F81" i="1" s="1"/>
  <c r="E72" i="1" l="1"/>
  <c r="I14" i="1" l="1"/>
  <c r="I72" i="1" s="1"/>
  <c r="BK14" i="1"/>
  <c r="BK72" i="1" s="1"/>
  <c r="BK72" i="5" s="1"/>
  <c r="BP14" i="1"/>
  <c r="BP72" i="1" s="1"/>
  <c r="BP72" i="5" s="1"/>
  <c r="AB14" i="1"/>
  <c r="AB72" i="1" s="1"/>
  <c r="AB72" i="5" s="1"/>
  <c r="CG14" i="1"/>
  <c r="CG72" i="1" s="1"/>
  <c r="CG72" i="5" s="1"/>
  <c r="BY14" i="1"/>
  <c r="BY72" i="1"/>
  <c r="BY72" i="5" s="1"/>
  <c r="CY14" i="1"/>
  <c r="CY72" i="1" s="1"/>
  <c r="CY72" i="5" s="1"/>
  <c r="FA14" i="1"/>
  <c r="M14" i="1"/>
  <c r="M72" i="1" s="1"/>
  <c r="M72" i="5" s="1"/>
  <c r="BC14" i="1"/>
  <c r="BC72" i="1" s="1"/>
  <c r="BC72" i="5" s="1"/>
  <c r="Y14" i="1"/>
  <c r="Y72" i="1" s="1"/>
  <c r="Y72" i="5" s="1"/>
  <c r="DL14" i="1"/>
  <c r="DL72" i="1" s="1"/>
  <c r="DL72" i="5" s="1"/>
  <c r="Z14" i="1"/>
  <c r="Z72" i="1" s="1"/>
  <c r="Z72" i="5" s="1"/>
  <c r="EE14" i="1"/>
  <c r="EE72" i="1" s="1"/>
  <c r="EE72" i="5" s="1"/>
  <c r="BW14" i="1"/>
  <c r="BW72" i="1" s="1"/>
  <c r="BW72" i="5" s="1"/>
  <c r="BF14" i="1"/>
  <c r="DK14" i="1"/>
  <c r="DK72" i="1" s="1"/>
  <c r="DK72" i="5" s="1"/>
  <c r="EO14" i="1"/>
  <c r="EO72" i="1" s="1"/>
  <c r="EO72" i="5" s="1"/>
  <c r="DY14" i="1"/>
  <c r="DY72" i="1" s="1"/>
  <c r="DY72" i="5" s="1"/>
  <c r="CL14" i="1"/>
  <c r="CL72" i="1" s="1"/>
  <c r="CL72" i="5" s="1"/>
  <c r="FB14" i="1"/>
  <c r="FB72" i="1" s="1"/>
  <c r="FB72" i="5" s="1"/>
  <c r="AO14" i="1"/>
  <c r="AO72" i="1" s="1"/>
  <c r="AO72" i="5" s="1"/>
  <c r="FI14" i="1"/>
  <c r="FI72" i="1" s="1"/>
  <c r="FI72" i="5" s="1"/>
  <c r="CP14" i="1"/>
  <c r="CV14" i="1"/>
  <c r="CV72" i="1" s="1"/>
  <c r="CV72" i="5" s="1"/>
  <c r="EX14" i="1"/>
  <c r="EX72" i="1" s="1"/>
  <c r="EX72" i="5" s="1"/>
  <c r="BT14" i="1"/>
  <c r="BT72" i="1" s="1"/>
  <c r="BT72" i="5" s="1"/>
  <c r="DH14" i="1"/>
  <c r="DH72" i="1" s="1"/>
  <c r="DH72" i="5" s="1"/>
  <c r="CF14" i="1"/>
  <c r="CF72" i="1" s="1"/>
  <c r="CF72" i="5" s="1"/>
  <c r="AI14" i="1"/>
  <c r="AI72" i="1" s="1"/>
  <c r="AI72" i="5" s="1"/>
  <c r="AC14" i="1"/>
  <c r="AC72" i="1" s="1"/>
  <c r="AC72" i="5" s="1"/>
  <c r="AG14" i="1"/>
  <c r="BV14" i="1"/>
  <c r="BV72" i="1" s="1"/>
  <c r="BV72" i="5" s="1"/>
  <c r="CK14" i="1"/>
  <c r="CK72" i="1" s="1"/>
  <c r="CK72" i="5" s="1"/>
  <c r="AZ14" i="1"/>
  <c r="AZ72" i="1" s="1"/>
  <c r="AZ72" i="5" s="1"/>
  <c r="BU14" i="1"/>
  <c r="BU72" i="1" s="1"/>
  <c r="BU72" i="5" s="1"/>
  <c r="FD14" i="1"/>
  <c r="FD72" i="1" s="1"/>
  <c r="FD72" i="5" s="1"/>
  <c r="FL14" i="1"/>
  <c r="FL72" i="1" s="1"/>
  <c r="FL72" i="5" s="1"/>
  <c r="DN14" i="1"/>
  <c r="DN72" i="1" s="1"/>
  <c r="DN72" i="5" s="1"/>
  <c r="CW14" i="1"/>
  <c r="EF14" i="1"/>
  <c r="EF72" i="1" s="1"/>
  <c r="EF72" i="5" s="1"/>
  <c r="DB14" i="1"/>
  <c r="DB72" i="1" s="1"/>
  <c r="DB72" i="5" s="1"/>
  <c r="CA14" i="1"/>
  <c r="CA72" i="1" s="1"/>
  <c r="CA72" i="5" s="1"/>
  <c r="DU14" i="1"/>
  <c r="DU72" i="1" s="1"/>
  <c r="DU72" i="5" s="1"/>
  <c r="BD14" i="1"/>
  <c r="BD72" i="1" s="1"/>
  <c r="BD72" i="5" s="1"/>
  <c r="J14" i="1"/>
  <c r="J72" i="1" s="1"/>
  <c r="J72" i="5" s="1"/>
  <c r="EW14" i="1"/>
  <c r="EW72" i="1" s="1"/>
  <c r="EW72" i="5" s="1"/>
  <c r="CU14" i="1"/>
  <c r="FO14" i="1"/>
  <c r="FO72" i="1" s="1"/>
  <c r="FO72" i="5" s="1"/>
  <c r="CQ14" i="1"/>
  <c r="CQ72" i="1" s="1"/>
  <c r="DM14" i="1"/>
  <c r="DM72" i="1" s="1"/>
  <c r="DM72" i="5" s="1"/>
  <c r="Q14" i="1"/>
  <c r="Q72" i="1" s="1"/>
  <c r="Q72" i="5" s="1"/>
  <c r="AX14" i="1"/>
  <c r="AX72" i="1" s="1"/>
  <c r="AX72" i="5" s="1"/>
  <c r="DE14" i="1"/>
  <c r="DE72" i="1" s="1"/>
  <c r="DE72" i="5" s="1"/>
  <c r="CJ14" i="1"/>
  <c r="CJ72" i="1" s="1"/>
  <c r="CJ72" i="5" s="1"/>
  <c r="BA14" i="1"/>
  <c r="EB14" i="1"/>
  <c r="EB72" i="1" s="1"/>
  <c r="EB72" i="5" s="1"/>
  <c r="DA14" i="1"/>
  <c r="DA72" i="1" s="1"/>
  <c r="DA72" i="5" s="1"/>
  <c r="AH14" i="1"/>
  <c r="AH72" i="1" s="1"/>
  <c r="AH72" i="5" s="1"/>
  <c r="CO14" i="1"/>
  <c r="CO72" i="1" s="1"/>
  <c r="CO72" i="5" s="1"/>
  <c r="AQ14" i="1"/>
  <c r="ER14" i="1"/>
  <c r="ER72" i="1" s="1"/>
  <c r="ER72" i="5" s="1"/>
  <c r="BQ14" i="1"/>
  <c r="BX14" i="1"/>
  <c r="DR14" i="1"/>
  <c r="DR72" i="1" s="1"/>
  <c r="DR72" i="5" s="1"/>
  <c r="DX14" i="1"/>
  <c r="DX72" i="1" s="1"/>
  <c r="DX72" i="5" s="1"/>
  <c r="AE14" i="1"/>
  <c r="AE72" i="1" s="1"/>
  <c r="AE72" i="5" s="1"/>
  <c r="ES14" i="1"/>
  <c r="ES72" i="1" s="1"/>
  <c r="ES72" i="5" s="1"/>
  <c r="EU14" i="1"/>
  <c r="V14" i="1"/>
  <c r="V72" i="1" s="1"/>
  <c r="V72" i="5" s="1"/>
  <c r="BS14" i="1"/>
  <c r="FC14" i="1"/>
  <c r="BN14" i="1"/>
  <c r="S14" i="1"/>
  <c r="S72" i="1" s="1"/>
  <c r="S72" i="5" s="1"/>
  <c r="EI14" i="1"/>
  <c r="EI72" i="1" s="1"/>
  <c r="EI72" i="5" s="1"/>
  <c r="DI14" i="1"/>
  <c r="DI72" i="1" s="1"/>
  <c r="DI72" i="5" s="1"/>
  <c r="CX14" i="1"/>
  <c r="N14" i="1"/>
  <c r="N72" i="1" s="1"/>
  <c r="N72" i="5" s="1"/>
  <c r="CS14" i="1"/>
  <c r="CS72" i="1" s="1"/>
  <c r="CS72" i="5" s="1"/>
  <c r="AW14" i="1"/>
  <c r="T14" i="1"/>
  <c r="BO14" i="1"/>
  <c r="FJ14" i="1"/>
  <c r="FJ72" i="1" s="1"/>
  <c r="FJ72" i="5" s="1"/>
  <c r="EP14" i="1"/>
  <c r="EP72" i="1" s="1"/>
  <c r="EP72" i="5" s="1"/>
  <c r="DG14" i="1"/>
  <c r="EG14" i="1"/>
  <c r="EG72" i="1" s="1"/>
  <c r="EG72" i="5" s="1"/>
  <c r="EZ14" i="1"/>
  <c r="EZ72" i="1" s="1"/>
  <c r="EZ72" i="5" s="1"/>
  <c r="AP14" i="1"/>
  <c r="CZ14" i="1"/>
  <c r="FM14" i="1"/>
  <c r="FM72" i="1" s="1"/>
  <c r="FM72" i="5" s="1"/>
  <c r="EJ14" i="1"/>
  <c r="EJ72" i="1" s="1"/>
  <c r="EJ72" i="5" s="1"/>
  <c r="DZ14" i="1"/>
  <c r="DZ72" i="1" s="1"/>
  <c r="DZ72" i="5" s="1"/>
  <c r="FG14" i="1"/>
  <c r="BH14" i="1"/>
  <c r="BH72" i="1" s="1"/>
  <c r="BH72" i="5" s="1"/>
  <c r="CB14" i="1"/>
  <c r="CB72" i="1" s="1"/>
  <c r="CB72" i="5" s="1"/>
  <c r="BJ14" i="1"/>
  <c r="DS14" i="1"/>
  <c r="AF14" i="1"/>
  <c r="AF72" i="1" s="1"/>
  <c r="AF72" i="5" s="1"/>
  <c r="X14" i="1"/>
  <c r="X72" i="1" s="1"/>
  <c r="X72" i="5" s="1"/>
  <c r="DW14" i="1"/>
  <c r="DW72" i="1" s="1"/>
  <c r="DW72" i="5" s="1"/>
  <c r="BM14" i="1"/>
  <c r="O14" i="1"/>
  <c r="O72" i="1" s="1"/>
  <c r="O72" i="5" s="1"/>
  <c r="BB14" i="1"/>
  <c r="BB72" i="1" s="1"/>
  <c r="BB72" i="5" s="1"/>
  <c r="FP14" i="1"/>
  <c r="BI14" i="1"/>
  <c r="DF14" i="1"/>
  <c r="DF72" i="1" s="1"/>
  <c r="DF72" i="5" s="1"/>
  <c r="CD14" i="1"/>
  <c r="CD72" i="1" s="1"/>
  <c r="CD72" i="5" s="1"/>
  <c r="AU14" i="1"/>
  <c r="AU72" i="1" s="1"/>
  <c r="AU72" i="5" s="1"/>
  <c r="K14" i="1"/>
  <c r="EV14" i="1"/>
  <c r="EV72" i="1" s="1"/>
  <c r="EV72" i="5" s="1"/>
  <c r="BR14" i="1"/>
  <c r="BR72" i="1" s="1"/>
  <c r="BR72" i="5" s="1"/>
  <c r="ET14" i="1"/>
  <c r="EN14" i="1"/>
  <c r="BG14" i="1"/>
  <c r="BG72" i="1" s="1"/>
  <c r="BG72" i="5" s="1"/>
  <c r="FF14" i="1"/>
  <c r="FF72" i="1" s="1"/>
  <c r="FF72" i="5" s="1"/>
  <c r="ED14" i="1"/>
  <c r="ED72" i="1" s="1"/>
  <c r="ED72" i="5" s="1"/>
  <c r="AV14" i="1"/>
  <c r="AV72" i="1" s="1"/>
  <c r="AV72" i="5" s="1"/>
  <c r="CE14" i="1"/>
  <c r="CE72" i="1" s="1"/>
  <c r="CE72" i="5" s="1"/>
  <c r="AD14" i="1"/>
  <c r="AD72" i="1" s="1"/>
  <c r="AD72" i="5" s="1"/>
  <c r="DO14" i="1"/>
  <c r="BE14" i="1"/>
  <c r="DD14" i="1"/>
  <c r="DD72" i="1" s="1"/>
  <c r="DD72" i="5" s="1"/>
  <c r="DC14" i="1"/>
  <c r="DC72" i="1" s="1"/>
  <c r="DC72" i="5" s="1"/>
  <c r="DJ14" i="1"/>
  <c r="DJ72" i="1" s="1"/>
  <c r="DJ72" i="5" s="1"/>
  <c r="BZ14" i="1"/>
  <c r="BZ72" i="1" s="1"/>
  <c r="BZ72" i="5" s="1"/>
  <c r="CI14" i="1"/>
  <c r="CI72" i="1" s="1"/>
  <c r="CI72" i="5" s="1"/>
  <c r="EC14" i="1"/>
  <c r="EC72" i="1" s="1"/>
  <c r="EC72" i="5" s="1"/>
  <c r="AN14" i="1"/>
  <c r="EA14" i="1"/>
  <c r="AM14" i="1"/>
  <c r="AM72" i="1" s="1"/>
  <c r="AM72" i="5" s="1"/>
  <c r="DP14" i="1"/>
  <c r="AK14" i="1"/>
  <c r="AK72" i="1" s="1"/>
  <c r="AK72" i="5" s="1"/>
  <c r="P14" i="1"/>
  <c r="P72" i="1" s="1"/>
  <c r="P72" i="5" s="1"/>
  <c r="CT14" i="1"/>
  <c r="CT72" i="1" s="1"/>
  <c r="CT72" i="5" s="1"/>
  <c r="EH14" i="1"/>
  <c r="EH72" i="1" s="1"/>
  <c r="EH72" i="5" s="1"/>
  <c r="EQ14" i="1"/>
  <c r="EQ72" i="1" s="1"/>
  <c r="EQ72" i="5" s="1"/>
  <c r="AL14" i="1"/>
  <c r="AS14" i="1"/>
  <c r="AS72" i="1" s="1"/>
  <c r="AS72" i="5" s="1"/>
  <c r="CN14" i="1"/>
  <c r="AA14" i="1"/>
  <c r="AA72" i="1" s="1"/>
  <c r="AA72" i="5" s="1"/>
  <c r="AJ14" i="1"/>
  <c r="AJ72" i="1" s="1"/>
  <c r="AJ72" i="5" s="1"/>
  <c r="DQ14" i="1"/>
  <c r="DQ72" i="1" s="1"/>
  <c r="DQ72" i="5" s="1"/>
  <c r="U14" i="1"/>
  <c r="U72" i="1" s="1"/>
  <c r="U72" i="5" s="1"/>
  <c r="CH14" i="1"/>
  <c r="CH72" i="1" s="1"/>
  <c r="CH72" i="5" s="1"/>
  <c r="FN14" i="1"/>
  <c r="FN72" i="1"/>
  <c r="FN72" i="5" s="1"/>
  <c r="EY14" i="1"/>
  <c r="EY72" i="1" s="1"/>
  <c r="EY72" i="5" s="1"/>
  <c r="L14" i="1"/>
  <c r="L72" i="1" s="1"/>
  <c r="L72" i="5" s="1"/>
  <c r="W14" i="1"/>
  <c r="W72" i="1" s="1"/>
  <c r="W72" i="5" s="1"/>
  <c r="AR14" i="1"/>
  <c r="AR72" i="1" s="1"/>
  <c r="AR72" i="5" s="1"/>
  <c r="DV14" i="1"/>
  <c r="DV72" i="1" s="1"/>
  <c r="DV72" i="5" s="1"/>
  <c r="R14" i="1"/>
  <c r="R72" i="1" s="1"/>
  <c r="R72" i="5" s="1"/>
  <c r="CR14" i="1"/>
  <c r="CR72" i="1"/>
  <c r="CR72" i="5" s="1"/>
  <c r="FK14" i="1"/>
  <c r="FK72" i="1" s="1"/>
  <c r="FK72" i="5" s="1"/>
  <c r="CC14" i="1"/>
  <c r="CC72" i="1" s="1"/>
  <c r="CC72" i="5" s="1"/>
  <c r="AT14" i="1"/>
  <c r="AT72" i="1" s="1"/>
  <c r="AT72" i="5" s="1"/>
  <c r="EK14" i="1"/>
  <c r="EK72" i="1" s="1"/>
  <c r="EK72" i="5" s="1"/>
  <c r="FE14" i="1"/>
  <c r="FE72" i="1" s="1"/>
  <c r="FE72" i="5" s="1"/>
  <c r="CM14" i="1"/>
  <c r="CM72" i="1" s="1"/>
  <c r="CM72" i="5" s="1"/>
  <c r="BL14" i="1"/>
  <c r="BL72" i="1" s="1"/>
  <c r="BL72" i="5" s="1"/>
  <c r="FH14" i="1"/>
  <c r="FH72" i="1" s="1"/>
  <c r="FH72" i="5" s="1"/>
  <c r="EM14" i="1"/>
  <c r="EM72" i="1" s="1"/>
  <c r="EM72" i="5" s="1"/>
  <c r="DT14" i="1"/>
  <c r="DT72" i="1" s="1"/>
  <c r="DT72" i="5" s="1"/>
  <c r="EL14" i="1"/>
  <c r="EL72" i="1" s="1"/>
  <c r="EL72" i="5" s="1"/>
  <c r="AY14" i="1"/>
  <c r="AY72" i="1" s="1"/>
  <c r="AY72" i="5" s="1"/>
  <c r="G81" i="1"/>
  <c r="F10" i="3"/>
  <c r="F82" i="3" s="1"/>
  <c r="G14" i="5"/>
  <c r="E14" i="5" s="1"/>
  <c r="E81" i="5" s="1"/>
  <c r="E14" i="1"/>
  <c r="E81" i="1" s="1"/>
  <c r="G83" i="1" l="1"/>
  <c r="G88" i="1" s="1"/>
  <c r="G84" i="1"/>
  <c r="F80" i="3"/>
  <c r="CQ72" i="5"/>
  <c r="G81" i="5"/>
  <c r="G83" i="5" s="1"/>
  <c r="G90" i="5" s="1"/>
  <c r="G90" i="1"/>
  <c r="G92" i="1"/>
  <c r="AT14" i="5"/>
  <c r="L14" i="5"/>
  <c r="FH14" i="5"/>
  <c r="CR14" i="5"/>
  <c r="CH14" i="5"/>
  <c r="EH14" i="5"/>
  <c r="AN14" i="5"/>
  <c r="AN72" i="1"/>
  <c r="AN72" i="5" s="1"/>
  <c r="BG14" i="5"/>
  <c r="DF14" i="5"/>
  <c r="AF14" i="5"/>
  <c r="FM14" i="5"/>
  <c r="BO14" i="5"/>
  <c r="EU14" i="5"/>
  <c r="EU72" i="1"/>
  <c r="EU72" i="5" s="1"/>
  <c r="FE14" i="5"/>
  <c r="AR14" i="5"/>
  <c r="BE14" i="5"/>
  <c r="BE72" i="1"/>
  <c r="BE72" i="5" s="1"/>
  <c r="AV14" i="5"/>
  <c r="K14" i="5"/>
  <c r="K72" i="1"/>
  <c r="K72" i="5" s="1"/>
  <c r="BM14" i="5"/>
  <c r="BM72" i="1"/>
  <c r="BM72" i="5" s="1"/>
  <c r="FG14" i="5"/>
  <c r="FG72" i="1"/>
  <c r="FG72" i="5" s="1"/>
  <c r="DG14" i="5"/>
  <c r="DG72" i="1"/>
  <c r="DG72" i="5" s="1"/>
  <c r="CX14" i="5"/>
  <c r="CX72" i="1"/>
  <c r="CX72" i="5" s="1"/>
  <c r="AJ14" i="5"/>
  <c r="AS14" i="5"/>
  <c r="DT14" i="5"/>
  <c r="CC14" i="5"/>
  <c r="EY14" i="5"/>
  <c r="DP14" i="5"/>
  <c r="DP72" i="1"/>
  <c r="DP72" i="5" s="1"/>
  <c r="DO14" i="5"/>
  <c r="DO72" i="1"/>
  <c r="DO72" i="5" s="1"/>
  <c r="EN14" i="5"/>
  <c r="EN72" i="1"/>
  <c r="EN72" i="5" s="1"/>
  <c r="BI14" i="5"/>
  <c r="BI72" i="1"/>
  <c r="BI72" i="5" s="1"/>
  <c r="DS14" i="5"/>
  <c r="DS72" i="1"/>
  <c r="DS72" i="5" s="1"/>
  <c r="CZ14" i="5"/>
  <c r="CZ72" i="1"/>
  <c r="CZ72" i="5" s="1"/>
  <c r="T14" i="5"/>
  <c r="T72" i="1"/>
  <c r="T72" i="5" s="1"/>
  <c r="BN14" i="5"/>
  <c r="BN72" i="1"/>
  <c r="BN72" i="5" s="1"/>
  <c r="BQ14" i="5"/>
  <c r="BQ72" i="1"/>
  <c r="BQ72" i="5" s="1"/>
  <c r="BL14" i="5"/>
  <c r="R14" i="5"/>
  <c r="EC14" i="5"/>
  <c r="U14" i="5"/>
  <c r="AL14" i="5"/>
  <c r="AL72" i="1"/>
  <c r="AL72" i="5" s="1"/>
  <c r="EK14" i="5"/>
  <c r="AY14" i="5"/>
  <c r="W14" i="5"/>
  <c r="EM14" i="5"/>
  <c r="FK14" i="5"/>
  <c r="FN14" i="5"/>
  <c r="EQ14" i="5"/>
  <c r="P14" i="5"/>
  <c r="AM14" i="5"/>
  <c r="AD14" i="5"/>
  <c r="BS14" i="5"/>
  <c r="BS72" i="1"/>
  <c r="BS72" i="5" s="1"/>
  <c r="AQ14" i="5"/>
  <c r="AQ72" i="1"/>
  <c r="AQ72" i="5" s="1"/>
  <c r="DV14" i="5"/>
  <c r="DQ14" i="5"/>
  <c r="CN14" i="5"/>
  <c r="CN72" i="1"/>
  <c r="CN72" i="5" s="1"/>
  <c r="BR14" i="5"/>
  <c r="BB14" i="5"/>
  <c r="CB14" i="5"/>
  <c r="EZ14" i="5"/>
  <c r="CS14" i="5"/>
  <c r="CM14" i="5"/>
  <c r="EL14" i="5"/>
  <c r="EA14" i="5"/>
  <c r="EA72" i="1"/>
  <c r="EA72" i="5" s="1"/>
  <c r="BZ14" i="5"/>
  <c r="DD14" i="5"/>
  <c r="BO72" i="1"/>
  <c r="BO72" i="5" s="1"/>
  <c r="ET14" i="5"/>
  <c r="FP14" i="5"/>
  <c r="BJ14" i="5"/>
  <c r="AP14" i="5"/>
  <c r="AW14" i="5"/>
  <c r="FC14" i="5"/>
  <c r="BX14" i="5"/>
  <c r="BA14" i="5"/>
  <c r="CU14" i="5"/>
  <c r="CW14" i="5"/>
  <c r="AG14" i="5"/>
  <c r="CP14" i="5"/>
  <c r="BF14" i="5"/>
  <c r="FA14" i="5"/>
  <c r="I72" i="5"/>
  <c r="AX14" i="5"/>
  <c r="BD14" i="5"/>
  <c r="FD14" i="5"/>
  <c r="CF14" i="5"/>
  <c r="FB14" i="5"/>
  <c r="Z14" i="5"/>
  <c r="CG14" i="5"/>
  <c r="S14" i="5"/>
  <c r="DX14" i="5"/>
  <c r="DA14" i="5"/>
  <c r="CQ14" i="5"/>
  <c r="DB14" i="5"/>
  <c r="CK14" i="5"/>
  <c r="EX14" i="5"/>
  <c r="EO14" i="5"/>
  <c r="BC14" i="5"/>
  <c r="BK14" i="5"/>
  <c r="H14" i="1"/>
  <c r="I14" i="5"/>
  <c r="CJ14" i="5"/>
  <c r="EW14" i="5"/>
  <c r="DN14" i="5"/>
  <c r="AC14" i="5"/>
  <c r="FI14" i="5"/>
  <c r="BW14" i="5"/>
  <c r="CY14" i="5"/>
  <c r="AA14" i="5"/>
  <c r="AK14" i="5"/>
  <c r="DJ14" i="5"/>
  <c r="ED14" i="5"/>
  <c r="AU14" i="5"/>
  <c r="DW14" i="5"/>
  <c r="DZ14" i="5"/>
  <c r="EP14" i="5"/>
  <c r="DI14" i="5"/>
  <c r="ES14" i="5"/>
  <c r="CO14" i="5"/>
  <c r="Q14" i="5"/>
  <c r="DU14" i="5"/>
  <c r="BU14" i="5"/>
  <c r="DH14" i="5"/>
  <c r="CL14" i="5"/>
  <c r="DL14" i="5"/>
  <c r="AB14" i="5"/>
  <c r="DR14" i="5"/>
  <c r="EB14" i="5"/>
  <c r="FO14" i="5"/>
  <c r="EF14" i="5"/>
  <c r="BV14" i="5"/>
  <c r="CV14" i="5"/>
  <c r="DK14" i="5"/>
  <c r="M14" i="5"/>
  <c r="CT14" i="5"/>
  <c r="CI14" i="5"/>
  <c r="CE14" i="5"/>
  <c r="EV14" i="5"/>
  <c r="O14" i="5"/>
  <c r="BH14" i="5"/>
  <c r="EG14" i="5"/>
  <c r="N14" i="5"/>
  <c r="V14" i="5"/>
  <c r="ER14" i="5"/>
  <c r="DE14" i="5"/>
  <c r="J14" i="5"/>
  <c r="FL14" i="5"/>
  <c r="AI14" i="5"/>
  <c r="AO14" i="5"/>
  <c r="EE14" i="5"/>
  <c r="BY14" i="5"/>
  <c r="DC14" i="5"/>
  <c r="FF14" i="5"/>
  <c r="ET72" i="1"/>
  <c r="ET72" i="5" s="1"/>
  <c r="CD14" i="5"/>
  <c r="FP72" i="1"/>
  <c r="FP72" i="5" s="1"/>
  <c r="X14" i="5"/>
  <c r="BJ72" i="1"/>
  <c r="BJ72" i="5" s="1"/>
  <c r="EJ14" i="5"/>
  <c r="AP72" i="1"/>
  <c r="AP72" i="5" s="1"/>
  <c r="FJ14" i="5"/>
  <c r="AW72" i="1"/>
  <c r="AW72" i="5" s="1"/>
  <c r="EI14" i="5"/>
  <c r="FC72" i="1"/>
  <c r="FC72" i="5" s="1"/>
  <c r="AE14" i="5"/>
  <c r="BX72" i="1"/>
  <c r="BX72" i="5" s="1"/>
  <c r="AH14" i="5"/>
  <c r="BA72" i="1"/>
  <c r="BA72" i="5" s="1"/>
  <c r="DM14" i="5"/>
  <c r="CU72" i="1"/>
  <c r="CU72" i="5" s="1"/>
  <c r="CA14" i="5"/>
  <c r="CW72" i="1"/>
  <c r="CW72" i="5" s="1"/>
  <c r="AZ14" i="5"/>
  <c r="AG72" i="1"/>
  <c r="AG72" i="5" s="1"/>
  <c r="BT14" i="5"/>
  <c r="CP72" i="1"/>
  <c r="CP72" i="5" s="1"/>
  <c r="DY14" i="5"/>
  <c r="BF72" i="1"/>
  <c r="BF72" i="5" s="1"/>
  <c r="Y14" i="5"/>
  <c r="FA72" i="1"/>
  <c r="FA72" i="5" s="1"/>
  <c r="BP14" i="5"/>
  <c r="G92" i="5" l="1"/>
  <c r="G88" i="5"/>
  <c r="H72" i="1"/>
  <c r="BE94" i="1"/>
  <c r="AO94" i="1"/>
  <c r="CJ94" i="1"/>
  <c r="DA94" i="1"/>
  <c r="CC94" i="1"/>
  <c r="EQ94" i="1"/>
  <c r="CS94" i="1"/>
  <c r="DQ94" i="1"/>
  <c r="W94" i="1"/>
  <c r="DH94" i="1"/>
  <c r="AC94" i="1"/>
  <c r="EM94" i="1"/>
  <c r="EH94" i="1"/>
  <c r="DP94" i="1"/>
  <c r="DZ94" i="1"/>
  <c r="BQ94" i="1"/>
  <c r="CT94" i="1"/>
  <c r="FC94" i="1"/>
  <c r="EY94" i="1"/>
  <c r="DI94" i="1"/>
  <c r="ES94" i="1"/>
  <c r="EO94" i="1"/>
  <c r="EC94" i="1"/>
  <c r="EZ94" i="1"/>
  <c r="T94" i="1"/>
  <c r="FM94" i="1"/>
  <c r="FH94" i="1"/>
  <c r="EV94" i="1"/>
  <c r="AG94" i="1"/>
  <c r="DE94" i="1"/>
  <c r="DV94" i="1"/>
  <c r="CE94" i="1"/>
  <c r="EG94" i="1"/>
  <c r="BY94" i="1"/>
  <c r="DB94" i="1"/>
  <c r="BT94" i="1"/>
  <c r="K94" i="1"/>
  <c r="EU94" i="1"/>
  <c r="DS94" i="1"/>
  <c r="CX94" i="1"/>
  <c r="AU94" i="1"/>
  <c r="BM94" i="1"/>
  <c r="CD94" i="1"/>
  <c r="BV94" i="1"/>
  <c r="AB94" i="1"/>
  <c r="BO94" i="1"/>
  <c r="AN94" i="1"/>
  <c r="CB94" i="1"/>
  <c r="BW94" i="1"/>
  <c r="EE94" i="1"/>
  <c r="DL94" i="1"/>
  <c r="AD94" i="1"/>
  <c r="O94" i="1"/>
  <c r="CK94" i="1"/>
  <c r="EL94" i="1"/>
  <c r="AK94" i="1"/>
  <c r="Q94" i="1"/>
  <c r="AF94" i="1"/>
  <c r="U94" i="1"/>
  <c r="BX94" i="1"/>
  <c r="FN94" i="1"/>
  <c r="CP94" i="1"/>
  <c r="FB94" i="1"/>
  <c r="BK94" i="1"/>
  <c r="BR94" i="1"/>
  <c r="DM94" i="1"/>
  <c r="BS94" i="1"/>
  <c r="CL94" i="1"/>
  <c r="AE94" i="1"/>
  <c r="CA94" i="1"/>
  <c r="AT94" i="1"/>
  <c r="I94" i="1"/>
  <c r="DJ94" i="1"/>
  <c r="AX94" i="1"/>
  <c r="CV94" i="1"/>
  <c r="CM94" i="1"/>
  <c r="DK94" i="1"/>
  <c r="FP94" i="1"/>
  <c r="AM94" i="1"/>
  <c r="DO94" i="1"/>
  <c r="EX94" i="1"/>
  <c r="AZ94" i="1"/>
  <c r="BL94" i="1"/>
  <c r="AQ94" i="1"/>
  <c r="FK94" i="1"/>
  <c r="Y94" i="1"/>
  <c r="AI94" i="1"/>
  <c r="AP94" i="1"/>
  <c r="EW94" i="1"/>
  <c r="EK94" i="1"/>
  <c r="AV94" i="1"/>
  <c r="BZ94" i="1"/>
  <c r="AJ94" i="1"/>
  <c r="J94" i="1"/>
  <c r="DT94" i="1"/>
  <c r="BA94" i="1"/>
  <c r="BH94" i="1"/>
  <c r="DD94" i="1"/>
  <c r="AA94" i="1"/>
  <c r="Z94" i="1"/>
  <c r="EF94" i="1"/>
  <c r="ET94" i="1"/>
  <c r="S94" i="1"/>
  <c r="EJ94" i="1"/>
  <c r="CY94" i="1"/>
  <c r="ER94" i="1"/>
  <c r="BF94" i="1"/>
  <c r="CU94" i="1"/>
  <c r="DX94" i="1"/>
  <c r="DR94" i="1"/>
  <c r="CO94" i="1"/>
  <c r="CI94" i="1"/>
  <c r="DW94" i="1"/>
  <c r="AS94" i="1"/>
  <c r="BC94" i="1"/>
  <c r="CW94" i="1"/>
  <c r="BG94" i="1"/>
  <c r="EI94" i="1"/>
  <c r="CZ94" i="1"/>
  <c r="AY94" i="1"/>
  <c r="AL94" i="1"/>
  <c r="AW94" i="1"/>
  <c r="ED94" i="1"/>
  <c r="P94" i="1"/>
  <c r="R94" i="1"/>
  <c r="BU94" i="1"/>
  <c r="DG94" i="1"/>
  <c r="DU94" i="1"/>
  <c r="CN94" i="1"/>
  <c r="EN94" i="1"/>
  <c r="DY94" i="1"/>
  <c r="BB94" i="1"/>
  <c r="X94" i="1"/>
  <c r="L94" i="1"/>
  <c r="BJ94" i="1"/>
  <c r="FL94" i="1"/>
  <c r="M94" i="1"/>
  <c r="CF94" i="1"/>
  <c r="CR94" i="1"/>
  <c r="FO94" i="1"/>
  <c r="EP94" i="1"/>
  <c r="V94" i="1"/>
  <c r="BP94" i="1"/>
  <c r="EA94" i="1"/>
  <c r="BI94" i="1"/>
  <c r="FF94" i="1"/>
  <c r="FG94" i="1"/>
  <c r="CQ94" i="1"/>
  <c r="FE94" i="1"/>
  <c r="N94" i="1"/>
  <c r="AR94" i="1"/>
  <c r="AH94" i="1"/>
  <c r="CH94" i="1"/>
  <c r="DF94" i="1"/>
  <c r="FI94" i="1"/>
  <c r="BN94" i="1"/>
  <c r="FJ94" i="1"/>
  <c r="DC94" i="1"/>
  <c r="CG94" i="1"/>
  <c r="FD94" i="1"/>
  <c r="EB94" i="1"/>
  <c r="BD94" i="1"/>
  <c r="DN94" i="1"/>
  <c r="FA94" i="1"/>
  <c r="G94" i="5"/>
  <c r="G84" i="5" s="1"/>
  <c r="H94" i="1" l="1"/>
  <c r="FD94" i="5"/>
  <c r="FD84" i="5" s="1"/>
  <c r="FD84" i="1"/>
  <c r="AH94" i="5"/>
  <c r="AH84" i="5" s="1"/>
  <c r="AH84" i="1"/>
  <c r="EA94" i="5"/>
  <c r="EA84" i="5" s="1"/>
  <c r="EA84" i="1"/>
  <c r="FL94" i="5"/>
  <c r="FL84" i="5" s="1"/>
  <c r="FL84" i="1"/>
  <c r="CN84" i="1"/>
  <c r="CN94" i="5"/>
  <c r="CN84" i="5" s="1"/>
  <c r="AL94" i="5"/>
  <c r="AL84" i="5" s="1"/>
  <c r="AL84" i="1"/>
  <c r="DW94" i="5"/>
  <c r="DW84" i="5" s="1"/>
  <c r="DW84" i="1"/>
  <c r="CY94" i="5"/>
  <c r="CY84" i="5" s="1"/>
  <c r="CY84" i="1"/>
  <c r="BH84" i="1"/>
  <c r="BH94" i="5"/>
  <c r="BH84" i="5" s="1"/>
  <c r="EW94" i="5"/>
  <c r="EW84" i="5" s="1"/>
  <c r="EW84" i="1"/>
  <c r="EX94" i="5"/>
  <c r="EX84" i="5" s="1"/>
  <c r="EX84" i="1"/>
  <c r="DJ94" i="5"/>
  <c r="DJ84" i="5" s="1"/>
  <c r="DJ84" i="1"/>
  <c r="BR94" i="5"/>
  <c r="BR84" i="5" s="1"/>
  <c r="BR84" i="1"/>
  <c r="Q94" i="5"/>
  <c r="Q84" i="5" s="1"/>
  <c r="Q84" i="1"/>
  <c r="BW94" i="5"/>
  <c r="BW84" i="5" s="1"/>
  <c r="BW84" i="1"/>
  <c r="AU94" i="5"/>
  <c r="AU84" i="5" s="1"/>
  <c r="AU84" i="1"/>
  <c r="EG94" i="5"/>
  <c r="EG84" i="5" s="1"/>
  <c r="EG84" i="1"/>
  <c r="T84" i="1"/>
  <c r="T94" i="5"/>
  <c r="T84" i="5" s="1"/>
  <c r="CT94" i="5"/>
  <c r="CT84" i="5" s="1"/>
  <c r="CT84" i="1"/>
  <c r="W94" i="5"/>
  <c r="W84" i="5" s="1"/>
  <c r="W84" i="1"/>
  <c r="BE94" i="5"/>
  <c r="BE84" i="5" s="1"/>
  <c r="BE84" i="1"/>
  <c r="CG94" i="5"/>
  <c r="CG84" i="5" s="1"/>
  <c r="CG84" i="1"/>
  <c r="AR94" i="5"/>
  <c r="AR84" i="5" s="1"/>
  <c r="AR84" i="1"/>
  <c r="BP94" i="5"/>
  <c r="BP84" i="5" s="1"/>
  <c r="BP84" i="1"/>
  <c r="BJ94" i="5"/>
  <c r="BJ84" i="5" s="1"/>
  <c r="BJ84" i="1"/>
  <c r="DU94" i="5"/>
  <c r="DU84" i="5" s="1"/>
  <c r="DU84" i="1"/>
  <c r="AY94" i="5"/>
  <c r="AY84" i="5" s="1"/>
  <c r="AY84" i="1"/>
  <c r="CI84" i="1"/>
  <c r="CI94" i="5"/>
  <c r="CI84" i="5" s="1"/>
  <c r="EJ94" i="5"/>
  <c r="EJ84" i="5" s="1"/>
  <c r="EJ84" i="1"/>
  <c r="BA94" i="5"/>
  <c r="BA84" i="5" s="1"/>
  <c r="BA84" i="1"/>
  <c r="AP94" i="5"/>
  <c r="AP84" i="5" s="1"/>
  <c r="AP84" i="1"/>
  <c r="DO94" i="5"/>
  <c r="DO84" i="5" s="1"/>
  <c r="DO84" i="1"/>
  <c r="I94" i="5"/>
  <c r="I84" i="5" s="1"/>
  <c r="I84" i="1"/>
  <c r="BK94" i="5"/>
  <c r="BK84" i="5" s="1"/>
  <c r="BK84" i="1"/>
  <c r="AK94" i="5"/>
  <c r="AK84" i="5" s="1"/>
  <c r="AK84" i="1"/>
  <c r="CB84" i="1"/>
  <c r="CB94" i="5"/>
  <c r="CB84" i="5" s="1"/>
  <c r="CX84" i="1"/>
  <c r="CX94" i="5"/>
  <c r="CX84" i="5" s="1"/>
  <c r="CE94" i="5"/>
  <c r="CE84" i="5" s="1"/>
  <c r="CE84" i="1"/>
  <c r="EZ94" i="5"/>
  <c r="EZ84" i="5" s="1"/>
  <c r="EZ84" i="1"/>
  <c r="BQ94" i="5"/>
  <c r="BQ84" i="5" s="1"/>
  <c r="BQ84" i="1"/>
  <c r="DQ84" i="1"/>
  <c r="DQ94" i="5"/>
  <c r="DQ84" i="5" s="1"/>
  <c r="G86" i="5"/>
  <c r="G85" i="5"/>
  <c r="DC94" i="5"/>
  <c r="DC84" i="5" s="1"/>
  <c r="DC84" i="1"/>
  <c r="N94" i="5"/>
  <c r="N84" i="5" s="1"/>
  <c r="N84" i="1"/>
  <c r="V94" i="5"/>
  <c r="V84" i="5" s="1"/>
  <c r="V84" i="1"/>
  <c r="DG94" i="5"/>
  <c r="DG84" i="5" s="1"/>
  <c r="DG84" i="1"/>
  <c r="CZ94" i="5"/>
  <c r="CZ84" i="5" s="1"/>
  <c r="CZ84" i="1"/>
  <c r="CO94" i="5"/>
  <c r="CO84" i="5" s="1"/>
  <c r="CO84" i="1"/>
  <c r="S84" i="5"/>
  <c r="S84" i="1"/>
  <c r="DT94" i="5"/>
  <c r="DT84" i="5" s="1"/>
  <c r="DT84" i="1"/>
  <c r="AI94" i="5"/>
  <c r="AI84" i="5" s="1"/>
  <c r="AI84" i="1"/>
  <c r="AM94" i="5"/>
  <c r="AM84" i="5" s="1"/>
  <c r="AM84" i="1"/>
  <c r="AT94" i="5"/>
  <c r="AT84" i="5" s="1"/>
  <c r="AT84" i="1"/>
  <c r="FB94" i="5"/>
  <c r="FB84" i="5" s="1"/>
  <c r="FB84" i="1"/>
  <c r="EL94" i="5"/>
  <c r="EL84" i="5" s="1"/>
  <c r="EL84" i="1"/>
  <c r="AN94" i="5"/>
  <c r="AN84" i="5" s="1"/>
  <c r="AN84" i="1"/>
  <c r="DS94" i="5"/>
  <c r="DS84" i="5" s="1"/>
  <c r="DS84" i="1"/>
  <c r="DV94" i="5"/>
  <c r="DV84" i="5" s="1"/>
  <c r="DV84" i="1"/>
  <c r="EC94" i="5"/>
  <c r="EC84" i="5" s="1"/>
  <c r="EC84" i="1"/>
  <c r="DZ94" i="5"/>
  <c r="DZ84" i="5" s="1"/>
  <c r="DZ84" i="1"/>
  <c r="CS94" i="5"/>
  <c r="CS84" i="5" s="1"/>
  <c r="CS84" i="1"/>
  <c r="L94" i="5"/>
  <c r="L84" i="5" s="1"/>
  <c r="L84" i="1"/>
  <c r="EI94" i="5"/>
  <c r="EI84" i="5" s="1"/>
  <c r="EI84" i="1"/>
  <c r="DR94" i="5"/>
  <c r="DR84" i="5" s="1"/>
  <c r="DR84" i="1"/>
  <c r="Y94" i="5"/>
  <c r="Y84" i="5" s="1"/>
  <c r="Y84" i="1"/>
  <c r="CA94" i="5"/>
  <c r="CA84" i="5" s="1"/>
  <c r="CA84" i="1"/>
  <c r="CP94" i="5"/>
  <c r="CP84" i="5" s="1"/>
  <c r="CP84" i="1"/>
  <c r="CK94" i="5"/>
  <c r="CK84" i="5" s="1"/>
  <c r="CK84" i="1"/>
  <c r="BO94" i="5"/>
  <c r="BO84" i="5" s="1"/>
  <c r="BO84" i="1"/>
  <c r="EU94" i="5"/>
  <c r="EU84" i="5" s="1"/>
  <c r="EU84" i="1"/>
  <c r="DE94" i="5"/>
  <c r="DE84" i="5" s="1"/>
  <c r="DE84" i="1"/>
  <c r="EO94" i="5"/>
  <c r="EO84" i="5" s="1"/>
  <c r="EO84" i="1"/>
  <c r="DP84" i="1"/>
  <c r="DP94" i="5"/>
  <c r="DP84" i="5" s="1"/>
  <c r="EQ84" i="1"/>
  <c r="EQ94" i="5"/>
  <c r="EQ84" i="5" s="1"/>
  <c r="FE94" i="5"/>
  <c r="FE84" i="5" s="1"/>
  <c r="FE84" i="1"/>
  <c r="FP94" i="5"/>
  <c r="FP84" i="5" s="1"/>
  <c r="FP84" i="1"/>
  <c r="FA94" i="5"/>
  <c r="FA84" i="5" s="1"/>
  <c r="FA84" i="1"/>
  <c r="BN94" i="5"/>
  <c r="BN84" i="5" s="1"/>
  <c r="BN84" i="1"/>
  <c r="CQ94" i="5"/>
  <c r="CQ84" i="5" s="1"/>
  <c r="CQ84" i="1"/>
  <c r="CQ85" i="1" s="1"/>
  <c r="CQ80" i="1" s="1"/>
  <c r="CQ80" i="5" s="1"/>
  <c r="FO84" i="1"/>
  <c r="FO94" i="5"/>
  <c r="FO84" i="5" s="1"/>
  <c r="X94" i="5"/>
  <c r="X84" i="5" s="1"/>
  <c r="X84" i="1"/>
  <c r="R94" i="5"/>
  <c r="R84" i="5" s="1"/>
  <c r="R84" i="1"/>
  <c r="BG94" i="5"/>
  <c r="BG84" i="5" s="1"/>
  <c r="BG84" i="1"/>
  <c r="DX94" i="5"/>
  <c r="DX84" i="5" s="1"/>
  <c r="DX84" i="1"/>
  <c r="EF94" i="5"/>
  <c r="EF84" i="5" s="1"/>
  <c r="EF84" i="1"/>
  <c r="AJ94" i="5"/>
  <c r="AJ84" i="5" s="1"/>
  <c r="AJ84" i="1"/>
  <c r="FK94" i="5"/>
  <c r="FK84" i="5" s="1"/>
  <c r="FK84" i="1"/>
  <c r="DK94" i="5"/>
  <c r="DK84" i="5" s="1"/>
  <c r="DK84" i="1"/>
  <c r="AE94" i="5"/>
  <c r="AE84" i="5" s="1"/>
  <c r="AE84" i="1"/>
  <c r="FN94" i="5"/>
  <c r="FN84" i="5" s="1"/>
  <c r="FN84" i="1"/>
  <c r="O84" i="1"/>
  <c r="O94" i="5"/>
  <c r="O84" i="5" s="1"/>
  <c r="AB94" i="5"/>
  <c r="AB84" i="5" s="1"/>
  <c r="AB84" i="1"/>
  <c r="K84" i="1"/>
  <c r="K94" i="5"/>
  <c r="K84" i="5" s="1"/>
  <c r="AG94" i="5"/>
  <c r="AG84" i="5" s="1"/>
  <c r="AG84" i="1"/>
  <c r="ES84" i="1"/>
  <c r="ES94" i="5"/>
  <c r="ES84" i="5" s="1"/>
  <c r="EH94" i="5"/>
  <c r="EH84" i="5" s="1"/>
  <c r="EH84" i="1"/>
  <c r="CC94" i="5"/>
  <c r="CC84" i="5" s="1"/>
  <c r="CC84" i="1"/>
  <c r="DN94" i="5"/>
  <c r="DN84" i="5" s="1"/>
  <c r="DN84" i="1"/>
  <c r="FI94" i="5"/>
  <c r="FI84" i="5" s="1"/>
  <c r="FI84" i="1"/>
  <c r="FG94" i="5"/>
  <c r="FG84" i="5" s="1"/>
  <c r="FG84" i="1"/>
  <c r="CR94" i="5"/>
  <c r="CR84" i="5" s="1"/>
  <c r="CR84" i="1"/>
  <c r="BB94" i="5"/>
  <c r="BB84" i="5" s="1"/>
  <c r="BB84" i="1"/>
  <c r="P94" i="5"/>
  <c r="P84" i="5" s="1"/>
  <c r="P84" i="1"/>
  <c r="CW94" i="5"/>
  <c r="CW84" i="5" s="1"/>
  <c r="CW84" i="1"/>
  <c r="CU94" i="5"/>
  <c r="CU84" i="5" s="1"/>
  <c r="CU84" i="1"/>
  <c r="Z84" i="1"/>
  <c r="Z94" i="5"/>
  <c r="Z84" i="5" s="1"/>
  <c r="BZ94" i="5"/>
  <c r="BZ84" i="5" s="1"/>
  <c r="BZ84" i="1"/>
  <c r="AQ94" i="5"/>
  <c r="AQ84" i="5" s="1"/>
  <c r="AQ84" i="1"/>
  <c r="CM94" i="5"/>
  <c r="CM84" i="5" s="1"/>
  <c r="CM84" i="1"/>
  <c r="CL94" i="5"/>
  <c r="CL84" i="5" s="1"/>
  <c r="CL84" i="1"/>
  <c r="BX94" i="5"/>
  <c r="BX84" i="5" s="1"/>
  <c r="BX84" i="1"/>
  <c r="AD94" i="5"/>
  <c r="AD84" i="5" s="1"/>
  <c r="AD84" i="1"/>
  <c r="BV84" i="1"/>
  <c r="BV94" i="5"/>
  <c r="BV84" i="5" s="1"/>
  <c r="BT94" i="5"/>
  <c r="BT84" i="5" s="1"/>
  <c r="BT84" i="1"/>
  <c r="EV94" i="5"/>
  <c r="EV84" i="5" s="1"/>
  <c r="EV84" i="1"/>
  <c r="DI94" i="5"/>
  <c r="DI84" i="5" s="1"/>
  <c r="DI84" i="1"/>
  <c r="EM94" i="5"/>
  <c r="EM84" i="5" s="1"/>
  <c r="EM84" i="1"/>
  <c r="DA84" i="1"/>
  <c r="DA94" i="5"/>
  <c r="DA84" i="5" s="1"/>
  <c r="FJ94" i="5"/>
  <c r="FJ84" i="5" s="1"/>
  <c r="FJ84" i="1"/>
  <c r="BU84" i="1"/>
  <c r="BU94" i="5"/>
  <c r="BU84" i="5" s="1"/>
  <c r="ET94" i="5"/>
  <c r="ET84" i="5" s="1"/>
  <c r="ET84" i="1"/>
  <c r="BD94" i="5"/>
  <c r="BD84" i="5" s="1"/>
  <c r="BD84" i="1"/>
  <c r="FF94" i="5"/>
  <c r="FF84" i="5" s="1"/>
  <c r="FF84" i="1"/>
  <c r="CF94" i="5"/>
  <c r="CF84" i="5" s="1"/>
  <c r="CF84" i="1"/>
  <c r="ED94" i="5"/>
  <c r="ED84" i="5" s="1"/>
  <c r="ED84" i="1"/>
  <c r="BC94" i="5"/>
  <c r="BC84" i="5" s="1"/>
  <c r="BC84" i="1"/>
  <c r="BF94" i="5"/>
  <c r="BF84" i="5" s="1"/>
  <c r="BF84" i="1"/>
  <c r="AA94" i="5"/>
  <c r="AA84" i="5" s="1"/>
  <c r="AA84" i="1"/>
  <c r="AV94" i="5"/>
  <c r="AV84" i="5" s="1"/>
  <c r="AV84" i="1"/>
  <c r="BL94" i="5"/>
  <c r="BL84" i="5" s="1"/>
  <c r="BL84" i="1"/>
  <c r="CV94" i="5"/>
  <c r="CV84" i="5" s="1"/>
  <c r="CV84" i="1"/>
  <c r="BS94" i="5"/>
  <c r="BS84" i="5" s="1"/>
  <c r="BS84" i="1"/>
  <c r="U94" i="5"/>
  <c r="U84" i="5" s="1"/>
  <c r="U84" i="1"/>
  <c r="DL94" i="5"/>
  <c r="DL84" i="5" s="1"/>
  <c r="DL84" i="1"/>
  <c r="CD94" i="5"/>
  <c r="CD84" i="5" s="1"/>
  <c r="CD84" i="1"/>
  <c r="DB94" i="5"/>
  <c r="DB84" i="5" s="1"/>
  <c r="DB84" i="1"/>
  <c r="FH94" i="5"/>
  <c r="FH84" i="5" s="1"/>
  <c r="FH84" i="1"/>
  <c r="EY94" i="5"/>
  <c r="EY84" i="5" s="1"/>
  <c r="EY84" i="1"/>
  <c r="AC94" i="5"/>
  <c r="AC84" i="5" s="1"/>
  <c r="AC84" i="1"/>
  <c r="CJ94" i="5"/>
  <c r="CJ84" i="5" s="1"/>
  <c r="CJ84" i="1"/>
  <c r="EP94" i="5"/>
  <c r="EP84" i="5" s="1"/>
  <c r="EP84" i="1"/>
  <c r="J94" i="5"/>
  <c r="J84" i="5" s="1"/>
  <c r="J84" i="1"/>
  <c r="DF84" i="1"/>
  <c r="DF94" i="5"/>
  <c r="DF84" i="5" s="1"/>
  <c r="DY94" i="5"/>
  <c r="DY84" i="5" s="1"/>
  <c r="DY84" i="1"/>
  <c r="EB94" i="5"/>
  <c r="EB84" i="5" s="1"/>
  <c r="EB84" i="1"/>
  <c r="CH94" i="5"/>
  <c r="CH84" i="5" s="1"/>
  <c r="CH84" i="1"/>
  <c r="BI94" i="5"/>
  <c r="BI84" i="5" s="1"/>
  <c r="BI84" i="1"/>
  <c r="M94" i="5"/>
  <c r="M84" i="5" s="1"/>
  <c r="M84" i="1"/>
  <c r="EN84" i="1"/>
  <c r="EN94" i="5"/>
  <c r="EN84" i="5" s="1"/>
  <c r="AW94" i="5"/>
  <c r="AW84" i="5" s="1"/>
  <c r="AW84" i="1"/>
  <c r="AS94" i="5"/>
  <c r="AS84" i="5" s="1"/>
  <c r="AS84" i="1"/>
  <c r="ER94" i="5"/>
  <c r="ER84" i="5" s="1"/>
  <c r="ER84" i="1"/>
  <c r="DD94" i="5"/>
  <c r="DD84" i="5" s="1"/>
  <c r="DD84" i="1"/>
  <c r="EK94" i="5"/>
  <c r="EK84" i="5" s="1"/>
  <c r="EK84" i="1"/>
  <c r="AZ94" i="5"/>
  <c r="AZ84" i="5" s="1"/>
  <c r="AZ84" i="1"/>
  <c r="AX94" i="5"/>
  <c r="AX84" i="5" s="1"/>
  <c r="AX84" i="1"/>
  <c r="DM94" i="5"/>
  <c r="DM84" i="5" s="1"/>
  <c r="DM84" i="1"/>
  <c r="AF84" i="1"/>
  <c r="AF94" i="5"/>
  <c r="AF84" i="5" s="1"/>
  <c r="EE94" i="5"/>
  <c r="EE84" i="5" s="1"/>
  <c r="EE84" i="1"/>
  <c r="BM94" i="5"/>
  <c r="BM84" i="5" s="1"/>
  <c r="BM84" i="1"/>
  <c r="BY94" i="5"/>
  <c r="BY84" i="5" s="1"/>
  <c r="BY84" i="1"/>
  <c r="FM84" i="1"/>
  <c r="FM94" i="5"/>
  <c r="FM84" i="5" s="1"/>
  <c r="FC94" i="5"/>
  <c r="FC84" i="5" s="1"/>
  <c r="FC84" i="1"/>
  <c r="DH94" i="5"/>
  <c r="DH84" i="5" s="1"/>
  <c r="DH84" i="1"/>
  <c r="AO94" i="5"/>
  <c r="AO84" i="5" s="1"/>
  <c r="AO84" i="1"/>
  <c r="AZ85" i="5" l="1"/>
  <c r="DF85" i="1"/>
  <c r="DF80" i="1" s="1"/>
  <c r="DF80" i="5" s="1"/>
  <c r="AC85" i="5"/>
  <c r="CD85" i="5"/>
  <c r="CV85" i="5"/>
  <c r="BF85" i="5"/>
  <c r="FF85" i="5"/>
  <c r="FJ85" i="5"/>
  <c r="EV85" i="5"/>
  <c r="BX85" i="5"/>
  <c r="BZ85" i="5"/>
  <c r="FI85" i="5"/>
  <c r="ES85" i="1"/>
  <c r="ES80" i="1" s="1"/>
  <c r="ES80" i="5" s="1"/>
  <c r="O80" i="1"/>
  <c r="O80" i="5" s="1"/>
  <c r="FK85" i="5"/>
  <c r="BG85" i="5"/>
  <c r="CQ85" i="5"/>
  <c r="FE85" i="5"/>
  <c r="DE85" i="5"/>
  <c r="CP85" i="5"/>
  <c r="EI85" i="5"/>
  <c r="EC85" i="5"/>
  <c r="EL85" i="5"/>
  <c r="AI85" i="5"/>
  <c r="CZ85" i="5"/>
  <c r="BQ85" i="5"/>
  <c r="CB85" i="1"/>
  <c r="CB80" i="1" s="1"/>
  <c r="CB80" i="5" s="1"/>
  <c r="DO85" i="1"/>
  <c r="DO80" i="1" s="1"/>
  <c r="DO80" i="5" s="1"/>
  <c r="CI85" i="5"/>
  <c r="BP85" i="1"/>
  <c r="BP80" i="1" s="1"/>
  <c r="BP80" i="5" s="1"/>
  <c r="W85" i="1"/>
  <c r="W80" i="1" s="1"/>
  <c r="W80" i="5" s="1"/>
  <c r="AU85" i="1"/>
  <c r="AU80" i="1" s="1"/>
  <c r="AU80" i="5" s="1"/>
  <c r="DJ85" i="1"/>
  <c r="DJ80" i="1" s="1"/>
  <c r="DJ80" i="5" s="1"/>
  <c r="CY85" i="1"/>
  <c r="CY80" i="1" s="1"/>
  <c r="CY80" i="5" s="1"/>
  <c r="FL85" i="1"/>
  <c r="FL80" i="1" s="1"/>
  <c r="FL80" i="5" s="1"/>
  <c r="BI85" i="5"/>
  <c r="FM85" i="5"/>
  <c r="EK85" i="1"/>
  <c r="EK80" i="1" s="1"/>
  <c r="EK80" i="5" s="1"/>
  <c r="AW85" i="1"/>
  <c r="AW80" i="1" s="1"/>
  <c r="AW80" i="5" s="1"/>
  <c r="CH85" i="1"/>
  <c r="CH80" i="1" s="1"/>
  <c r="CH80" i="5" s="1"/>
  <c r="EY85" i="1"/>
  <c r="EY80" i="1" s="1"/>
  <c r="EY80" i="5" s="1"/>
  <c r="DL85" i="1"/>
  <c r="DL80" i="1" s="1"/>
  <c r="DL80" i="5" s="1"/>
  <c r="BL85" i="1"/>
  <c r="BL80" i="1" s="1"/>
  <c r="BL80" i="5" s="1"/>
  <c r="BC85" i="1"/>
  <c r="BC80" i="1" s="1"/>
  <c r="BC80" i="5" s="1"/>
  <c r="BD85" i="1"/>
  <c r="BD80" i="1" s="1"/>
  <c r="BD80" i="5" s="1"/>
  <c r="DA85" i="5"/>
  <c r="BT85" i="1"/>
  <c r="BT80" i="1" s="1"/>
  <c r="BT80" i="5" s="1"/>
  <c r="CL85" i="1"/>
  <c r="CL80" i="1" s="1"/>
  <c r="CL80" i="5" s="1"/>
  <c r="BB85" i="1"/>
  <c r="BB80" i="1" s="1"/>
  <c r="BB80" i="5" s="1"/>
  <c r="DN85" i="1"/>
  <c r="DN80" i="1" s="1"/>
  <c r="DN80" i="5" s="1"/>
  <c r="AG85" i="1"/>
  <c r="AG80" i="1" s="1"/>
  <c r="AG80" i="5" s="1"/>
  <c r="FN85" i="1"/>
  <c r="FN80" i="1" s="1"/>
  <c r="FN80" i="5" s="1"/>
  <c r="BN85" i="1"/>
  <c r="BN80" i="1" s="1"/>
  <c r="BN80" i="5" s="1"/>
  <c r="EQ85" i="5"/>
  <c r="EU85" i="1"/>
  <c r="EU80" i="1" s="1"/>
  <c r="EU80" i="5" s="1"/>
  <c r="CA85" i="1"/>
  <c r="CA80" i="1" s="1"/>
  <c r="CA80" i="5" s="1"/>
  <c r="DV85" i="1"/>
  <c r="DV80" i="1" s="1"/>
  <c r="DV80" i="5" s="1"/>
  <c r="FB85" i="1"/>
  <c r="FB80" i="1" s="1"/>
  <c r="FB80" i="5" s="1"/>
  <c r="DT85" i="1"/>
  <c r="DT80" i="1" s="1"/>
  <c r="DT80" i="5" s="1"/>
  <c r="DG85" i="1"/>
  <c r="DG80" i="1" s="1"/>
  <c r="DG80" i="5" s="1"/>
  <c r="DC85" i="1"/>
  <c r="DC80" i="1" s="1"/>
  <c r="DC80" i="5" s="1"/>
  <c r="EZ85" i="1"/>
  <c r="EZ80" i="1" s="1"/>
  <c r="EZ80" i="5" s="1"/>
  <c r="AK85" i="1"/>
  <c r="AK80" i="1" s="1"/>
  <c r="AK80" i="5" s="1"/>
  <c r="DO85" i="5"/>
  <c r="CI85" i="1"/>
  <c r="CI80" i="1" s="1"/>
  <c r="CI80" i="5" s="1"/>
  <c r="BP85" i="5"/>
  <c r="W85" i="5"/>
  <c r="AU85" i="5"/>
  <c r="DJ85" i="5"/>
  <c r="CY85" i="5"/>
  <c r="FL85" i="5"/>
  <c r="EE85" i="5"/>
  <c r="FM85" i="1"/>
  <c r="FM80" i="1" s="1"/>
  <c r="FM80" i="5" s="1"/>
  <c r="EK85" i="5"/>
  <c r="AW85" i="5"/>
  <c r="CH85" i="5"/>
  <c r="EY85" i="5"/>
  <c r="DL85" i="5"/>
  <c r="BL85" i="5"/>
  <c r="BC85" i="5"/>
  <c r="BD85" i="5"/>
  <c r="DA85" i="1"/>
  <c r="DA80" i="1" s="1"/>
  <c r="DA80" i="5" s="1"/>
  <c r="BT85" i="5"/>
  <c r="CL85" i="5"/>
  <c r="BB85" i="5"/>
  <c r="DN85" i="5"/>
  <c r="AG85" i="5"/>
  <c r="FN85" i="5"/>
  <c r="BN85" i="5"/>
  <c r="EQ85" i="1"/>
  <c r="EQ80" i="1" s="1"/>
  <c r="EQ80" i="5" s="1"/>
  <c r="EU85" i="5"/>
  <c r="CA85" i="5"/>
  <c r="DV85" i="5"/>
  <c r="FB85" i="5"/>
  <c r="DT85" i="5"/>
  <c r="DG85" i="5"/>
  <c r="DC85" i="5"/>
  <c r="EZ85" i="5"/>
  <c r="AK85" i="5"/>
  <c r="AP85" i="1"/>
  <c r="AP80" i="1" s="1"/>
  <c r="AP80" i="5" s="1"/>
  <c r="AY85" i="1"/>
  <c r="AY80" i="1" s="1"/>
  <c r="AY80" i="5" s="1"/>
  <c r="AR85" i="1"/>
  <c r="AR80" i="1" s="1"/>
  <c r="AR80" i="5" s="1"/>
  <c r="CT85" i="1"/>
  <c r="CT80" i="1" s="1"/>
  <c r="CT80" i="5" s="1"/>
  <c r="BW85" i="1"/>
  <c r="BW80" i="1" s="1"/>
  <c r="BW80" i="5" s="1"/>
  <c r="EX85" i="1"/>
  <c r="EX80" i="1" s="1"/>
  <c r="EX80" i="5" s="1"/>
  <c r="DW85" i="1"/>
  <c r="DW80" i="1" s="1"/>
  <c r="DW80" i="5" s="1"/>
  <c r="EA85" i="1"/>
  <c r="EA80" i="1" s="1"/>
  <c r="EA80" i="5" s="1"/>
  <c r="AS85" i="5"/>
  <c r="DD85" i="1"/>
  <c r="DD80" i="1" s="1"/>
  <c r="DD80" i="5" s="1"/>
  <c r="U85" i="1"/>
  <c r="U80" i="1" s="1"/>
  <c r="U80" i="5" s="1"/>
  <c r="EM85" i="1"/>
  <c r="EM80" i="1" s="1"/>
  <c r="EM80" i="5" s="1"/>
  <c r="CU85" i="1"/>
  <c r="CU80" i="1" s="1"/>
  <c r="CU80" i="5" s="1"/>
  <c r="CC85" i="1"/>
  <c r="CC80" i="1" s="1"/>
  <c r="CC80" i="5" s="1"/>
  <c r="AE85" i="1"/>
  <c r="AE80" i="1" s="1"/>
  <c r="AE80" i="5" s="1"/>
  <c r="DP85" i="5"/>
  <c r="BO85" i="1"/>
  <c r="BO80" i="1" s="1"/>
  <c r="BO80" i="5" s="1"/>
  <c r="Y85" i="1"/>
  <c r="Y80" i="1" s="1"/>
  <c r="Y80" i="5" s="1"/>
  <c r="CS85" i="1"/>
  <c r="CS80" i="1" s="1"/>
  <c r="CS80" i="5" s="1"/>
  <c r="DS85" i="1"/>
  <c r="DS80" i="1" s="1"/>
  <c r="DS80" i="5" s="1"/>
  <c r="AT85" i="1"/>
  <c r="AT80" i="1" s="1"/>
  <c r="AT80" i="5" s="1"/>
  <c r="S85" i="1"/>
  <c r="S80" i="1" s="1"/>
  <c r="S80" i="5" s="1"/>
  <c r="CE85" i="1"/>
  <c r="CE80" i="1" s="1"/>
  <c r="CE80" i="5" s="1"/>
  <c r="BK85" i="1"/>
  <c r="BK80" i="1" s="1"/>
  <c r="BK80" i="5" s="1"/>
  <c r="AP85" i="5"/>
  <c r="AY85" i="5"/>
  <c r="AR85" i="5"/>
  <c r="CT85" i="5"/>
  <c r="BW85" i="5"/>
  <c r="EX85" i="5"/>
  <c r="DW85" i="5"/>
  <c r="EA85" i="5"/>
  <c r="FC85" i="5"/>
  <c r="EN85" i="5"/>
  <c r="FH85" i="1"/>
  <c r="FH80" i="1" s="1"/>
  <c r="FH80" i="5" s="1"/>
  <c r="ET85" i="1"/>
  <c r="ET80" i="1" s="1"/>
  <c r="ET80" i="5" s="1"/>
  <c r="CR85" i="1"/>
  <c r="CR80" i="1" s="1"/>
  <c r="CR80" i="5" s="1"/>
  <c r="EF85" i="1"/>
  <c r="EF80" i="1" s="1"/>
  <c r="EF80" i="5" s="1"/>
  <c r="DM85" i="5"/>
  <c r="EB85" i="5"/>
  <c r="FH85" i="5"/>
  <c r="U85" i="5"/>
  <c r="AV85" i="5"/>
  <c r="ED85" i="5"/>
  <c r="ET85" i="5"/>
  <c r="EM85" i="5"/>
  <c r="BV85" i="1"/>
  <c r="BV80" i="1" s="1"/>
  <c r="BV80" i="5" s="1"/>
  <c r="CM85" i="5"/>
  <c r="CU85" i="5"/>
  <c r="CR85" i="5"/>
  <c r="CC85" i="5"/>
  <c r="K85" i="1"/>
  <c r="K80" i="1" s="1"/>
  <c r="K80" i="5" s="1"/>
  <c r="AE85" i="5"/>
  <c r="EF85" i="5"/>
  <c r="FA85" i="5"/>
  <c r="DP85" i="1"/>
  <c r="DP80" i="1" s="1"/>
  <c r="DP80" i="5" s="1"/>
  <c r="BO85" i="5"/>
  <c r="Y85" i="5"/>
  <c r="CS85" i="5"/>
  <c r="DS85" i="5"/>
  <c r="AT85" i="5"/>
  <c r="S85" i="5"/>
  <c r="CE85" i="5"/>
  <c r="BK85" i="5"/>
  <c r="BA85" i="1"/>
  <c r="BA80" i="1" s="1"/>
  <c r="BA80" i="5" s="1"/>
  <c r="DU85" i="1"/>
  <c r="DU80" i="1" s="1"/>
  <c r="DU80" i="5" s="1"/>
  <c r="CG85" i="1"/>
  <c r="CG80" i="1" s="1"/>
  <c r="CG80" i="5" s="1"/>
  <c r="Q85" i="1"/>
  <c r="Q80" i="1" s="1"/>
  <c r="Q80" i="5" s="1"/>
  <c r="EW85" i="1"/>
  <c r="EW80" i="1" s="1"/>
  <c r="EW80" i="5" s="1"/>
  <c r="AL85" i="1"/>
  <c r="AL80" i="1" s="1"/>
  <c r="AL80" i="5" s="1"/>
  <c r="AO85" i="1"/>
  <c r="AO80" i="1" s="1"/>
  <c r="AO80" i="5" s="1"/>
  <c r="EP85" i="1"/>
  <c r="EP80" i="1" s="1"/>
  <c r="EP80" i="5" s="1"/>
  <c r="BV85" i="5"/>
  <c r="FA85" i="1"/>
  <c r="FA80" i="1" s="1"/>
  <c r="FA80" i="5" s="1"/>
  <c r="BY85" i="5"/>
  <c r="EP85" i="5"/>
  <c r="DH85" i="1"/>
  <c r="DH80" i="1" s="1"/>
  <c r="DH80" i="5" s="1"/>
  <c r="BM85" i="1"/>
  <c r="BM80" i="1" s="1"/>
  <c r="BM80" i="5" s="1"/>
  <c r="AX85" i="1"/>
  <c r="AX80" i="1" s="1"/>
  <c r="AX80" i="5" s="1"/>
  <c r="ER85" i="1"/>
  <c r="ER80" i="1" s="1"/>
  <c r="ER80" i="5" s="1"/>
  <c r="M85" i="1"/>
  <c r="M80" i="1" s="1"/>
  <c r="M80" i="5" s="1"/>
  <c r="DY85" i="1"/>
  <c r="DY80" i="1" s="1"/>
  <c r="DY80" i="5" s="1"/>
  <c r="CJ85" i="1"/>
  <c r="CJ80" i="1" s="1"/>
  <c r="CJ80" i="5" s="1"/>
  <c r="DB85" i="1"/>
  <c r="DB80" i="1" s="1"/>
  <c r="DB80" i="5" s="1"/>
  <c r="BS85" i="1"/>
  <c r="BS80" i="1" s="1"/>
  <c r="BS80" i="5" s="1"/>
  <c r="AA85" i="1"/>
  <c r="AA80" i="1" s="1"/>
  <c r="AA80" i="5" s="1"/>
  <c r="CF85" i="1"/>
  <c r="CF80" i="1" s="1"/>
  <c r="CF80" i="5" s="1"/>
  <c r="BU85" i="5"/>
  <c r="DI85" i="1"/>
  <c r="DI80" i="1" s="1"/>
  <c r="DI80" i="5" s="1"/>
  <c r="AQ85" i="1"/>
  <c r="AQ80" i="1" s="1"/>
  <c r="AQ80" i="5" s="1"/>
  <c r="CW85" i="1"/>
  <c r="CW80" i="1" s="1"/>
  <c r="CW80" i="5" s="1"/>
  <c r="FG85" i="1"/>
  <c r="FG80" i="1" s="1"/>
  <c r="FG80" i="5" s="1"/>
  <c r="EH85" i="1"/>
  <c r="EH80" i="1" s="1"/>
  <c r="EH80" i="5" s="1"/>
  <c r="DK85" i="1"/>
  <c r="DK80" i="1" s="1"/>
  <c r="DK80" i="5" s="1"/>
  <c r="DX85" i="1"/>
  <c r="DX80" i="1" s="1"/>
  <c r="DX80" i="5" s="1"/>
  <c r="FO85" i="5"/>
  <c r="FP85" i="1"/>
  <c r="FP80" i="1" s="1"/>
  <c r="FP80" i="5" s="1"/>
  <c r="EO85" i="1"/>
  <c r="EO80" i="1" s="1"/>
  <c r="EO80" i="5" s="1"/>
  <c r="CK85" i="1"/>
  <c r="CK80" i="1" s="1"/>
  <c r="CK80" i="5" s="1"/>
  <c r="DR85" i="1"/>
  <c r="DR80" i="1" s="1"/>
  <c r="DR80" i="5" s="1"/>
  <c r="DZ85" i="1"/>
  <c r="DZ80" i="1" s="1"/>
  <c r="DZ80" i="5" s="1"/>
  <c r="AN85" i="1"/>
  <c r="AN80" i="1" s="1"/>
  <c r="AN80" i="5" s="1"/>
  <c r="AM85" i="1"/>
  <c r="AM80" i="1" s="1"/>
  <c r="AM80" i="5" s="1"/>
  <c r="CO85" i="1"/>
  <c r="CO80" i="1" s="1"/>
  <c r="CO80" i="5" s="1"/>
  <c r="DQ85" i="5"/>
  <c r="CX85" i="5"/>
  <c r="BA85" i="5"/>
  <c r="DU85" i="5"/>
  <c r="CG85" i="5"/>
  <c r="Q85" i="5"/>
  <c r="EW85" i="5"/>
  <c r="AL85" i="5"/>
  <c r="DM85" i="1"/>
  <c r="DM80" i="1" s="1"/>
  <c r="DM80" i="5" s="1"/>
  <c r="ED85" i="1"/>
  <c r="ED80" i="1" s="1"/>
  <c r="ED80" i="5" s="1"/>
  <c r="K85" i="5"/>
  <c r="AO85" i="5"/>
  <c r="EN85" i="1"/>
  <c r="EN80" i="1" s="1"/>
  <c r="EN80" i="5" s="1"/>
  <c r="BM85" i="5"/>
  <c r="ER85" i="5"/>
  <c r="DY85" i="5"/>
  <c r="DB85" i="5"/>
  <c r="BS85" i="5"/>
  <c r="CF85" i="5"/>
  <c r="BU85" i="1"/>
  <c r="BU80" i="1" s="1"/>
  <c r="BU80" i="5" s="1"/>
  <c r="DI85" i="5"/>
  <c r="AQ85" i="5"/>
  <c r="CW85" i="5"/>
  <c r="FG85" i="5"/>
  <c r="EH85" i="5"/>
  <c r="DK85" i="5"/>
  <c r="DX85" i="5"/>
  <c r="FO85" i="1"/>
  <c r="FO80" i="1" s="1"/>
  <c r="FO80" i="5" s="1"/>
  <c r="FP85" i="5"/>
  <c r="EO85" i="5"/>
  <c r="CK85" i="5"/>
  <c r="DR85" i="5"/>
  <c r="DZ85" i="5"/>
  <c r="AN85" i="5"/>
  <c r="AM85" i="5"/>
  <c r="CO85" i="5"/>
  <c r="DQ85" i="1"/>
  <c r="DQ80" i="1" s="1"/>
  <c r="DQ80" i="5" s="1"/>
  <c r="CX85" i="1"/>
  <c r="CX80" i="1" s="1"/>
  <c r="CX80" i="5" s="1"/>
  <c r="H84" i="1"/>
  <c r="I85" i="1"/>
  <c r="EJ85" i="1"/>
  <c r="EJ80" i="1" s="1"/>
  <c r="EJ80" i="5" s="1"/>
  <c r="BJ85" i="1"/>
  <c r="BJ80" i="1" s="1"/>
  <c r="BJ80" i="5" s="1"/>
  <c r="BE85" i="1"/>
  <c r="BE80" i="1" s="1"/>
  <c r="BE80" i="5" s="1"/>
  <c r="EG85" i="1"/>
  <c r="EG80" i="1" s="1"/>
  <c r="EG80" i="5" s="1"/>
  <c r="BR85" i="1"/>
  <c r="BR80" i="1" s="1"/>
  <c r="BR80" i="5" s="1"/>
  <c r="BH85" i="5"/>
  <c r="CN85" i="5"/>
  <c r="FD85" i="1"/>
  <c r="FD80" i="1" s="1"/>
  <c r="FD80" i="5" s="1"/>
  <c r="BY85" i="1"/>
  <c r="BY80" i="1" s="1"/>
  <c r="BY80" i="5" s="1"/>
  <c r="EB85" i="1"/>
  <c r="EB80" i="1" s="1"/>
  <c r="EB80" i="5" s="1"/>
  <c r="AV85" i="1"/>
  <c r="AV80" i="1" s="1"/>
  <c r="AV80" i="5" s="1"/>
  <c r="CM85" i="1"/>
  <c r="CM80" i="1" s="1"/>
  <c r="CM80" i="5" s="1"/>
  <c r="DD85" i="5"/>
  <c r="DH85" i="5"/>
  <c r="AX85" i="5"/>
  <c r="M85" i="5"/>
  <c r="CJ85" i="5"/>
  <c r="AA85" i="5"/>
  <c r="FC85" i="1"/>
  <c r="FC80" i="1" s="1"/>
  <c r="FC80" i="5" s="1"/>
  <c r="EE85" i="1"/>
  <c r="EE80" i="1" s="1"/>
  <c r="EE80" i="5" s="1"/>
  <c r="AZ85" i="1"/>
  <c r="AZ80" i="1" s="1"/>
  <c r="AZ80" i="5" s="1"/>
  <c r="AS85" i="1"/>
  <c r="AS80" i="1" s="1"/>
  <c r="AS80" i="5" s="1"/>
  <c r="BI85" i="1"/>
  <c r="BI80" i="1" s="1"/>
  <c r="BI80" i="5" s="1"/>
  <c r="DF85" i="5"/>
  <c r="AC85" i="1"/>
  <c r="AC80" i="1" s="1"/>
  <c r="AC80" i="5" s="1"/>
  <c r="CD85" i="1"/>
  <c r="CD80" i="1" s="1"/>
  <c r="CD80" i="5" s="1"/>
  <c r="CV85" i="1"/>
  <c r="CV80" i="1" s="1"/>
  <c r="CV80" i="5" s="1"/>
  <c r="BF85" i="1"/>
  <c r="BF80" i="1" s="1"/>
  <c r="BF80" i="5" s="1"/>
  <c r="FF85" i="1"/>
  <c r="FF80" i="1" s="1"/>
  <c r="FF80" i="5" s="1"/>
  <c r="FJ85" i="1"/>
  <c r="FJ80" i="1" s="1"/>
  <c r="FJ80" i="5" s="1"/>
  <c r="EV85" i="1"/>
  <c r="EV80" i="1" s="1"/>
  <c r="EV80" i="5" s="1"/>
  <c r="BX85" i="1"/>
  <c r="BX80" i="1" s="1"/>
  <c r="BX80" i="5" s="1"/>
  <c r="BZ85" i="1"/>
  <c r="BZ80" i="1" s="1"/>
  <c r="BZ80" i="5" s="1"/>
  <c r="FI85" i="1"/>
  <c r="FI80" i="1" s="1"/>
  <c r="FI80" i="5" s="1"/>
  <c r="ES85" i="5"/>
  <c r="O85" i="5"/>
  <c r="FK85" i="1"/>
  <c r="FK80" i="1" s="1"/>
  <c r="FK80" i="5" s="1"/>
  <c r="BG85" i="1"/>
  <c r="BG80" i="1" s="1"/>
  <c r="BG80" i="5" s="1"/>
  <c r="FE85" i="1"/>
  <c r="FE80" i="1" s="1"/>
  <c r="FE80" i="5" s="1"/>
  <c r="DE85" i="1"/>
  <c r="DE80" i="1" s="1"/>
  <c r="DE80" i="5" s="1"/>
  <c r="CP85" i="1"/>
  <c r="CP80" i="1" s="1"/>
  <c r="CP80" i="5" s="1"/>
  <c r="EI85" i="1"/>
  <c r="EI80" i="1" s="1"/>
  <c r="EI80" i="5" s="1"/>
  <c r="EC85" i="1"/>
  <c r="EC80" i="1" s="1"/>
  <c r="EC80" i="5" s="1"/>
  <c r="EL85" i="1"/>
  <c r="EL80" i="1" s="1"/>
  <c r="EL80" i="5" s="1"/>
  <c r="AI85" i="1"/>
  <c r="AI80" i="1" s="1"/>
  <c r="AI80" i="5" s="1"/>
  <c r="CZ85" i="1"/>
  <c r="CZ80" i="1" s="1"/>
  <c r="CZ80" i="5" s="1"/>
  <c r="BQ85" i="1"/>
  <c r="BQ80" i="1" s="1"/>
  <c r="BQ80" i="5" s="1"/>
  <c r="CB85" i="5"/>
  <c r="I85" i="5"/>
  <c r="EJ85" i="5"/>
  <c r="BJ85" i="5"/>
  <c r="BE85" i="5"/>
  <c r="EG85" i="5"/>
  <c r="BR85" i="5"/>
  <c r="BH85" i="1"/>
  <c r="BH80" i="1" s="1"/>
  <c r="BH80" i="5" s="1"/>
  <c r="CN85" i="1"/>
  <c r="CN80" i="1" s="1"/>
  <c r="CN80" i="5" s="1"/>
  <c r="FD85" i="5"/>
  <c r="I80" i="1" l="1"/>
  <c r="EO22" i="1"/>
  <c r="EO60" i="1"/>
  <c r="EO60" i="5" s="1"/>
  <c r="EO79" i="1"/>
  <c r="EO79" i="5" s="1"/>
  <c r="EO78" i="1"/>
  <c r="EO78" i="5" s="1"/>
  <c r="DK22" i="1"/>
  <c r="DK60" i="1"/>
  <c r="DK60" i="5" s="1"/>
  <c r="DK79" i="1"/>
  <c r="DK79" i="5" s="1"/>
  <c r="DK78" i="1"/>
  <c r="DK78" i="5" s="1"/>
  <c r="CW22" i="1"/>
  <c r="CW60" i="1"/>
  <c r="CW60" i="5" s="1"/>
  <c r="CW79" i="1"/>
  <c r="CW79" i="5" s="1"/>
  <c r="CW78" i="1"/>
  <c r="CW78" i="5" s="1"/>
  <c r="DB22" i="1"/>
  <c r="DB60" i="1"/>
  <c r="DB60" i="5" s="1"/>
  <c r="DB78" i="1"/>
  <c r="DB78" i="5" s="1"/>
  <c r="DB79" i="1"/>
  <c r="DB79" i="5" s="1"/>
  <c r="ER22" i="1"/>
  <c r="ER60" i="1"/>
  <c r="ER60" i="5" s="1"/>
  <c r="ER78" i="1"/>
  <c r="ER78" i="5" s="1"/>
  <c r="ER79" i="1"/>
  <c r="ER79" i="5" s="1"/>
  <c r="EP22" i="1"/>
  <c r="EP60" i="1"/>
  <c r="EP60" i="5" s="1"/>
  <c r="EP79" i="1"/>
  <c r="EP79" i="5" s="1"/>
  <c r="EP78" i="1"/>
  <c r="EP78" i="5" s="1"/>
  <c r="EW22" i="1"/>
  <c r="EW60" i="1"/>
  <c r="EW60" i="5" s="1"/>
  <c r="EW79" i="1"/>
  <c r="EW79" i="5" s="1"/>
  <c r="EW78" i="1"/>
  <c r="EW78" i="5" s="1"/>
  <c r="DU22" i="1"/>
  <c r="DU60" i="1"/>
  <c r="DU60" i="5" s="1"/>
  <c r="DU78" i="1"/>
  <c r="DU78" i="5" s="1"/>
  <c r="DU79" i="1"/>
  <c r="DU79" i="5" s="1"/>
  <c r="BV22" i="1"/>
  <c r="BV60" i="1"/>
  <c r="BV60" i="5" s="1"/>
  <c r="BV79" i="1"/>
  <c r="BV79" i="5" s="1"/>
  <c r="BV78" i="1"/>
  <c r="BV78" i="5" s="1"/>
  <c r="FH22" i="1"/>
  <c r="FH60" i="1"/>
  <c r="FH60" i="5" s="1"/>
  <c r="FH78" i="1"/>
  <c r="FH78" i="5" s="1"/>
  <c r="FH79" i="1"/>
  <c r="FH79" i="5" s="1"/>
  <c r="CE22" i="1"/>
  <c r="CE60" i="1"/>
  <c r="CE60" i="5" s="1"/>
  <c r="CE78" i="1"/>
  <c r="CE78" i="5" s="1"/>
  <c r="CE79" i="1"/>
  <c r="CE79" i="5" s="1"/>
  <c r="CS22" i="1"/>
  <c r="CS60" i="1"/>
  <c r="CS60" i="5" s="1"/>
  <c r="CS78" i="1"/>
  <c r="CS78" i="5" s="1"/>
  <c r="CS79" i="1"/>
  <c r="CS79" i="5" s="1"/>
  <c r="AE60" i="1"/>
  <c r="AE60" i="5" s="1"/>
  <c r="AE22" i="1"/>
  <c r="AE78" i="1"/>
  <c r="AE78" i="5" s="1"/>
  <c r="AE79" i="1"/>
  <c r="AE79" i="5" s="1"/>
  <c r="U22" i="1"/>
  <c r="U60" i="1"/>
  <c r="U60" i="5" s="1"/>
  <c r="U78" i="1"/>
  <c r="U78" i="5" s="1"/>
  <c r="U79" i="1"/>
  <c r="U79" i="5" s="1"/>
  <c r="DW22" i="1"/>
  <c r="DW60" i="1"/>
  <c r="DW60" i="5" s="1"/>
  <c r="DW78" i="1"/>
  <c r="DW78" i="5" s="1"/>
  <c r="DW79" i="1"/>
  <c r="DW79" i="5" s="1"/>
  <c r="AR22" i="1"/>
  <c r="AR60" i="1"/>
  <c r="AR60" i="5" s="1"/>
  <c r="AR79" i="1"/>
  <c r="AR79" i="5" s="1"/>
  <c r="AR78" i="1"/>
  <c r="AR78" i="5" s="1"/>
  <c r="DA22" i="1"/>
  <c r="DA79" i="1"/>
  <c r="DA79" i="5" s="1"/>
  <c r="DA60" i="1"/>
  <c r="DA60" i="5" s="1"/>
  <c r="DA78" i="1"/>
  <c r="DA78" i="5" s="1"/>
  <c r="DG22" i="1"/>
  <c r="DG60" i="1"/>
  <c r="DG60" i="5" s="1"/>
  <c r="DG79" i="1"/>
  <c r="DG79" i="5" s="1"/>
  <c r="DG78" i="1"/>
  <c r="DG78" i="5" s="1"/>
  <c r="BN22" i="1"/>
  <c r="BN60" i="1"/>
  <c r="BN60" i="5" s="1"/>
  <c r="BN78" i="1"/>
  <c r="BN78" i="5" s="1"/>
  <c r="BN79" i="1"/>
  <c r="BN79" i="5" s="1"/>
  <c r="AG22" i="1"/>
  <c r="AG60" i="1"/>
  <c r="AG60" i="5" s="1"/>
  <c r="AG78" i="1"/>
  <c r="AG78" i="5" s="1"/>
  <c r="AG79" i="1"/>
  <c r="AG79" i="5" s="1"/>
  <c r="CL22" i="1"/>
  <c r="CL60" i="1"/>
  <c r="CL60" i="5" s="1"/>
  <c r="CL79" i="1"/>
  <c r="CL79" i="5" s="1"/>
  <c r="CL78" i="1"/>
  <c r="CL78" i="5" s="1"/>
  <c r="BC22" i="1"/>
  <c r="BC60" i="1"/>
  <c r="BC60" i="5" s="1"/>
  <c r="BC79" i="1"/>
  <c r="BC79" i="5" s="1"/>
  <c r="BC78" i="1"/>
  <c r="BC78" i="5" s="1"/>
  <c r="CY22" i="1"/>
  <c r="CY60" i="1"/>
  <c r="CY60" i="5" s="1"/>
  <c r="CY79" i="1"/>
  <c r="CY79" i="5" s="1"/>
  <c r="CY78" i="1"/>
  <c r="CY78" i="5" s="1"/>
  <c r="BP22" i="1"/>
  <c r="BP60" i="1"/>
  <c r="BP60" i="5" s="1"/>
  <c r="BP79" i="1"/>
  <c r="BP79" i="5" s="1"/>
  <c r="BP78" i="1"/>
  <c r="BP78" i="5" s="1"/>
  <c r="AN22" i="1"/>
  <c r="AN60" i="1"/>
  <c r="AN60" i="5" s="1"/>
  <c r="AN78" i="1"/>
  <c r="AN78" i="5" s="1"/>
  <c r="AN79" i="1"/>
  <c r="AN79" i="5" s="1"/>
  <c r="CN22" i="1"/>
  <c r="CN60" i="1"/>
  <c r="CN60" i="5" s="1"/>
  <c r="CN79" i="1"/>
  <c r="CN79" i="5" s="1"/>
  <c r="CN78" i="1"/>
  <c r="CN78" i="5" s="1"/>
  <c r="AI22" i="1"/>
  <c r="AI60" i="1"/>
  <c r="AI60" i="5" s="1"/>
  <c r="AI78" i="1"/>
  <c r="AI78" i="5" s="1"/>
  <c r="AI79" i="1"/>
  <c r="AI79" i="5" s="1"/>
  <c r="CP22" i="1"/>
  <c r="CP60" i="1"/>
  <c r="CP60" i="5" s="1"/>
  <c r="CP79" i="1"/>
  <c r="CP79" i="5" s="1"/>
  <c r="CP78" i="1"/>
  <c r="CP78" i="5" s="1"/>
  <c r="BG22" i="1"/>
  <c r="BG60" i="1"/>
  <c r="BG60" i="5" s="1"/>
  <c r="BG79" i="1"/>
  <c r="BG79" i="5" s="1"/>
  <c r="BG78" i="1"/>
  <c r="BG78" i="5" s="1"/>
  <c r="FI22" i="1"/>
  <c r="FI60" i="1"/>
  <c r="FI60" i="5" s="1"/>
  <c r="FI78" i="1"/>
  <c r="FI78" i="5" s="1"/>
  <c r="FI79" i="1"/>
  <c r="FI79" i="5" s="1"/>
  <c r="EV22" i="1"/>
  <c r="EV60" i="1"/>
  <c r="EV60" i="5" s="1"/>
  <c r="EV78" i="1"/>
  <c r="EV78" i="5" s="1"/>
  <c r="EV79" i="1"/>
  <c r="EV79" i="5" s="1"/>
  <c r="CV22" i="1"/>
  <c r="CV60" i="1"/>
  <c r="CV60" i="5" s="1"/>
  <c r="CV79" i="1"/>
  <c r="CV79" i="5" s="1"/>
  <c r="CV78" i="1"/>
  <c r="CV78" i="5" s="1"/>
  <c r="BI22" i="1"/>
  <c r="BI79" i="1"/>
  <c r="BI79" i="5" s="1"/>
  <c r="BI60" i="1"/>
  <c r="BI60" i="5" s="1"/>
  <c r="BI78" i="1"/>
  <c r="BI78" i="5" s="1"/>
  <c r="FC22" i="1"/>
  <c r="FC60" i="1"/>
  <c r="FC60" i="5" s="1"/>
  <c r="FC79" i="1"/>
  <c r="FC79" i="5" s="1"/>
  <c r="FC78" i="1"/>
  <c r="FC78" i="5" s="1"/>
  <c r="CM22" i="1"/>
  <c r="CM60" i="1"/>
  <c r="CM60" i="5" s="1"/>
  <c r="CM78" i="1"/>
  <c r="CM78" i="5" s="1"/>
  <c r="CM79" i="1"/>
  <c r="CM79" i="5" s="1"/>
  <c r="FD22" i="1"/>
  <c r="FD60" i="1"/>
  <c r="FD60" i="5" s="1"/>
  <c r="FD79" i="1"/>
  <c r="FD79" i="5" s="1"/>
  <c r="FD78" i="1"/>
  <c r="FD78" i="5" s="1"/>
  <c r="EG22" i="1"/>
  <c r="EG60" i="1"/>
  <c r="EG60" i="5" s="1"/>
  <c r="EG78" i="1"/>
  <c r="EG78" i="5" s="1"/>
  <c r="EG79" i="1"/>
  <c r="EG79" i="5" s="1"/>
  <c r="I79" i="1"/>
  <c r="I60" i="1"/>
  <c r="I78" i="1"/>
  <c r="I22" i="1"/>
  <c r="FP22" i="1"/>
  <c r="FP60" i="1"/>
  <c r="FP60" i="5" s="1"/>
  <c r="FP78" i="1"/>
  <c r="FP78" i="5" s="1"/>
  <c r="FP79" i="1"/>
  <c r="FP79" i="5" s="1"/>
  <c r="AQ22" i="1"/>
  <c r="AQ60" i="1"/>
  <c r="AQ60" i="5" s="1"/>
  <c r="AQ78" i="1"/>
  <c r="AQ78" i="5" s="1"/>
  <c r="AQ79" i="1"/>
  <c r="AQ79" i="5" s="1"/>
  <c r="CJ22" i="1"/>
  <c r="CJ60" i="1"/>
  <c r="CJ60" i="5" s="1"/>
  <c r="CJ78" i="1"/>
  <c r="CJ78" i="5" s="1"/>
  <c r="CJ79" i="1"/>
  <c r="CJ79" i="5" s="1"/>
  <c r="Q22" i="1"/>
  <c r="Q60" i="1"/>
  <c r="Q60" i="5" s="1"/>
  <c r="Q78" i="1"/>
  <c r="Q78" i="5" s="1"/>
  <c r="Q79" i="1"/>
  <c r="Q79" i="5" s="1"/>
  <c r="EF22" i="1"/>
  <c r="EF60" i="1"/>
  <c r="EF60" i="5" s="1"/>
  <c r="EF78" i="1"/>
  <c r="EF78" i="5" s="1"/>
  <c r="EF79" i="1"/>
  <c r="EF79" i="5" s="1"/>
  <c r="S22" i="1"/>
  <c r="S60" i="1"/>
  <c r="S60" i="5" s="1"/>
  <c r="S79" i="1"/>
  <c r="S79" i="5" s="1"/>
  <c r="S78" i="1"/>
  <c r="S78" i="5" s="1"/>
  <c r="Y60" i="1"/>
  <c r="Y60" i="5" s="1"/>
  <c r="Y22" i="1"/>
  <c r="Y79" i="1"/>
  <c r="Y79" i="5" s="1"/>
  <c r="Y78" i="1"/>
  <c r="Y78" i="5" s="1"/>
  <c r="CC22" i="1"/>
  <c r="CC60" i="1"/>
  <c r="CC60" i="5" s="1"/>
  <c r="CC79" i="1"/>
  <c r="CC79" i="5" s="1"/>
  <c r="CC78" i="1"/>
  <c r="CC78" i="5" s="1"/>
  <c r="DD22" i="1"/>
  <c r="DD60" i="1"/>
  <c r="DD60" i="5" s="1"/>
  <c r="DD79" i="1"/>
  <c r="DD79" i="5" s="1"/>
  <c r="DD78" i="1"/>
  <c r="DD78" i="5" s="1"/>
  <c r="EX22" i="1"/>
  <c r="EX60" i="1"/>
  <c r="EX60" i="5" s="1"/>
  <c r="EX79" i="1"/>
  <c r="EX79" i="5" s="1"/>
  <c r="EX78" i="1"/>
  <c r="EX78" i="5" s="1"/>
  <c r="AY22" i="1"/>
  <c r="AY60" i="1"/>
  <c r="AY60" i="5" s="1"/>
  <c r="AY78" i="1"/>
  <c r="AY78" i="5" s="1"/>
  <c r="AY79" i="1"/>
  <c r="AY79" i="5" s="1"/>
  <c r="EQ22" i="1"/>
  <c r="EQ60" i="1"/>
  <c r="EQ60" i="5" s="1"/>
  <c r="EQ79" i="1"/>
  <c r="EQ79" i="5" s="1"/>
  <c r="EQ78" i="1"/>
  <c r="EQ78" i="5" s="1"/>
  <c r="AK22" i="1"/>
  <c r="AK60" i="1"/>
  <c r="AK60" i="5" s="1"/>
  <c r="AK79" i="1"/>
  <c r="AK79" i="5" s="1"/>
  <c r="AK78" i="1"/>
  <c r="AK78" i="5" s="1"/>
  <c r="DT22" i="1"/>
  <c r="DT60" i="1"/>
  <c r="DT60" i="5" s="1"/>
  <c r="DT78" i="1"/>
  <c r="DT78" i="5" s="1"/>
  <c r="DT79" i="1"/>
  <c r="DT79" i="5" s="1"/>
  <c r="CA22" i="1"/>
  <c r="CA60" i="1"/>
  <c r="CA60" i="5" s="1"/>
  <c r="CA78" i="1"/>
  <c r="CA78" i="5" s="1"/>
  <c r="CA79" i="1"/>
  <c r="CA79" i="5" s="1"/>
  <c r="DN22" i="1"/>
  <c r="DN60" i="1"/>
  <c r="DN60" i="5" s="1"/>
  <c r="DN79" i="1"/>
  <c r="DN79" i="5" s="1"/>
  <c r="DN78" i="1"/>
  <c r="DN78" i="5" s="1"/>
  <c r="BT22" i="1"/>
  <c r="BT60" i="1"/>
  <c r="BT60" i="5" s="1"/>
  <c r="BT78" i="1"/>
  <c r="BT78" i="5" s="1"/>
  <c r="BT79" i="1"/>
  <c r="BT79" i="5" s="1"/>
  <c r="BL22" i="1"/>
  <c r="BL60" i="1"/>
  <c r="BL60" i="5" s="1"/>
  <c r="BL78" i="1"/>
  <c r="BL78" i="5" s="1"/>
  <c r="BL79" i="1"/>
  <c r="BL79" i="5" s="1"/>
  <c r="CH22" i="1"/>
  <c r="CH60" i="1"/>
  <c r="CH60" i="5" s="1"/>
  <c r="CH79" i="1"/>
  <c r="CH79" i="5" s="1"/>
  <c r="CH78" i="1"/>
  <c r="CH78" i="5" s="1"/>
  <c r="DJ22" i="1"/>
  <c r="DJ60" i="1"/>
  <c r="DJ60" i="5" s="1"/>
  <c r="DJ78" i="1"/>
  <c r="DJ78" i="5" s="1"/>
  <c r="DJ79" i="1"/>
  <c r="DJ79" i="5" s="1"/>
  <c r="O22" i="1"/>
  <c r="O60" i="1"/>
  <c r="O60" i="5" s="1"/>
  <c r="O79" i="1"/>
  <c r="O79" i="5" s="1"/>
  <c r="O78" i="1"/>
  <c r="O78" i="5" s="1"/>
  <c r="FO22" i="1"/>
  <c r="FO60" i="1"/>
  <c r="FO60" i="5" s="1"/>
  <c r="FO78" i="1"/>
  <c r="FO78" i="5" s="1"/>
  <c r="FO79" i="1"/>
  <c r="FO79" i="5" s="1"/>
  <c r="ED22" i="1"/>
  <c r="ED60" i="1"/>
  <c r="ED60" i="5" s="1"/>
  <c r="ED78" i="1"/>
  <c r="ED78" i="5" s="1"/>
  <c r="ED79" i="1"/>
  <c r="ED79" i="5" s="1"/>
  <c r="DZ22" i="1"/>
  <c r="DZ60" i="1"/>
  <c r="DZ60" i="5" s="1"/>
  <c r="DZ79" i="1"/>
  <c r="DZ79" i="5" s="1"/>
  <c r="DZ78" i="1"/>
  <c r="DZ78" i="5" s="1"/>
  <c r="CF22" i="1"/>
  <c r="CF60" i="1"/>
  <c r="CF60" i="5" s="1"/>
  <c r="CF78" i="1"/>
  <c r="CF78" i="5" s="1"/>
  <c r="CF79" i="1"/>
  <c r="CF79" i="5" s="1"/>
  <c r="AX22" i="1"/>
  <c r="AX60" i="1"/>
  <c r="AX60" i="5" s="1"/>
  <c r="AX79" i="1"/>
  <c r="AX79" i="5" s="1"/>
  <c r="AX78" i="1"/>
  <c r="AX78" i="5" s="1"/>
  <c r="AO60" i="1"/>
  <c r="AO60" i="5" s="1"/>
  <c r="AO22" i="1"/>
  <c r="AO79" i="1"/>
  <c r="AO79" i="5" s="1"/>
  <c r="AO78" i="1"/>
  <c r="AO78" i="5" s="1"/>
  <c r="BA22" i="1"/>
  <c r="BA60" i="1"/>
  <c r="BA60" i="5" s="1"/>
  <c r="BA79" i="1"/>
  <c r="BA79" i="5" s="1"/>
  <c r="BA78" i="1"/>
  <c r="BA78" i="5" s="1"/>
  <c r="BH22" i="1"/>
  <c r="BH60" i="1"/>
  <c r="BH60" i="5" s="1"/>
  <c r="BH79" i="1"/>
  <c r="BH79" i="5" s="1"/>
  <c r="BH78" i="1"/>
  <c r="BH78" i="5" s="1"/>
  <c r="BQ22" i="1"/>
  <c r="BQ60" i="1"/>
  <c r="BQ60" i="5" s="1"/>
  <c r="BQ79" i="1"/>
  <c r="BQ79" i="5" s="1"/>
  <c r="BQ78" i="1"/>
  <c r="BQ78" i="5" s="1"/>
  <c r="EL22" i="1"/>
  <c r="EL60" i="1"/>
  <c r="EL60" i="5" s="1"/>
  <c r="EL78" i="1"/>
  <c r="EL78" i="5" s="1"/>
  <c r="EL79" i="1"/>
  <c r="EL79" i="5" s="1"/>
  <c r="DE22" i="1"/>
  <c r="DE60" i="1"/>
  <c r="DE60" i="5" s="1"/>
  <c r="DE79" i="1"/>
  <c r="DE79" i="5" s="1"/>
  <c r="DE78" i="1"/>
  <c r="DE78" i="5" s="1"/>
  <c r="FK22" i="1"/>
  <c r="FK79" i="1"/>
  <c r="FK79" i="5" s="1"/>
  <c r="FK78" i="1"/>
  <c r="FK78" i="5" s="1"/>
  <c r="FK60" i="1"/>
  <c r="FK60" i="5" s="1"/>
  <c r="FJ22" i="1"/>
  <c r="FJ60" i="1"/>
  <c r="FJ60" i="5" s="1"/>
  <c r="FJ78" i="1"/>
  <c r="FJ78" i="5" s="1"/>
  <c r="FJ79" i="1"/>
  <c r="FJ79" i="5" s="1"/>
  <c r="CD22" i="1"/>
  <c r="CD60" i="1"/>
  <c r="CD60" i="5" s="1"/>
  <c r="CD79" i="1"/>
  <c r="CD79" i="5" s="1"/>
  <c r="CD78" i="1"/>
  <c r="CD78" i="5" s="1"/>
  <c r="AS22" i="1"/>
  <c r="AS60" i="1"/>
  <c r="AS60" i="5" s="1"/>
  <c r="AS79" i="1"/>
  <c r="AS79" i="5" s="1"/>
  <c r="AS78" i="1"/>
  <c r="AS78" i="5" s="1"/>
  <c r="AV22" i="1"/>
  <c r="AV60" i="1"/>
  <c r="AV60" i="5" s="1"/>
  <c r="AV79" i="1"/>
  <c r="AV79" i="5" s="1"/>
  <c r="AV78" i="1"/>
  <c r="AV78" i="5" s="1"/>
  <c r="BE22" i="1"/>
  <c r="BE79" i="1"/>
  <c r="BE79" i="5" s="1"/>
  <c r="BE60" i="1"/>
  <c r="BE60" i="5" s="1"/>
  <c r="BE78" i="1"/>
  <c r="BE78" i="5" s="1"/>
  <c r="EN22" i="1"/>
  <c r="EN60" i="1"/>
  <c r="EN60" i="5" s="1"/>
  <c r="EN78" i="1"/>
  <c r="EN78" i="5" s="1"/>
  <c r="EN79" i="1"/>
  <c r="EN79" i="5" s="1"/>
  <c r="CO22" i="1"/>
  <c r="CO60" i="1"/>
  <c r="CO60" i="5" s="1"/>
  <c r="CO78" i="1"/>
  <c r="CO78" i="5" s="1"/>
  <c r="CO79" i="1"/>
  <c r="CO79" i="5" s="1"/>
  <c r="EH22" i="1"/>
  <c r="EH60" i="1"/>
  <c r="EH60" i="5" s="1"/>
  <c r="EH78" i="1"/>
  <c r="EH78" i="5" s="1"/>
  <c r="EH79" i="1"/>
  <c r="EH79" i="5" s="1"/>
  <c r="DY22" i="1"/>
  <c r="DY60" i="1"/>
  <c r="DY60" i="5" s="1"/>
  <c r="DY79" i="1"/>
  <c r="DY79" i="5" s="1"/>
  <c r="DY78" i="1"/>
  <c r="DY78" i="5" s="1"/>
  <c r="FA22" i="1"/>
  <c r="FA60" i="1"/>
  <c r="FA60" i="5" s="1"/>
  <c r="FA78" i="1"/>
  <c r="FA78" i="5" s="1"/>
  <c r="FA79" i="1"/>
  <c r="FA79" i="5" s="1"/>
  <c r="DP22" i="1"/>
  <c r="DP60" i="1"/>
  <c r="DP60" i="5" s="1"/>
  <c r="DP78" i="1"/>
  <c r="DP78" i="5" s="1"/>
  <c r="DP79" i="1"/>
  <c r="DP79" i="5" s="1"/>
  <c r="CR22" i="1"/>
  <c r="CR60" i="1"/>
  <c r="CR60" i="5" s="1"/>
  <c r="CR78" i="1"/>
  <c r="CR78" i="5" s="1"/>
  <c r="CR79" i="1"/>
  <c r="CR79" i="5" s="1"/>
  <c r="AT22" i="1"/>
  <c r="AT60" i="1"/>
  <c r="AT60" i="5" s="1"/>
  <c r="AT78" i="1"/>
  <c r="AT78" i="5" s="1"/>
  <c r="AT79" i="1"/>
  <c r="AT79" i="5" s="1"/>
  <c r="BO22" i="1"/>
  <c r="BO60" i="1"/>
  <c r="BO60" i="5" s="1"/>
  <c r="BO78" i="1"/>
  <c r="BO78" i="5" s="1"/>
  <c r="BO79" i="1"/>
  <c r="BO79" i="5" s="1"/>
  <c r="CU22" i="1"/>
  <c r="CU78" i="1"/>
  <c r="CU78" i="5" s="1"/>
  <c r="CU79" i="1"/>
  <c r="CU79" i="5" s="1"/>
  <c r="CU60" i="1"/>
  <c r="CU60" i="5" s="1"/>
  <c r="AP22" i="1"/>
  <c r="AP60" i="1"/>
  <c r="AP60" i="5" s="1"/>
  <c r="AP78" i="1"/>
  <c r="AP78" i="5" s="1"/>
  <c r="AP79" i="1"/>
  <c r="AP79" i="5" s="1"/>
  <c r="EZ22" i="1"/>
  <c r="EZ60" i="1"/>
  <c r="EZ60" i="5" s="1"/>
  <c r="EZ79" i="1"/>
  <c r="EZ79" i="5" s="1"/>
  <c r="EZ78" i="1"/>
  <c r="EZ78" i="5" s="1"/>
  <c r="FB22" i="1"/>
  <c r="FB60" i="1"/>
  <c r="FB60" i="5" s="1"/>
  <c r="FB79" i="1"/>
  <c r="FB79" i="5" s="1"/>
  <c r="FB78" i="1"/>
  <c r="FB78" i="5" s="1"/>
  <c r="EU22" i="1"/>
  <c r="EU60" i="1"/>
  <c r="EU60" i="5" s="1"/>
  <c r="EU78" i="1"/>
  <c r="EU78" i="5" s="1"/>
  <c r="EU79" i="1"/>
  <c r="EU79" i="5" s="1"/>
  <c r="BB22" i="1"/>
  <c r="BB60" i="1"/>
  <c r="BB60" i="5" s="1"/>
  <c r="BB79" i="1"/>
  <c r="BB79" i="5" s="1"/>
  <c r="BB78" i="1"/>
  <c r="BB78" i="5" s="1"/>
  <c r="DL22" i="1"/>
  <c r="DL78" i="1"/>
  <c r="DL78" i="5" s="1"/>
  <c r="DL60" i="1"/>
  <c r="DL60" i="5" s="1"/>
  <c r="DL79" i="1"/>
  <c r="DL79" i="5" s="1"/>
  <c r="AW22" i="1"/>
  <c r="AW60" i="1"/>
  <c r="AW60" i="5" s="1"/>
  <c r="AW79" i="1"/>
  <c r="AW79" i="5" s="1"/>
  <c r="AW78" i="1"/>
  <c r="AW78" i="5" s="1"/>
  <c r="AU22" i="1"/>
  <c r="AU60" i="1"/>
  <c r="AU60" i="5" s="1"/>
  <c r="AU79" i="1"/>
  <c r="AU79" i="5" s="1"/>
  <c r="AU78" i="1"/>
  <c r="AU78" i="5" s="1"/>
  <c r="DO22" i="1"/>
  <c r="DO60" i="1"/>
  <c r="DO60" i="5" s="1"/>
  <c r="DO79" i="1"/>
  <c r="DO79" i="5" s="1"/>
  <c r="DO78" i="1"/>
  <c r="DO78" i="5" s="1"/>
  <c r="ES22" i="1"/>
  <c r="ES60" i="1"/>
  <c r="ES60" i="5" s="1"/>
  <c r="ES79" i="1"/>
  <c r="ES79" i="5" s="1"/>
  <c r="ES78" i="1"/>
  <c r="ES78" i="5" s="1"/>
  <c r="DF22" i="1"/>
  <c r="DF60" i="1"/>
  <c r="DF60" i="5" s="1"/>
  <c r="DF78" i="1"/>
  <c r="DF78" i="5" s="1"/>
  <c r="DF79" i="1"/>
  <c r="DF79" i="5" s="1"/>
  <c r="CX22" i="1"/>
  <c r="CX60" i="1"/>
  <c r="CX60" i="5" s="1"/>
  <c r="CX79" i="1"/>
  <c r="CX79" i="5" s="1"/>
  <c r="CX78" i="1"/>
  <c r="CX78" i="5" s="1"/>
  <c r="DM22" i="1"/>
  <c r="DM60" i="1"/>
  <c r="DM60" i="5" s="1"/>
  <c r="DM79" i="1"/>
  <c r="DM79" i="5" s="1"/>
  <c r="DM78" i="1"/>
  <c r="DM78" i="5" s="1"/>
  <c r="DR22" i="1"/>
  <c r="DR60" i="1"/>
  <c r="DR60" i="5" s="1"/>
  <c r="DR78" i="1"/>
  <c r="DR78" i="5" s="1"/>
  <c r="DR79" i="1"/>
  <c r="DR79" i="5" s="1"/>
  <c r="AA22" i="1"/>
  <c r="AA60" i="1"/>
  <c r="AA60" i="5" s="1"/>
  <c r="AA78" i="1"/>
  <c r="AA78" i="5" s="1"/>
  <c r="AA79" i="1"/>
  <c r="AA79" i="5" s="1"/>
  <c r="BM22" i="1"/>
  <c r="BM60" i="1"/>
  <c r="BM60" i="5" s="1"/>
  <c r="BM78" i="1"/>
  <c r="BM78" i="5" s="1"/>
  <c r="BM79" i="1"/>
  <c r="BM79" i="5" s="1"/>
  <c r="EC22" i="1"/>
  <c r="EC60" i="1"/>
  <c r="EC60" i="5" s="1"/>
  <c r="EC79" i="1"/>
  <c r="EC79" i="5" s="1"/>
  <c r="EC78" i="1"/>
  <c r="EC78" i="5" s="1"/>
  <c r="FE22" i="1"/>
  <c r="FE60" i="1"/>
  <c r="FE60" i="5" s="1"/>
  <c r="FE78" i="1"/>
  <c r="FE78" i="5" s="1"/>
  <c r="FE79" i="1"/>
  <c r="FE79" i="5" s="1"/>
  <c r="BZ22" i="1"/>
  <c r="BZ60" i="1"/>
  <c r="BZ60" i="5" s="1"/>
  <c r="BZ78" i="1"/>
  <c r="BZ78" i="5" s="1"/>
  <c r="BZ79" i="1"/>
  <c r="BZ79" i="5" s="1"/>
  <c r="FF22" i="1"/>
  <c r="FF60" i="1"/>
  <c r="FF60" i="5" s="1"/>
  <c r="FF78" i="1"/>
  <c r="FF78" i="5" s="1"/>
  <c r="FF79" i="1"/>
  <c r="FF79" i="5" s="1"/>
  <c r="AC22" i="1"/>
  <c r="AC60" i="1"/>
  <c r="AC60" i="5" s="1"/>
  <c r="AC79" i="1"/>
  <c r="AC79" i="5" s="1"/>
  <c r="AC78" i="1"/>
  <c r="AC78" i="5" s="1"/>
  <c r="AZ22" i="1"/>
  <c r="AZ60" i="1"/>
  <c r="AZ60" i="5" s="1"/>
  <c r="AZ79" i="1"/>
  <c r="AZ79" i="5" s="1"/>
  <c r="AZ78" i="1"/>
  <c r="AZ78" i="5" s="1"/>
  <c r="EB22" i="1"/>
  <c r="EB60" i="1"/>
  <c r="EB60" i="5" s="1"/>
  <c r="EB79" i="1"/>
  <c r="EB79" i="5" s="1"/>
  <c r="EB78" i="1"/>
  <c r="EB78" i="5" s="1"/>
  <c r="BJ22" i="1"/>
  <c r="BJ60" i="1"/>
  <c r="BJ60" i="5" s="1"/>
  <c r="BJ79" i="1"/>
  <c r="BJ79" i="5" s="1"/>
  <c r="BJ78" i="1"/>
  <c r="BJ78" i="5" s="1"/>
  <c r="BW22" i="1"/>
  <c r="BW60" i="1"/>
  <c r="BW60" i="5" s="1"/>
  <c r="BW78" i="1"/>
  <c r="BW78" i="5" s="1"/>
  <c r="BW79" i="1"/>
  <c r="BW79" i="5" s="1"/>
  <c r="DQ22" i="1"/>
  <c r="DQ60" i="1"/>
  <c r="DQ60" i="5" s="1"/>
  <c r="DQ79" i="1"/>
  <c r="DQ79" i="5" s="1"/>
  <c r="DQ78" i="1"/>
  <c r="DQ78" i="5" s="1"/>
  <c r="CK22" i="1"/>
  <c r="CK60" i="1"/>
  <c r="CK60" i="5" s="1"/>
  <c r="CK78" i="1"/>
  <c r="CK78" i="5" s="1"/>
  <c r="CK79" i="1"/>
  <c r="CK79" i="5" s="1"/>
  <c r="FG22" i="1"/>
  <c r="FG60" i="1"/>
  <c r="FG60" i="5" s="1"/>
  <c r="FG78" i="1"/>
  <c r="FG78" i="5" s="1"/>
  <c r="FG79" i="1"/>
  <c r="FG79" i="5" s="1"/>
  <c r="BS22" i="1"/>
  <c r="BS60" i="1"/>
  <c r="BS60" i="5" s="1"/>
  <c r="BS78" i="1"/>
  <c r="BS78" i="5" s="1"/>
  <c r="BS79" i="1"/>
  <c r="BS79" i="5" s="1"/>
  <c r="DH22" i="1"/>
  <c r="DH60" i="1"/>
  <c r="DH60" i="5" s="1"/>
  <c r="DH78" i="1"/>
  <c r="DH78" i="5" s="1"/>
  <c r="DH79" i="1"/>
  <c r="DH79" i="5" s="1"/>
  <c r="CG22" i="1"/>
  <c r="CG60" i="1"/>
  <c r="CG60" i="5" s="1"/>
  <c r="CG78" i="1"/>
  <c r="CG78" i="5" s="1"/>
  <c r="CG79" i="1"/>
  <c r="CG79" i="5" s="1"/>
  <c r="K22" i="1"/>
  <c r="K60" i="1"/>
  <c r="K60" i="5" s="1"/>
  <c r="K78" i="1"/>
  <c r="K78" i="5" s="1"/>
  <c r="K79" i="1"/>
  <c r="K79" i="5" s="1"/>
  <c r="ET22" i="1"/>
  <c r="ET60" i="1"/>
  <c r="ET60" i="5" s="1"/>
  <c r="ET79" i="1"/>
  <c r="ET79" i="5" s="1"/>
  <c r="ET78" i="1"/>
  <c r="ET78" i="5" s="1"/>
  <c r="BK22" i="1"/>
  <c r="BK60" i="1"/>
  <c r="BK60" i="5" s="1"/>
  <c r="BK79" i="1"/>
  <c r="BK79" i="5" s="1"/>
  <c r="BK78" i="1"/>
  <c r="BK78" i="5" s="1"/>
  <c r="DS22" i="1"/>
  <c r="DS60" i="1"/>
  <c r="DS60" i="5" s="1"/>
  <c r="DS79" i="1"/>
  <c r="DS79" i="5" s="1"/>
  <c r="DS78" i="1"/>
  <c r="DS78" i="5" s="1"/>
  <c r="EM22" i="1"/>
  <c r="EM60" i="1"/>
  <c r="EM60" i="5" s="1"/>
  <c r="EM78" i="1"/>
  <c r="EM78" i="5" s="1"/>
  <c r="EM79" i="1"/>
  <c r="EM79" i="5" s="1"/>
  <c r="EA60" i="1"/>
  <c r="EA60" i="5" s="1"/>
  <c r="EA22" i="1"/>
  <c r="EA79" i="1"/>
  <c r="EA79" i="5" s="1"/>
  <c r="EA78" i="1"/>
  <c r="EA78" i="5" s="1"/>
  <c r="CT60" i="1"/>
  <c r="CT60" i="5" s="1"/>
  <c r="CT22" i="1"/>
  <c r="CT78" i="1"/>
  <c r="CT78" i="5" s="1"/>
  <c r="CT79" i="1"/>
  <c r="CT79" i="5" s="1"/>
  <c r="FM22" i="1"/>
  <c r="FM60" i="1"/>
  <c r="FM60" i="5" s="1"/>
  <c r="FM78" i="1"/>
  <c r="FM78" i="5" s="1"/>
  <c r="FM79" i="1"/>
  <c r="FM79" i="5" s="1"/>
  <c r="CI22" i="1"/>
  <c r="CI60" i="1"/>
  <c r="CI60" i="5" s="1"/>
  <c r="CI78" i="1"/>
  <c r="CI78" i="5" s="1"/>
  <c r="CI79" i="1"/>
  <c r="CI79" i="5" s="1"/>
  <c r="DC22" i="1"/>
  <c r="DC60" i="1"/>
  <c r="DC60" i="5" s="1"/>
  <c r="DC79" i="1"/>
  <c r="DC79" i="5" s="1"/>
  <c r="DC78" i="1"/>
  <c r="DC78" i="5" s="1"/>
  <c r="DV22" i="1"/>
  <c r="DV60" i="1"/>
  <c r="DV60" i="5" s="1"/>
  <c r="DV78" i="1"/>
  <c r="DV78" i="5" s="1"/>
  <c r="DV79" i="1"/>
  <c r="DV79" i="5" s="1"/>
  <c r="FN22" i="1"/>
  <c r="FN60" i="1"/>
  <c r="FN60" i="5" s="1"/>
  <c r="FN79" i="1"/>
  <c r="FN79" i="5" s="1"/>
  <c r="FN78" i="1"/>
  <c r="FN78" i="5" s="1"/>
  <c r="BD22" i="1"/>
  <c r="BD60" i="1"/>
  <c r="BD60" i="5" s="1"/>
  <c r="BD79" i="1"/>
  <c r="BD79" i="5" s="1"/>
  <c r="BD78" i="1"/>
  <c r="BD78" i="5" s="1"/>
  <c r="EY22" i="1"/>
  <c r="EY60" i="1"/>
  <c r="EY60" i="5" s="1"/>
  <c r="EY78" i="1"/>
  <c r="EY78" i="5" s="1"/>
  <c r="EY79" i="1"/>
  <c r="EY79" i="5" s="1"/>
  <c r="EK22" i="1"/>
  <c r="EK60" i="1"/>
  <c r="EK60" i="5" s="1"/>
  <c r="EK79" i="1"/>
  <c r="EK79" i="5" s="1"/>
  <c r="EK78" i="1"/>
  <c r="EK78" i="5" s="1"/>
  <c r="FL22" i="1"/>
  <c r="FL60" i="1"/>
  <c r="FL60" i="5" s="1"/>
  <c r="FL78" i="1"/>
  <c r="FL78" i="5" s="1"/>
  <c r="FL79" i="1"/>
  <c r="FL79" i="5" s="1"/>
  <c r="W22" i="1"/>
  <c r="W60" i="1"/>
  <c r="W60" i="5" s="1"/>
  <c r="W79" i="1"/>
  <c r="W79" i="5" s="1"/>
  <c r="W78" i="1"/>
  <c r="W78" i="5" s="1"/>
  <c r="CB22" i="1"/>
  <c r="CB60" i="1"/>
  <c r="CB60" i="5" s="1"/>
  <c r="CB78" i="1"/>
  <c r="CB78" i="5" s="1"/>
  <c r="CB79" i="1"/>
  <c r="CB79" i="5" s="1"/>
  <c r="BU22" i="1"/>
  <c r="BU60" i="1"/>
  <c r="BU60" i="5" s="1"/>
  <c r="BU79" i="1"/>
  <c r="BU79" i="5" s="1"/>
  <c r="BU78" i="1"/>
  <c r="BU78" i="5" s="1"/>
  <c r="AM22" i="1"/>
  <c r="AM60" i="1"/>
  <c r="AM60" i="5" s="1"/>
  <c r="AM79" i="1"/>
  <c r="AM79" i="5" s="1"/>
  <c r="AM78" i="1"/>
  <c r="AM78" i="5" s="1"/>
  <c r="DX22" i="1"/>
  <c r="DX60" i="1"/>
  <c r="DX60" i="5" s="1"/>
  <c r="DX79" i="1"/>
  <c r="DX79" i="5" s="1"/>
  <c r="DX78" i="1"/>
  <c r="DX78" i="5" s="1"/>
  <c r="DI60" i="1"/>
  <c r="DI60" i="5" s="1"/>
  <c r="DI22" i="1"/>
  <c r="DI79" i="1"/>
  <c r="DI79" i="5" s="1"/>
  <c r="DI78" i="1"/>
  <c r="DI78" i="5" s="1"/>
  <c r="M60" i="1"/>
  <c r="M60" i="5" s="1"/>
  <c r="M22" i="1"/>
  <c r="M78" i="1"/>
  <c r="M78" i="5" s="1"/>
  <c r="M79" i="1"/>
  <c r="M79" i="5" s="1"/>
  <c r="AL22" i="1"/>
  <c r="AL60" i="1"/>
  <c r="AL60" i="5" s="1"/>
  <c r="AL79" i="1"/>
  <c r="AL79" i="5" s="1"/>
  <c r="AL78" i="1"/>
  <c r="AL78" i="5" s="1"/>
  <c r="CZ22" i="1"/>
  <c r="CZ60" i="1"/>
  <c r="CZ60" i="5" s="1"/>
  <c r="CZ78" i="1"/>
  <c r="CZ78" i="5" s="1"/>
  <c r="CZ79" i="1"/>
  <c r="CZ79" i="5" s="1"/>
  <c r="EI22" i="1"/>
  <c r="EI60" i="1"/>
  <c r="EI60" i="5" s="1"/>
  <c r="EI78" i="1"/>
  <c r="EI78" i="5" s="1"/>
  <c r="EI79" i="1"/>
  <c r="EI79" i="5" s="1"/>
  <c r="CQ22" i="1"/>
  <c r="CQ60" i="1"/>
  <c r="CQ60" i="5" s="1"/>
  <c r="CQ78" i="1"/>
  <c r="CQ78" i="5" s="1"/>
  <c r="CQ79" i="1"/>
  <c r="BX22" i="1"/>
  <c r="BX60" i="1"/>
  <c r="BX60" i="5" s="1"/>
  <c r="BX79" i="1"/>
  <c r="BX79" i="5" s="1"/>
  <c r="BX78" i="1"/>
  <c r="BX78" i="5" s="1"/>
  <c r="BF22" i="1"/>
  <c r="BF78" i="1"/>
  <c r="BF78" i="5" s="1"/>
  <c r="BF79" i="1"/>
  <c r="BF79" i="5" s="1"/>
  <c r="BF60" i="1"/>
  <c r="BF60" i="5" s="1"/>
  <c r="EE22" i="1"/>
  <c r="EE60" i="1"/>
  <c r="EE60" i="5" s="1"/>
  <c r="EE79" i="1"/>
  <c r="EE79" i="5" s="1"/>
  <c r="EE78" i="1"/>
  <c r="EE78" i="5" s="1"/>
  <c r="BY22" i="1"/>
  <c r="BY60" i="1"/>
  <c r="BY60" i="5" s="1"/>
  <c r="BY78" i="1"/>
  <c r="BY78" i="5" s="1"/>
  <c r="BY79" i="1"/>
  <c r="BY79" i="5" s="1"/>
  <c r="BR22" i="1"/>
  <c r="BR60" i="1"/>
  <c r="BR60" i="5" s="1"/>
  <c r="BR79" i="1"/>
  <c r="BR79" i="5" s="1"/>
  <c r="BR78" i="1"/>
  <c r="BR78" i="5" s="1"/>
  <c r="EJ22" i="1"/>
  <c r="EJ60" i="1"/>
  <c r="EJ60" i="5" s="1"/>
  <c r="EJ79" i="1"/>
  <c r="EJ79" i="5" s="1"/>
  <c r="EJ78" i="1"/>
  <c r="EJ78" i="5" s="1"/>
  <c r="I80" i="5" l="1"/>
  <c r="CQ79" i="5"/>
  <c r="AL22" i="5"/>
  <c r="AL87" i="1"/>
  <c r="AL81" i="1"/>
  <c r="W22" i="5"/>
  <c r="W87" i="1"/>
  <c r="W81" i="1"/>
  <c r="CI22" i="5"/>
  <c r="CI87" i="1"/>
  <c r="CI81" i="1"/>
  <c r="K22" i="5"/>
  <c r="K87" i="1"/>
  <c r="K81" i="1"/>
  <c r="BJ22" i="5"/>
  <c r="BJ87" i="1"/>
  <c r="BJ81" i="1"/>
  <c r="ES87" i="1"/>
  <c r="ES22" i="5"/>
  <c r="ES81" i="1"/>
  <c r="FB22" i="5"/>
  <c r="FB87" i="1"/>
  <c r="FB81" i="1"/>
  <c r="DP22" i="5"/>
  <c r="DP87" i="1"/>
  <c r="DP81" i="1"/>
  <c r="AV22" i="5"/>
  <c r="AV87" i="1"/>
  <c r="AV81" i="1"/>
  <c r="BQ22" i="5"/>
  <c r="BQ87" i="1"/>
  <c r="BQ81" i="1"/>
  <c r="ED22" i="5"/>
  <c r="ED87" i="1"/>
  <c r="ED81" i="1"/>
  <c r="DD22" i="5"/>
  <c r="DD87" i="1"/>
  <c r="DD81" i="1"/>
  <c r="FP22" i="5"/>
  <c r="FP87" i="1"/>
  <c r="FP81" i="1"/>
  <c r="FC22" i="5"/>
  <c r="FC87" i="1"/>
  <c r="FC81" i="1"/>
  <c r="CN22" i="5"/>
  <c r="CN87" i="1"/>
  <c r="CN81" i="1"/>
  <c r="BN22" i="5"/>
  <c r="BN87" i="1"/>
  <c r="BN81" i="1"/>
  <c r="CS22" i="5"/>
  <c r="CS87" i="1"/>
  <c r="CS81" i="1"/>
  <c r="DB22" i="5"/>
  <c r="DB87" i="1"/>
  <c r="DB81" i="1"/>
  <c r="CQ22" i="5"/>
  <c r="CQ87" i="1"/>
  <c r="CQ81" i="1"/>
  <c r="DI22" i="5"/>
  <c r="DI87" i="1"/>
  <c r="DI81" i="1"/>
  <c r="FN22" i="5"/>
  <c r="FN87" i="1"/>
  <c r="FN81" i="1"/>
  <c r="CT22" i="5"/>
  <c r="CT87" i="1"/>
  <c r="CT81" i="1"/>
  <c r="DS22" i="5"/>
  <c r="DS87" i="1"/>
  <c r="DS81" i="1"/>
  <c r="CK22" i="5"/>
  <c r="CK87" i="1"/>
  <c r="CK81" i="1"/>
  <c r="BZ22" i="5"/>
  <c r="BZ87" i="1"/>
  <c r="BZ81" i="1"/>
  <c r="DM22" i="5"/>
  <c r="DM87" i="1"/>
  <c r="DM81" i="1"/>
  <c r="BB87" i="1"/>
  <c r="BB22" i="5"/>
  <c r="BB81" i="1"/>
  <c r="BO22" i="5"/>
  <c r="BO87" i="1"/>
  <c r="BO81" i="1"/>
  <c r="CO87" i="1"/>
  <c r="CO22" i="5"/>
  <c r="CO81" i="1"/>
  <c r="FK22" i="5"/>
  <c r="FK87" i="1"/>
  <c r="FK81" i="1"/>
  <c r="CF22" i="5"/>
  <c r="CF87" i="1"/>
  <c r="CF81" i="1"/>
  <c r="BL22" i="5"/>
  <c r="BL87" i="1"/>
  <c r="BL81" i="1"/>
  <c r="EQ22" i="5"/>
  <c r="EQ87" i="1"/>
  <c r="EQ81" i="1"/>
  <c r="Y22" i="5"/>
  <c r="Y87" i="1"/>
  <c r="Y81" i="1"/>
  <c r="Q22" i="5"/>
  <c r="Q87" i="1"/>
  <c r="Q81" i="1"/>
  <c r="I78" i="5"/>
  <c r="EG22" i="5"/>
  <c r="EG87" i="1"/>
  <c r="EG81" i="1"/>
  <c r="BG22" i="5"/>
  <c r="BG87" i="1"/>
  <c r="BG81" i="1"/>
  <c r="BC22" i="5"/>
  <c r="BC87" i="1"/>
  <c r="BC81" i="1"/>
  <c r="DW22" i="5"/>
  <c r="DW87" i="1"/>
  <c r="DW81" i="1"/>
  <c r="EW22" i="5"/>
  <c r="EW87" i="1"/>
  <c r="EW81" i="1"/>
  <c r="EK22" i="5"/>
  <c r="EK87" i="1"/>
  <c r="EK81" i="1"/>
  <c r="DH22" i="5"/>
  <c r="DH87" i="1"/>
  <c r="DH81" i="1"/>
  <c r="AZ22" i="5"/>
  <c r="AZ87" i="1"/>
  <c r="AZ81" i="1"/>
  <c r="BM22" i="5"/>
  <c r="BM87" i="1"/>
  <c r="BM81" i="1"/>
  <c r="AU22" i="5"/>
  <c r="AU87" i="1"/>
  <c r="AU81" i="1"/>
  <c r="DY22" i="5"/>
  <c r="DY87" i="1"/>
  <c r="DY81" i="1"/>
  <c r="CD22" i="5"/>
  <c r="CD87" i="1"/>
  <c r="CD81" i="1"/>
  <c r="BA22" i="5"/>
  <c r="BA87" i="1"/>
  <c r="BA81" i="1"/>
  <c r="O22" i="5"/>
  <c r="O87" i="1"/>
  <c r="O81" i="1"/>
  <c r="DT22" i="5"/>
  <c r="DT87" i="1"/>
  <c r="DT81" i="1"/>
  <c r="I60" i="5"/>
  <c r="CV22" i="5"/>
  <c r="CV87" i="1"/>
  <c r="CV81" i="1"/>
  <c r="BP22" i="5"/>
  <c r="BP87" i="1"/>
  <c r="BP81" i="1"/>
  <c r="DG22" i="5"/>
  <c r="DG87" i="1"/>
  <c r="DG81" i="1"/>
  <c r="AE22" i="5"/>
  <c r="AE87" i="1"/>
  <c r="AE81" i="1"/>
  <c r="FH87" i="1"/>
  <c r="FH22" i="5"/>
  <c r="FH81" i="1"/>
  <c r="DK22" i="5"/>
  <c r="DK87" i="1"/>
  <c r="DK81" i="1"/>
  <c r="BY22" i="5"/>
  <c r="BY87" i="1"/>
  <c r="BY81" i="1"/>
  <c r="CZ22" i="5"/>
  <c r="CZ87" i="1"/>
  <c r="CZ81" i="1"/>
  <c r="CB22" i="5"/>
  <c r="CB87" i="1"/>
  <c r="CB81" i="1"/>
  <c r="DC22" i="5"/>
  <c r="DC87" i="1"/>
  <c r="DC81" i="1"/>
  <c r="ET22" i="5"/>
  <c r="ET87" i="1"/>
  <c r="ET81" i="1"/>
  <c r="BW22" i="5"/>
  <c r="BW87" i="1"/>
  <c r="BW81" i="1"/>
  <c r="EC22" i="5"/>
  <c r="EC87" i="1"/>
  <c r="EC81" i="1"/>
  <c r="DF22" i="5"/>
  <c r="DF87" i="1"/>
  <c r="DF81" i="1"/>
  <c r="EU22" i="5"/>
  <c r="EU87" i="1"/>
  <c r="EU81" i="1"/>
  <c r="CR22" i="5"/>
  <c r="CR87" i="1"/>
  <c r="CR81" i="1"/>
  <c r="BE22" i="5"/>
  <c r="BE87" i="1"/>
  <c r="BE81" i="1"/>
  <c r="EL22" i="5"/>
  <c r="EL87" i="1"/>
  <c r="EL81" i="1"/>
  <c r="DZ22" i="5"/>
  <c r="DZ87" i="1"/>
  <c r="DZ81" i="1"/>
  <c r="DN22" i="5"/>
  <c r="DN87" i="1"/>
  <c r="DN81" i="1"/>
  <c r="EX22" i="5"/>
  <c r="EX87" i="1"/>
  <c r="EX81" i="1"/>
  <c r="AQ22" i="5"/>
  <c r="AQ87" i="1"/>
  <c r="AQ81" i="1"/>
  <c r="I79" i="5"/>
  <c r="CM22" i="5"/>
  <c r="CM87" i="1"/>
  <c r="CM81" i="1"/>
  <c r="AI22" i="5"/>
  <c r="AI87" i="1"/>
  <c r="AI81" i="1"/>
  <c r="AG22" i="5"/>
  <c r="AG87" i="1"/>
  <c r="AG81" i="1"/>
  <c r="ER22" i="5"/>
  <c r="ER87" i="1"/>
  <c r="ER81" i="1"/>
  <c r="EE22" i="5"/>
  <c r="EE87" i="1"/>
  <c r="EE81" i="1"/>
  <c r="BR22" i="5"/>
  <c r="BR87" i="1"/>
  <c r="BR81" i="1"/>
  <c r="BX22" i="5"/>
  <c r="BX87" i="1"/>
  <c r="BX81" i="1"/>
  <c r="M22" i="5"/>
  <c r="M87" i="1"/>
  <c r="M81" i="1"/>
  <c r="AM22" i="5"/>
  <c r="AM87" i="1"/>
  <c r="AM81" i="1"/>
  <c r="BD22" i="5"/>
  <c r="BD87" i="1"/>
  <c r="BD81" i="1"/>
  <c r="EM22" i="5"/>
  <c r="EM87" i="1"/>
  <c r="EM81" i="1"/>
  <c r="FG22" i="5"/>
  <c r="FG87" i="1"/>
  <c r="FG81" i="1"/>
  <c r="FF22" i="5"/>
  <c r="FF87" i="1"/>
  <c r="FF81" i="1"/>
  <c r="DR22" i="5"/>
  <c r="DR87" i="1"/>
  <c r="DR81" i="1"/>
  <c r="DL22" i="5"/>
  <c r="DL87" i="1"/>
  <c r="DL81" i="1"/>
  <c r="CU87" i="1"/>
  <c r="CU22" i="5"/>
  <c r="CU81" i="1"/>
  <c r="EH22" i="5"/>
  <c r="EH87" i="1"/>
  <c r="EH81" i="1"/>
  <c r="AX22" i="5"/>
  <c r="AX87" i="1"/>
  <c r="AX81" i="1"/>
  <c r="CH22" i="5"/>
  <c r="CH87" i="1"/>
  <c r="CH81" i="1"/>
  <c r="EF22" i="5"/>
  <c r="EF87" i="1"/>
  <c r="EF81" i="1"/>
  <c r="FI22" i="5"/>
  <c r="FI87" i="1"/>
  <c r="FI81" i="1"/>
  <c r="AR22" i="5"/>
  <c r="AR87" i="1"/>
  <c r="AR81" i="1"/>
  <c r="DU22" i="5"/>
  <c r="DU87" i="1"/>
  <c r="DU81" i="1"/>
  <c r="FL22" i="5"/>
  <c r="FL87" i="1"/>
  <c r="FL81" i="1"/>
  <c r="FM22" i="5"/>
  <c r="FM87" i="1"/>
  <c r="FM81" i="1"/>
  <c r="CG22" i="5"/>
  <c r="CG87" i="1"/>
  <c r="CG81" i="1"/>
  <c r="EB22" i="5"/>
  <c r="EB87" i="1"/>
  <c r="EB81" i="1"/>
  <c r="DO22" i="5"/>
  <c r="DO87" i="1"/>
  <c r="DO81" i="1"/>
  <c r="EZ22" i="5"/>
  <c r="EZ87" i="1"/>
  <c r="EZ81" i="1"/>
  <c r="FA22" i="5"/>
  <c r="FA87" i="1"/>
  <c r="FA81" i="1"/>
  <c r="AS22" i="5"/>
  <c r="AS87" i="1"/>
  <c r="AS81" i="1"/>
  <c r="BH22" i="5"/>
  <c r="BH87" i="1"/>
  <c r="BH81" i="1"/>
  <c r="FO22" i="5"/>
  <c r="FO87" i="1"/>
  <c r="FO81" i="1"/>
  <c r="CA22" i="5"/>
  <c r="CA87" i="1"/>
  <c r="CA81" i="1"/>
  <c r="CC22" i="5"/>
  <c r="CC87" i="1"/>
  <c r="CC81" i="1"/>
  <c r="BI22" i="5"/>
  <c r="BI87" i="1"/>
  <c r="BI81" i="1"/>
  <c r="AN22" i="5"/>
  <c r="AN87" i="1"/>
  <c r="AN81" i="1"/>
  <c r="CE22" i="5"/>
  <c r="CE87" i="1"/>
  <c r="CE81" i="1"/>
  <c r="CW22" i="5"/>
  <c r="CW87" i="1"/>
  <c r="CW81" i="1"/>
  <c r="EJ22" i="5"/>
  <c r="EJ87" i="1"/>
  <c r="EJ81" i="1"/>
  <c r="EI22" i="5"/>
  <c r="EI87" i="1"/>
  <c r="EI81" i="1"/>
  <c r="BU22" i="5"/>
  <c r="BU87" i="1"/>
  <c r="BU81" i="1"/>
  <c r="DV22" i="5"/>
  <c r="DV87" i="1"/>
  <c r="DV81" i="1"/>
  <c r="EA22" i="5"/>
  <c r="EA87" i="1"/>
  <c r="EA81" i="1"/>
  <c r="BK22" i="5"/>
  <c r="BK87" i="1"/>
  <c r="BK81" i="1"/>
  <c r="DQ22" i="5"/>
  <c r="DQ87" i="1"/>
  <c r="DQ81" i="1"/>
  <c r="FE22" i="5"/>
  <c r="FE87" i="1"/>
  <c r="FE81" i="1"/>
  <c r="CX22" i="5"/>
  <c r="CX87" i="1"/>
  <c r="CX81" i="1"/>
  <c r="AT22" i="5"/>
  <c r="AT87" i="1"/>
  <c r="AT81" i="1"/>
  <c r="EN22" i="5"/>
  <c r="EN87" i="1"/>
  <c r="EN81" i="1"/>
  <c r="DE22" i="5"/>
  <c r="DE87" i="1"/>
  <c r="DE81" i="1"/>
  <c r="AO22" i="5"/>
  <c r="AO87" i="1"/>
  <c r="AO81" i="1"/>
  <c r="BT22" i="5"/>
  <c r="BT87" i="1"/>
  <c r="BT81" i="1"/>
  <c r="AY22" i="5"/>
  <c r="AY87" i="1"/>
  <c r="AY81" i="1"/>
  <c r="CJ22" i="5"/>
  <c r="CJ87" i="1"/>
  <c r="CJ81" i="1"/>
  <c r="FD22" i="5"/>
  <c r="FD87" i="1"/>
  <c r="FD81" i="1"/>
  <c r="CP22" i="5"/>
  <c r="CP87" i="1"/>
  <c r="CP81" i="1"/>
  <c r="CL87" i="1"/>
  <c r="CL22" i="5"/>
  <c r="CL81" i="1"/>
  <c r="U22" i="5"/>
  <c r="U87" i="1"/>
  <c r="U81" i="1"/>
  <c r="EP22" i="5"/>
  <c r="EP87" i="1"/>
  <c r="EP81" i="1"/>
  <c r="BF22" i="5"/>
  <c r="BF87" i="1"/>
  <c r="BF81" i="1"/>
  <c r="DX22" i="5"/>
  <c r="DX87" i="1"/>
  <c r="DX81" i="1"/>
  <c r="EY22" i="5"/>
  <c r="EY87" i="1"/>
  <c r="EY81" i="1"/>
  <c r="BS22" i="5"/>
  <c r="BS87" i="1"/>
  <c r="BS81" i="1"/>
  <c r="AC22" i="5"/>
  <c r="AC87" i="1"/>
  <c r="AC81" i="1"/>
  <c r="AA22" i="5"/>
  <c r="AA87" i="1"/>
  <c r="AA81" i="1"/>
  <c r="AW22" i="5"/>
  <c r="AW87" i="1"/>
  <c r="AW81" i="1"/>
  <c r="AP22" i="5"/>
  <c r="AP87" i="1"/>
  <c r="AP81" i="1"/>
  <c r="FJ22" i="5"/>
  <c r="FJ87" i="1"/>
  <c r="FJ81" i="1"/>
  <c r="DJ22" i="5"/>
  <c r="DJ87" i="1"/>
  <c r="DJ81" i="1"/>
  <c r="AK22" i="5"/>
  <c r="AK87" i="1"/>
  <c r="AK81" i="1"/>
  <c r="S22" i="5"/>
  <c r="S87" i="1"/>
  <c r="S81" i="1"/>
  <c r="I22" i="5"/>
  <c r="I87" i="1"/>
  <c r="I81" i="1"/>
  <c r="EV22" i="5"/>
  <c r="EV87" i="1"/>
  <c r="EV81" i="1"/>
  <c r="CY22" i="5"/>
  <c r="CY87" i="1"/>
  <c r="CY81" i="1"/>
  <c r="DA22" i="5"/>
  <c r="DA87" i="1"/>
  <c r="DA81" i="1"/>
  <c r="BV22" i="5"/>
  <c r="BV87" i="1"/>
  <c r="BV81" i="1"/>
  <c r="EO22" i="5"/>
  <c r="EO87" i="1"/>
  <c r="EO81" i="1"/>
  <c r="BV87" i="5" l="1"/>
  <c r="BV81" i="5"/>
  <c r="S87" i="5"/>
  <c r="S81" i="5"/>
  <c r="AW83" i="1"/>
  <c r="AW88" i="1" s="1"/>
  <c r="AW86" i="1"/>
  <c r="AC87" i="5"/>
  <c r="AC81" i="5"/>
  <c r="U83" i="1"/>
  <c r="U86" i="1"/>
  <c r="CP87" i="5"/>
  <c r="CP81" i="5"/>
  <c r="AO83" i="1"/>
  <c r="AO88" i="1" s="1"/>
  <c r="AO86" i="1"/>
  <c r="EN87" i="5"/>
  <c r="EN81" i="5"/>
  <c r="EA83" i="1"/>
  <c r="EA88" i="1" s="1"/>
  <c r="EA86" i="1"/>
  <c r="BU87" i="5"/>
  <c r="BU81" i="5"/>
  <c r="AN83" i="1"/>
  <c r="AN88" i="1" s="1"/>
  <c r="AN86" i="1"/>
  <c r="CC87" i="5"/>
  <c r="CC81" i="5"/>
  <c r="EZ83" i="1"/>
  <c r="EZ88" i="1" s="1"/>
  <c r="EZ86" i="1"/>
  <c r="DO87" i="5"/>
  <c r="DO81" i="5"/>
  <c r="DU83" i="1"/>
  <c r="DU88" i="1" s="1"/>
  <c r="DU86" i="1"/>
  <c r="FI87" i="5"/>
  <c r="FI81" i="5"/>
  <c r="EF87" i="5"/>
  <c r="EF81" i="5"/>
  <c r="CU83" i="1"/>
  <c r="CU88" i="1" s="1"/>
  <c r="CU86" i="1"/>
  <c r="DR87" i="5"/>
  <c r="DR81" i="5"/>
  <c r="AM83" i="1"/>
  <c r="AM88" i="1" s="1"/>
  <c r="AM86" i="1"/>
  <c r="BX87" i="5"/>
  <c r="BX81" i="5"/>
  <c r="CM83" i="1"/>
  <c r="CM86" i="1"/>
  <c r="EX83" i="1"/>
  <c r="EX88" i="1" s="1"/>
  <c r="EX86" i="1"/>
  <c r="DZ87" i="5"/>
  <c r="DZ81" i="5"/>
  <c r="EC83" i="1"/>
  <c r="EC86" i="1"/>
  <c r="ET87" i="5"/>
  <c r="ET81" i="5"/>
  <c r="FH83" i="1"/>
  <c r="FH88" i="1" s="1"/>
  <c r="FH86" i="1"/>
  <c r="DG87" i="5"/>
  <c r="DG81" i="5"/>
  <c r="BM87" i="5"/>
  <c r="BM81" i="5"/>
  <c r="BC83" i="1"/>
  <c r="BC88" i="1" s="1"/>
  <c r="BC86" i="1"/>
  <c r="BG87" i="5"/>
  <c r="BG81" i="5"/>
  <c r="Q87" i="5"/>
  <c r="Q81" i="5"/>
  <c r="CO83" i="1"/>
  <c r="CO86" i="1"/>
  <c r="FN83" i="1"/>
  <c r="FN88" i="1" s="1"/>
  <c r="FN86" i="1"/>
  <c r="DI87" i="5"/>
  <c r="DI81" i="5"/>
  <c r="FC83" i="1"/>
  <c r="FC88" i="1" s="1"/>
  <c r="FC86" i="1"/>
  <c r="DD87" i="5"/>
  <c r="DD81" i="5"/>
  <c r="FB83" i="1"/>
  <c r="FB86" i="1"/>
  <c r="DA83" i="1"/>
  <c r="DA86" i="1"/>
  <c r="EV87" i="5"/>
  <c r="EV81" i="5"/>
  <c r="AK83" i="1"/>
  <c r="AK88" i="1" s="1"/>
  <c r="AK86" i="1"/>
  <c r="FJ87" i="5"/>
  <c r="FJ81" i="5"/>
  <c r="BS83" i="1"/>
  <c r="BS88" i="1" s="1"/>
  <c r="BS86" i="1"/>
  <c r="DX87" i="5"/>
  <c r="DX81" i="5"/>
  <c r="U88" i="1"/>
  <c r="FD83" i="1"/>
  <c r="FD88" i="1" s="1"/>
  <c r="FD86" i="1"/>
  <c r="AY87" i="5"/>
  <c r="AY81" i="5"/>
  <c r="AT83" i="1"/>
  <c r="AT86" i="1"/>
  <c r="FE87" i="5"/>
  <c r="FE81" i="5"/>
  <c r="EI83" i="1"/>
  <c r="EI88" i="1" s="1"/>
  <c r="EI86" i="1"/>
  <c r="CW87" i="5"/>
  <c r="CW81" i="5"/>
  <c r="CA83" i="1"/>
  <c r="CA88" i="1" s="1"/>
  <c r="CA86" i="1"/>
  <c r="BH87" i="5"/>
  <c r="BH81" i="5"/>
  <c r="EB83" i="1"/>
  <c r="EB88" i="1" s="1"/>
  <c r="EB86" i="1"/>
  <c r="FM87" i="5"/>
  <c r="FM81" i="5"/>
  <c r="AX87" i="5"/>
  <c r="AX81" i="5"/>
  <c r="CU87" i="5"/>
  <c r="CU81" i="5"/>
  <c r="FG87" i="5"/>
  <c r="FG81" i="5"/>
  <c r="BR83" i="1"/>
  <c r="BR88" i="1" s="1"/>
  <c r="BR86" i="1"/>
  <c r="ER87" i="5"/>
  <c r="ER81" i="5"/>
  <c r="CM88" i="1"/>
  <c r="EL83" i="1"/>
  <c r="EL88" i="1" s="1"/>
  <c r="EL86" i="1"/>
  <c r="CR87" i="5"/>
  <c r="CR81" i="5"/>
  <c r="EC88" i="1"/>
  <c r="DC83" i="1"/>
  <c r="DC88" i="1" s="1"/>
  <c r="DC86" i="1"/>
  <c r="CZ87" i="5"/>
  <c r="CZ81" i="5"/>
  <c r="FH87" i="5"/>
  <c r="FH81" i="5"/>
  <c r="BP83" i="1"/>
  <c r="BP88" i="1" s="1"/>
  <c r="BP86" i="1"/>
  <c r="DT83" i="1"/>
  <c r="DT88" i="1" s="1"/>
  <c r="DT86" i="1"/>
  <c r="BA87" i="5"/>
  <c r="BA81" i="5"/>
  <c r="AZ83" i="1"/>
  <c r="AZ88" i="1" s="1"/>
  <c r="AZ86" i="1"/>
  <c r="EK87" i="5"/>
  <c r="EK81" i="5"/>
  <c r="EG83" i="1"/>
  <c r="EG88" i="1" s="1"/>
  <c r="EG86" i="1"/>
  <c r="Y83" i="1"/>
  <c r="Y88" i="1" s="1"/>
  <c r="Y86" i="1"/>
  <c r="BL87" i="5"/>
  <c r="BL81" i="5"/>
  <c r="CO87" i="5"/>
  <c r="CO81" i="5"/>
  <c r="DM83" i="1"/>
  <c r="DM88" i="1" s="1"/>
  <c r="DM86" i="1"/>
  <c r="CK87" i="5"/>
  <c r="CK81" i="5"/>
  <c r="CQ83" i="1"/>
  <c r="CQ88" i="1" s="1"/>
  <c r="CQ86" i="1"/>
  <c r="CS87" i="5"/>
  <c r="CS81" i="5"/>
  <c r="BQ87" i="5"/>
  <c r="BQ81" i="5"/>
  <c r="FB88" i="1"/>
  <c r="BJ83" i="1"/>
  <c r="BJ88" i="1" s="1"/>
  <c r="BJ86" i="1"/>
  <c r="CI87" i="5"/>
  <c r="CI81" i="5"/>
  <c r="AW87" i="5"/>
  <c r="AW81" i="5"/>
  <c r="BF83" i="1"/>
  <c r="BF88" i="1" s="1"/>
  <c r="BF86" i="1"/>
  <c r="U87" i="5"/>
  <c r="U81" i="5"/>
  <c r="BT83" i="1"/>
  <c r="BT88" i="1" s="1"/>
  <c r="BT86" i="1"/>
  <c r="AO87" i="5"/>
  <c r="AO81" i="5"/>
  <c r="DQ83" i="1"/>
  <c r="DQ88" i="1" s="1"/>
  <c r="DQ86" i="1"/>
  <c r="EA87" i="5"/>
  <c r="EA81" i="5"/>
  <c r="CE83" i="1"/>
  <c r="CE88" i="1" s="1"/>
  <c r="CE86" i="1"/>
  <c r="AN87" i="5"/>
  <c r="AN81" i="5"/>
  <c r="AS83" i="1"/>
  <c r="AS88" i="1" s="1"/>
  <c r="AS86" i="1"/>
  <c r="EZ87" i="5"/>
  <c r="EZ81" i="5"/>
  <c r="FL83" i="1"/>
  <c r="FL88" i="1" s="1"/>
  <c r="FL86" i="1"/>
  <c r="DU87" i="5"/>
  <c r="DU81" i="5"/>
  <c r="EM83" i="1"/>
  <c r="EM88" i="1" s="1"/>
  <c r="EM86" i="1"/>
  <c r="AM87" i="5"/>
  <c r="AM81" i="5"/>
  <c r="AG83" i="1"/>
  <c r="AG88" i="1" s="1"/>
  <c r="AG86" i="1"/>
  <c r="CM87" i="5"/>
  <c r="CM81" i="5"/>
  <c r="EX87" i="5"/>
  <c r="EX81" i="5"/>
  <c r="EU83" i="1"/>
  <c r="EU88" i="1" s="1"/>
  <c r="EU86" i="1"/>
  <c r="EC87" i="5"/>
  <c r="EC81" i="5"/>
  <c r="BY83" i="1"/>
  <c r="BY88" i="1" s="1"/>
  <c r="BY86" i="1"/>
  <c r="CD83" i="1"/>
  <c r="CD88" i="1" s="1"/>
  <c r="CD86" i="1"/>
  <c r="EW83" i="1"/>
  <c r="EW88" i="1" s="1"/>
  <c r="EW86" i="1"/>
  <c r="BC87" i="5"/>
  <c r="BC81" i="5"/>
  <c r="CF83" i="1"/>
  <c r="CF88" i="1" s="1"/>
  <c r="CF86" i="1"/>
  <c r="CO88" i="1"/>
  <c r="DS83" i="1"/>
  <c r="DS88" i="1" s="1"/>
  <c r="DS86" i="1"/>
  <c r="FN87" i="5"/>
  <c r="FN81" i="5"/>
  <c r="BN83" i="1"/>
  <c r="BN88" i="1" s="1"/>
  <c r="BN86" i="1"/>
  <c r="FC87" i="5"/>
  <c r="FC81" i="5"/>
  <c r="AV83" i="1"/>
  <c r="AV88" i="1" s="1"/>
  <c r="AV86" i="1"/>
  <c r="FB87" i="5"/>
  <c r="FB81" i="5"/>
  <c r="W83" i="1"/>
  <c r="W88" i="1" s="1"/>
  <c r="W86" i="1"/>
  <c r="I83" i="1"/>
  <c r="I86" i="1"/>
  <c r="EO83" i="1"/>
  <c r="EO88" i="1" s="1"/>
  <c r="EO86" i="1"/>
  <c r="DA87" i="5"/>
  <c r="DA81" i="5"/>
  <c r="AK87" i="5"/>
  <c r="AK81" i="5"/>
  <c r="AA83" i="1"/>
  <c r="AA88" i="1" s="1"/>
  <c r="AA86" i="1"/>
  <c r="BS87" i="5"/>
  <c r="BS81" i="5"/>
  <c r="CL83" i="1"/>
  <c r="CL88" i="1" s="1"/>
  <c r="CL86" i="1"/>
  <c r="FD87" i="5"/>
  <c r="FD81" i="5"/>
  <c r="DE83" i="1"/>
  <c r="DE88" i="1" s="1"/>
  <c r="DE86" i="1"/>
  <c r="AT87" i="5"/>
  <c r="AT81" i="5"/>
  <c r="DV83" i="1"/>
  <c r="DV88" i="1" s="1"/>
  <c r="DV86" i="1"/>
  <c r="EI87" i="5"/>
  <c r="EI81" i="5"/>
  <c r="BI83" i="1"/>
  <c r="BI88" i="1" s="1"/>
  <c r="BI86" i="1"/>
  <c r="CA87" i="5"/>
  <c r="CA81" i="5"/>
  <c r="EB87" i="5"/>
  <c r="EB81" i="5"/>
  <c r="AR83" i="1"/>
  <c r="AR88" i="1" s="1"/>
  <c r="AR86" i="1"/>
  <c r="DL83" i="1"/>
  <c r="DL88" i="1" s="1"/>
  <c r="DL86" i="1"/>
  <c r="M83" i="1"/>
  <c r="M88" i="1" s="1"/>
  <c r="M86" i="1"/>
  <c r="BR87" i="5"/>
  <c r="BR81" i="5"/>
  <c r="DN83" i="1"/>
  <c r="DN88" i="1" s="1"/>
  <c r="DN86" i="1"/>
  <c r="EL87" i="5"/>
  <c r="EL81" i="5"/>
  <c r="BW83" i="1"/>
  <c r="BW88" i="1" s="1"/>
  <c r="BW86" i="1"/>
  <c r="DC87" i="5"/>
  <c r="DC81" i="5"/>
  <c r="AE83" i="1"/>
  <c r="AE88" i="1" s="1"/>
  <c r="AE86" i="1"/>
  <c r="BP87" i="5"/>
  <c r="BP81" i="5"/>
  <c r="DT87" i="5"/>
  <c r="DT81" i="5"/>
  <c r="AU83" i="1"/>
  <c r="AU88" i="1" s="1"/>
  <c r="AU86" i="1"/>
  <c r="AZ87" i="5"/>
  <c r="AZ81" i="5"/>
  <c r="EG87" i="5"/>
  <c r="EG81" i="5"/>
  <c r="Y87" i="5"/>
  <c r="Y81" i="5"/>
  <c r="BO83" i="1"/>
  <c r="BO88" i="1" s="1"/>
  <c r="BO86" i="1"/>
  <c r="DM87" i="5"/>
  <c r="DM81" i="5"/>
  <c r="CQ87" i="5"/>
  <c r="CQ81" i="5"/>
  <c r="FP83" i="1"/>
  <c r="FP88" i="1" s="1"/>
  <c r="FP86" i="1"/>
  <c r="ES83" i="1"/>
  <c r="ES88" i="1" s="1"/>
  <c r="ES86" i="1"/>
  <c r="BJ87" i="5"/>
  <c r="BJ81" i="5"/>
  <c r="CY83" i="1"/>
  <c r="CY88" i="1" s="1"/>
  <c r="CY86" i="1"/>
  <c r="I87" i="5"/>
  <c r="I81" i="5"/>
  <c r="DJ83" i="1"/>
  <c r="DJ86" i="1"/>
  <c r="EY83" i="1"/>
  <c r="EY88" i="1" s="1"/>
  <c r="EY86" i="1"/>
  <c r="BF87" i="5"/>
  <c r="BF81" i="5"/>
  <c r="CL87" i="5"/>
  <c r="CL81" i="5"/>
  <c r="CJ83" i="1"/>
  <c r="CJ88" i="1" s="1"/>
  <c r="CJ86" i="1"/>
  <c r="BT87" i="5"/>
  <c r="BT81" i="5"/>
  <c r="CX83" i="1"/>
  <c r="CX88" i="1" s="1"/>
  <c r="CX86" i="1"/>
  <c r="DQ87" i="5"/>
  <c r="DQ81" i="5"/>
  <c r="EJ83" i="1"/>
  <c r="EJ88" i="1" s="1"/>
  <c r="EJ86" i="1"/>
  <c r="CE87" i="5"/>
  <c r="CE81" i="5"/>
  <c r="FO83" i="1"/>
  <c r="FO88" i="1" s="1"/>
  <c r="FO86" i="1"/>
  <c r="AS87" i="5"/>
  <c r="AS81" i="5"/>
  <c r="CG83" i="1"/>
  <c r="CG88" i="1" s="1"/>
  <c r="CG86" i="1"/>
  <c r="FL87" i="5"/>
  <c r="FL81" i="5"/>
  <c r="CH83" i="1"/>
  <c r="CH88" i="1" s="1"/>
  <c r="CH86" i="1"/>
  <c r="FF83" i="1"/>
  <c r="FF88" i="1" s="1"/>
  <c r="FF86" i="1"/>
  <c r="EM87" i="5"/>
  <c r="EM81" i="5"/>
  <c r="EE83" i="1"/>
  <c r="EE88" i="1" s="1"/>
  <c r="EE86" i="1"/>
  <c r="AG87" i="5"/>
  <c r="AG81" i="5"/>
  <c r="BE83" i="1"/>
  <c r="BE88" i="1" s="1"/>
  <c r="BE86" i="1"/>
  <c r="EU87" i="5"/>
  <c r="EU81" i="5"/>
  <c r="CB83" i="1"/>
  <c r="CB86" i="1"/>
  <c r="BY87" i="5"/>
  <c r="BY81" i="5"/>
  <c r="CV83" i="1"/>
  <c r="CV88" i="1" s="1"/>
  <c r="CV86" i="1"/>
  <c r="O83" i="1"/>
  <c r="O88" i="1" s="1"/>
  <c r="O86" i="1"/>
  <c r="CD87" i="5"/>
  <c r="CD81" i="5"/>
  <c r="DH83" i="1"/>
  <c r="DH88" i="1" s="1"/>
  <c r="DH86" i="1"/>
  <c r="EW87" i="5"/>
  <c r="EW81" i="5"/>
  <c r="EQ83" i="1"/>
  <c r="EQ88" i="1" s="1"/>
  <c r="EQ86" i="1"/>
  <c r="CF87" i="5"/>
  <c r="CF81" i="5"/>
  <c r="BZ83" i="1"/>
  <c r="BZ88" i="1" s="1"/>
  <c r="BZ86" i="1"/>
  <c r="DS87" i="5"/>
  <c r="DS81" i="5"/>
  <c r="DB83" i="1"/>
  <c r="DB88" i="1" s="1"/>
  <c r="DB86" i="1"/>
  <c r="BN87" i="5"/>
  <c r="BN81" i="5"/>
  <c r="ED83" i="1"/>
  <c r="ED88" i="1" s="1"/>
  <c r="ED86" i="1"/>
  <c r="AV87" i="5"/>
  <c r="AV81" i="5"/>
  <c r="ES87" i="5"/>
  <c r="ES81" i="5"/>
  <c r="K83" i="1"/>
  <c r="K88" i="1" s="1"/>
  <c r="K86" i="1"/>
  <c r="W87" i="5"/>
  <c r="W81" i="5"/>
  <c r="AP83" i="1"/>
  <c r="AP88" i="1" s="1"/>
  <c r="AP86" i="1"/>
  <c r="AA87" i="5"/>
  <c r="AA81" i="5"/>
  <c r="EP83" i="1"/>
  <c r="EP88" i="1" s="1"/>
  <c r="EP86" i="1"/>
  <c r="DE87" i="5"/>
  <c r="DE81" i="5"/>
  <c r="BK83" i="1"/>
  <c r="BK88" i="1" s="1"/>
  <c r="BK86" i="1"/>
  <c r="DV87" i="5"/>
  <c r="DV81" i="5"/>
  <c r="BI87" i="5"/>
  <c r="BI81" i="5"/>
  <c r="FA83" i="1"/>
  <c r="FA88" i="1" s="1"/>
  <c r="FA86" i="1"/>
  <c r="AR87" i="5"/>
  <c r="AR81" i="5"/>
  <c r="EH83" i="1"/>
  <c r="EH88" i="1" s="1"/>
  <c r="EH86" i="1"/>
  <c r="DL87" i="5"/>
  <c r="DL81" i="5"/>
  <c r="BD83" i="1"/>
  <c r="BD88" i="1" s="1"/>
  <c r="BD86" i="1"/>
  <c r="M87" i="5"/>
  <c r="M81" i="5"/>
  <c r="AI83" i="1"/>
  <c r="AI88" i="1" s="1"/>
  <c r="AI86" i="1"/>
  <c r="AQ83" i="1"/>
  <c r="AQ88" i="1" s="1"/>
  <c r="AQ86" i="1"/>
  <c r="DN87" i="5"/>
  <c r="DN81" i="5"/>
  <c r="DF83" i="1"/>
  <c r="DF88" i="1" s="1"/>
  <c r="DF86" i="1"/>
  <c r="BW87" i="5"/>
  <c r="BW81" i="5"/>
  <c r="CB88" i="1"/>
  <c r="DK83" i="1"/>
  <c r="DK88" i="1" s="1"/>
  <c r="DK86" i="1"/>
  <c r="AE87" i="5"/>
  <c r="AE81" i="5"/>
  <c r="DY83" i="1"/>
  <c r="DY88" i="1" s="1"/>
  <c r="DY86" i="1"/>
  <c r="AU87" i="5"/>
  <c r="AU81" i="5"/>
  <c r="DW83" i="1"/>
  <c r="DW88" i="1" s="1"/>
  <c r="DW86" i="1"/>
  <c r="FK83" i="1"/>
  <c r="FK88" i="1" s="1"/>
  <c r="FK86" i="1"/>
  <c r="BO87" i="5"/>
  <c r="BO81" i="5"/>
  <c r="CT83" i="1"/>
  <c r="CT88" i="1" s="1"/>
  <c r="CT86" i="1"/>
  <c r="CN83" i="1"/>
  <c r="CN88" i="1" s="1"/>
  <c r="CN86" i="1"/>
  <c r="FP87" i="5"/>
  <c r="FP81" i="5"/>
  <c r="DP83" i="1"/>
  <c r="DP88" i="1" s="1"/>
  <c r="DP86" i="1"/>
  <c r="AL83" i="1"/>
  <c r="AL88" i="1" s="1"/>
  <c r="AL86" i="1"/>
  <c r="BV83" i="1"/>
  <c r="BV88" i="1" s="1"/>
  <c r="BV86" i="1"/>
  <c r="CY87" i="5"/>
  <c r="CY81" i="5"/>
  <c r="S83" i="1"/>
  <c r="S88" i="1" s="1"/>
  <c r="S86" i="1"/>
  <c r="DJ87" i="5"/>
  <c r="DJ81" i="5"/>
  <c r="AC83" i="1"/>
  <c r="AC88" i="1" s="1"/>
  <c r="AC86" i="1"/>
  <c r="EY87" i="5"/>
  <c r="EY81" i="5"/>
  <c r="CP83" i="1"/>
  <c r="CP88" i="1" s="1"/>
  <c r="CP86" i="1"/>
  <c r="CJ87" i="5"/>
  <c r="CJ81" i="5"/>
  <c r="EN83" i="1"/>
  <c r="EN88" i="1" s="1"/>
  <c r="EN86" i="1"/>
  <c r="CX87" i="5"/>
  <c r="CX81" i="5"/>
  <c r="BU83" i="1"/>
  <c r="BU88" i="1" s="1"/>
  <c r="BU86" i="1"/>
  <c r="EJ87" i="5"/>
  <c r="EJ81" i="5"/>
  <c r="CC83" i="1"/>
  <c r="CC88" i="1" s="1"/>
  <c r="CC86" i="1"/>
  <c r="FO87" i="5"/>
  <c r="FO81" i="5"/>
  <c r="DO83" i="1"/>
  <c r="DO88" i="1" s="1"/>
  <c r="DO86" i="1"/>
  <c r="CG87" i="5"/>
  <c r="CG81" i="5"/>
  <c r="FI83" i="1"/>
  <c r="FI88" i="1" s="1"/>
  <c r="FI86" i="1"/>
  <c r="EF83" i="1"/>
  <c r="EF88" i="1" s="1"/>
  <c r="EF86" i="1"/>
  <c r="CH87" i="5"/>
  <c r="CH81" i="5"/>
  <c r="DR83" i="1"/>
  <c r="DR88" i="1" s="1"/>
  <c r="DR86" i="1"/>
  <c r="FF87" i="5"/>
  <c r="FF81" i="5"/>
  <c r="BX83" i="1"/>
  <c r="BX88" i="1" s="1"/>
  <c r="BX86" i="1"/>
  <c r="EE87" i="5"/>
  <c r="EE81" i="5"/>
  <c r="DZ83" i="1"/>
  <c r="DZ88" i="1" s="1"/>
  <c r="DZ86" i="1"/>
  <c r="BE87" i="5"/>
  <c r="BE81" i="5"/>
  <c r="ET83" i="1"/>
  <c r="ET88" i="1" s="1"/>
  <c r="ET86" i="1"/>
  <c r="CB87" i="5"/>
  <c r="CB81" i="5"/>
  <c r="DG83" i="1"/>
  <c r="DG88" i="1" s="1"/>
  <c r="DG86" i="1"/>
  <c r="CV87" i="5"/>
  <c r="CV81" i="5"/>
  <c r="O87" i="5"/>
  <c r="O81" i="5"/>
  <c r="BM83" i="1"/>
  <c r="BM88" i="1" s="1"/>
  <c r="BM86" i="1"/>
  <c r="DH87" i="5"/>
  <c r="DH81" i="5"/>
  <c r="BG83" i="1"/>
  <c r="BG88" i="1" s="1"/>
  <c r="BG86" i="1"/>
  <c r="Q83" i="1"/>
  <c r="Q88" i="1" s="1"/>
  <c r="Q86" i="1"/>
  <c r="EQ87" i="5"/>
  <c r="EQ81" i="5"/>
  <c r="BB83" i="1"/>
  <c r="BB88" i="1" s="1"/>
  <c r="BB86" i="1"/>
  <c r="BZ87" i="5"/>
  <c r="BZ81" i="5"/>
  <c r="DI83" i="1"/>
  <c r="DI88" i="1" s="1"/>
  <c r="DI86" i="1"/>
  <c r="DB87" i="5"/>
  <c r="DB81" i="5"/>
  <c r="DD83" i="1"/>
  <c r="DD88" i="1" s="1"/>
  <c r="DD86" i="1"/>
  <c r="ED87" i="5"/>
  <c r="ED81" i="5"/>
  <c r="K87" i="5"/>
  <c r="K81" i="5"/>
  <c r="EO87" i="5"/>
  <c r="EO81" i="5"/>
  <c r="EV83" i="1"/>
  <c r="EV88" i="1" s="1"/>
  <c r="EV86" i="1"/>
  <c r="FJ83" i="1"/>
  <c r="FJ88" i="1" s="1"/>
  <c r="FJ86" i="1"/>
  <c r="AP87" i="5"/>
  <c r="AP81" i="5"/>
  <c r="DX83" i="1"/>
  <c r="DX88" i="1" s="1"/>
  <c r="DX86" i="1"/>
  <c r="EP87" i="5"/>
  <c r="EP81" i="5"/>
  <c r="AY83" i="1"/>
  <c r="AY86" i="1"/>
  <c r="FE83" i="1"/>
  <c r="FE88" i="1" s="1"/>
  <c r="FE86" i="1"/>
  <c r="BK87" i="5"/>
  <c r="BK81" i="5"/>
  <c r="CW83" i="1"/>
  <c r="CW86" i="1"/>
  <c r="BH83" i="1"/>
  <c r="BH88" i="1" s="1"/>
  <c r="BH86" i="1"/>
  <c r="FA87" i="5"/>
  <c r="FA81" i="5"/>
  <c r="FM83" i="1"/>
  <c r="FM88" i="1" s="1"/>
  <c r="FM86" i="1"/>
  <c r="AX83" i="1"/>
  <c r="AX86" i="1"/>
  <c r="EH87" i="5"/>
  <c r="EH81" i="5"/>
  <c r="FG83" i="1"/>
  <c r="FG86" i="1"/>
  <c r="BD87" i="5"/>
  <c r="BD81" i="5"/>
  <c r="ER83" i="1"/>
  <c r="ER88" i="1" s="1"/>
  <c r="ER86" i="1"/>
  <c r="AI87" i="5"/>
  <c r="AI81" i="5"/>
  <c r="AQ87" i="5"/>
  <c r="AQ81" i="5"/>
  <c r="CR83" i="1"/>
  <c r="CR88" i="1" s="1"/>
  <c r="CR86" i="1"/>
  <c r="DF87" i="5"/>
  <c r="DF81" i="5"/>
  <c r="CZ83" i="1"/>
  <c r="CZ86" i="1"/>
  <c r="DK87" i="5"/>
  <c r="DK81" i="5"/>
  <c r="BA83" i="1"/>
  <c r="BA88" i="1" s="1"/>
  <c r="BA86" i="1"/>
  <c r="DY87" i="5"/>
  <c r="DY81" i="5"/>
  <c r="EK83" i="1"/>
  <c r="EK86" i="1"/>
  <c r="DW87" i="5"/>
  <c r="DW81" i="5"/>
  <c r="BL83" i="1"/>
  <c r="BL86" i="1"/>
  <c r="FK87" i="5"/>
  <c r="FK81" i="5"/>
  <c r="BB87" i="5"/>
  <c r="BB81" i="5"/>
  <c r="CK83" i="1"/>
  <c r="CK88" i="1" s="1"/>
  <c r="CK86" i="1"/>
  <c r="CT87" i="5"/>
  <c r="CT81" i="5"/>
  <c r="CS83" i="1"/>
  <c r="CS88" i="1" s="1"/>
  <c r="CS86" i="1"/>
  <c r="CN87" i="5"/>
  <c r="CN81" i="5"/>
  <c r="BQ83" i="1"/>
  <c r="BQ86" i="1"/>
  <c r="DP87" i="5"/>
  <c r="DP81" i="5"/>
  <c r="CI83" i="1"/>
  <c r="CI88" i="1" s="1"/>
  <c r="CI86" i="1"/>
  <c r="AL87" i="5"/>
  <c r="AL81" i="5"/>
  <c r="EK90" i="1" l="1"/>
  <c r="EK92" i="1"/>
  <c r="BD83" i="5"/>
  <c r="BD86" i="5"/>
  <c r="AX90" i="1"/>
  <c r="AX92" i="1"/>
  <c r="FA83" i="5"/>
  <c r="FA88" i="5" s="1"/>
  <c r="FA86" i="5"/>
  <c r="CW92" i="1"/>
  <c r="CW90" i="1"/>
  <c r="EQ83" i="5"/>
  <c r="EQ88" i="5" s="1"/>
  <c r="EQ86" i="5"/>
  <c r="BE83" i="5"/>
  <c r="BE88" i="5" s="1"/>
  <c r="BE86" i="5"/>
  <c r="CH83" i="5"/>
  <c r="CH88" i="5" s="1"/>
  <c r="CH86" i="5"/>
  <c r="EY83" i="5"/>
  <c r="EY86" i="5"/>
  <c r="S90" i="1"/>
  <c r="S92" i="1"/>
  <c r="CN90" i="1"/>
  <c r="CN92" i="1"/>
  <c r="M83" i="5"/>
  <c r="M88" i="5" s="1"/>
  <c r="M86" i="5"/>
  <c r="EH90" i="1"/>
  <c r="EH92" i="1"/>
  <c r="DE83" i="5"/>
  <c r="DE88" i="5" s="1"/>
  <c r="DE86" i="5"/>
  <c r="ED92" i="1"/>
  <c r="ED90" i="1"/>
  <c r="CB90" i="1"/>
  <c r="CB92" i="1"/>
  <c r="BJ83" i="5"/>
  <c r="BJ86" i="5"/>
  <c r="FP90" i="1"/>
  <c r="FP92" i="1"/>
  <c r="DT83" i="5"/>
  <c r="DT88" i="5" s="1"/>
  <c r="DT86" i="5"/>
  <c r="AR90" i="1"/>
  <c r="AR92" i="1"/>
  <c r="AK83" i="5"/>
  <c r="AK86" i="5"/>
  <c r="I90" i="1"/>
  <c r="I92" i="1"/>
  <c r="BC83" i="5"/>
  <c r="BC88" i="5" s="1"/>
  <c r="BC86" i="5"/>
  <c r="CD92" i="1"/>
  <c r="CD90" i="1"/>
  <c r="AO83" i="5"/>
  <c r="AO86" i="5"/>
  <c r="BF92" i="1"/>
  <c r="BF90" i="1"/>
  <c r="BA83" i="5"/>
  <c r="BA88" i="5" s="1"/>
  <c r="BA86" i="5"/>
  <c r="CZ83" i="5"/>
  <c r="CZ88" i="5" s="1"/>
  <c r="CZ86" i="5"/>
  <c r="EL92" i="1"/>
  <c r="EL90" i="1"/>
  <c r="FG83" i="5"/>
  <c r="FG88" i="5" s="1"/>
  <c r="FG86" i="5"/>
  <c r="BH83" i="5"/>
  <c r="BH86" i="5"/>
  <c r="EI90" i="1"/>
  <c r="EI92" i="1"/>
  <c r="DA90" i="1"/>
  <c r="DA92" i="1"/>
  <c r="DD83" i="5"/>
  <c r="DD88" i="5" s="1"/>
  <c r="DD86" i="5"/>
  <c r="FN92" i="1"/>
  <c r="FN90" i="1"/>
  <c r="BG83" i="5"/>
  <c r="BG88" i="5" s="1"/>
  <c r="BG86" i="5"/>
  <c r="DR83" i="5"/>
  <c r="DR86" i="5"/>
  <c r="CP83" i="5"/>
  <c r="CP88" i="5" s="1"/>
  <c r="CP86" i="5"/>
  <c r="AW90" i="1"/>
  <c r="AW92" i="1"/>
  <c r="DF83" i="5"/>
  <c r="DF86" i="5"/>
  <c r="CT83" i="5"/>
  <c r="CT86" i="5"/>
  <c r="AQ83" i="5"/>
  <c r="AQ88" i="5" s="1"/>
  <c r="AQ86" i="5"/>
  <c r="AP83" i="5"/>
  <c r="AP86" i="5"/>
  <c r="EO83" i="5"/>
  <c r="EO86" i="5"/>
  <c r="ED83" i="5"/>
  <c r="ED88" i="5" s="1"/>
  <c r="ED86" i="5"/>
  <c r="DI90" i="1"/>
  <c r="DI92" i="1"/>
  <c r="DG90" i="1"/>
  <c r="DG92" i="1"/>
  <c r="BX92" i="1"/>
  <c r="BX90" i="1"/>
  <c r="EJ83" i="5"/>
  <c r="EJ86" i="5"/>
  <c r="EN92" i="1"/>
  <c r="EN90" i="1"/>
  <c r="CY83" i="5"/>
  <c r="CY88" i="5" s="1"/>
  <c r="CY86" i="5"/>
  <c r="AU83" i="5"/>
  <c r="AU88" i="5" s="1"/>
  <c r="AU86" i="5"/>
  <c r="DN83" i="5"/>
  <c r="DN86" i="5"/>
  <c r="AA83" i="5"/>
  <c r="AA88" i="5" s="1"/>
  <c r="AA86" i="5"/>
  <c r="EW83" i="5"/>
  <c r="EW88" i="5" s="1"/>
  <c r="EW86" i="5"/>
  <c r="O90" i="1"/>
  <c r="O92" i="1"/>
  <c r="CE83" i="5"/>
  <c r="CE86" i="5"/>
  <c r="CX90" i="1"/>
  <c r="CX92" i="1"/>
  <c r="BF83" i="5"/>
  <c r="BF88" i="5" s="1"/>
  <c r="BF86" i="5"/>
  <c r="DJ92" i="1"/>
  <c r="DJ90" i="1"/>
  <c r="BJ88" i="5"/>
  <c r="BR83" i="5"/>
  <c r="BR88" i="5" s="1"/>
  <c r="BR86" i="5"/>
  <c r="DL90" i="1"/>
  <c r="DL92" i="1"/>
  <c r="AT83" i="5"/>
  <c r="AT88" i="5" s="1"/>
  <c r="AT86" i="5"/>
  <c r="CL92" i="1"/>
  <c r="CL90" i="1"/>
  <c r="AK88" i="5"/>
  <c r="FC83" i="5"/>
  <c r="FC88" i="5" s="1"/>
  <c r="FC86" i="5"/>
  <c r="DS92" i="1"/>
  <c r="DS90" i="1"/>
  <c r="AG92" i="1"/>
  <c r="AG90" i="1"/>
  <c r="EZ83" i="5"/>
  <c r="EZ88" i="5" s="1"/>
  <c r="EZ86" i="5"/>
  <c r="CE90" i="1"/>
  <c r="CE92" i="1"/>
  <c r="AO88" i="5"/>
  <c r="CS83" i="5"/>
  <c r="CS86" i="5"/>
  <c r="DM90" i="1"/>
  <c r="DM92" i="1"/>
  <c r="EG92" i="1"/>
  <c r="EG90" i="1"/>
  <c r="FJ83" i="5"/>
  <c r="FJ86" i="5"/>
  <c r="DA88" i="1"/>
  <c r="CM90" i="1"/>
  <c r="CM92" i="1"/>
  <c r="CC83" i="5"/>
  <c r="CC88" i="5" s="1"/>
  <c r="CC86" i="5"/>
  <c r="EA90" i="1"/>
  <c r="EA92" i="1"/>
  <c r="BL90" i="1"/>
  <c r="BL92" i="1"/>
  <c r="BK83" i="5"/>
  <c r="BK88" i="5" s="1"/>
  <c r="BK86" i="5"/>
  <c r="AY92" i="1"/>
  <c r="AY90" i="1"/>
  <c r="BM90" i="1"/>
  <c r="BM92" i="1"/>
  <c r="DO90" i="1"/>
  <c r="DO92" i="1"/>
  <c r="EJ88" i="5"/>
  <c r="FK92" i="1"/>
  <c r="FK90" i="1"/>
  <c r="DK92" i="1"/>
  <c r="DK90" i="1"/>
  <c r="K92" i="1"/>
  <c r="K90" i="1"/>
  <c r="BN83" i="5"/>
  <c r="BN86" i="5"/>
  <c r="BZ92" i="1"/>
  <c r="BZ90" i="1"/>
  <c r="EU83" i="5"/>
  <c r="EU88" i="5" s="1"/>
  <c r="EU86" i="5"/>
  <c r="EE92" i="1"/>
  <c r="EE90" i="1"/>
  <c r="CG92" i="1"/>
  <c r="CG90" i="1"/>
  <c r="I83" i="5"/>
  <c r="I88" i="5" s="1"/>
  <c r="I86" i="5"/>
  <c r="CQ83" i="5"/>
  <c r="CQ88" i="5" s="1"/>
  <c r="CQ86" i="5"/>
  <c r="BO90" i="1"/>
  <c r="BO92" i="1"/>
  <c r="BP83" i="5"/>
  <c r="BP88" i="5" s="1"/>
  <c r="BP86" i="5"/>
  <c r="BW90" i="1"/>
  <c r="BW92" i="1"/>
  <c r="EB83" i="5"/>
  <c r="EB88" i="5" s="1"/>
  <c r="EB86" i="5"/>
  <c r="BI90" i="1"/>
  <c r="BI92" i="1"/>
  <c r="I88" i="1"/>
  <c r="W90" i="1"/>
  <c r="W92" i="1"/>
  <c r="EU92" i="1"/>
  <c r="EU90" i="1"/>
  <c r="AW83" i="5"/>
  <c r="AW88" i="5" s="1"/>
  <c r="AW86" i="5"/>
  <c r="BJ92" i="1"/>
  <c r="BJ90" i="1"/>
  <c r="CO83" i="5"/>
  <c r="CO88" i="5" s="1"/>
  <c r="CO86" i="5"/>
  <c r="FE83" i="5"/>
  <c r="FE86" i="5"/>
  <c r="FD92" i="1"/>
  <c r="FD90" i="1"/>
  <c r="FJ88" i="5"/>
  <c r="DG83" i="5"/>
  <c r="DG88" i="5" s="1"/>
  <c r="DG86" i="5"/>
  <c r="EC90" i="1"/>
  <c r="EC92" i="1"/>
  <c r="DU90" i="1"/>
  <c r="DU92" i="1"/>
  <c r="S83" i="5"/>
  <c r="S88" i="5" s="1"/>
  <c r="S86" i="5"/>
  <c r="CK92" i="1"/>
  <c r="CK90" i="1"/>
  <c r="CI92" i="1"/>
  <c r="CI90" i="1"/>
  <c r="AL83" i="5"/>
  <c r="AL86" i="5"/>
  <c r="BQ90" i="1"/>
  <c r="BQ92" i="1"/>
  <c r="DY83" i="5"/>
  <c r="DY86" i="5"/>
  <c r="CZ90" i="1"/>
  <c r="CZ92" i="1"/>
  <c r="AI83" i="5"/>
  <c r="AI88" i="5" s="1"/>
  <c r="AI86" i="5"/>
  <c r="FG90" i="1"/>
  <c r="FG92" i="1"/>
  <c r="BH90" i="1"/>
  <c r="BH92" i="1"/>
  <c r="BZ83" i="5"/>
  <c r="BZ88" i="5" s="1"/>
  <c r="BZ86" i="5"/>
  <c r="Q90" i="1"/>
  <c r="Q92" i="1"/>
  <c r="CB83" i="5"/>
  <c r="CB86" i="5"/>
  <c r="DZ92" i="1"/>
  <c r="DZ90" i="1"/>
  <c r="FF83" i="5"/>
  <c r="FF88" i="5" s="1"/>
  <c r="FF86" i="5"/>
  <c r="EF92" i="1"/>
  <c r="EF90" i="1"/>
  <c r="CJ83" i="5"/>
  <c r="CJ88" i="5" s="1"/>
  <c r="CJ86" i="5"/>
  <c r="AC92" i="1"/>
  <c r="AC90" i="1"/>
  <c r="DP92" i="1"/>
  <c r="DP90" i="1"/>
  <c r="BD90" i="1"/>
  <c r="BD92" i="1"/>
  <c r="DV83" i="5"/>
  <c r="DV88" i="5" s="1"/>
  <c r="DV86" i="5"/>
  <c r="ES83" i="5"/>
  <c r="ES86" i="5"/>
  <c r="CV90" i="1"/>
  <c r="CV92" i="1"/>
  <c r="BT83" i="5"/>
  <c r="BT88" i="5" s="1"/>
  <c r="BT86" i="5"/>
  <c r="ES90" i="1"/>
  <c r="ES92" i="1"/>
  <c r="AZ83" i="5"/>
  <c r="AZ88" i="5" s="1"/>
  <c r="AZ86" i="5"/>
  <c r="BS83" i="5"/>
  <c r="BS88" i="5" s="1"/>
  <c r="BS86" i="5"/>
  <c r="DA83" i="5"/>
  <c r="DA88" i="5" s="1"/>
  <c r="DA86" i="5"/>
  <c r="EW90" i="1"/>
  <c r="EW92" i="1"/>
  <c r="AM83" i="5"/>
  <c r="AM88" i="5" s="1"/>
  <c r="AM86" i="5"/>
  <c r="EA83" i="5"/>
  <c r="EA86" i="5"/>
  <c r="BT90" i="1"/>
  <c r="BT92" i="1"/>
  <c r="EK83" i="5"/>
  <c r="EK86" i="5"/>
  <c r="DT90" i="1"/>
  <c r="DT92" i="1"/>
  <c r="DC92" i="1"/>
  <c r="DC90" i="1"/>
  <c r="ER83" i="5"/>
  <c r="ER88" i="5" s="1"/>
  <c r="ER86" i="5"/>
  <c r="FM83" i="5"/>
  <c r="FM86" i="5"/>
  <c r="CA90" i="1"/>
  <c r="CA92" i="1"/>
  <c r="FC92" i="1"/>
  <c r="FC90" i="1"/>
  <c r="BC92" i="1"/>
  <c r="BC90" i="1"/>
  <c r="BX83" i="5"/>
  <c r="BX88" i="5" s="1"/>
  <c r="BX86" i="5"/>
  <c r="CU90" i="1"/>
  <c r="CU92" i="1"/>
  <c r="EN83" i="5"/>
  <c r="EN88" i="5" s="1"/>
  <c r="EN86" i="5"/>
  <c r="U90" i="1"/>
  <c r="U92" i="1"/>
  <c r="EP83" i="5"/>
  <c r="EP88" i="5" s="1"/>
  <c r="EP86" i="5"/>
  <c r="FJ92" i="1"/>
  <c r="FJ90" i="1"/>
  <c r="K83" i="5"/>
  <c r="K88" i="5" s="1"/>
  <c r="K86" i="5"/>
  <c r="DD90" i="1"/>
  <c r="DD92" i="1"/>
  <c r="O83" i="5"/>
  <c r="O88" i="5" s="1"/>
  <c r="O86" i="5"/>
  <c r="FO83" i="5"/>
  <c r="FO88" i="5" s="1"/>
  <c r="FO86" i="5"/>
  <c r="BU92" i="1"/>
  <c r="BU90" i="1"/>
  <c r="BV90" i="1"/>
  <c r="BV92" i="1"/>
  <c r="DY90" i="1"/>
  <c r="DY92" i="1"/>
  <c r="BW83" i="5"/>
  <c r="BW88" i="5" s="1"/>
  <c r="BW86" i="5"/>
  <c r="AQ92" i="1"/>
  <c r="AQ90" i="1"/>
  <c r="AR83" i="5"/>
  <c r="AR88" i="5" s="1"/>
  <c r="AR86" i="5"/>
  <c r="FA90" i="1"/>
  <c r="FA92" i="1"/>
  <c r="AP92" i="1"/>
  <c r="AP90" i="1"/>
  <c r="CF83" i="5"/>
  <c r="CF88" i="5" s="1"/>
  <c r="CF86" i="5"/>
  <c r="DH90" i="1"/>
  <c r="DH92" i="1"/>
  <c r="EM83" i="5"/>
  <c r="EM88" i="5" s="1"/>
  <c r="EM86" i="5"/>
  <c r="CH92" i="1"/>
  <c r="CH90" i="1"/>
  <c r="AS83" i="5"/>
  <c r="AS88" i="5" s="1"/>
  <c r="AS86" i="5"/>
  <c r="EJ92" i="1"/>
  <c r="EJ90" i="1"/>
  <c r="EY90" i="1"/>
  <c r="EY92" i="1"/>
  <c r="Y83" i="5"/>
  <c r="Y88" i="5" s="1"/>
  <c r="Y86" i="5"/>
  <c r="EL83" i="5"/>
  <c r="EL88" i="5" s="1"/>
  <c r="EL86" i="5"/>
  <c r="M90" i="1"/>
  <c r="M92" i="1"/>
  <c r="EI83" i="5"/>
  <c r="EI88" i="5" s="1"/>
  <c r="EI86" i="5"/>
  <c r="DE92" i="1"/>
  <c r="DE90" i="1"/>
  <c r="FB83" i="5"/>
  <c r="FB86" i="5"/>
  <c r="BN92" i="1"/>
  <c r="BN90" i="1"/>
  <c r="EX83" i="5"/>
  <c r="EX88" i="5" s="1"/>
  <c r="EX86" i="5"/>
  <c r="DU83" i="5"/>
  <c r="DU88" i="5" s="1"/>
  <c r="DU86" i="5"/>
  <c r="AS92" i="1"/>
  <c r="AS90" i="1"/>
  <c r="BQ83" i="5"/>
  <c r="BQ88" i="5" s="1"/>
  <c r="BQ86" i="5"/>
  <c r="CQ90" i="1"/>
  <c r="CQ92" i="1"/>
  <c r="BL83" i="5"/>
  <c r="BL86" i="5"/>
  <c r="CU83" i="5"/>
  <c r="CU88" i="5" s="1"/>
  <c r="CU86" i="5"/>
  <c r="DX83" i="5"/>
  <c r="DX88" i="5" s="1"/>
  <c r="DX86" i="5"/>
  <c r="AK90" i="1"/>
  <c r="AK92" i="1"/>
  <c r="CO90" i="1"/>
  <c r="CO92" i="1"/>
  <c r="EK88" i="1"/>
  <c r="DZ83" i="5"/>
  <c r="DZ88" i="5" s="1"/>
  <c r="DZ86" i="5"/>
  <c r="AX88" i="1"/>
  <c r="DO83" i="5"/>
  <c r="DO88" i="5" s="1"/>
  <c r="DO86" i="5"/>
  <c r="AN90" i="1"/>
  <c r="AN92" i="1"/>
  <c r="CN83" i="5"/>
  <c r="CN88" i="5" s="1"/>
  <c r="CN86" i="5"/>
  <c r="DW83" i="5"/>
  <c r="DW88" i="5" s="1"/>
  <c r="DW86" i="5"/>
  <c r="EH83" i="5"/>
  <c r="EH88" i="5" s="1"/>
  <c r="EH86" i="5"/>
  <c r="FE90" i="1"/>
  <c r="FE92" i="1"/>
  <c r="BG92" i="1"/>
  <c r="BG90" i="1"/>
  <c r="FI90" i="1"/>
  <c r="FI92" i="1"/>
  <c r="DJ83" i="5"/>
  <c r="DJ88" i="5" s="1"/>
  <c r="DJ86" i="5"/>
  <c r="FP83" i="5"/>
  <c r="FP88" i="5" s="1"/>
  <c r="FP86" i="5"/>
  <c r="CT90" i="1"/>
  <c r="CT92" i="1"/>
  <c r="DL83" i="5"/>
  <c r="DL86" i="5"/>
  <c r="AV83" i="5"/>
  <c r="AV88" i="5" s="1"/>
  <c r="AV86" i="5"/>
  <c r="DB92" i="1"/>
  <c r="DB90" i="1"/>
  <c r="BY83" i="5"/>
  <c r="BY88" i="5" s="1"/>
  <c r="BY86" i="5"/>
  <c r="BE90" i="1"/>
  <c r="BE92" i="1"/>
  <c r="CY90" i="1"/>
  <c r="CY92" i="1"/>
  <c r="AE90" i="1"/>
  <c r="AE92" i="1"/>
  <c r="CF92" i="1"/>
  <c r="CF90" i="1"/>
  <c r="BY90" i="1"/>
  <c r="BY92" i="1"/>
  <c r="U83" i="5"/>
  <c r="U86" i="5"/>
  <c r="BP90" i="1"/>
  <c r="BP92" i="1"/>
  <c r="CR83" i="5"/>
  <c r="CR86" i="5"/>
  <c r="CW83" i="5"/>
  <c r="CW86" i="5"/>
  <c r="AT92" i="1"/>
  <c r="AT90" i="1"/>
  <c r="EV83" i="5"/>
  <c r="EV86" i="5"/>
  <c r="DI83" i="5"/>
  <c r="DI86" i="5"/>
  <c r="BL88" i="1"/>
  <c r="BM83" i="5"/>
  <c r="BM88" i="5" s="1"/>
  <c r="BM86" i="5"/>
  <c r="FH92" i="1"/>
  <c r="FH90" i="1"/>
  <c r="EF83" i="5"/>
  <c r="EF88" i="5" s="1"/>
  <c r="EF86" i="5"/>
  <c r="CW88" i="1"/>
  <c r="AC83" i="5"/>
  <c r="AC88" i="5" s="1"/>
  <c r="AC86" i="5"/>
  <c r="BV83" i="5"/>
  <c r="BV86" i="5"/>
  <c r="BB83" i="5"/>
  <c r="BB88" i="5" s="1"/>
  <c r="BB86" i="5"/>
  <c r="BA90" i="1"/>
  <c r="BA92" i="1"/>
  <c r="ER90" i="1"/>
  <c r="ER92" i="1"/>
  <c r="FM90" i="1"/>
  <c r="FM92" i="1"/>
  <c r="DB83" i="5"/>
  <c r="DB88" i="5" s="1"/>
  <c r="DB86" i="5"/>
  <c r="BB92" i="1"/>
  <c r="BB90" i="1"/>
  <c r="CV83" i="5"/>
  <c r="CV88" i="5" s="1"/>
  <c r="CV86" i="5"/>
  <c r="ET90" i="1"/>
  <c r="ET92" i="1"/>
  <c r="EE83" i="5"/>
  <c r="EE88" i="5" s="1"/>
  <c r="EE86" i="5"/>
  <c r="DR92" i="1"/>
  <c r="DR90" i="1"/>
  <c r="CX83" i="5"/>
  <c r="CX88" i="5" s="1"/>
  <c r="CX86" i="5"/>
  <c r="CP90" i="1"/>
  <c r="CP92" i="1"/>
  <c r="AI90" i="1"/>
  <c r="AI92" i="1"/>
  <c r="BI83" i="5"/>
  <c r="BI88" i="5" s="1"/>
  <c r="BI86" i="5"/>
  <c r="BK92" i="1"/>
  <c r="BK90" i="1"/>
  <c r="CD83" i="5"/>
  <c r="CD86" i="5"/>
  <c r="DQ83" i="5"/>
  <c r="DQ88" i="5" s="1"/>
  <c r="DQ86" i="5"/>
  <c r="CJ90" i="1"/>
  <c r="CJ92" i="1"/>
  <c r="EG83" i="5"/>
  <c r="EG88" i="5" s="1"/>
  <c r="EG86" i="5"/>
  <c r="AU90" i="1"/>
  <c r="AU92" i="1"/>
  <c r="FD83" i="5"/>
  <c r="FD88" i="5" s="1"/>
  <c r="FD86" i="5"/>
  <c r="AA90" i="1"/>
  <c r="AA92" i="1"/>
  <c r="EO90" i="1"/>
  <c r="EO92" i="1"/>
  <c r="FN83" i="5"/>
  <c r="FN86" i="5"/>
  <c r="CM83" i="5"/>
  <c r="CM88" i="5" s="1"/>
  <c r="CM86" i="5"/>
  <c r="EM90" i="1"/>
  <c r="EM92" i="1"/>
  <c r="AN83" i="5"/>
  <c r="AN86" i="5"/>
  <c r="DQ90" i="1"/>
  <c r="DQ92" i="1"/>
  <c r="CK83" i="5"/>
  <c r="CK88" i="5" s="1"/>
  <c r="CK86" i="5"/>
  <c r="AZ90" i="1"/>
  <c r="AZ92" i="1"/>
  <c r="FH83" i="5"/>
  <c r="FH88" i="5" s="1"/>
  <c r="FH86" i="5"/>
  <c r="BR92" i="1"/>
  <c r="BR90" i="1"/>
  <c r="AX83" i="5"/>
  <c r="AX88" i="5" s="1"/>
  <c r="AX86" i="5"/>
  <c r="EB92" i="1"/>
  <c r="EB90" i="1"/>
  <c r="FB90" i="1"/>
  <c r="FB92" i="1"/>
  <c r="Q83" i="5"/>
  <c r="Q86" i="5"/>
  <c r="CZ88" i="1"/>
  <c r="AM90" i="1"/>
  <c r="AM92" i="1"/>
  <c r="BU83" i="5"/>
  <c r="BU88" i="5" s="1"/>
  <c r="BU86" i="5"/>
  <c r="AO90" i="1"/>
  <c r="AO92" i="1"/>
  <c r="DF88" i="5"/>
  <c r="DP83" i="5"/>
  <c r="DP86" i="5"/>
  <c r="CS90" i="1"/>
  <c r="CS92" i="1"/>
  <c r="FK83" i="5"/>
  <c r="FK86" i="5"/>
  <c r="DK83" i="5"/>
  <c r="DK88" i="5" s="1"/>
  <c r="DK86" i="5"/>
  <c r="CR92" i="1"/>
  <c r="CR90" i="1"/>
  <c r="DX92" i="1"/>
  <c r="DX90" i="1"/>
  <c r="EV92" i="1"/>
  <c r="EV90" i="1"/>
  <c r="DH83" i="5"/>
  <c r="DH86" i="5"/>
  <c r="CG83" i="5"/>
  <c r="CG88" i="5" s="1"/>
  <c r="CG86" i="5"/>
  <c r="CC90" i="1"/>
  <c r="CC92" i="1"/>
  <c r="AL90" i="1"/>
  <c r="AL92" i="1"/>
  <c r="BO83" i="5"/>
  <c r="BO88" i="5" s="1"/>
  <c r="BO86" i="5"/>
  <c r="DW90" i="1"/>
  <c r="DW92" i="1"/>
  <c r="AE83" i="5"/>
  <c r="AE86" i="5"/>
  <c r="DF90" i="1"/>
  <c r="DF92" i="1"/>
  <c r="EP92" i="1"/>
  <c r="EP90" i="1"/>
  <c r="W83" i="5"/>
  <c r="W86" i="5"/>
  <c r="DS83" i="5"/>
  <c r="DS88" i="5" s="1"/>
  <c r="DS86" i="5"/>
  <c r="EQ90" i="1"/>
  <c r="EQ92" i="1"/>
  <c r="AG83" i="5"/>
  <c r="AG86" i="5"/>
  <c r="FF90" i="1"/>
  <c r="FF92" i="1"/>
  <c r="FL83" i="5"/>
  <c r="FL88" i="5" s="1"/>
  <c r="FL86" i="5"/>
  <c r="FO90" i="1"/>
  <c r="FO92" i="1"/>
  <c r="CL83" i="5"/>
  <c r="CL88" i="5" s="1"/>
  <c r="CL86" i="5"/>
  <c r="DM83" i="5"/>
  <c r="DM86" i="5"/>
  <c r="DC83" i="5"/>
  <c r="DC86" i="5"/>
  <c r="DN90" i="1"/>
  <c r="DN92" i="1"/>
  <c r="CA83" i="5"/>
  <c r="CA88" i="5" s="1"/>
  <c r="CA86" i="5"/>
  <c r="DV90" i="1"/>
  <c r="DV92" i="1"/>
  <c r="AV90" i="1"/>
  <c r="AV92" i="1"/>
  <c r="EC83" i="5"/>
  <c r="EC86" i="5"/>
  <c r="FL90" i="1"/>
  <c r="FL92" i="1"/>
  <c r="AT88" i="1"/>
  <c r="CI83" i="5"/>
  <c r="CI88" i="5" s="1"/>
  <c r="CI86" i="5"/>
  <c r="Y90" i="1"/>
  <c r="Y92" i="1"/>
  <c r="AY83" i="5"/>
  <c r="AY86" i="5"/>
  <c r="BS90" i="1"/>
  <c r="BS92" i="1"/>
  <c r="BQ88" i="1"/>
  <c r="ET83" i="5"/>
  <c r="ET88" i="5" s="1"/>
  <c r="ET86" i="5"/>
  <c r="EX90" i="1"/>
  <c r="EX92" i="1"/>
  <c r="FG88" i="1"/>
  <c r="FI83" i="5"/>
  <c r="FI86" i="5"/>
  <c r="EZ90" i="1"/>
  <c r="EZ92" i="1"/>
  <c r="AY88" i="1"/>
  <c r="DJ88" i="1"/>
  <c r="BN90" i="5" l="1"/>
  <c r="BN92" i="5"/>
  <c r="EO90" i="5"/>
  <c r="EO92" i="5"/>
  <c r="W92" i="5"/>
  <c r="W90" i="5"/>
  <c r="FB92" i="5"/>
  <c r="FB90" i="5"/>
  <c r="BH92" i="5"/>
  <c r="BH90" i="5"/>
  <c r="AG92" i="5"/>
  <c r="AG90" i="5"/>
  <c r="AE92" i="5"/>
  <c r="AE90" i="5"/>
  <c r="Q92" i="5"/>
  <c r="Q90" i="5"/>
  <c r="DZ90" i="5"/>
  <c r="DZ92" i="5"/>
  <c r="DX90" i="5"/>
  <c r="DX92" i="5"/>
  <c r="DU92" i="5"/>
  <c r="DU90" i="5"/>
  <c r="EM92" i="5"/>
  <c r="EM90" i="5"/>
  <c r="BW92" i="5"/>
  <c r="BW90" i="5"/>
  <c r="EP92" i="5"/>
  <c r="EP90" i="5"/>
  <c r="FE92" i="5"/>
  <c r="FE90" i="5"/>
  <c r="I92" i="5"/>
  <c r="I90" i="5"/>
  <c r="AT90" i="5"/>
  <c r="AT92" i="5"/>
  <c r="CE90" i="5"/>
  <c r="CE92" i="5"/>
  <c r="AA90" i="5"/>
  <c r="AA92" i="5"/>
  <c r="DN90" i="5"/>
  <c r="DN92" i="5"/>
  <c r="AP90" i="5"/>
  <c r="AP92" i="5"/>
  <c r="DF90" i="5"/>
  <c r="DF92" i="5"/>
  <c r="DD92" i="5"/>
  <c r="DD90" i="5"/>
  <c r="BJ92" i="5"/>
  <c r="BJ90" i="5"/>
  <c r="AE88" i="5"/>
  <c r="BD92" i="5"/>
  <c r="BD90" i="5"/>
  <c r="CD92" i="5"/>
  <c r="CD90" i="5"/>
  <c r="DI90" i="5"/>
  <c r="DI92" i="5"/>
  <c r="BL90" i="5"/>
  <c r="BL92" i="5"/>
  <c r="FM90" i="5"/>
  <c r="FM92" i="5"/>
  <c r="CJ92" i="5"/>
  <c r="CJ90" i="5"/>
  <c r="CS92" i="5"/>
  <c r="CS90" i="5"/>
  <c r="EY90" i="5"/>
  <c r="EY92" i="5"/>
  <c r="DC92" i="5"/>
  <c r="DC90" i="5"/>
  <c r="CD88" i="5"/>
  <c r="BU90" i="5"/>
  <c r="BU92" i="5"/>
  <c r="DI88" i="5"/>
  <c r="AX92" i="5"/>
  <c r="AX90" i="5"/>
  <c r="EE90" i="5"/>
  <c r="EE92" i="5"/>
  <c r="DB92" i="5"/>
  <c r="DB90" i="5"/>
  <c r="BV90" i="5"/>
  <c r="BV92" i="5"/>
  <c r="EV92" i="5"/>
  <c r="EV90" i="5"/>
  <c r="CR90" i="5"/>
  <c r="CR92" i="5"/>
  <c r="U90" i="5"/>
  <c r="U92" i="5"/>
  <c r="FM88" i="5"/>
  <c r="EK92" i="5"/>
  <c r="EK90" i="5"/>
  <c r="AM90" i="5"/>
  <c r="AM92" i="5"/>
  <c r="ES92" i="5"/>
  <c r="ES90" i="5"/>
  <c r="EU92" i="5"/>
  <c r="EU90" i="5"/>
  <c r="BK90" i="5"/>
  <c r="BK92" i="5"/>
  <c r="EJ90" i="5"/>
  <c r="EJ92" i="5"/>
  <c r="FG90" i="5"/>
  <c r="FG92" i="5"/>
  <c r="BC92" i="5"/>
  <c r="BC90" i="5"/>
  <c r="DC88" i="5"/>
  <c r="W88" i="5"/>
  <c r="FI92" i="5"/>
  <c r="FI90" i="5"/>
  <c r="CL92" i="5"/>
  <c r="CL90" i="5"/>
  <c r="DH92" i="5"/>
  <c r="DH90" i="5"/>
  <c r="AN92" i="5"/>
  <c r="AN90" i="5"/>
  <c r="DL90" i="5"/>
  <c r="DL92" i="5"/>
  <c r="BN88" i="5"/>
  <c r="AY92" i="5"/>
  <c r="AY90" i="5"/>
  <c r="DP92" i="5"/>
  <c r="DP90" i="5"/>
  <c r="CK92" i="5"/>
  <c r="CK90" i="5"/>
  <c r="FB88" i="5"/>
  <c r="AV90" i="5"/>
  <c r="AV92" i="5"/>
  <c r="EL92" i="5"/>
  <c r="EL90" i="5"/>
  <c r="DY92" i="5"/>
  <c r="DY90" i="5"/>
  <c r="CO90" i="5"/>
  <c r="CO92" i="5"/>
  <c r="BP90" i="5"/>
  <c r="BP92" i="5"/>
  <c r="CE88" i="5"/>
  <c r="AU90" i="5"/>
  <c r="AU92" i="5"/>
  <c r="BD88" i="5"/>
  <c r="CH92" i="5"/>
  <c r="CH90" i="5"/>
  <c r="FK92" i="5"/>
  <c r="FK90" i="5"/>
  <c r="FN92" i="5"/>
  <c r="FN90" i="5"/>
  <c r="CW92" i="5"/>
  <c r="CW90" i="5"/>
  <c r="EW90" i="5"/>
  <c r="EW92" i="5"/>
  <c r="CT92" i="5"/>
  <c r="CT90" i="5"/>
  <c r="BB90" i="5"/>
  <c r="BB92" i="5"/>
  <c r="DJ90" i="5"/>
  <c r="DJ92" i="5"/>
  <c r="EA90" i="5"/>
  <c r="EA92" i="5"/>
  <c r="CB90" i="5"/>
  <c r="CB92" i="5"/>
  <c r="CI92" i="5"/>
  <c r="CI90" i="5"/>
  <c r="FN88" i="5"/>
  <c r="CG92" i="5"/>
  <c r="CG90" i="5"/>
  <c r="U88" i="5"/>
  <c r="CM90" i="5"/>
  <c r="CM92" i="5"/>
  <c r="DQ90" i="5"/>
  <c r="DQ92" i="5"/>
  <c r="AC92" i="5"/>
  <c r="AC90" i="5"/>
  <c r="EH90" i="5"/>
  <c r="EH92" i="5"/>
  <c r="CU92" i="5"/>
  <c r="CU90" i="5"/>
  <c r="BQ90" i="5"/>
  <c r="BQ92" i="5"/>
  <c r="EX92" i="5"/>
  <c r="EX90" i="5"/>
  <c r="FO92" i="5"/>
  <c r="FO90" i="5"/>
  <c r="BX90" i="5"/>
  <c r="BX92" i="5"/>
  <c r="FE88" i="5"/>
  <c r="ER90" i="5"/>
  <c r="ER92" i="5"/>
  <c r="BT92" i="5"/>
  <c r="BT90" i="5"/>
  <c r="FF90" i="5"/>
  <c r="FF92" i="5"/>
  <c r="BZ90" i="5"/>
  <c r="BZ92" i="5"/>
  <c r="DG90" i="5"/>
  <c r="DG92" i="5"/>
  <c r="CS88" i="5"/>
  <c r="CC92" i="5"/>
  <c r="CC90" i="5"/>
  <c r="FJ90" i="5"/>
  <c r="FJ92" i="5"/>
  <c r="FC90" i="5"/>
  <c r="FC92" i="5"/>
  <c r="AY88" i="5"/>
  <c r="DT90" i="5"/>
  <c r="DT92" i="5"/>
  <c r="AG88" i="5"/>
  <c r="DE92" i="5"/>
  <c r="DE90" i="5"/>
  <c r="AL90" i="5"/>
  <c r="AL92" i="5"/>
  <c r="CQ90" i="5"/>
  <c r="CQ92" i="5"/>
  <c r="EF90" i="5"/>
  <c r="EF92" i="5"/>
  <c r="EN90" i="5"/>
  <c r="EN92" i="5"/>
  <c r="BS92" i="5"/>
  <c r="BS90" i="5"/>
  <c r="AW90" i="5"/>
  <c r="AW92" i="5"/>
  <c r="DR92" i="5"/>
  <c r="DR90" i="5"/>
  <c r="EQ90" i="5"/>
  <c r="EQ92" i="5"/>
  <c r="ET92" i="5"/>
  <c r="ET90" i="5"/>
  <c r="CA90" i="5"/>
  <c r="CA92" i="5"/>
  <c r="DM92" i="5"/>
  <c r="DM90" i="5"/>
  <c r="FL90" i="5"/>
  <c r="FL92" i="5"/>
  <c r="BO90" i="5"/>
  <c r="BO92" i="5"/>
  <c r="DK92" i="5"/>
  <c r="DK90" i="5"/>
  <c r="BV88" i="5"/>
  <c r="EV88" i="5"/>
  <c r="CR88" i="5"/>
  <c r="FD90" i="5"/>
  <c r="FD92" i="5"/>
  <c r="EG90" i="5"/>
  <c r="EG92" i="5"/>
  <c r="BI92" i="5"/>
  <c r="BI90" i="5"/>
  <c r="BM92" i="5"/>
  <c r="BM90" i="5"/>
  <c r="BL88" i="5"/>
  <c r="DO90" i="5"/>
  <c r="DO92" i="5"/>
  <c r="EA88" i="5"/>
  <c r="AS92" i="5"/>
  <c r="AS90" i="5"/>
  <c r="CF92" i="5"/>
  <c r="CF90" i="5"/>
  <c r="AR92" i="5"/>
  <c r="AR90" i="5"/>
  <c r="K92" i="5"/>
  <c r="K90" i="5"/>
  <c r="AI92" i="5"/>
  <c r="AI90" i="5"/>
  <c r="S92" i="5"/>
  <c r="S90" i="5"/>
  <c r="EO88" i="5"/>
  <c r="DR88" i="5"/>
  <c r="BH88" i="5"/>
  <c r="EZ90" i="5"/>
  <c r="EZ92" i="5"/>
  <c r="BR92" i="5"/>
  <c r="BR90" i="5"/>
  <c r="BF92" i="5"/>
  <c r="BF90" i="5"/>
  <c r="CY92" i="5"/>
  <c r="CY90" i="5"/>
  <c r="ED90" i="5"/>
  <c r="ED92" i="5"/>
  <c r="AQ92" i="5"/>
  <c r="AQ90" i="5"/>
  <c r="CP90" i="5"/>
  <c r="CP92" i="5"/>
  <c r="BG92" i="5"/>
  <c r="BG90" i="5"/>
  <c r="AO92" i="5"/>
  <c r="AO90" i="5"/>
  <c r="DM88" i="5"/>
  <c r="BE90" i="5"/>
  <c r="BE92" i="5"/>
  <c r="FA92" i="5"/>
  <c r="FA90" i="5"/>
  <c r="FK88" i="5"/>
  <c r="FH90" i="5"/>
  <c r="FH92" i="5"/>
  <c r="AL88" i="5"/>
  <c r="CN90" i="5"/>
  <c r="CN92" i="5"/>
  <c r="O92" i="5"/>
  <c r="O90" i="5"/>
  <c r="BA90" i="5"/>
  <c r="BA92" i="5"/>
  <c r="M90" i="5"/>
  <c r="M92" i="5"/>
  <c r="EC92" i="5"/>
  <c r="EC90" i="5"/>
  <c r="Q88" i="5"/>
  <c r="AN88" i="5"/>
  <c r="DS92" i="5"/>
  <c r="DS90" i="5"/>
  <c r="CW88" i="5"/>
  <c r="DL88" i="5"/>
  <c r="CX90" i="5"/>
  <c r="CX92" i="5"/>
  <c r="CV92" i="5"/>
  <c r="CV90" i="5"/>
  <c r="BY90" i="5"/>
  <c r="BY92" i="5"/>
  <c r="FP92" i="5"/>
  <c r="FP90" i="5"/>
  <c r="DW90" i="5"/>
  <c r="DW92" i="5"/>
  <c r="EK88" i="5"/>
  <c r="EI90" i="5"/>
  <c r="EI92" i="5"/>
  <c r="Y92" i="5"/>
  <c r="Y90" i="5"/>
  <c r="ES88" i="5"/>
  <c r="CB88" i="5"/>
  <c r="DA90" i="5"/>
  <c r="DA92" i="5"/>
  <c r="AZ90" i="5"/>
  <c r="AZ92" i="5"/>
  <c r="DV90" i="5"/>
  <c r="DV92" i="5"/>
  <c r="DY88" i="5"/>
  <c r="EB90" i="5"/>
  <c r="EB92" i="5"/>
  <c r="DN88" i="5"/>
  <c r="AP88" i="5"/>
  <c r="CT88" i="5"/>
  <c r="EY88" i="5"/>
  <c r="FI88" i="5"/>
  <c r="CZ92" i="5"/>
  <c r="CZ90" i="5"/>
  <c r="EC88" i="5"/>
  <c r="AK90" i="5"/>
  <c r="AK92" i="5"/>
  <c r="DH88" i="5"/>
  <c r="DP88" i="5"/>
  <c r="AJ91" i="1"/>
  <c r="J91" i="1"/>
  <c r="AD91" i="1"/>
  <c r="R91" i="1"/>
  <c r="AB91" i="1"/>
  <c r="X91" i="1"/>
  <c r="AH91" i="1"/>
  <c r="N44" i="5"/>
  <c r="N85" i="5" s="1"/>
  <c r="N91" i="5"/>
  <c r="AF91" i="1"/>
  <c r="AH85" i="5"/>
  <c r="N91" i="1"/>
  <c r="V91" i="1"/>
  <c r="T91" i="1"/>
  <c r="L91" i="1"/>
  <c r="AH44" i="5"/>
  <c r="AH91" i="5"/>
  <c r="AB44" i="5"/>
  <c r="AB91" i="5" s="1"/>
  <c r="Z91" i="1"/>
  <c r="P44" i="5"/>
  <c r="P91" i="5" s="1"/>
  <c r="Z44" i="5"/>
  <c r="Z91" i="5" s="1"/>
  <c r="Z85" i="5"/>
  <c r="AD44" i="5"/>
  <c r="AD91" i="5" s="1"/>
  <c r="FQ44" i="1"/>
  <c r="P91" i="1"/>
  <c r="AF44" i="5"/>
  <c r="AF85" i="5" s="1"/>
  <c r="AF91" i="5"/>
  <c r="R44" i="5"/>
  <c r="R91" i="5" s="1"/>
  <c r="L85" i="1"/>
  <c r="L60" i="1" s="1"/>
  <c r="L60" i="5" s="1"/>
  <c r="AJ85" i="1"/>
  <c r="AJ79" i="1" s="1"/>
  <c r="AJ79" i="5" s="1"/>
  <c r="L44" i="5"/>
  <c r="L85" i="5" s="1"/>
  <c r="L91" i="5"/>
  <c r="T44" i="5"/>
  <c r="T91" i="5" s="1"/>
  <c r="J44" i="5"/>
  <c r="J91" i="5" s="1"/>
  <c r="AF85" i="1"/>
  <c r="AF79" i="1" s="1"/>
  <c r="AF79" i="5" s="1"/>
  <c r="AD85" i="1"/>
  <c r="AD60" i="1" s="1"/>
  <c r="AD60" i="5" s="1"/>
  <c r="J85" i="1"/>
  <c r="J79" i="1" s="1"/>
  <c r="V85" i="1"/>
  <c r="V78" i="1" s="1"/>
  <c r="V78" i="5" s="1"/>
  <c r="R85" i="1"/>
  <c r="R79" i="1" s="1"/>
  <c r="R79" i="5" s="1"/>
  <c r="N85" i="1"/>
  <c r="N80" i="1" s="1"/>
  <c r="N80" i="5" s="1"/>
  <c r="P85" i="1"/>
  <c r="P80" i="1" s="1"/>
  <c r="P80" i="5" s="1"/>
  <c r="X44" i="5"/>
  <c r="X91" i="5" s="1"/>
  <c r="X85" i="5"/>
  <c r="V44" i="5"/>
  <c r="V91" i="5" s="1"/>
  <c r="X85" i="1"/>
  <c r="X78" i="1" s="1"/>
  <c r="X78" i="5" s="1"/>
  <c r="AH85" i="1"/>
  <c r="AH22" i="1" s="1"/>
  <c r="T85" i="1"/>
  <c r="T78" i="1" s="1"/>
  <c r="T78" i="5" s="1"/>
  <c r="AJ44" i="5"/>
  <c r="AJ91" i="5" s="1"/>
  <c r="AJ85" i="5"/>
  <c r="AB85" i="1"/>
  <c r="AB78" i="1" s="1"/>
  <c r="AB78" i="5" s="1"/>
  <c r="H44" i="1"/>
  <c r="H91" i="1" s="1"/>
  <c r="Z85" i="1"/>
  <c r="Z79" i="1" s="1"/>
  <c r="Z79" i="5" s="1"/>
  <c r="Z22" i="1" l="1"/>
  <c r="Z22" i="5" s="1"/>
  <c r="L22" i="1"/>
  <c r="AJ78" i="1"/>
  <c r="AJ78" i="5" s="1"/>
  <c r="N79" i="1"/>
  <c r="N79" i="5" s="1"/>
  <c r="N22" i="1"/>
  <c r="N22" i="5" s="1"/>
  <c r="AF78" i="1"/>
  <c r="AF78" i="5" s="1"/>
  <c r="T22" i="1"/>
  <c r="T22" i="5" s="1"/>
  <c r="X22" i="1"/>
  <c r="X22" i="5" s="1"/>
  <c r="R22" i="1"/>
  <c r="R22" i="5" s="1"/>
  <c r="J78" i="1"/>
  <c r="AH22" i="5"/>
  <c r="J79" i="5"/>
  <c r="T79" i="1"/>
  <c r="T79" i="5" s="1"/>
  <c r="J85" i="5"/>
  <c r="J22" i="1"/>
  <c r="J78" i="5"/>
  <c r="AD85" i="5"/>
  <c r="P85" i="5"/>
  <c r="AD79" i="1"/>
  <c r="AD79" i="5" s="1"/>
  <c r="AB79" i="1"/>
  <c r="AB79" i="5" s="1"/>
  <c r="R60" i="1"/>
  <c r="R60" i="5" s="1"/>
  <c r="AD78" i="1"/>
  <c r="AD78" i="5" s="1"/>
  <c r="L79" i="1"/>
  <c r="L79" i="5" s="1"/>
  <c r="X60" i="1"/>
  <c r="X60" i="5" s="1"/>
  <c r="AF22" i="1"/>
  <c r="AH79" i="1"/>
  <c r="AH79" i="5" s="1"/>
  <c r="P79" i="1"/>
  <c r="P79" i="5" s="1"/>
  <c r="N60" i="1"/>
  <c r="AH80" i="1"/>
  <c r="AH80" i="5" s="1"/>
  <c r="AB22" i="1"/>
  <c r="V22" i="1"/>
  <c r="AD80" i="1"/>
  <c r="AD80" i="5" s="1"/>
  <c r="T85" i="5"/>
  <c r="L22" i="5"/>
  <c r="Z80" i="1"/>
  <c r="Z80" i="5" s="1"/>
  <c r="X80" i="1"/>
  <c r="X80" i="5" s="1"/>
  <c r="AB85" i="5"/>
  <c r="X79" i="1"/>
  <c r="X79" i="5" s="1"/>
  <c r="J80" i="1"/>
  <c r="AJ80" i="1"/>
  <c r="AJ80" i="5" s="1"/>
  <c r="Z78" i="1"/>
  <c r="Z78" i="5" s="1"/>
  <c r="P78" i="1"/>
  <c r="P78" i="5" s="1"/>
  <c r="V79" i="1"/>
  <c r="V79" i="5" s="1"/>
  <c r="R78" i="1"/>
  <c r="R78" i="5" s="1"/>
  <c r="AF80" i="1"/>
  <c r="AF80" i="5" s="1"/>
  <c r="V60" i="1"/>
  <c r="V60" i="5" s="1"/>
  <c r="C85" i="1"/>
  <c r="AB80" i="1"/>
  <c r="AB80" i="5" s="1"/>
  <c r="AH78" i="1"/>
  <c r="AH78" i="5" s="1"/>
  <c r="R85" i="5"/>
  <c r="J60" i="1"/>
  <c r="N78" i="1"/>
  <c r="N78" i="5" s="1"/>
  <c r="AF60" i="1"/>
  <c r="AF60" i="5" s="1"/>
  <c r="AH60" i="1"/>
  <c r="AH60" i="5" s="1"/>
  <c r="P60" i="1"/>
  <c r="P60" i="5" s="1"/>
  <c r="V85" i="5"/>
  <c r="AJ22" i="1"/>
  <c r="AD22" i="1"/>
  <c r="V80" i="1"/>
  <c r="V80" i="5" s="1"/>
  <c r="R80" i="1"/>
  <c r="R80" i="5" s="1"/>
  <c r="L80" i="1"/>
  <c r="L80" i="5" s="1"/>
  <c r="T60" i="1"/>
  <c r="T60" i="5" s="1"/>
  <c r="T80" i="1"/>
  <c r="T80" i="5" s="1"/>
  <c r="AB60" i="1"/>
  <c r="AB60" i="5" s="1"/>
  <c r="L78" i="1"/>
  <c r="L78" i="5" s="1"/>
  <c r="P22" i="1"/>
  <c r="H85" i="1"/>
  <c r="Z60" i="1"/>
  <c r="Z60" i="5" s="1"/>
  <c r="Z87" i="5" s="1"/>
  <c r="AJ60" i="1"/>
  <c r="AJ60" i="5" s="1"/>
  <c r="R81" i="5" l="1"/>
  <c r="X87" i="1"/>
  <c r="R83" i="5"/>
  <c r="R86" i="5"/>
  <c r="V87" i="1"/>
  <c r="V81" i="1"/>
  <c r="V22" i="5"/>
  <c r="N81" i="1"/>
  <c r="N60" i="5"/>
  <c r="C85" i="5"/>
  <c r="R81" i="1"/>
  <c r="T81" i="1"/>
  <c r="J60" i="5"/>
  <c r="H60" i="1"/>
  <c r="Z81" i="1"/>
  <c r="T87" i="5"/>
  <c r="T81" i="5"/>
  <c r="X87" i="5"/>
  <c r="X81" i="5"/>
  <c r="L87" i="1"/>
  <c r="X81" i="1"/>
  <c r="AJ87" i="1"/>
  <c r="AJ81" i="1"/>
  <c r="AJ22" i="5"/>
  <c r="AB87" i="1"/>
  <c r="AB22" i="5"/>
  <c r="AB81" i="1"/>
  <c r="AH87" i="1"/>
  <c r="L81" i="1"/>
  <c r="R87" i="1"/>
  <c r="AF22" i="5"/>
  <c r="AF81" i="1"/>
  <c r="AF87" i="1"/>
  <c r="L87" i="5"/>
  <c r="L81" i="5"/>
  <c r="Z81" i="5"/>
  <c r="R87" i="5"/>
  <c r="R88" i="5" s="1"/>
  <c r="AH87" i="5"/>
  <c r="AH81" i="5"/>
  <c r="P87" i="1"/>
  <c r="P22" i="5"/>
  <c r="P81" i="1"/>
  <c r="J22" i="5"/>
  <c r="H22" i="1"/>
  <c r="J81" i="1"/>
  <c r="J87" i="1"/>
  <c r="H78" i="1"/>
  <c r="AH81" i="1"/>
  <c r="AD81" i="1"/>
  <c r="AD87" i="1"/>
  <c r="AD22" i="5"/>
  <c r="J80" i="5"/>
  <c r="H80" i="1"/>
  <c r="T87" i="1"/>
  <c r="N87" i="1"/>
  <c r="H79" i="1"/>
  <c r="Z87" i="1"/>
  <c r="AH86" i="1" l="1"/>
  <c r="AH83" i="1"/>
  <c r="AF86" i="1"/>
  <c r="AF83" i="1"/>
  <c r="AJ81" i="5"/>
  <c r="AJ87" i="5"/>
  <c r="T86" i="5"/>
  <c r="T83" i="5"/>
  <c r="T88" i="5" s="1"/>
  <c r="N87" i="5"/>
  <c r="N81" i="5"/>
  <c r="AH83" i="5"/>
  <c r="AH86" i="5"/>
  <c r="AF81" i="5"/>
  <c r="AF87" i="5"/>
  <c r="AJ83" i="1"/>
  <c r="AJ88" i="1" s="1"/>
  <c r="AJ86" i="1"/>
  <c r="N83" i="1"/>
  <c r="N86" i="1"/>
  <c r="AH88" i="5"/>
  <c r="Z83" i="1"/>
  <c r="Z86" i="1"/>
  <c r="V81" i="5"/>
  <c r="V87" i="5"/>
  <c r="J86" i="1"/>
  <c r="J83" i="1"/>
  <c r="J88" i="1" s="1"/>
  <c r="L83" i="1"/>
  <c r="L86" i="1"/>
  <c r="X83" i="1"/>
  <c r="X86" i="1"/>
  <c r="V83" i="1"/>
  <c r="V88" i="1" s="1"/>
  <c r="V86" i="1"/>
  <c r="AH88" i="1"/>
  <c r="AD81" i="5"/>
  <c r="AD87" i="5"/>
  <c r="J81" i="5"/>
  <c r="J87" i="5"/>
  <c r="L86" i="5"/>
  <c r="L83" i="5"/>
  <c r="L88" i="5" s="1"/>
  <c r="AB83" i="1"/>
  <c r="AB86" i="1"/>
  <c r="X83" i="5"/>
  <c r="X88" i="5" s="1"/>
  <c r="X86" i="5"/>
  <c r="T83" i="1"/>
  <c r="T88" i="1" s="1"/>
  <c r="T86" i="1"/>
  <c r="N88" i="1"/>
  <c r="H87" i="1"/>
  <c r="H81" i="1"/>
  <c r="P83" i="1"/>
  <c r="P86" i="1"/>
  <c r="AB87" i="5"/>
  <c r="AB81" i="5"/>
  <c r="R83" i="1"/>
  <c r="R88" i="1" s="1"/>
  <c r="R86" i="1"/>
  <c r="Z83" i="5"/>
  <c r="Z86" i="5"/>
  <c r="AD83" i="1"/>
  <c r="AD88" i="1" s="1"/>
  <c r="AD86" i="1"/>
  <c r="P87" i="5"/>
  <c r="P81" i="5"/>
  <c r="AF88" i="1"/>
  <c r="R90" i="5"/>
  <c r="R92" i="5"/>
  <c r="AD86" i="5" l="1"/>
  <c r="AD83" i="5"/>
  <c r="X90" i="1"/>
  <c r="X92" i="1"/>
  <c r="X88" i="1"/>
  <c r="Z92" i="1"/>
  <c r="Z90" i="1"/>
  <c r="AJ90" i="1"/>
  <c r="AJ92" i="1"/>
  <c r="AJ86" i="5"/>
  <c r="AJ83" i="5"/>
  <c r="L90" i="5"/>
  <c r="L92" i="5"/>
  <c r="J90" i="1"/>
  <c r="J92" i="1"/>
  <c r="AF90" i="1"/>
  <c r="AF92" i="1"/>
  <c r="H86" i="1"/>
  <c r="H83" i="1"/>
  <c r="L90" i="1"/>
  <c r="L92" i="1"/>
  <c r="AD92" i="1"/>
  <c r="AD90" i="1"/>
  <c r="AB86" i="5"/>
  <c r="AB83" i="5"/>
  <c r="AB88" i="5" s="1"/>
  <c r="L88" i="1"/>
  <c r="AH90" i="5"/>
  <c r="AH92" i="5"/>
  <c r="P90" i="1"/>
  <c r="P92" i="1"/>
  <c r="AB90" i="1"/>
  <c r="AB92" i="1"/>
  <c r="N90" i="1"/>
  <c r="N92" i="1"/>
  <c r="N83" i="5"/>
  <c r="N88" i="5" s="1"/>
  <c r="N86" i="5"/>
  <c r="P88" i="1"/>
  <c r="P83" i="5"/>
  <c r="P88" i="5" s="1"/>
  <c r="P86" i="5"/>
  <c r="AF83" i="5"/>
  <c r="AF88" i="5" s="1"/>
  <c r="AF86" i="5"/>
  <c r="Z88" i="1"/>
  <c r="J86" i="5"/>
  <c r="J83" i="5"/>
  <c r="J88" i="5" s="1"/>
  <c r="V86" i="5"/>
  <c r="V83" i="5"/>
  <c r="AH90" i="1"/>
  <c r="AH92" i="1"/>
  <c r="X90" i="5"/>
  <c r="X92" i="5"/>
  <c r="R90" i="1"/>
  <c r="R92" i="1"/>
  <c r="T90" i="1"/>
  <c r="T92" i="1"/>
  <c r="V90" i="1"/>
  <c r="V92" i="1"/>
  <c r="AB88" i="1"/>
  <c r="Z90" i="5"/>
  <c r="Z92" i="5"/>
  <c r="Z88" i="5"/>
  <c r="AD88" i="5"/>
  <c r="T90" i="5"/>
  <c r="T92" i="5"/>
  <c r="AJ90" i="5" l="1"/>
  <c r="AJ92" i="5"/>
  <c r="V90" i="5"/>
  <c r="V92" i="5"/>
  <c r="H90" i="1"/>
  <c r="H92" i="1"/>
  <c r="V88" i="5"/>
  <c r="AJ88" i="5"/>
  <c r="AB90" i="5"/>
  <c r="AB92" i="5"/>
  <c r="AD90" i="5"/>
  <c r="AD92" i="5"/>
  <c r="H88" i="1"/>
  <c r="AF90" i="5"/>
  <c r="AF92" i="5"/>
  <c r="P90" i="5"/>
  <c r="P92" i="5"/>
  <c r="J90" i="5"/>
  <c r="J92" i="5"/>
  <c r="N90" i="5"/>
  <c r="N92" i="5"/>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<sst xmlns="http://schemas.openxmlformats.org/spreadsheetml/2006/main" count="8798" uniqueCount="1079">
  <si>
    <t>Sub-soil ressource use</t>
  </si>
  <si>
    <t>Freshwater resources, over-exploitation</t>
  </si>
  <si>
    <t>Freshwater resources, untreated waste water</t>
  </si>
  <si>
    <t>Underinvestment in physical infrastructure</t>
  </si>
  <si>
    <t>Property damage, avoidable damage from disaster</t>
  </si>
  <si>
    <t>Property damage, due to global warming</t>
  </si>
  <si>
    <t xml:space="preserve">Property damage, air pollution </t>
  </si>
  <si>
    <t>Property damage, amenity value</t>
  </si>
  <si>
    <t>Tangible cultural heritage</t>
  </si>
  <si>
    <t>Property damage, theft, burglary and related anxiety</t>
  </si>
  <si>
    <t>No access to contraceptives*</t>
  </si>
  <si>
    <t>Restrictions on civil liberties*</t>
  </si>
  <si>
    <t>Inadequate access to social security</t>
  </si>
  <si>
    <t>Unfair commercial practices</t>
  </si>
  <si>
    <t>Trade barriers</t>
  </si>
  <si>
    <t>Excess profits and distortions from taxation</t>
  </si>
  <si>
    <t>Labour market monopsony</t>
  </si>
  <si>
    <t>Forced labour*</t>
  </si>
  <si>
    <t>Inadequate working conditions*</t>
  </si>
  <si>
    <t>Foregone benefits of migration*</t>
  </si>
  <si>
    <t>Rent-seeking</t>
  </si>
  <si>
    <t>Current conflicts, except health impacts</t>
  </si>
  <si>
    <t>Intimate partner violence, except health impacts</t>
  </si>
  <si>
    <t>Violence against children, except health impacts</t>
  </si>
  <si>
    <t>Current level of wellbeing</t>
  </si>
  <si>
    <t>Potential level of wellbeing</t>
  </si>
  <si>
    <t>Discrimination</t>
  </si>
  <si>
    <t>Participation restrictions</t>
  </si>
  <si>
    <t>Incarceration</t>
  </si>
  <si>
    <t>Impact pathway chapters</t>
  </si>
  <si>
    <t>16</t>
  </si>
  <si>
    <t>13</t>
  </si>
  <si>
    <t>11</t>
  </si>
  <si>
    <t>15</t>
  </si>
  <si>
    <t>5</t>
  </si>
  <si>
    <t>8</t>
  </si>
  <si>
    <t>4</t>
  </si>
  <si>
    <t>1,5</t>
  </si>
  <si>
    <t>7</t>
  </si>
  <si>
    <t>Health impacts, avoidable, clean water and sanitation</t>
  </si>
  <si>
    <t>Health impacts, avoidable, n.e.c.</t>
  </si>
  <si>
    <t>2</t>
  </si>
  <si>
    <t>6</t>
  </si>
  <si>
    <t>3</t>
  </si>
  <si>
    <t>Impacts on cognitive skills, lead exposure</t>
  </si>
  <si>
    <t>Impacts on cognitive skills, alcohol misuse</t>
  </si>
  <si>
    <t>17</t>
  </si>
  <si>
    <t>Impacts on cognitive skills, child maltreatment</t>
  </si>
  <si>
    <t>Country name (ISO)</t>
  </si>
  <si>
    <t>Impact category</t>
  </si>
  <si>
    <t>Impact category number</t>
  </si>
  <si>
    <t>AFG</t>
  </si>
  <si>
    <t>ALB</t>
  </si>
  <si>
    <t>DZA</t>
  </si>
  <si>
    <t>AGO</t>
  </si>
  <si>
    <t>ARG</t>
  </si>
  <si>
    <t>ARM</t>
  </si>
  <si>
    <t>AUS</t>
  </si>
  <si>
    <t>AUT</t>
  </si>
  <si>
    <t>AZE</t>
  </si>
  <si>
    <t>BHR</t>
  </si>
  <si>
    <t>BGD</t>
  </si>
  <si>
    <t>BLR</t>
  </si>
  <si>
    <t>BEL</t>
  </si>
  <si>
    <t>BLZ</t>
  </si>
  <si>
    <t>BEN</t>
  </si>
  <si>
    <t>BTN</t>
  </si>
  <si>
    <t>BOL</t>
  </si>
  <si>
    <t>BIH</t>
  </si>
  <si>
    <t>BWA</t>
  </si>
  <si>
    <t>BRA</t>
  </si>
  <si>
    <t>BGR</t>
  </si>
  <si>
    <t>BFA</t>
  </si>
  <si>
    <t>BDI</t>
  </si>
  <si>
    <t>KHM</t>
  </si>
  <si>
    <t>CMR</t>
  </si>
  <si>
    <t>CAN</t>
  </si>
  <si>
    <t>CAF</t>
  </si>
  <si>
    <t>TCD</t>
  </si>
  <si>
    <t>CHL</t>
  </si>
  <si>
    <t>CHN</t>
  </si>
  <si>
    <t>COL</t>
  </si>
  <si>
    <t>COM</t>
  </si>
  <si>
    <t>COD</t>
  </si>
  <si>
    <t>COG</t>
  </si>
  <si>
    <t>CRI</t>
  </si>
  <si>
    <t>CIV</t>
  </si>
  <si>
    <t>HRV</t>
  </si>
  <si>
    <t>CUB</t>
  </si>
  <si>
    <t>CYP</t>
  </si>
  <si>
    <t>CZE</t>
  </si>
  <si>
    <t>DNK</t>
  </si>
  <si>
    <t>DJI</t>
  </si>
  <si>
    <t>DOM</t>
  </si>
  <si>
    <t>ECU</t>
  </si>
  <si>
    <t>EGY</t>
  </si>
  <si>
    <t>SLV</t>
  </si>
  <si>
    <t>EST</t>
  </si>
  <si>
    <t>ETH</t>
  </si>
  <si>
    <t>FIN</t>
  </si>
  <si>
    <t>FRA</t>
  </si>
  <si>
    <t>GAB</t>
  </si>
  <si>
    <t>GMB</t>
  </si>
  <si>
    <t>GEO</t>
  </si>
  <si>
    <t>DEU</t>
  </si>
  <si>
    <t>GHA</t>
  </si>
  <si>
    <t>GRC</t>
  </si>
  <si>
    <t>GTM</t>
  </si>
  <si>
    <t>GIN</t>
  </si>
  <si>
    <t>GUY</t>
  </si>
  <si>
    <t>HTI</t>
  </si>
  <si>
    <t>HND</t>
  </si>
  <si>
    <t>HUN</t>
  </si>
  <si>
    <t>ISL</t>
  </si>
  <si>
    <t>IND</t>
  </si>
  <si>
    <t>IDN</t>
  </si>
  <si>
    <t>IRN</t>
  </si>
  <si>
    <t>IRQ</t>
  </si>
  <si>
    <t>IRL</t>
  </si>
  <si>
    <t>ISR</t>
  </si>
  <si>
    <t>ITA</t>
  </si>
  <si>
    <t>JAM</t>
  </si>
  <si>
    <t>JPN</t>
  </si>
  <si>
    <t>JOR</t>
  </si>
  <si>
    <t>KAZ</t>
  </si>
  <si>
    <t>KEN</t>
  </si>
  <si>
    <t>KSV</t>
  </si>
  <si>
    <t>KWT</t>
  </si>
  <si>
    <t>KGZ</t>
  </si>
  <si>
    <t>LAO</t>
  </si>
  <si>
    <t>LVA</t>
  </si>
  <si>
    <t>LBN</t>
  </si>
  <si>
    <t>LSO</t>
  </si>
  <si>
    <t>LBR</t>
  </si>
  <si>
    <t>LBY</t>
  </si>
  <si>
    <t>LTU</t>
  </si>
  <si>
    <t>LUX</t>
  </si>
  <si>
    <t>MKD</t>
  </si>
  <si>
    <t>MDG</t>
  </si>
  <si>
    <t>MWI</t>
  </si>
  <si>
    <t>MYS</t>
  </si>
  <si>
    <t>MDV</t>
  </si>
  <si>
    <t>MLI</t>
  </si>
  <si>
    <t>MLT</t>
  </si>
  <si>
    <t>MRT</t>
  </si>
  <si>
    <t>MUS</t>
  </si>
  <si>
    <t>MEX</t>
  </si>
  <si>
    <t>MDA</t>
  </si>
  <si>
    <t>MNG</t>
  </si>
  <si>
    <t>MNE</t>
  </si>
  <si>
    <t>MAR</t>
  </si>
  <si>
    <t>MOZ</t>
  </si>
  <si>
    <t>MMR</t>
  </si>
  <si>
    <t>NAM</t>
  </si>
  <si>
    <t>NPL</t>
  </si>
  <si>
    <t>NLD</t>
  </si>
  <si>
    <t>NZL</t>
  </si>
  <si>
    <t>NIC</t>
  </si>
  <si>
    <t>NER</t>
  </si>
  <si>
    <t>NGA</t>
  </si>
  <si>
    <t>NOR</t>
  </si>
  <si>
    <t>OMN</t>
  </si>
  <si>
    <t>PAK</t>
  </si>
  <si>
    <t>PAL</t>
  </si>
  <si>
    <t>PAN</t>
  </si>
  <si>
    <t>PRY</t>
  </si>
  <si>
    <t>PER</t>
  </si>
  <si>
    <t>PHL</t>
  </si>
  <si>
    <t>POL</t>
  </si>
  <si>
    <t>PRT</t>
  </si>
  <si>
    <t>QAT</t>
  </si>
  <si>
    <t>ROM</t>
  </si>
  <si>
    <t>RUS</t>
  </si>
  <si>
    <t>RWA</t>
  </si>
  <si>
    <t>SAU</t>
  </si>
  <si>
    <t>SEN</t>
  </si>
  <si>
    <t>SRB</t>
  </si>
  <si>
    <t>SLE</t>
  </si>
  <si>
    <t>SGP</t>
  </si>
  <si>
    <t>SVK</t>
  </si>
  <si>
    <t>SVN</t>
  </si>
  <si>
    <t>SOM</t>
  </si>
  <si>
    <t>ZAF</t>
  </si>
  <si>
    <t>KOR</t>
  </si>
  <si>
    <t>SSD</t>
  </si>
  <si>
    <t>ESP</t>
  </si>
  <si>
    <t>LKA</t>
  </si>
  <si>
    <t>SDN</t>
  </si>
  <si>
    <t>SUR</t>
  </si>
  <si>
    <t>SWZ</t>
  </si>
  <si>
    <t>SWE</t>
  </si>
  <si>
    <t>CHE</t>
  </si>
  <si>
    <t>SYR</t>
  </si>
  <si>
    <t>TWN</t>
  </si>
  <si>
    <t>TJK</t>
  </si>
  <si>
    <t>TZA</t>
  </si>
  <si>
    <t>THA</t>
  </si>
  <si>
    <t>TGO</t>
  </si>
  <si>
    <t>TTO</t>
  </si>
  <si>
    <t>TUN</t>
  </si>
  <si>
    <t>TUR</t>
  </si>
  <si>
    <t>TKM</t>
  </si>
  <si>
    <t>UGA</t>
  </si>
  <si>
    <t>UKR</t>
  </si>
  <si>
    <t>ARE</t>
  </si>
  <si>
    <t>GBR</t>
  </si>
  <si>
    <t>USA</t>
  </si>
  <si>
    <t>URY</t>
  </si>
  <si>
    <t>UZB</t>
  </si>
  <si>
    <t>VEN</t>
  </si>
  <si>
    <t>VNM</t>
  </si>
  <si>
    <t>YEM</t>
  </si>
  <si>
    <t>ZMB</t>
  </si>
  <si>
    <t>ZWE</t>
  </si>
  <si>
    <t>Afghanistan</t>
  </si>
  <si>
    <t>Albania</t>
  </si>
  <si>
    <t>Algeria</t>
  </si>
  <si>
    <t>Angola</t>
  </si>
  <si>
    <t>Argentina</t>
  </si>
  <si>
    <t>Armenia</t>
  </si>
  <si>
    <t>Australia</t>
  </si>
  <si>
    <t>Austria</t>
  </si>
  <si>
    <t>Azerbaijan</t>
  </si>
  <si>
    <t>Bahrain</t>
  </si>
  <si>
    <t>Bangladesh</t>
  </si>
  <si>
    <t>Belarus</t>
  </si>
  <si>
    <t>Belgium</t>
  </si>
  <si>
    <t>Belize</t>
  </si>
  <si>
    <t>Benin</t>
  </si>
  <si>
    <t>Bhutan</t>
  </si>
  <si>
    <t>Bolivia</t>
  </si>
  <si>
    <t>Bosnia and Herzegovina</t>
  </si>
  <si>
    <t>Botswana</t>
  </si>
  <si>
    <t>Brazil</t>
  </si>
  <si>
    <t>Bulgaria</t>
  </si>
  <si>
    <t>Burkina Faso</t>
  </si>
  <si>
    <t>Burundi</t>
  </si>
  <si>
    <t>Cambodia</t>
  </si>
  <si>
    <t>Cameroon</t>
  </si>
  <si>
    <t>Canada</t>
  </si>
  <si>
    <t>Central African Republic</t>
  </si>
  <si>
    <t>Chad</t>
  </si>
  <si>
    <t>Chile</t>
  </si>
  <si>
    <t>China</t>
  </si>
  <si>
    <t>Colombia</t>
  </si>
  <si>
    <t>Comoros</t>
  </si>
  <si>
    <t>Congo, Dem. Rep.</t>
  </si>
  <si>
    <t>Congo, Rep.</t>
  </si>
  <si>
    <t>Costa Rica</t>
  </si>
  <si>
    <t>Cote d'Ivoire</t>
  </si>
  <si>
    <t>Croatia</t>
  </si>
  <si>
    <t>Cuba</t>
  </si>
  <si>
    <t>Cyprus</t>
  </si>
  <si>
    <t>Czech Republic</t>
  </si>
  <si>
    <t>Denmark</t>
  </si>
  <si>
    <t>Djibouti</t>
  </si>
  <si>
    <t>Dominican Republic</t>
  </si>
  <si>
    <t>Ecuador</t>
  </si>
  <si>
    <t>Egypt, Arab Rep.</t>
  </si>
  <si>
    <t>El Salvador</t>
  </si>
  <si>
    <t>Estonia</t>
  </si>
  <si>
    <t>Ethiopia</t>
  </si>
  <si>
    <t>Finland</t>
  </si>
  <si>
    <t>France</t>
  </si>
  <si>
    <t>Gabon</t>
  </si>
  <si>
    <t>Gambia, The</t>
  </si>
  <si>
    <t>Georgia</t>
  </si>
  <si>
    <t>Germany</t>
  </si>
  <si>
    <t>Ghana</t>
  </si>
  <si>
    <t>Greece</t>
  </si>
  <si>
    <t>Guatemala</t>
  </si>
  <si>
    <t>Guinea</t>
  </si>
  <si>
    <t>Guyana</t>
  </si>
  <si>
    <t>Haiti</t>
  </si>
  <si>
    <t>Honduras</t>
  </si>
  <si>
    <t>Hungary</t>
  </si>
  <si>
    <t>Iceland</t>
  </si>
  <si>
    <t>India</t>
  </si>
  <si>
    <t>Indonesia</t>
  </si>
  <si>
    <t>Iran, Islamic Rep.</t>
  </si>
  <si>
    <t>Iraq</t>
  </si>
  <si>
    <t>Ireland</t>
  </si>
  <si>
    <t>Israel</t>
  </si>
  <si>
    <t>Italy</t>
  </si>
  <si>
    <t>Jamaica</t>
  </si>
  <si>
    <t>Japan</t>
  </si>
  <si>
    <t>Jordan</t>
  </si>
  <si>
    <t>Kazakhstan</t>
  </si>
  <si>
    <t>Kenya</t>
  </si>
  <si>
    <t>Kosovo</t>
  </si>
  <si>
    <t>Kuwait</t>
  </si>
  <si>
    <t>Kyrgyz Republic</t>
  </si>
  <si>
    <t>Lao PDR</t>
  </si>
  <si>
    <t>Latvia</t>
  </si>
  <si>
    <t>Lebanon</t>
  </si>
  <si>
    <t>Lesotho</t>
  </si>
  <si>
    <t>Liberia</t>
  </si>
  <si>
    <t>Libya</t>
  </si>
  <si>
    <t>Lithuania</t>
  </si>
  <si>
    <t>Luxembourg</t>
  </si>
  <si>
    <t>Macedonia, FYR</t>
  </si>
  <si>
    <t>Madagascar</t>
  </si>
  <si>
    <t>Malawi</t>
  </si>
  <si>
    <t>Malaysia</t>
  </si>
  <si>
    <t>Maldives</t>
  </si>
  <si>
    <t>Mali</t>
  </si>
  <si>
    <t>Malta</t>
  </si>
  <si>
    <t>Mauritania</t>
  </si>
  <si>
    <t>Mauritius</t>
  </si>
  <si>
    <t>Mexico</t>
  </si>
  <si>
    <t>Moldova</t>
  </si>
  <si>
    <t>Mongolia</t>
  </si>
  <si>
    <t>Montenegro</t>
  </si>
  <si>
    <t>Morocco</t>
  </si>
  <si>
    <t>Mozambique</t>
  </si>
  <si>
    <t>Myanmar</t>
  </si>
  <si>
    <t>Namibia</t>
  </si>
  <si>
    <t>Nepal</t>
  </si>
  <si>
    <t>Netherlands</t>
  </si>
  <si>
    <t>New Zealand</t>
  </si>
  <si>
    <t>Nicaragua</t>
  </si>
  <si>
    <t>Niger</t>
  </si>
  <si>
    <t>Nigeria</t>
  </si>
  <si>
    <t>Norway</t>
  </si>
  <si>
    <t>Oman</t>
  </si>
  <si>
    <t>Pakistan</t>
  </si>
  <si>
    <t>Palestine</t>
  </si>
  <si>
    <t>Panama</t>
  </si>
  <si>
    <t>Paraguay</t>
  </si>
  <si>
    <t>Peru</t>
  </si>
  <si>
    <t>Philippines</t>
  </si>
  <si>
    <t>Poland</t>
  </si>
  <si>
    <t>Portugal</t>
  </si>
  <si>
    <t>Qatar</t>
  </si>
  <si>
    <t>Romania</t>
  </si>
  <si>
    <t>Russia</t>
  </si>
  <si>
    <t>Rwanda</t>
  </si>
  <si>
    <t>Saudi Arabia</t>
  </si>
  <si>
    <t>Senegal</t>
  </si>
  <si>
    <t>Serbia</t>
  </si>
  <si>
    <t>Sierra Leone</t>
  </si>
  <si>
    <t>Singapore</t>
  </si>
  <si>
    <t>Slovakia</t>
  </si>
  <si>
    <t>Slovenia</t>
  </si>
  <si>
    <t>Somalia</t>
  </si>
  <si>
    <t>South Africa</t>
  </si>
  <si>
    <t>South Korea</t>
  </si>
  <si>
    <t>South Sudan</t>
  </si>
  <si>
    <t>Spain</t>
  </si>
  <si>
    <t>Sri Lanka</t>
  </si>
  <si>
    <t>Sudan</t>
  </si>
  <si>
    <t>Suriname</t>
  </si>
  <si>
    <t>Swaziland</t>
  </si>
  <si>
    <t>Sweden</t>
  </si>
  <si>
    <t>Switzerland</t>
  </si>
  <si>
    <t>Syrian Arab Republic</t>
  </si>
  <si>
    <t>Taiwan</t>
  </si>
  <si>
    <t>Tajikistan</t>
  </si>
  <si>
    <t>Tanzania</t>
  </si>
  <si>
    <t>Thailand</t>
  </si>
  <si>
    <t>Togo</t>
  </si>
  <si>
    <t>Trinidad and Tobago</t>
  </si>
  <si>
    <t>Tunisia</t>
  </si>
  <si>
    <t>Turkey</t>
  </si>
  <si>
    <t>Turkmenistan</t>
  </si>
  <si>
    <t>Uganda</t>
  </si>
  <si>
    <t>Ukraine</t>
  </si>
  <si>
    <t>United Arab Emirates</t>
  </si>
  <si>
    <t>United Kingdom</t>
  </si>
  <si>
    <t>United States</t>
  </si>
  <si>
    <t>Uruguay</t>
  </si>
  <si>
    <t>Uzbekistan</t>
  </si>
  <si>
    <t>Venezuela, RB</t>
  </si>
  <si>
    <t>Vietnam</t>
  </si>
  <si>
    <t>Yemen, Rep.</t>
  </si>
  <si>
    <t>Zambia</t>
  </si>
  <si>
    <t>Zimbabwe</t>
  </si>
  <si>
    <t>WA</t>
  </si>
  <si>
    <t>WE</t>
  </si>
  <si>
    <t>WF</t>
  </si>
  <si>
    <t>WL</t>
  </si>
  <si>
    <t>AU</t>
  </si>
  <si>
    <t>AT</t>
  </si>
  <si>
    <t>WM</t>
  </si>
  <si>
    <t>BE</t>
  </si>
  <si>
    <t>BR</t>
  </si>
  <si>
    <t>BG</t>
  </si>
  <si>
    <t>CA</t>
  </si>
  <si>
    <t>CN</t>
  </si>
  <si>
    <t>HR</t>
  </si>
  <si>
    <t>CY</t>
  </si>
  <si>
    <t>CZ</t>
  </si>
  <si>
    <t>DK</t>
  </si>
  <si>
    <t>EE</t>
  </si>
  <si>
    <t>FI</t>
  </si>
  <si>
    <t>FR</t>
  </si>
  <si>
    <t>DE</t>
  </si>
  <si>
    <t>GR</t>
  </si>
  <si>
    <t>HU</t>
  </si>
  <si>
    <t>IN</t>
  </si>
  <si>
    <t>ID</t>
  </si>
  <si>
    <t>IE</t>
  </si>
  <si>
    <t>IT</t>
  </si>
  <si>
    <t>JP</t>
  </si>
  <si>
    <t>LV</t>
  </si>
  <si>
    <t>LT</t>
  </si>
  <si>
    <t>LU</t>
  </si>
  <si>
    <t>MT</t>
  </si>
  <si>
    <t>MX</t>
  </si>
  <si>
    <t>NL</t>
  </si>
  <si>
    <t>NO</t>
  </si>
  <si>
    <t>PL</t>
  </si>
  <si>
    <t>PT</t>
  </si>
  <si>
    <t>RO</t>
  </si>
  <si>
    <t>RU</t>
  </si>
  <si>
    <t>SK</t>
  </si>
  <si>
    <t>SI</t>
  </si>
  <si>
    <t>ZA</t>
  </si>
  <si>
    <t>KR</t>
  </si>
  <si>
    <t>ES</t>
  </si>
  <si>
    <t>SE</t>
  </si>
  <si>
    <t>CH</t>
  </si>
  <si>
    <t>TW</t>
  </si>
  <si>
    <t>TR</t>
  </si>
  <si>
    <t>GB</t>
  </si>
  <si>
    <t>US</t>
  </si>
  <si>
    <t>EXIOBASE3 region code</t>
  </si>
  <si>
    <t>Country code (GLO + ISO 3)</t>
  </si>
  <si>
    <t>GLO</t>
  </si>
  <si>
    <t>Marine biomass and biodiversity, overexploitation</t>
  </si>
  <si>
    <t>Marine biomass and biodiversity, global warming</t>
  </si>
  <si>
    <t>Freshwater biomass and biodiversity, global warming</t>
  </si>
  <si>
    <t>Freshwater biomass and biodiversity, overexploitation</t>
  </si>
  <si>
    <t>Terrestrial biomass and biodiversity, global warming</t>
  </si>
  <si>
    <t>Terrestrial biomass and biodiversity, overexploitation</t>
  </si>
  <si>
    <t>Health impacts, work-related psycho-socially caused</t>
  </si>
  <si>
    <t>Health impacts, avoidable violence and disasters</t>
  </si>
  <si>
    <t>Health impacts, avoidable, drugs misuse and self-harm</t>
  </si>
  <si>
    <t>Underinvestment in intellectual infrastructure</t>
  </si>
  <si>
    <t>Inequality in wellbeing</t>
  </si>
  <si>
    <t>Original data sources used for calculations</t>
  </si>
  <si>
    <t>ditto</t>
  </si>
  <si>
    <t>Population no.</t>
  </si>
  <si>
    <t>Global value distributed by population, since natural resources are assets of the global humanity</t>
  </si>
  <si>
    <t>PovcalNet poverty gap to 5.5 USD2011/person/day</t>
  </si>
  <si>
    <t>Global value distributed by GDP</t>
  </si>
  <si>
    <t>World, total</t>
  </si>
  <si>
    <t>World, attributable to specific activities</t>
  </si>
  <si>
    <t>Base data:</t>
  </si>
  <si>
    <t>Sum value for all impacts as distance between global potential and current level</t>
  </si>
  <si>
    <t>World, non-production-specific</t>
  </si>
  <si>
    <t xml:space="preserve">                Annual Population by Age Groups - Female https://population.un.org/wpp/Download/Files/1_Indicators%20(Standard)/EXCEL_FILES/1_Population/WPP2019_POP_F15_3_ANNUAL_POPULATION_BY_AGE_FEMALE.xlsx</t>
  </si>
  <si>
    <t xml:space="preserve">                Annual Population by Age Groups - Male https://population.un.org/wpp/Download/Files/1_Indicators%20(Standard)/EXCEL_FILES/1_Population/WPP2019_POP_F15_2_ANNUAL_POPULATION_BY_AGE_MALE.xlsx</t>
  </si>
  <si>
    <t xml:space="preserve">        Kosovo: </t>
  </si>
  <si>
    <t>Data sources:</t>
  </si>
  <si>
    <t>Residual</t>
  </si>
  <si>
    <t>ROW</t>
  </si>
  <si>
    <t>Check on average value for 'Life Ladder' question</t>
  </si>
  <si>
    <t>Global value distributed by population, since cultural heritage is an asset of the global humanity</t>
  </si>
  <si>
    <t>World, total (sums)</t>
  </si>
  <si>
    <t>Population no.:</t>
  </si>
  <si>
    <t xml:space="preserve">Lost life years (YLL; GBD) </t>
  </si>
  <si>
    <t>Lost life years (YLL: GBD) , rate per person</t>
  </si>
  <si>
    <t>Lost life years (YLL, GBD):</t>
  </si>
  <si>
    <t>Life expectancy at birth (GBD &lt; 1 year):</t>
  </si>
  <si>
    <t xml:space="preserve">    - Residual calculated relative to World total for 2017, which is the latest year for which a World estimate was provided by PovcalNet</t>
  </si>
  <si>
    <t xml:space="preserve">    - Countries without data estimated with the residual value</t>
  </si>
  <si>
    <t>Global annual poverty gap at 5.5 USD(PPP2011) (billion USD)</t>
  </si>
  <si>
    <t>Poverty gap at 5.5 USD(PPP2011)/person/day (PovcalNet)</t>
  </si>
  <si>
    <t>Poverty gap at 5.5 USD(PPP2011)/person/day (PovcalNet):</t>
  </si>
  <si>
    <t>Life expectancy maximum (years)</t>
  </si>
  <si>
    <t>Life expectancy maximum (years):</t>
  </si>
  <si>
    <t>Avoidable property damage from disaster (million USD over 10 years)</t>
  </si>
  <si>
    <t>Distribution key '(GDP^2)/capita', based on regression of Swiss Re data with GDP/capita</t>
  </si>
  <si>
    <t>Avoidable property damage from disaster (million USD over 10 years):</t>
  </si>
  <si>
    <t xml:space="preserve">    - Epidemic disasters were ignored, since not related to property damage</t>
  </si>
  <si>
    <t xml:space="preserve">    - For disasters where no damage was reported, damage was estimated from the number of "Total affected" using the ratio between the sum of "Total affected" and the sum of "Total damage" for those disasters where both were reported. The correction increases the total damage by 24%.</t>
  </si>
  <si>
    <t>Health impacts from global warming (Roson &amp; Sartori 2016):</t>
  </si>
  <si>
    <t>Health impacts from global warming (Roson &amp; Sartori 2016)</t>
  </si>
  <si>
    <t>DALY for Risk Factor 'Child and maternal malnutrition' (GDB):</t>
  </si>
  <si>
    <t>Health impacts, avoidable, undernutrition, attributable to working conditions</t>
  </si>
  <si>
    <t>Health impacts, avoidable, undernutrition, non-production-specific</t>
  </si>
  <si>
    <t>GBD DALY for Risk Factor 'Suboptimal breastfeeding'</t>
  </si>
  <si>
    <t>GBD DALY for Risk Factor 'No access to handwashing facility' and 25% of Risk Factor 'Unsafe water source'</t>
  </si>
  <si>
    <t>GBD DALY for Risk Factor 'Unsafe sanitation' and 75% of Risk Factor 'Unsafe water source'</t>
  </si>
  <si>
    <t>Health impacts, avoidable, clean water and sanitation, production-attributable</t>
  </si>
  <si>
    <t>Health impacts, avoidable, undernutrition, attributable to extreme underpay</t>
  </si>
  <si>
    <t>GBD DALY for Risk Factor 'Child and maternal malnutrition' minus 'Suboptimal breastfeeding'</t>
  </si>
  <si>
    <t>Global value distributed by GBD YLD</t>
  </si>
  <si>
    <t>GDP (current US$) (World Bank)</t>
  </si>
  <si>
    <t>GDP^2/capita</t>
  </si>
  <si>
    <t>DALY for Risk Factor 'Suboptimal breastfeeding' (GBD)</t>
  </si>
  <si>
    <t>DALY for Risk Factor 'Child and maternal malnutrition' (GBD)</t>
  </si>
  <si>
    <t>GDP (current US$) (World Bank):</t>
  </si>
  <si>
    <t xml:space="preserve">        - For Taiwan: https://tradingeconomics.com/taiwan/gdp</t>
  </si>
  <si>
    <t>DALY for Risk Factor 'Suboptimal breastfeeding' (GDB):</t>
  </si>
  <si>
    <t>GBD DALY for Risk Factor 'Child and maternal malnutrition' adjusted for the two indicators above</t>
  </si>
  <si>
    <t>EM-DAT data for extreme weather events, fire and other disasters, adjusted for risk score above lowest country vulnerability from World Risk Report</t>
  </si>
  <si>
    <t>Property damage, theft, burglary and related anxiety:</t>
  </si>
  <si>
    <t>DALY for Risk Factor 'Unsafe water, sanitation, and handwashing' (GBD):</t>
  </si>
  <si>
    <t>GBD DALY for Risk factors 'Alcohol use' and 'Drug use', and for Cause 'self-harm'</t>
  </si>
  <si>
    <t>GBD DALY for Causes 'Interpersonal violence', 'Executions and police conflict', 'Conflict and terrorism', for (all causes and) Risk factor 'Childhood sexual abuse and bullying', and for 31.2% of the two Causes 'Exposure to forces of nature' and 'Environmental heat and cold exposure'</t>
  </si>
  <si>
    <t>Sub-clinical anxiety, threthening and traumatic traffic situations</t>
  </si>
  <si>
    <t>Sub-clinical anxiety, inadequate access to health care</t>
  </si>
  <si>
    <t>Global value distributed by GBD Incidence of Road injuries</t>
  </si>
  <si>
    <t>Health impacts, avoidable, harmful substance emissions</t>
  </si>
  <si>
    <t>Health impacts, avoidable, ultraviolet radiation exposure</t>
  </si>
  <si>
    <t>Health impacts, avoidable, ionising radiation exposure</t>
  </si>
  <si>
    <t>Health impacts, avoidable, noise</t>
  </si>
  <si>
    <t>Health impacts, avoidable, heat</t>
  </si>
  <si>
    <t>Health impacts, avoidable, unintentional injury</t>
  </si>
  <si>
    <t>Health impacts, avoidable, inadequate physical exercise, leisure activities</t>
  </si>
  <si>
    <t>Health impacts, avoidable, inadequate physical exercise, occupational</t>
  </si>
  <si>
    <t>Health impacts, avoidable, unsafe sexual practices</t>
  </si>
  <si>
    <t>Health impacts, avoidable, ergonomic risks, occupational</t>
  </si>
  <si>
    <t xml:space="preserve">GBD DALY for Risk factors 'Air pollution', 'Lead exposure', 'Occupational carcinogens', 'Occupational asthmagens', and 'Occupational particulate matter, gases, and fumes' </t>
  </si>
  <si>
    <t>GBD DALY for Risk Factor 'Dietary Risks'</t>
  </si>
  <si>
    <t>Health impacts, avoidable, dietary risks</t>
  </si>
  <si>
    <t>GDB DALY Risk Factor 'High Temperature', and for the combination of Risk factor 'Occupational Injury' and Cause 'Fire, Heat and Hot Substances'</t>
  </si>
  <si>
    <t>DALY for Risk Factor 'Unsafe water resource' (GBD):</t>
  </si>
  <si>
    <t>DALY for Risk Factor 'No access to handwashing facility' (GBD)</t>
  </si>
  <si>
    <t>DALY for Risk Factor 'No access to handwashing facility' (GBD):</t>
  </si>
  <si>
    <t>DALY for Risk Factor 'Unsafe Water Resource' (GBD)</t>
  </si>
  <si>
    <t>DALY for Risk Factor 'Unsafe sanitation' (GBD)</t>
  </si>
  <si>
    <t>DALY for Risk Factor 'Unsafe sanitation' (GBD):</t>
  </si>
  <si>
    <t>Incidence for Cause 'Road Injuries' (GBD):</t>
  </si>
  <si>
    <t>Incidence number for Cause 'Road Injuries' (GBD)</t>
  </si>
  <si>
    <t>DALY for Causes 'Interpersonal violence', 'Execution and police conflict', 'Conflict and terrorism', 'Exposure to forces of nature' and 'Environmental heat and cold exposure'</t>
  </si>
  <si>
    <t>DALY for Cause 'Interpersonal violence' (GBD)</t>
  </si>
  <si>
    <t>DALY for Cause 'Exposure to forces of nature' (GBD)</t>
  </si>
  <si>
    <t>DALY for Cause 'Executions and police conflict' (GBD)</t>
  </si>
  <si>
    <t>DALY for Cause 'Environmental heat and cold exposure' (GBD)</t>
  </si>
  <si>
    <t>DALY for Cause 'Conflict and terrorism' (GBD)</t>
  </si>
  <si>
    <t>DALY for Risk Factor 'Childhood sexual abuse and bullying' (GBD):</t>
  </si>
  <si>
    <t>DALY for Risk Factor 'Childhood sexual abuse and bullying' (GBD)</t>
  </si>
  <si>
    <t>DALY for Risk Factors 'Alcohol use' and 'Drug use' (GBD):</t>
  </si>
  <si>
    <t>DALY for Risk Factor 'Alcohol use' (GBD)</t>
  </si>
  <si>
    <t>DALY for Risk Factor 'Drug use' (GBD)</t>
  </si>
  <si>
    <t>DALY for Cause 'Self-harm' (GBD):</t>
  </si>
  <si>
    <t>DALY for Cause 'Self-harm' (GBD)</t>
  </si>
  <si>
    <t>DALY for Risk Factor 'Air pollution' (GBD)</t>
  </si>
  <si>
    <t>DALY for Risk Factor 'Lead exposure' (GBD)</t>
  </si>
  <si>
    <t>DALY for Risk Factors 'Air pollution', 'Lead exposure', 'Occupational carcinogens', 'Occupational asthmagens' and 'Occupational particulate matter, gases and fumes' (GBD):</t>
  </si>
  <si>
    <t>DALY for Risk Factor 'Occupational asthmagens' (GBD)</t>
  </si>
  <si>
    <t>DALY for Risk Factor 'Occupation carcinogens' (GBD)</t>
  </si>
  <si>
    <t>DALY for Causes 'Malignant skin melanoma', 'Non-melanoma skin cancer' and 'Cataract' (GBD):</t>
  </si>
  <si>
    <t>DALY for Cause 'Malignant skin melanoma' (GBD)</t>
  </si>
  <si>
    <t>DALY for Cause 'Non-melanoma skin cancer' (GBD)</t>
  </si>
  <si>
    <t>DALY for Cause 'Cataract' (GBD)</t>
  </si>
  <si>
    <t>DALY for Risk Factor 'High temperature' (GBD):</t>
  </si>
  <si>
    <t>DALY for Risk Factor 'High temperature' (GBD)</t>
  </si>
  <si>
    <t>DALY for Risk Factor 'Occupational injuries' combined with 'Fire, heat and hot substances' (GBD):</t>
  </si>
  <si>
    <t>DALY for Risk Factor 'Dietary risk' (GBD)</t>
  </si>
  <si>
    <t>DALY for Risk Factor 'Dietary risk' (GBD):</t>
  </si>
  <si>
    <t>(excluded due to insignificance)</t>
  </si>
  <si>
    <t>GDB DALY for Risk factor 'Low physical activity'</t>
  </si>
  <si>
    <t>GDB DALY for Risk factor 'Unsafe sex'</t>
  </si>
  <si>
    <t>GDB DALY for Risk factor 'Occupational ergonomic factors'</t>
  </si>
  <si>
    <t>GDB DALY for Cause 'Transport injuries' and 67% of 'Unintentional injuries'</t>
  </si>
  <si>
    <t>YLD for all causes (GBD)</t>
  </si>
  <si>
    <t>DALY for Risk 'Occupational particulate matter, gases and fumes' (GBD)</t>
  </si>
  <si>
    <t>DALY Risk 'Occupational injuries' AND Cause 'Fire, heat and hot substances' (GBD)</t>
  </si>
  <si>
    <t xml:space="preserve">    - `value` data was used (lower, upper ranges ignored); Kosovo treated as a 'residual' RoW country </t>
  </si>
  <si>
    <t>YLD for all causes (GBD):</t>
  </si>
  <si>
    <t>Unwanted pregnancies, autonomy infringement</t>
  </si>
  <si>
    <t xml:space="preserve"> Health impacts, avoidable, unwanted pregnancies</t>
  </si>
  <si>
    <t>Share of GDB DALY for Cause 'Maternal and neonatal disorders' that are from unwanted share of 'pregnancies resulting in live births' (see data sources above), except for Cause 'Maternal abortion and miscarriage', included separately if above 0.015 incidences per woman aged 15-49</t>
  </si>
  <si>
    <t>SAS</t>
  </si>
  <si>
    <t>CEC</t>
  </si>
  <si>
    <t>AFR</t>
  </si>
  <si>
    <t>LAM</t>
  </si>
  <si>
    <t>CIS</t>
  </si>
  <si>
    <t>OCN</t>
  </si>
  <si>
    <t>WEU</t>
  </si>
  <si>
    <t>MEA</t>
  </si>
  <si>
    <t>SEA</t>
  </si>
  <si>
    <t>EAS</t>
  </si>
  <si>
    <t>DALY for Risk Factor 'Low physical activity' (GBD)</t>
  </si>
  <si>
    <t>DALY for Risk Factor 'Low phyiscal activity' (GBD):</t>
  </si>
  <si>
    <t>DALY for Risk Factor 'Unsafe sex' (GBD)</t>
  </si>
  <si>
    <t>DALY for Risk Factor 'Occupational ergonomic factors' (GBD)</t>
  </si>
  <si>
    <t>DALY for Risk Factor 'Occupational ergonomic factors' (GBD):</t>
  </si>
  <si>
    <t>DALY for Cause 'Transport injuries' (GBD)</t>
  </si>
  <si>
    <t>DALY for Cause 'Unintentional injuries' (GBD)</t>
  </si>
  <si>
    <t>DALY for Cause 'Unintentional injuries' (GBD):</t>
  </si>
  <si>
    <t>DALY for Cause 'Transport injuries' (GBD):</t>
  </si>
  <si>
    <t>Global value distributed by population weighted by the GBD Universal Health Coverage Index</t>
  </si>
  <si>
    <t>Universal Health Coverage Index of effective coverage (GBD)</t>
  </si>
  <si>
    <t>Universal Health Coverage Index of effective coverage (GBD):</t>
  </si>
  <si>
    <t>Vehicle kilometers (10^9 km) (Borken et al. 2007)</t>
  </si>
  <si>
    <t>Vehicle kilometers (10^9 km) (Borken et al. 2007):</t>
  </si>
  <si>
    <t xml:space="preserve">        - Vehicle-kilometers per region (across all motorised vehicles) distributed over countries by population</t>
  </si>
  <si>
    <t>Applied region codes from Borken for distribution to countries</t>
  </si>
  <si>
    <t>DALY for Risk Factor 'Unsafe sex' (GBD):</t>
  </si>
  <si>
    <t>Guttmacher Data Center Number of women aged 15–49 who want to avoid pregnancy, with an unmet need for modern contraception</t>
  </si>
  <si>
    <t>Population not covered by SDG indicator 1.3.1 (at least one social protection benefit)(ILO)</t>
  </si>
  <si>
    <t>Helliwell et al. (2020) corrected for lost years of life expectancy (GBD) at 0.3 QALY/YLL</t>
  </si>
  <si>
    <t>Walk Free Foundation 2018 estimate of number of people in modern slavery</t>
  </si>
  <si>
    <t>Impacts on cognitive skills, undernutrition, non-production-specific</t>
  </si>
  <si>
    <t>Impacts on cognitive skills, undernutrition, attributable to specific activities</t>
  </si>
  <si>
    <t>As for 'health impacts, avoidable, undernutrition'</t>
  </si>
  <si>
    <t>Loss of IQ-points per child-year due to lead poisoning calculated from blood lead levels and characterisation factors from 'Unicef, Pure Earth, and IHME (2020)'</t>
  </si>
  <si>
    <t>Global value distributed by GBD Incidence of 'Substance use disorder'</t>
  </si>
  <si>
    <t>GBD DALY for Risk factor 'Childhood sexual abuse and bullying'</t>
  </si>
  <si>
    <t xml:space="preserve">        - For Syria: https://www.ceicdata.com/en/indicator/syria/nominal-gdp</t>
  </si>
  <si>
    <t>Distortionary subsidies, transport</t>
  </si>
  <si>
    <t>Distortionary subsidies, agriculture</t>
  </si>
  <si>
    <t>Distortionary subsidies, fisheries</t>
  </si>
  <si>
    <t>Distortionary subsidies, aluminium</t>
  </si>
  <si>
    <t>Distortionary subsidies, fossil fuels</t>
  </si>
  <si>
    <t>Distortionary subsidies, nuclear fuels</t>
  </si>
  <si>
    <t>Distortionary subsidies, renewables</t>
  </si>
  <si>
    <t>FossilFuelSubsidyTracker.org</t>
  </si>
  <si>
    <t>Global total distributed by nuclear power generation 2020 (IAEA PRIS)</t>
  </si>
  <si>
    <t>Conflict intensity: Fatalities (UCDP GED) &gt; 25/year and &gt;0.031/1000 inhabitants</t>
  </si>
  <si>
    <t>Conflict intensity: Fatalities (UCDP GED) &gt; 25/year and &gt;0.031/1000 inhabitants:</t>
  </si>
  <si>
    <t xml:space="preserve">        - The indicator estimates for conflicts in 'active_year' were aggregated per country. Only values above 0.031 fatalities/1000 population were retained.</t>
  </si>
  <si>
    <t xml:space="preserve">                Population of women age 15-49: https://en.wikipedia.org/wiki/Demographics_of_Kosovo</t>
  </si>
  <si>
    <t>Female population age 15-49 (UN)</t>
  </si>
  <si>
    <t>Women aged 15-49 with unmet need for modern contraception (Guttmacher)</t>
  </si>
  <si>
    <t>Women aged 15-49 with unmet need for modern contraception (Guttmacher):</t>
  </si>
  <si>
    <t>DALY for Risk 'Occupational noise' (GBD)</t>
  </si>
  <si>
    <t>DALY for Risk 'Occupational noise' (GBD):</t>
  </si>
  <si>
    <t>GBD DALY for occupational noise (7/13 of total) and population*vehicle-km/population (from country-group data in Table 1 and 2 from Borken et al. 2007) for traffic noise (6/13 of total)</t>
  </si>
  <si>
    <t>Upper-middle</t>
  </si>
  <si>
    <t>Low</t>
  </si>
  <si>
    <t>Lower-middle</t>
  </si>
  <si>
    <t>High</t>
  </si>
  <si>
    <t>World Bank Income Group:</t>
  </si>
  <si>
    <t xml:space="preserve">        - Based on classification used until July 1st, 2019 to match classification of Guttmacher (https://blogs.worldbank.org/opendata/new-world-bank-country-classifications-income-level-2020-2021)</t>
  </si>
  <si>
    <t xml:space="preserve">        - High income countries assumed to have no unmet need </t>
  </si>
  <si>
    <t>Civil Liberty Indicator (Freedom House)</t>
  </si>
  <si>
    <t xml:space="preserve">Population times distance from current to maximum score (60) of 'Civil Liberties' indicator from Freedom House (2020) </t>
  </si>
  <si>
    <t>Number of avoidable unintended pregnancies:</t>
  </si>
  <si>
    <t xml:space="preserve">        - 'Total no. of pregnancies among adolescent women aged 15–19' counted as unintended and added to the above, removing double-counting of 'No. of pregnancies that are unintended' for women aged 15–19; all data from Table A4 and A5 in https://www.guttmacher.org/sites/default/files/report_downloads/adding-it-up-2019-report-appendix-tables.xlsx</t>
  </si>
  <si>
    <t xml:space="preserve">        - The unavoidable no. of annual unintended pregnancies set to 15 per 1000 women, based on the average rate of unintended pregnancies with the most effective methods are those that do not require user interaction, such as intrauterine devices and implants, and this unavoidable no. subtracted from the above pregnancies per 1000 women aged 15–50</t>
  </si>
  <si>
    <t xml:space="preserve">        - The resulting avoidable no. of unintended pregnancies per 1000 women finally multiplied by the female population aged 15-49 (see above under 'Population no.')</t>
  </si>
  <si>
    <t>Guttmacher Data Center rates of unintended pregnancies and teen pregnancies expressed per woman aged 15–49 from UN World Population Prospects 2019, subtracting unavoidable baseline from Bradley et al. (2019)</t>
  </si>
  <si>
    <t>Prevalence data from Annex 6 of WHO (2021): Violence against women 2018, applied to Female population age 15-49</t>
  </si>
  <si>
    <t>Unemployment numbers calculated from ILO unemployment rates and labour force</t>
  </si>
  <si>
    <t>Prison population total (www.prisonstudies.org)</t>
  </si>
  <si>
    <t>DALY for Causes 'Maternal and neonatal disorders' and 'maternal abortion and miscarriage' (GBD):</t>
  </si>
  <si>
    <t>DALY for Cause 'Maternal and neonatal disorders' (GBD)</t>
  </si>
  <si>
    <t>Country code (GBD)</t>
  </si>
  <si>
    <t>DALY for Cause 'Maternal abortion and miscarriage' (GBD)</t>
  </si>
  <si>
    <t>Number of avoidable unintended pregnancies ending in live births</t>
  </si>
  <si>
    <t>Live births (GBD)</t>
  </si>
  <si>
    <t>Live births (GBD):</t>
  </si>
  <si>
    <t xml:space="preserve">    - `value` data was used (lower, upper ranges ignored); Data for Kosovo from World Bank dataset: https://data.worldbank.org/indicator/SP.DYN.CBRT.IN</t>
  </si>
  <si>
    <t>Number of avoidable unintended pregnancies (by country income group)</t>
  </si>
  <si>
    <t>Number of avoidable unintended pregnancies (relative to live births)</t>
  </si>
  <si>
    <t>Incidences for Cause 'Maternal abortion and miscarriage' (GBD)</t>
  </si>
  <si>
    <t>Rate of Cause 'Maternal abortion and miscarriage' per women aged 15-49</t>
  </si>
  <si>
    <t>DALY for all causes (GBD)</t>
  </si>
  <si>
    <t>Avoidable share of DALY 2016 (Weidema &amp; Fantke 2018):</t>
  </si>
  <si>
    <t>DALY for all causes (GBD):</t>
  </si>
  <si>
    <t xml:space="preserve">        - NOTE: Cell A2772 of the Sheet must be set to 'DALY total un-avoidable count (based on back-calculated DALY/person)'</t>
  </si>
  <si>
    <t>Avoidable GBD DALY (from Weidema &amp; Fantke 2018) not covered under other 'Health impacts, avoidable…'</t>
  </si>
  <si>
    <t>Avoidable share of DALY 2016 (Weidema &amp; Fantke 2018); yellow cells manually revised</t>
  </si>
  <si>
    <t>SDG 1.3.1: % of population covered by at least one social protection benefit (ILO)</t>
  </si>
  <si>
    <t>SDG 1.3.1: % of population covered by at least one social protection benefit (ILO):</t>
  </si>
  <si>
    <t xml:space="preserve">        - Missing values replaced by highest value for individual systems, when available (not including pension schemes)   </t>
  </si>
  <si>
    <t>Sumaila et al. (2019) dataset</t>
  </si>
  <si>
    <t>Mean years of schooling (HDI):</t>
  </si>
  <si>
    <t>Incidence number for Cause 'Substance use and disorders' (GBD):</t>
  </si>
  <si>
    <t xml:space="preserve">        - Taiwan from World Bank https://tcdata360.worldbank.org/indicators/h22a4bb2b?country=TWN&amp;indicator=41393 Indicator 'GCI 4.0: Mean Years Of Schooling, Years'</t>
  </si>
  <si>
    <t xml:space="preserve">        - Global average applied to Kosovo and residual</t>
  </si>
  <si>
    <t xml:space="preserve">        - Value for least developed countries applied to Somalia</t>
  </si>
  <si>
    <t>Loss of IQ-points per child-year due to lead poisoning (Unicef, Pure Earth and IHME)</t>
  </si>
  <si>
    <t xml:space="preserve">        - Taiwan and Kosovo treated as 'residual' ROW countries</t>
  </si>
  <si>
    <t xml:space="preserve">        - Data divided by 20 to obtain data per child-year; Child-years with 5𝑢g/dL &lt; BLL &lt; 10𝑢g/dL multiplied by 3 IQ-points and child-years with BLL &gt; 10𝑢g/dL multiplied by 5 IQ-points</t>
  </si>
  <si>
    <t>Incidence number for Cause 'Substance use disorders' (GBD)</t>
  </si>
  <si>
    <t>Billion USD revenue loss from tax evasion (Cobham &amp; Janský 2017)</t>
  </si>
  <si>
    <t>Country-level revenue loss estimates from Table A2 of Cobham &amp; Janský (2017); positive values only</t>
  </si>
  <si>
    <t>Imports of goods and services in billion USD</t>
  </si>
  <si>
    <t>Imports of goods and services in billion USD:</t>
  </si>
  <si>
    <t xml:space="preserve">        - World Bank indicator in current USD https://data.worldbank.org/indicator/NE.IMP.GNFS.CD divided by 1000000000</t>
  </si>
  <si>
    <t xml:space="preserve">        - For Afgahnistan, Guyana, Laos, Malawi, Tunisia and Yemen: WITS Import (US$ Thousand) https://wits.worldbank.org/CountryProfile/en/Country/BY-COUNTRY/StartYear/1988/EndYear/2019/TradeFlow/Import/Indicator/MPRT-TRD-VL/Partner/WLD/Product/Total# divided by 1000000</t>
  </si>
  <si>
    <t xml:space="preserve">        - For Taiwan, Trinidad and Tobago, Turkmenistan, and Venezuela: Observatory of Economic Complexity  https://oec.world/en/profile/country/ (insert ISO three-letter country code at end of URL)</t>
  </si>
  <si>
    <t xml:space="preserve">        - For Kosovo (2019), Liberia (2019), and South Sudan (latest data for 2016):  https://tcdata360.worldbank.org/countries/ (indicator=1541)</t>
  </si>
  <si>
    <t>Tariff rate (%), weighted mean, all products (World Bank)</t>
  </si>
  <si>
    <t xml:space="preserve">        - For Taiwan: https://www.trade.gov/country-commercial-guides/taiwan-import-tariffs</t>
  </si>
  <si>
    <t xml:space="preserve">        - For Global data, the World Bank data are only available from before the extraordinary increase in US tariffs. Therefore, the estimate for 2019 global average has been calculated from the sumproduct of the national data for imports and tariff rates</t>
  </si>
  <si>
    <t>Total Support Estimate for agriculture as % of GDP (OECD 2021)</t>
  </si>
  <si>
    <t>Total Support Estimate for agriculture as % of GDP (OECD 2021):</t>
  </si>
  <si>
    <t xml:space="preserve">        - Subject: TSE; Measure: PC_GDP</t>
  </si>
  <si>
    <t xml:space="preserve">        - Percentage for EU countries adjusted to correspond to the measure in USD</t>
  </si>
  <si>
    <t xml:space="preserve">        - Note that in the download file, the labels for USD and EUR were erroneously exchanged for Subject TSE</t>
  </si>
  <si>
    <t>Total Support Estimate from OECD (2021) Developments in Agricultural Policy and Support</t>
  </si>
  <si>
    <t>Billion USD fossil fuels subsidies (FossilFuelSubsidyTracker.org)</t>
  </si>
  <si>
    <t>Billion USD fossil fuels subsidies (FossilFuelSubsidyTracker.org):</t>
  </si>
  <si>
    <t>Billion USD subsidies for renewables (Taylor 2020)</t>
  </si>
  <si>
    <t>USD2018 subsidies to the fisheries sector (Sumaila et al. 2019)</t>
  </si>
  <si>
    <t>USD2018 subsidies to the fisheries sector (Sumaila et al. 2019):</t>
  </si>
  <si>
    <t/>
  </si>
  <si>
    <t xml:space="preserve">  - Data for EU distributed by GDP; residual placed on 'Residual' countries, considering the small size relative to fossil fuel subsidies</t>
  </si>
  <si>
    <t>Taylor (2020)</t>
  </si>
  <si>
    <t>GWh electricity from nuclear fuels generated 2020 (PRIS IAEA)</t>
  </si>
  <si>
    <t>GWh electricity from nuclear fuels generated 2020 (PRIS IAEA):</t>
  </si>
  <si>
    <t>Million USD government support for aluminium production (OECD 2019)</t>
  </si>
  <si>
    <t>Million USD government support for aluminium production (OECD 2019):</t>
  </si>
  <si>
    <t xml:space="preserve">       - Table A.A.2. Total government support over the period 2013-17, by firm and country</t>
  </si>
  <si>
    <t xml:space="preserve">       - Data for column 'GCC' distributed over the countries of the Gulf Cooperation Council in proportion to their 2019 aluminium output as of  https://en.wikipedia.org/wiki/List_of_countries_by_primary_aluminium_production</t>
  </si>
  <si>
    <t xml:space="preserve">       - Data for column 'other' distributed according to the home country of the firm (ignoring the insignificant amount of 5 million USD for 'Alba')</t>
  </si>
  <si>
    <t>OECD (2019) Table A A.2</t>
  </si>
  <si>
    <t>Estimated number of people in modern slavery 2018 (Walk Free Foundation)</t>
  </si>
  <si>
    <t>Estimated number of people in modern slavery 2018 (Walk Free Foundation):</t>
  </si>
  <si>
    <t xml:space="preserve">        - Current earning ability of involuntary migrants: Number of involuntary migrants multiplied by GDP in host country</t>
  </si>
  <si>
    <t xml:space="preserve">        - Lost GDP calculated as Potential earning ability minus Current earning ability</t>
  </si>
  <si>
    <t>Billion USD lost with current migrant distribution rel. to distr. proportional to GDP(PPP)</t>
  </si>
  <si>
    <t>Billion USD lost with current migrant distribution rel. to distr. proportional to GDP(PPP):</t>
  </si>
  <si>
    <t>Billion USD lost due to excess unemployment rates of foreign-born labour force (ILO)</t>
  </si>
  <si>
    <t>Lost GDP due to the current distribution of migrants (UNHCR) relative to a uniform distribution proportional to GDP(PPP) plus lost GDP due to excess unemployment of foreign-born labour force (ILO)</t>
  </si>
  <si>
    <t xml:space="preserve">        - Excess unemployment (person-years) of foreign-born labour force calculated from foreign-born labour force multiplied by the difference between native-born and foreign-born unemployment rates</t>
  </si>
  <si>
    <t xml:space="preserve">        - Lost GDP calculated from excess unemployment (person-years) and GDP/person (World Bank indicator https://data.worldbank.org/indicator/NY.GDP.PCAP.CD)</t>
  </si>
  <si>
    <t>Prevalence of Intimate Partner Violence (%), last 12 months 2018 (WHO 2021 Annex 6)</t>
  </si>
  <si>
    <t xml:space="preserve">        - Missing prevalence for Germany set to 5% (as for France)</t>
  </si>
  <si>
    <t xml:space="preserve">        - The prevalence is expressed in % among evermarried/partnered women aged 15–49 years. Population data are generally available for women aged 15-49, but not for their partner status.</t>
  </si>
  <si>
    <t xml:space="preserve">        - However, multiplying the prevalence data for the countries with data with the female population aged 15-49, gives a global average prevalence of 12.83%, corresponding well with the World average prevalence (13%) provided on page XII of the report.</t>
  </si>
  <si>
    <t xml:space="preserve">        - Missing prevalence for other countries set to the same as the 'Residual' (22.2%)</t>
  </si>
  <si>
    <t xml:space="preserve">        - Missing prevalence for Taiwan set to 8% (as for China)</t>
  </si>
  <si>
    <t>Prevalence of Intimate Partner Violence (%), last 12 months 2018 (WHO 2021 Annex 6):</t>
  </si>
  <si>
    <t xml:space="preserve">        - Stalker (2017) provides data on five forms of violence against children: corporal punishment at home, bullying, physical fights in schools, physical violence against adolescent girls, and sexual violence against adolescent girls.</t>
  </si>
  <si>
    <t xml:space="preserve">        - Fang X, Brown D S, Florence C S, Mercy J A. (2012). The economic burden of child maltreatment in the United States and implications for prevention. Child Abuse &amp; Neglect 36(2):156-165.</t>
  </si>
  <si>
    <t xml:space="preserve">        - The absolute number of maltreated children is calculated to 31 million children (1.6% of all aged 0-15 years) extrapolated from the US estimate of 0.6 million children classified as maltreated by the US Child protective services in 2010 (Fang et al. 2012):</t>
  </si>
  <si>
    <t>Relative number of maltreated children 2015 (Know Violence in Childhood 2017)</t>
  </si>
  <si>
    <t>Relative number of maltreated children 2015 from Table 2 of 'Ending Violence in Childhood. Global Report 2017'.</t>
  </si>
  <si>
    <t xml:space="preserve">        - For countries with missing data, we apply the average index value per number of live births (i.e. the annual child cohort) calculated from the countries with available data. The original index sum of 1000 is thereby increased to 1019.8</t>
  </si>
  <si>
    <t>Roson &amp; Sartori (2016) SI Table S7</t>
  </si>
  <si>
    <t>Unemployment numbers (ILO)</t>
  </si>
  <si>
    <t>Unemployment numbers (ILO):</t>
  </si>
  <si>
    <t>Prison population (prisonstudies.org)</t>
  </si>
  <si>
    <t>Prison population (www.prisonstudies.org):</t>
  </si>
  <si>
    <t xml:space="preserve">        - Data for Somalia retrieved from https://www.prisonstudies.org/country/somalia</t>
  </si>
  <si>
    <t xml:space="preserve">        - Kosovo and Taiwan treated as 'Residual'</t>
  </si>
  <si>
    <t>'Life Ladder' subjective wellbeing score (scale 0-10) (Helliwell et al. 2021)</t>
  </si>
  <si>
    <t xml:space="preserve">    Disaster data for years 2010-2019 from EM-DAT, CRED / UCLouvain, Brussels, Belgium; www.emdat.be (D. Guha-Sapir); version 2020-11-01</t>
  </si>
  <si>
    <t xml:space="preserve">        World Bank, GDP (current US$), https://data.worldbank.org/indicator/NY.GDP.MKTP.CD</t>
  </si>
  <si>
    <t xml:space="preserve">        IHME Estimate of UHC Effective Coverage Index 1990-2019, http://ghdx.healthdata.org/record/ihme-data/gbd-2019-uhc-effective-coverage-index-1990-2019</t>
  </si>
  <si>
    <t xml:space="preserve">        Swiss Re Institute, World Insurance, https://www.swissre.com/dam/jcr:b8010432-3697-4a97-ad8b-6cb6c0aece33/sigma3_2019_en.pdf</t>
  </si>
  <si>
    <t xml:space="preserve">        IHME Global Burden of Disease Results Tool, incidence number, all sexes, all ages, cause 'Road Injuries', all regions, http://ghdx.healthdata.org/gbd-results-tool?params=gbd-api-2019-permalink/8de678565d3b8eff2767b2f666a980d2</t>
  </si>
  <si>
    <t xml:space="preserve">        IHME Global Burden of Disease Results Tool, number of DALY, all sexes, all ages, Risk 'Child and maternal malnutrition' , all regions http://ghdx.healthdata.org/gbd-results-tool?params=gbd-api-2019-permalink/56d984cf2209f1b28138af17b4372f68</t>
  </si>
  <si>
    <t xml:space="preserve">        IHME Global Burden of Disease Results Tool, number of DALY, all sexes, all ages, Risk 'Suboptimal breastfeeding' , all regions http://ghdx.healthdata.org/gbd-results-tool?params=gbd-api-2019-permalink/b93fc61863149e9cac95d90f497b8bf7</t>
  </si>
  <si>
    <t xml:space="preserve">        IHME Global Burden of Disease Results Tool, number of DALY, all sexes, all ages, Risk 'Unsafe water, sanitation, and handwashing' , all regions http://ghdx.healthdata.org/gbd-results-tool?params=gbd-api-2019-permalink/56d984cf2209f1b28138af17b4372f68</t>
  </si>
  <si>
    <t xml:space="preserve">        IHME Global Burden of Disease Results Tool, number of DALY, all sexes, all ages, Risk 'Unsafe water resource', all causes, all regions, http://ghdx.healthdata.org/gbd-results-tool?params=gbd-api-2019-permalink/d86c2a80fdd07254d06bb070f63a64da</t>
  </si>
  <si>
    <t xml:space="preserve">        IHME Global Burden of Disease Results Tool, number of DALY, all sexes, all ages, Risk 'No access to handwashing facility', all causes, all regions, http://ghdx.healthdata.org/gbd-results-tool?params=gbd-api-2019-permalink/8e1517135c5e9cc26590464a73a161e1</t>
  </si>
  <si>
    <t xml:space="preserve">        IHME Global Burden of Disease Results Tool, number of DALY, all sexes, all ages, Risk 'Unsafe sanitation', all causes, all regions http://ghdx.healthdata.org/gbd-results-tool?params=gbd-api-2019-permalink/6667e363187342a4d23ac1fe960a84bb</t>
  </si>
  <si>
    <t xml:space="preserve">        IHME Global Burden of Disease Results Tool, number of YLD, all sexes, all ages, all causes, all regions, http://ghdx.healthdata.org/gbd-results-tool?params=gbd-api-2019-permalink/6a1fdba7855e9916e86b65a118948b73</t>
  </si>
  <si>
    <t xml:space="preserve">        IHME Global Burden of Disease Results Tool, number of DALY, all sexes, all ages, causes 'Interpersonal violence', 'Execution and police conflict', 'Conflict and terrorism', 'Exposure to forces of nature' and 'Environmental heat and cold exposure', all regions, http://ghdx.healthdata.org/gbd-results-tool?params=gbd-api-2019-permalink/267832b3cf03a12106eb3e8470b74c5e</t>
  </si>
  <si>
    <t xml:space="preserve">        IHME Global Burden of Disease Results Tool, number of DALY, all sexes, all ages, Risk 'Childhood sexual abuse and bullying', all causes, all regions http://ghdx.healthdata.org/gbd-results-tool?params=gbd-api-2019-permalink/9691f66065b27eeafb908f5e7b1e2125</t>
  </si>
  <si>
    <t xml:space="preserve">        IHME, Global Burden of Disease Results Tool, number of DALY, all sexes, all ages, Risk 'Alcohol use' and 'Drug use', all causes, all regions, http://ghdx.healthdata.org/gbd-results-tool?params=gbd-api-2019-permalink/eba42e279b841337cf37f672fe3f4efd</t>
  </si>
  <si>
    <t xml:space="preserve">        IHME Global Burden of Disease Results Tool, number of DALY, all sexes, all ages, Cause 'Self-harm', all regions, http://ghdx.healthdata.org/gbd-results-tool?params=gbd-api-2019-permalink/779f6834bf79ff56d2a68124b0a7f9cd</t>
  </si>
  <si>
    <t xml:space="preserve">        IHME Global Burden of Disease Results Tool, number of DALY, all sexes, all ages, Risk 'Air pollution', 'Lead exposure', 'Occupational carcinogens', 'Occupational asthmagens' and 'Occupational particulate matter, gases and fumes', all causes, all regions, http://ghdx.healthdata.org/gbd-results-tool?params=gbd-api-2019-permalink/ede37ffb2066fc5518cc012d56cb04fb</t>
  </si>
  <si>
    <t xml:space="preserve">        IHME Global Burden of Disease Results Tool, number of DALY, all sexes, all ages, causes 'Malignant skin melanoma', 'Non-melanoma skin cancer' and 'Cataract', all regions, http://ghdx.healthdata.org/gbd-results-tool?params=gbd-api-2019-permalink/f30c9b8ab7378661ae1113fe116fbc66</t>
  </si>
  <si>
    <t xml:space="preserve">        IHME Global Burden of Disease Results Tool, number of DALY, all sexes, all ages, Risk 'Occupational noise', all causes, all regions, http://ghdx.healthdata.org/gbd-results-tool?params=gbd-api-2019-permalink/5b29ee136e1e002e399043753471231b</t>
  </si>
  <si>
    <t xml:space="preserve">        Borken, J., Steller, H., Meretei, T., &amp; Vanhove, F. (2007). Global and country inventory of road passenger and freight transportation: fuel consumption and emissions of air pollutants in year 2000. Transportation research record, 2011(1), 127-136. Table 1 and 2.</t>
  </si>
  <si>
    <t xml:space="preserve">        IHME Global Burden of Disease Results Tool, number of DALY, all sexes, all ages, Risk 'High Temperature', all causes, all regions, http://ghdx.healthdata.org/gbd-results-tool?params=gbd-api-2019-permalink/f677927af9f7dfe45a4fff8adc6af594</t>
  </si>
  <si>
    <t xml:space="preserve">        IHME Global Burden of Disease Results Tool, number of daly, all sexes, all ages, Risk 'Occupational injuries', Cause 'Fire, heat and hot substances', all regions, http://ghdx.healthdata.org/gbd-results-tool?params=gbd-api-2019-permalink/902bc22cb3c401c03b94aa08b804dd15</t>
  </si>
  <si>
    <t xml:space="preserve">        IHME Global Burden of Disease Results Tool, number of DALY, all sexes, all ages, Risk 'Dietary risk', all causes, all regions, http://ghdx.healthdata.org/gbd-results-tool?params=gbd-api-2019-permalink/245c338789cead003f27244d6b6d26bd</t>
  </si>
  <si>
    <t xml:space="preserve">        IHME Global Burden of Disease Results Tool, number of DALY, all sexes, all ages, Risk 'Low physical activity', all causes, all regions, http://ghdx.healthdata.org/gbd-results-tool?params=gbd-api-2019-permalink/b88c0e53fbb8f2e486cd48e6e3d9bd89</t>
  </si>
  <si>
    <t xml:space="preserve">        IHME Global Burden of Disease Results Tool, number of DALY, all sexes, all ages, Risk 'Unsafe sex', all causes, all regions, http://ghdx.healthdata.org/gbd-results-tool?params=gbd-api-2019-permalink/6ecfa84801d41b44e175823dd0b2051c</t>
  </si>
  <si>
    <t xml:space="preserve">        IHME Global Burden of Disease Results Tool, number of DALY, all sexes, all ages, Risk 'Occupational ergonomic factors', all causes, all regions, http://ghdx.healthdata.org/gbd-results-tool?params=gbd-api-2019-permalink/9f04c49f8817c242e1f3447a9276b07a</t>
  </si>
  <si>
    <t xml:space="preserve">        IHME Global Burden of Disease Results Tool, number of DALY, all sexes, all ages, Cause 'Transport injuries', all regions, http://ghdx.healthdata.org/gbd-results-tool?params=gbd-api-2019-permalink/567319f64fb0622515493f520e791e62</t>
  </si>
  <si>
    <t xml:space="preserve">        IHME Global Burden of Disease Results Tool, number of DALY, all sexes, all ages, Cause 'Unintentional injuries', all regions, http://ghdx.healthdata.org/gbd-results-tool?params=gbd-api-2019-permalink/d6def9ed0143b4a6ae504bc9a1e03609</t>
  </si>
  <si>
    <t xml:space="preserve">        Unpublished Excel file to Weidema &amp; Fantke (2018) https://lca-net.com/p/3012: File 'GBD2016-DALY_PF4', sheet 'DALY-calc', row 'Avoidable share on DALY total'</t>
  </si>
  <si>
    <t xml:space="preserve">        IHME Global Burden of Disease Results Tool, number of DALY, all sexes, all ages, all causes, all regions</t>
  </si>
  <si>
    <t xml:space="preserve">        https://www.guttmacher.org/sites/default/files/report_downloads/adding-it-up-2019-report-appendix-tables.xlsx</t>
  </si>
  <si>
    <t xml:space="preserve">        - Table A2: '% with unmet need for modern methods' multiplied by women aged 15-49 (see above under 'Population no.') </t>
  </si>
  <si>
    <t xml:space="preserve">        World Bank Country and Lending Groups, https://datahelpdesk.worldbank.org/knowledgebase/articles/906519-world-bank-country-and-lending-groups</t>
  </si>
  <si>
    <t xml:space="preserve">        IHME Fertility Estimates http://ghdx.healthdata.org/record/ihme-data/gbd-2019-fertility-estimates-1950-2019 ; Crude Birth Rate (CBR) per 1000 population http://ghdx.healthdata.org/sites/default/files/record-attached-files/IHME_GBD_2019_FERTILITY_1950_2019_CBR.zip</t>
  </si>
  <si>
    <t xml:space="preserve">        https://data.guttmacher.org/regions/table?dataset=data&amp;topics=268&amp;region=108+108+110+111+112): Annual no. of unintended pregnancies per 1,000 women aged 15–49 for World Bank country income groups.</t>
  </si>
  <si>
    <t xml:space="preserve">        IHME Global Burden of Disease Results Tool, number of DALY, all sexes, all ages, Causes 'Maternal and neonatal disorders' and 'maternal abortion and miscarriage', all regions, http://ghdx.healthdata.org/gbd-results-tool?params=gbd-api-2019-permalink/c266bf628b376a1be3a3b4ae6bbcf3d3</t>
  </si>
  <si>
    <t xml:space="preserve">        IHME Global Burden of Disease Results Tool, Incidences, all sexes, all ages, Cause 'Maternal abortion and miscarriage', all regions, http://ghdx.healthdata.org/gbd-results-tool?params=gbd-api-2019-permalink/7779c47069085046381a6b0c39f57761 http://ghdx.healthdata.org/gbd-results-tool?params=gbd-api-2019-permalink/c266bf628b376a1be3a3b4ae6bbcf3d3</t>
  </si>
  <si>
    <t xml:space="preserve">       Freedom House https://freedomhouse.org/sites/default/files/2021-02/All_data_FIW_2013-2021.xlsx</t>
  </si>
  <si>
    <t xml:space="preserve">        - Indicator CL = aggregate score for the Civil Liberties category</t>
  </si>
  <si>
    <t xml:space="preserve">        https://www.ilo.org/ilostat-files/Documents/Excel/INDICATOR/SDG_0131_SEX_SOC_RT_A_EN.xlsx 'Population covered by at least one social protection benefit' </t>
  </si>
  <si>
    <t xml:space="preserve">       - Kosovo and Montenegro treated as a 'residual' RoW country </t>
  </si>
  <si>
    <t xml:space="preserve">        Human Development Index http://hdr.undp.org/sites/default/files/2020_statistical_annex_table_1.xlsx 'Mean years of schooling'</t>
  </si>
  <si>
    <t xml:space="preserve">       - Data on number of children under age 20 with Blood Lead Levels (BLL) &gt; 5𝑢g/dL and BLL &gt; 10𝑢g/dL</t>
  </si>
  <si>
    <t xml:space="preserve">       Unicef, Pure Earth, IHME (2020): The Toxic Truth. https://www.unicef.org/reports/toxic-truth-childrens-exposure-to-lead-pollution-2020</t>
  </si>
  <si>
    <t xml:space="preserve">        IHME Global Burden of Disease Results Tool, incidence number, all sexes, all ages, cause 'Substance use and disorders, all regions, http://ghdx.healthdata.org/gbd-results-tool?params=gbd-api-2019-permalink/1955b0196463e1a1b369a03b9282521a</t>
  </si>
  <si>
    <t xml:space="preserve">        Cobham A, Janský P. (2017). Global distribution of revenue loss from tax avoidance. Re-estimation and country results. Helsinki: United Nations University World Institute for Development Economics Research (WIDER Working Paper 2017/55)</t>
  </si>
  <si>
    <t xml:space="preserve">      - Table A2: Country-level revenue loss estimates, 2013 </t>
  </si>
  <si>
    <t xml:space="preserve">        https://data.worldbank.org/indicator/TM.TAX.MRCH.WM.AR.ZS World Bank indicator 'Tariff rate, applied, weighted mean, all products (%)'; for the latest year available</t>
  </si>
  <si>
    <t xml:space="preserve">        2019 data according to availability from sources, in the following order of priority:</t>
  </si>
  <si>
    <t xml:space="preserve">        Data for 54 countries downloaded from https://data.oecd.org/agrpolicy/agricultural-support.htm</t>
  </si>
  <si>
    <t xml:space="preserve">        Sumaila et al. (2019). A global dataset on subsidies to the fisheries sector. Data in Brief 27:104706. https://doi.org/10.1016/j.dib.2019.104706</t>
  </si>
  <si>
    <t xml:space="preserve">       http://ffs.seriousotters.com/wp-content/uploads/2021/04/FossilFuelSubsidiesTracker_GlobalData.xlsx</t>
  </si>
  <si>
    <t xml:space="preserve">  Taylor M. (2020). Energy subsidies: Evolution in the global energy transformation to 2050. Abu Dhabi: International Renewable Energy Agency.</t>
  </si>
  <si>
    <t xml:space="preserve">  https://pris.iaea.org/PRIS/WorldStatistics/NuclearShareofElectricityGeneration.aspx via Wikipedia: https://en.wikipedia.org/wiki/Nuclear_power_by_country</t>
  </si>
  <si>
    <t xml:space="preserve">       OECD (2019). Measuring distortions in international markets: the aluminium value chain. Paris: OECD Publishing (OECD Trade Policy Papers No. 218)  http://dx.doi.org/10.1787/c82911ab-en</t>
  </si>
  <si>
    <t xml:space="preserve">      - sheet 'Global prev, vuln, govt table' column E</t>
  </si>
  <si>
    <t xml:space="preserve">       https://www.unhcr.org/refugee-statistics/download/?url=bJt1</t>
  </si>
  <si>
    <t xml:space="preserve">      - Involuntary migrants: Sum of Refugees under UNHCR’s mandate, Asylum-seekers, IDPs of concern to UNHCR, Venezuelans displaced abroad, Stateless persons, ansd Others of concern </t>
  </si>
  <si>
    <t xml:space="preserve">         - Potential earning ability of involuntary migrants if distributed proportionally to GDP(PPP): Number of involuntary migrants * GDP/cap (World Bank indicator NY.GDP.PCAP.CD) * country GDP,PPP (World Bank indicator NY.GDP.MKTP.PP.CD)/ World GDP,PPP / ratio World GDP,PPP to World GDP</t>
  </si>
  <si>
    <t xml:space="preserve">        Foreign-born labour force https://www.ilo.org/ilostat-files/Documents/Excel/INDICATOR/MST_TEAP_SEX_AGE_CBR_NB_A_EN.xlsx</t>
  </si>
  <si>
    <t xml:space="preserve">        Unemployment rates of native-born and foreign-born labour force https://www.ilo.org/ilostat-files/Documents/Excel/INDICATOR/MST_TUNE_SEX_AGE_CBR_RT_A_EN.xlsx</t>
  </si>
  <si>
    <t xml:space="preserve">        Annex 6 of World Health Organization. (‎2021)‎. Violence against women prevalence estimates, 2018. World Health Organization https://apps.who.int/iris/handle/10665/341337</t>
  </si>
  <si>
    <t xml:space="preserve">        Stalker P. (Ed.) (2017). Ending Violence in Childhood: Global Report 2017. New Delhi: Know Violence in Childhood; Statistical Tables p. 141: Table 2. Estimated numbers of children exposed to inter-personal violence, 2015</t>
  </si>
  <si>
    <t xml:space="preserve">        Total number of unemployment calculated from ILO indicator 'Labor force, total' (Indicator SL.TLF.TOTL.IN from World Bank) and 'Unemployment, total (% of total labor force) (modeled ILO estimate)' (Indicator SL.UEM.TOTL.ZS from World Bank).</t>
  </si>
  <si>
    <t xml:space="preserve">        - "Highest to Lowest - Prison Population Total | World Prison Brief". www.prisonstudies.org. Retrieved 2021-12-22</t>
  </si>
  <si>
    <t xml:space="preserve">        UCDP Georeferenced Event Dataset (GED) Global version 21.1 from the Uppsala Conflict Data Program. https://ucdp.uu.se/downloads/index.html#ged_global</t>
  </si>
  <si>
    <t xml:space="preserve">        - Indicator 'best' estimate for fatalities</t>
  </si>
  <si>
    <t xml:space="preserve">        Literature reference: Sundberg, Ralph, and Erik Melander, 2013, “Introducing the UCDP Georeferenced Event Dataset”, Journal of Peace Research, vol.50, no.4, 523-532</t>
  </si>
  <si>
    <t xml:space="preserve">        Codebook: Högbladh Stina, 2021, “UCDP GED Codebook version 21.1”, Department of Peace and Conflict Research, Uppsala University</t>
  </si>
  <si>
    <t xml:space="preserve">        - Lost GDP was estimated based on Mueller H. (2013). The economic costs of conflict. London School of Economic and Political Science: International Growth Centre:</t>
  </si>
  <si>
    <r>
      <t xml:space="preserve">Sum value for all </t>
    </r>
    <r>
      <rPr>
        <i/>
        <sz val="9"/>
        <color theme="1"/>
        <rFont val="Calibri"/>
        <family val="2"/>
        <scheme val="minor"/>
      </rPr>
      <t>current</t>
    </r>
    <r>
      <rPr>
        <sz val="9"/>
        <color theme="1"/>
        <rFont val="Calibri"/>
        <family val="2"/>
        <scheme val="minor"/>
      </rPr>
      <t xml:space="preserve"> impacts (as sum of above)</t>
    </r>
  </si>
  <si>
    <t>Sum value for all impacts from current activities (as sum of above)</t>
  </si>
  <si>
    <t>Health impacts, global warming (partly increases in future impacts)</t>
  </si>
  <si>
    <t xml:space="preserve">        - Since these forms of violence have very different levels of severity and extent, we normalise the indicator values and calculate an equally-weighted index of the five normalised indicators, as an index of relative numbers of maltreated children.</t>
  </si>
  <si>
    <t>Billion USD subsidies for biofuels (Taylor 2020)</t>
  </si>
  <si>
    <t xml:space="preserve">  - EU 11.4, USA 14.1, China 0.4, India 0.9, Residual 11.2 of total 38</t>
  </si>
  <si>
    <t>Unemployment, intrinsic value</t>
  </si>
  <si>
    <t xml:space="preserve">      - Note that these numbers cover 24.9 million people in forced labour and 15.4 in forced marriage. The data source does not allow to make this distinction at the country level.</t>
  </si>
  <si>
    <t xml:space="preserve">        The Global Slavery Index 2018 Dataset from https://www.globalslaveryindex.org/resources/downloads/ </t>
  </si>
  <si>
    <t xml:space="preserve">        - For USA, the rate for 2018 (1.59%) was applied, before the extraordinary increase in US tariff rates (to 13.78%) under the Trump administration.</t>
  </si>
  <si>
    <t xml:space="preserve">        - Share for Chad set to zero to avoid negative values</t>
  </si>
  <si>
    <t xml:space="preserve">       - Gaps in the life ladder data were filled using the Python function `pandas.DataFrame.interpolate`, i.e. gaps between years for each country were interpolated linearly, future missing values were filled using the last existing data point</t>
  </si>
  <si>
    <t xml:space="preserve">      IHME Global Burden of Disease Results Tool, Life expectancy &lt; 1 year</t>
  </si>
  <si>
    <t xml:space="preserve">      IHME Global Burden of Disease Results Tool, number of YLL, all sexes, all ages, all causes, all regions http://ghdx.healthdata.org/gbd-results-tool?params=gbd-api-2019-permalink/259581a9937983d5378e578b5908048a</t>
  </si>
  <si>
    <t xml:space="preserve">     http://iresearch.worldbank.org/PovcalNet/povOnDemand.aspx with poverty line set to 5.5 USD(PPP2011)</t>
  </si>
  <si>
    <t xml:space="preserve">         UN World Population Prospects 2019:</t>
  </si>
  <si>
    <t xml:space="preserve">                World Bank Data SP.POP.TOTL https://data.worldbank.org/indicator/SP.POP.TOTL</t>
  </si>
  <si>
    <t xml:space="preserve">    - The ratio of avoidable damage was calculated from the World Risk Index (='Exposition'*'Vulnerability') of the World Risk Report Results 2020 (http://weltrisikobericht.de/english/) comparing for each country the Risk Index when calculated with the actual Vulnerability and calculated with the lowest Vulnerability (for Germany). </t>
  </si>
  <si>
    <t>Life expectancy at birth (GBD &lt; 1 year)</t>
  </si>
  <si>
    <t xml:space="preserve">        - Formula: GDP*10.5*(5.7+1.6*LN(X*1000/population), where X is the fatalities from UCDP GED, the content in brackets is the estimated log-shaped relationship from Mueller (2013) Figure 4, and 10.5 is a factor accounting for linear recovery over 20 years</t>
  </si>
  <si>
    <t>Lost GDP (billion USD) for conflict intensities above 0.031 fatalities/1000 persons</t>
  </si>
  <si>
    <t>Refugee numbers, incl. internally displaced (UNHCR)</t>
  </si>
  <si>
    <t>Lost GDP (billion USD) for conflict intensities above 0.031 fatalities/1000 persons:</t>
  </si>
  <si>
    <t>Refugee numbers, incl. internally displaced (UNHCR):</t>
  </si>
  <si>
    <t xml:space="preserve">        - Refugee population (under UNHCR mandate, Asylum-seekers, IDPs of concern to UNHCR, Venezuelans displaced abroad, and Stateless persons) https://www.unhcr.org/refugee-statistics/download/?url=G3zL</t>
  </si>
  <si>
    <t xml:space="preserve">       The Office of the United Nations High Commissioner for Refugees:</t>
  </si>
  <si>
    <t xml:space="preserve">        - Number of Internally Displaced Persons (IDPs) https://www.unhcr.org/refugee-statistics/download/?url=8BsV</t>
  </si>
  <si>
    <t xml:space="preserve">        - Numbers were summed for refugee population and IDPs, while subtracting IDPs already included in refugee population</t>
  </si>
  <si>
    <t xml:space="preserve">        - Note that for the calculation of impacts, countries were only included if having rates above 14.8 refugees (incl. internally displaced) per 1000 population. For example, Mexico has impacts for confict intensity, but not for refugees.</t>
  </si>
  <si>
    <t>Mean years of schooling (largest value of HDI and GCI)</t>
  </si>
  <si>
    <t xml:space="preserve">        - When larger values for a country were available from the Global Competitiveness Index 4.0, these were used instead: http://www3.weforum.org/docs/WEF_GCI_4.0_2019_Dataset.xlsx</t>
  </si>
  <si>
    <t>Net positive Ad Valorem Equivalents (%) of Non-Tariff Measures (Ghodsi et al.)</t>
  </si>
  <si>
    <t>Loss of IQ-points per child-year due to lead poisoning (Unicef, Pure Earth, IHME)</t>
  </si>
  <si>
    <t>Import value in current USD multiplied by sum of mean applied tariff rate and NTM AVE rates, with DNK, FIN, IRL, &amp; SGP excluded from the latter</t>
  </si>
  <si>
    <t>Global value distributed by GDP [may later be enhanced with weights from the Global Competitiveness Index or generalised trust]</t>
  </si>
  <si>
    <t>Pay productivity relationship (GCI indicator 8.10 rescaled to max value)</t>
  </si>
  <si>
    <t>Global value distributed by sum of impact categories marked in italics in column B</t>
  </si>
  <si>
    <t>Part of the residual. Distributed in proportion to the country residuals.</t>
  </si>
  <si>
    <t>Ditto</t>
  </si>
  <si>
    <t>Net positive Ad Valorem Equivalents (%) of Non-Tariff Measures (Ghodsi et al.):</t>
  </si>
  <si>
    <t xml:space="preserve">         Ghodsi M, Grübler J, Stehrer R. (2016). Estimating Importer-Specific Ad Valorem Equivalents of Non-Tariff Measures. wiiw Working Paper No. 129. http://wiiw.ac.at/p-3971.html</t>
  </si>
  <si>
    <t xml:space="preserve">         Data file: http://prontonetwork.org/database/resources/data/AVEs%20of%20NTMs.zip ; file name: AVE_Appendix_3</t>
  </si>
  <si>
    <t xml:space="preserve">          - Data in all NTM columns (SPS, TBT, QRS, ADP, OCA, and STC), i.e. excluding 'Tariff' column, were added and net positive sums were retained, otherwise set to zero</t>
  </si>
  <si>
    <t>Global value distributed by population*'Mean years of schooling' (HDI and GCI)</t>
  </si>
  <si>
    <t>Pay productivity relationship (GCI indicator 8.10 rescaled to max value):</t>
  </si>
  <si>
    <t xml:space="preserve">        World Economic Forum.The Global Competitiveness Index 4.0 2019 dataset (version 10 October 2019). http://www3.weforum.org/docs/WEF_GCI_4.0_2019_Dataset.xlsx</t>
  </si>
  <si>
    <t xml:space="preserve">       - Indicator 8.10 EOSQ137 Pay and productivity (score 1–7); Response to the survey question “In your country, to what extent is pay related to employee productivity?” [1 = not at all; 7 = to a great extent]</t>
  </si>
  <si>
    <t xml:space="preserve">       - The indicator scores per country (range 2.1 to 5.5) were divided by the highest possible score (7) resulting in rescaled values between 0.3 and 0.79</t>
  </si>
  <si>
    <t xml:space="preserve">       - Missing data for Liberia and Sierra Leone were filled by data from the 2018 dataset</t>
  </si>
  <si>
    <t xml:space="preserve">       - Data for missing and Residual countries filled with the GDP-weighted average value for the countries present in the original dataset (0.66)</t>
  </si>
  <si>
    <t xml:space="preserve">       Roson R, Sartori M. (2016). Estimation of Climate Change Damage Functions for 140 Regions in the GTAP 9 Database. Journal of Global Economic Analysis 1(2):78-115. Supplementary Information “Impact parameters.xlsx”; sheet 'HH_Table S7'</t>
  </si>
  <si>
    <t xml:space="preserve">       - Data for missing and Residual countries filled with the population-weighted average value for the countries present in the original dataset</t>
  </si>
  <si>
    <t>Total value increased by 0.312 to account for implicit rent-seeking not currently included in Rent-seeking impact category</t>
  </si>
  <si>
    <t>As long as 'Excess profits and distortions from taxation' is treated as part of the residual, the related rent-seeking value is included with that impact category and not here</t>
  </si>
  <si>
    <t>1.36 million QALY distributed according to lost GDP (Muller 2003) due to conflict (UCDP GED) and 8.3 million QALY according to refugee numbers (UNHCR)</t>
  </si>
  <si>
    <t>Non-production-specific impacts, absolute numbers</t>
  </si>
  <si>
    <t>Global value distributed by GDP weighted partly (29.82%) by unemployment rate and partly (70.18%) by pay productivity gap (GCI indicator 8.10)</t>
  </si>
  <si>
    <t xml:space="preserve">        - Note that for Luxembourg, the GDP is heavily influenced by the number of cross-border workers from Belgium, France, and Germany https://statistiques.public.lu/stat/TableViewer/tableView.aspx?ReportId=12951&amp;IF_Language=eng&amp;MainTheme=2&amp;FldrName=3</t>
  </si>
  <si>
    <t>Insufficient development of skills, at work or at home</t>
  </si>
  <si>
    <t>Insufficient development of skills, formal education system</t>
  </si>
  <si>
    <t>Global value distributed by population*'Mean years of schooling', weighting years &gt; 12 at 0.68</t>
  </si>
  <si>
    <t>N1</t>
  </si>
  <si>
    <t>N2</t>
  </si>
  <si>
    <t>N3</t>
  </si>
  <si>
    <t>N4</t>
  </si>
  <si>
    <t>N5</t>
  </si>
  <si>
    <t>N6</t>
  </si>
  <si>
    <t>N7</t>
  </si>
  <si>
    <t>N8</t>
  </si>
  <si>
    <t>N9</t>
  </si>
  <si>
    <t>M1</t>
  </si>
  <si>
    <t>M2</t>
  </si>
  <si>
    <t>M3</t>
  </si>
  <si>
    <t>M4</t>
  </si>
  <si>
    <t>M5</t>
  </si>
  <si>
    <t>I1</t>
  </si>
  <si>
    <t>M6</t>
  </si>
  <si>
    <t>H1</t>
  </si>
  <si>
    <t>H2</t>
  </si>
  <si>
    <t>H3</t>
  </si>
  <si>
    <t>H4</t>
  </si>
  <si>
    <t>H5</t>
  </si>
  <si>
    <t>H6</t>
  </si>
  <si>
    <t>H7</t>
  </si>
  <si>
    <t>H8</t>
  </si>
  <si>
    <t>H9</t>
  </si>
  <si>
    <t>H10</t>
  </si>
  <si>
    <t>H11</t>
  </si>
  <si>
    <t>H12</t>
  </si>
  <si>
    <t>H13</t>
  </si>
  <si>
    <t>H14</t>
  </si>
  <si>
    <t>H15</t>
  </si>
  <si>
    <t>H16</t>
  </si>
  <si>
    <t>H17</t>
  </si>
  <si>
    <t>H18</t>
  </si>
  <si>
    <t>H19</t>
  </si>
  <si>
    <t>H20</t>
  </si>
  <si>
    <t>H21</t>
  </si>
  <si>
    <t>H22</t>
  </si>
  <si>
    <t>H23</t>
  </si>
  <si>
    <t>H24</t>
  </si>
  <si>
    <t>H25</t>
  </si>
  <si>
    <t>H26</t>
  </si>
  <si>
    <t>H27</t>
  </si>
  <si>
    <t>H28</t>
  </si>
  <si>
    <t>H29</t>
  </si>
  <si>
    <t>H30</t>
  </si>
  <si>
    <t>H31</t>
  </si>
  <si>
    <t>H32</t>
  </si>
  <si>
    <t>H33</t>
  </si>
  <si>
    <t>H34</t>
  </si>
  <si>
    <t>S1</t>
  </si>
  <si>
    <t>S2</t>
  </si>
  <si>
    <t>S3</t>
  </si>
  <si>
    <t>S4</t>
  </si>
  <si>
    <t>S5</t>
  </si>
  <si>
    <t>S6</t>
  </si>
  <si>
    <t>S7</t>
  </si>
  <si>
    <t>S8</t>
  </si>
  <si>
    <t>S9</t>
  </si>
  <si>
    <t>S10</t>
  </si>
  <si>
    <t>S11</t>
  </si>
  <si>
    <t>S12</t>
  </si>
  <si>
    <t>S13</t>
  </si>
  <si>
    <t>S14</t>
  </si>
  <si>
    <t>S15</t>
  </si>
  <si>
    <t>S16</t>
  </si>
  <si>
    <t>S17</t>
  </si>
  <si>
    <t>S18</t>
  </si>
  <si>
    <t>S19</t>
  </si>
  <si>
    <t>S20</t>
  </si>
  <si>
    <t>S21</t>
  </si>
  <si>
    <t>I2</t>
  </si>
  <si>
    <t>S22</t>
  </si>
  <si>
    <t>S23</t>
  </si>
  <si>
    <t>S24</t>
  </si>
  <si>
    <t>H35</t>
  </si>
  <si>
    <t>GDB DALY for 70% of Cause 'Malignant skin melanoma' and 50% of Cause 'Non-melanoma skin cancer'</t>
  </si>
  <si>
    <t>Cause 'Cataract' excluded due to deviant pattern</t>
  </si>
  <si>
    <t>World Bank Income Group applied for Guttmacher data</t>
  </si>
  <si>
    <t>Life Ladder' subjective wellbeing score (scale 0-10) (Helliwell et al. 2021):</t>
  </si>
  <si>
    <t>Civil Liberty Indicator (Freedom House):</t>
  </si>
  <si>
    <t xml:space="preserve">        - Score for Palestine calculated as population weighted average of Gaza Strip and West Bank, using population data from  https://en.wikipedia.org/wiki/Demographics_of_the_State_of_Palestine#Population</t>
  </si>
  <si>
    <t>In total 163 countries + 1 residual (RoW)</t>
  </si>
  <si>
    <t>Tax avoidance</t>
  </si>
  <si>
    <t>Data sources for pressure indicators</t>
  </si>
  <si>
    <t>Unit or unit type</t>
  </si>
  <si>
    <t>Extracted sub-soil resources. USGS Mineral Commodities Summaries.</t>
  </si>
  <si>
    <t>mass</t>
  </si>
  <si>
    <t>Emissions of greenhouse gases</t>
  </si>
  <si>
    <t>Live weight equivalent landings of aquatic wild fauna. Dry mass of landings of aquatic wild flora. FAO Yearbook of Fishery and Aquaculture Statistics. Total nitrogen emissions to marine waters.</t>
  </si>
  <si>
    <t>Live weight equivalent landings of aquatic wild fauna. Net reduction in volume of freshwater flow. Emissions of bioavailable phosphorous (See Chapter 7.3 of  the data collection guideline for pressure indicators)</t>
  </si>
  <si>
    <t>mass (or volume for water)</t>
  </si>
  <si>
    <t>Subsidies for irrigation and groundwater-extraction (default value: 0.05 USD/m3)</t>
  </si>
  <si>
    <t>nominal currency</t>
  </si>
  <si>
    <t>UNESCO (2017)</t>
  </si>
  <si>
    <t>volume</t>
  </si>
  <si>
    <t>Area-time of land occupied; Emissions of ammonia, acid anhydrides, and particulates; Contraband seizure data for CITES listed species; see Chapters 6.1, 6.2, 7.1, and 6.6. of the data collection guideline for pressure indicators</t>
  </si>
  <si>
    <t>area-time of land occupied; risk-equivalent area-time; mass of emissions; individuals (unitless) for seizure data</t>
  </si>
  <si>
    <t>Value added payments and voluntary transfers; see Chapters 5.1 and 5.4 of the data collection guideline for pressure indicators</t>
  </si>
  <si>
    <t>Emissions of acid anhydrides and particulates</t>
  </si>
  <si>
    <t>Hedonic pricing estimates of changes in real estate prices (Current default value: 0.18% of value added)</t>
  </si>
  <si>
    <t>nominal currency; Likert-scale scores; volume of affected soil; area of affected building; mass of emissions; unitless tourism indicators</t>
  </si>
  <si>
    <t>Proxy indicator: Incidences of road injuries (GBD)</t>
  </si>
  <si>
    <t>unitless (incidences)</t>
  </si>
  <si>
    <t>See Chapter 8.3 of the data collection guideline for pressure indicators</t>
  </si>
  <si>
    <t>fulltime-equivalent female employee-time</t>
  </si>
  <si>
    <t>See Chapter 5.5 of the data collection guideline for pressure indicators</t>
  </si>
  <si>
    <t>Value added payments and voluntary transfers; see Chapters 5.1 and 5.4 of  the data collection guideline for pressure indicators</t>
  </si>
  <si>
    <t>Skills in preventive practices with respect to infectious diseases; Deviations from hygienisation procedures at critical control points; See Chapter 8.4 and 9.1 of the data collection guideline for pressure indicators</t>
  </si>
  <si>
    <t>person-time; unitless (incidences)</t>
  </si>
  <si>
    <t>YLD</t>
  </si>
  <si>
    <t>Emissions per substance, including indoor (occupational and household) emissions</t>
  </si>
  <si>
    <t>Personnel records; health statistics by occupation; see Chapter 8.4 of the data collection guideline for pressure indicators</t>
  </si>
  <si>
    <t>person-time</t>
  </si>
  <si>
    <t>See Chapters 7.7, 10.1, 10.5 of the data collection guideline for pressure indicators</t>
  </si>
  <si>
    <t>Bq; Sievert</t>
  </si>
  <si>
    <t>Sound energy exposure; Incidences of peak sound pressure levels; See Chapter 7.4 of the data collection guideline for pressure indicators</t>
  </si>
  <si>
    <t>energy; unitless (incidences)</t>
  </si>
  <si>
    <t>Occupational heat stress; Changes to urban core area heat balance (albedo, evaporation, and heat emission); See Chapters 8.4 and 10.10 of the data collection guideline for pressure indicators</t>
  </si>
  <si>
    <t>person-time; solar-reflectance-weighted area-time; evaporated water volume; energy emission</t>
  </si>
  <si>
    <t>mass per energy (for nutrient densities); metabolisable energy; glycaemic index (unitless)</t>
  </si>
  <si>
    <t>Employee-specific weekly metabolic energy expenditure; See Chapter 8.4 of the data collection guideline for pressure indicators</t>
  </si>
  <si>
    <t>MET-minutes/work hour; Work-hours/week</t>
  </si>
  <si>
    <t>Work-time with self-reported work-related severe discomfort; Work-time involving ergonomic risk factors; See Chapter 8.4 of the data collection guideline for pressure indicators</t>
  </si>
  <si>
    <t>employee-time</t>
  </si>
  <si>
    <t>Incidences of transport injuries, non-transport occupational injuries, consumer injuries, and reductions from application of specific safety-enhancing technologies; Employee coverage of OSH management system and skills in injury prevention and first aid; See Chapter 8.4 of the data collection guideline for pressure indicators</t>
  </si>
  <si>
    <t>unitless (incidences); person-years (for employee coverage)</t>
  </si>
  <si>
    <t>ILO (2017)</t>
  </si>
  <si>
    <t>Currently, 'Mean years of schooling' is used as a proxy for the country values. When available, working condition survey data on 'employee-years with self-reported inadequate conditions for workplace learning' and similar household survey data should be used. See Chapters 8.4 and 10.7 of the data collection guideline for pressure indicators.</t>
  </si>
  <si>
    <t>fulltime-equivalent employee-time; person-time</t>
  </si>
  <si>
    <t>Emissions of lead, including indoor household</t>
  </si>
  <si>
    <t>Estimated value of transactional decisions made or foregone due to unfair commercial practices; see Chapter 5.6 of the data collection guideline for pressure indicators</t>
  </si>
  <si>
    <t>Value added of activities not covered by a publicly announced renouncement of net advantages obtained from differential treatment and from legal presence in countries having preferential corporate income tax rates; see Chapter 3.5 of the data collection guideline for pressure indicators. Default data from Table A2 of Cobham &amp; Janský (2017).</t>
  </si>
  <si>
    <t>Value added of activities not covered by a publicly announced renouncement of net advantages obtained from differential treatment or distortionary taxes or subsidies. Tariff rates by product group and net positive Ad Valorem Equivalents of Non-Tariff Measures from Ghodsi et al.(2016).</t>
  </si>
  <si>
    <t>OECD (2021)</t>
  </si>
  <si>
    <t>Sumaila et al. (2019)</t>
  </si>
  <si>
    <t>National estimates, when available. Global default value of 2.35% of GDP.</t>
  </si>
  <si>
    <t>Walk Free Foundation 2018</t>
  </si>
  <si>
    <t>Currently, the global value is distributed to countries based on GBD YLD. However, more detailed data sources are described in Chapter 8.4 of the data collection guideline for pressure indicators.</t>
  </si>
  <si>
    <t>YLD, fulltime-equivalent work-time, person-time</t>
  </si>
  <si>
    <t>Revenue of activities for which either there are no transparent documentation, reporting, and auditing procedures, an explicit anti-rent-seeking policy, a publicly announced fair wage policy and renouncement of net advantages obtained from differential treatment or distortionary taxes or subsidies; Revenue from products for which the producer holds more than a 50% market share; Revenue from access, occupation, extraction, or sale of natural assets or archaeological sites or artefacts, without documented approval from the affected indigenous population. See Chapter 5.7 of the data collection guideline for pressure indicators.</t>
  </si>
  <si>
    <t>Data collection guideline:</t>
  </si>
  <si>
    <t xml:space="preserve">       Weidema B P. (2021). Data collection guideline for pressure indicators for Life Cycle based Sustainability Assessment. Aalborg: 2.-0 LCA consultants.</t>
  </si>
  <si>
    <t>UNESCO (2017):</t>
  </si>
  <si>
    <t>The United Nations World Water Development Report 2017. Wastewater: The Untapped Resource. Paris: United Nations Educational, Scientific and Cultural Organization.</t>
  </si>
  <si>
    <t>Incidences of road Injuries (GBD):</t>
  </si>
  <si>
    <t>ILO (2017):</t>
  </si>
  <si>
    <t>Cobham &amp; Janský (2017):</t>
  </si>
  <si>
    <t>Ghodsi et al. (2016):</t>
  </si>
  <si>
    <t xml:space="preserve">      Ghodsi M, Grübler J, Stehrer R. (2016). Estimating Importer-Specific Ad Valorem Equivalents of Non-Tariff Measures. wiiw Working Paper No. 129. http://wiiw.ac.at/p-3971.html</t>
  </si>
  <si>
    <t>OECD (2021):</t>
  </si>
  <si>
    <t xml:space="preserve">         Agricultural Policy Monitoring and Evaluation. Paris: OECD Publishing.</t>
  </si>
  <si>
    <t>Sumaila et al. (2019):</t>
  </si>
  <si>
    <t xml:space="preserve">        Sumaila U R, Skerritt D, Ebrahim N, Schuhbauer A, Li Y, Kim H S, Mallory T G, Lam V W L, Pauly D. (2019). A global dataset on subsidies to the fisheries sector. Data in Brief 27:104706. https://doi.org/10.1016/j.dib.2019.104706</t>
  </si>
  <si>
    <t xml:space="preserve">        Sumaila U R, Ebrahim N, Schuhbauer A, Skerritt D, Li Y, Kim H S, Mallory T G, Lam V W L, Pauly D. (2019). Updated estimates and analysis of global fisheries subsidies. Marine Policy 109:103695 (11 pages).</t>
  </si>
  <si>
    <t>Taylor M. (2020):</t>
  </si>
  <si>
    <t xml:space="preserve">        Energy subsidies: Evolution in the global energy transformation to 2050. Abu Dhabi: International Renewable Energy Agency.</t>
  </si>
  <si>
    <t>OECD (2019):</t>
  </si>
  <si>
    <t xml:space="preserve">        Measuring distortions in international markets: the aluminium value chain. Paris: OECD Publishing. OECD Trade Policy Papers No. 218</t>
  </si>
  <si>
    <t>Walk Free Foundation (2018):</t>
  </si>
  <si>
    <t xml:space="preserve">     The Global Slavery Index 2018. Dataset from https://www.globalslaveryindex.org/resources/downloads/ </t>
  </si>
  <si>
    <t xml:space="preserve">World, total impact 2019 [million QALY] </t>
  </si>
  <si>
    <t>Currently, a fixed percentage of GBD YLD is ascribed as work-related. May be enhanced by working conditions surveys and monitoring, time use surveys, national legislation  databases (e.g. World Bank Doing Business)</t>
  </si>
  <si>
    <t>Nutrient density of qualifying and disqualifying nutrients in ingested or ingestible part of product and glycaemic index for the carbohydrate content; See Chapter 10.3 of the data collection guideline for pressure indicators</t>
  </si>
  <si>
    <t>1, 5</t>
  </si>
  <si>
    <t>5, 17</t>
  </si>
  <si>
    <t>1, 9</t>
  </si>
  <si>
    <t>1, 8, 10</t>
  </si>
  <si>
    <t>Colour code for filtering</t>
  </si>
  <si>
    <t>Data reasonably available</t>
  </si>
  <si>
    <t>Greenhouse gases</t>
  </si>
  <si>
    <t>Non-production-specific</t>
  </si>
  <si>
    <t>Depends on survey data</t>
  </si>
  <si>
    <t>Sum value for all current impacts (as sum of above)</t>
  </si>
  <si>
    <t>World, average</t>
  </si>
  <si>
    <t>QALY per person; year 2019 for 163 countries and 1 residual Rest-of-World</t>
  </si>
  <si>
    <t>Residual (Rest-of World)</t>
  </si>
  <si>
    <t xml:space="preserve">       Data file: https://happiness-report.s3.amazonaws.com/2021/DataPanelWHR2021C2.xls</t>
  </si>
  <si>
    <t xml:space="preserve">       Helliwell J F, Layard R, Sachs J D, De Neve J-E., Aknin L B, Wang S. (Eds.) (2021). World Happiness Report 2021. New York: Sustainable Development Solutions Network.</t>
  </si>
  <si>
    <t>Global warming impacts, absolute numbers</t>
  </si>
  <si>
    <t>Global warming impacts, share of all impacts</t>
  </si>
  <si>
    <t>Non-production-specific share of all impacts</t>
  </si>
  <si>
    <t>Sum</t>
  </si>
  <si>
    <t>Health impacts, avoidable, absolute numbers</t>
  </si>
  <si>
    <t>Health impacts, avoidable, share of all impacts</t>
  </si>
  <si>
    <t xml:space="preserve">        - For Luxembourg, the GDP for this calculation has been adjusted by 0.7 due to the high proportion of cross-border workers (200.6 of a total workforce of 666)  https://statistiques.public.lu/stat/TableViewer/tableView.aspx?ReportId=12951&amp;IF_Language=eng&amp;MainTheme=2&amp;FldrName=3</t>
  </si>
  <si>
    <t>Residuals</t>
  </si>
  <si>
    <t>Residuals before distribution                                                                  Check for non-negative:</t>
  </si>
  <si>
    <t xml:space="preserve">        - Therefore, when GDP enters into the formulas for distribution over countries, the GDP of Luxembourg has been adjusted by a factor 0.7</t>
  </si>
  <si>
    <t>Currently distributed as part of the residual due to insufficient data for distribution among countries</t>
  </si>
  <si>
    <t>Health impacts, avoidable, clean water and sanitation, non-production-specific</t>
  </si>
  <si>
    <t>Life Cycle SDG Assessment impact data for 2019 (Social footprint methodology 2021)</t>
  </si>
  <si>
    <t>million QALY</t>
  </si>
  <si>
    <t>Impact pathway topic</t>
  </si>
  <si>
    <t>File name:</t>
  </si>
  <si>
    <t>Date:</t>
  </si>
  <si>
    <t>Author:</t>
  </si>
  <si>
    <t>Bo P. Weidema</t>
  </si>
  <si>
    <t>Publisher:</t>
  </si>
  <si>
    <t>Copyright:</t>
  </si>
  <si>
    <t>2.-0 LCA consultants, Aalborg, Denmark</t>
  </si>
  <si>
    <t>CC-BY 4.0 (https://creativecommons.org/licenses/by/4.0/)</t>
  </si>
  <si>
    <t xml:space="preserve">License for database (rows 1 to 94 of each sheet): </t>
  </si>
  <si>
    <t>License for base data (rows 97 ff.):</t>
  </si>
  <si>
    <t>Commercial use may be restricted for some of the base data displayed. Users are referred to the original data publications for license conditions (see sheet 'documentation for impact sheet')</t>
  </si>
  <si>
    <t>Life Cycle SDG Assessment impact data for 2019 (Social footprint methodology 2021) [Million QALY]</t>
  </si>
  <si>
    <t>Violation of indigenous people’s rights; Inadequate procedural fairness in prioritisation of heritage conservation; Change in use of land or buildings without prior consultation of heritage conservation experts; Emissions of acid anhydrides and particulates; Tourism impact indicators; see Chapters 5.7 (f), 6.8, 6.9, 7.1 and 9.9 of the data collection guideline for pressure indicators</t>
  </si>
  <si>
    <t xml:space="preserve">        Set to 94 years, estimated to match World totals of 'Current level of wellbeing' that would be found if using (1-YLL/person) instead of (Life expectancy at birth/Life expectancy maximum) in the formula for 'Current level of wellbeing' </t>
  </si>
  <si>
    <t>1, 17</t>
  </si>
  <si>
    <t>1, 8</t>
  </si>
  <si>
    <t>Freshwater resources, overexploitation</t>
  </si>
  <si>
    <t>2022/0805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</si>
</sst>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164" formatCode="#,##0.0"/>
    <numFmt numFmtId="165" formatCode="#,##0.0000000000"/>
    <numFmt numFmtId="166" formatCode="#,##0.000"/>
    <numFmt numFmtId="167" formatCode="#,##0.0000"/>
    <numFmt numFmtId="168" formatCode="#,##0.00000"/>
    <numFmt numFmtId="169" formatCode="#,##0.000000"/>
    <numFmt numFmtId="170" formatCode="#,##0.0000000"/>
    <numFmt numFmtId="171" formatCode="#,##0.000000000"/>
    <numFmt numFmtId="172" formatCode="#,##0.00000000"/>
    <numFmt numFmtId="173" formatCode="0.00000"/>
    <numFmt numFmtId="174" formatCode="0.000"/>
    <numFmt numFmtId="175" formatCode="0.0"/>
    <numFmt numFmtId="176" formatCode="0.000000"/>
    <numFmt numFmtId="177" formatCode="0.0000"/>
  </numFmts>
  <fonts count="18" x14ac:knownFonts="1">
    <font>
      <sz val="12"/>
      <color theme="1"/>
      <name val="Calibri"/>
      <family val="2"/>
      <scheme val="minor"/>
    </font>
    <font>
      <sz val="9"/>
      <color theme="1"/>
      <name val="Calibri"/>
      <family val="2"/>
      <scheme val="minor"/>
    </font>
    <font>
      <sz val="9"/>
      <color theme="1"/>
      <name val="Calibri (Body)"/>
    </font>
    <font>
      <b/>
      <sz val="9"/>
      <color rgb="FF000000"/>
      <name val="Calibri (Body)"/>
    </font>
    <font>
      <b/>
      <sz val="9"/>
      <color theme="1"/>
      <name val="Calibri (Body)"/>
    </font>
    <font>
      <b/>
      <sz val="9"/>
      <color theme="1"/>
      <name val="Calibri"/>
      <family val="2"/>
      <scheme val="minor"/>
    </font>
    <font>
      <sz val="8"/>
      <name val="Calibri"/>
      <family val="2"/>
      <scheme val="minor"/>
    </font>
    <font>
      <sz val="9"/>
      <color rgb="FF000000"/>
      <name val="Calibri"/>
      <family val="2"/>
      <scheme val="minor"/>
    </font>
    <font>
      <sz val="11"/>
      <color theme="1"/>
      <name val="Calibri"/>
      <family val="2"/>
      <scheme val="minor"/>
    </font>
    <font>
      <b/>
      <sz val="11"/>
      <color theme="1"/>
      <name val="Calibri"/>
      <family val="2"/>
      <scheme val="minor"/>
    </font>
    <font>
      <b/>
      <sz val="14"/>
      <color theme="1"/>
      <name val="Calibri"/>
      <family val="2"/>
      <scheme val="minor"/>
    </font>
    <font>
      <sz val="9"/>
      <name val="Calibri"/>
      <family val="2"/>
      <scheme val="minor"/>
    </font>
    <font>
      <i/>
      <sz val="9"/>
      <color theme="1"/>
      <name val="Calibri"/>
      <family val="2"/>
      <scheme val="minor"/>
    </font>
    <font>
      <sz val="11"/>
      <color theme="1"/>
      <name val="Calibri"/>
      <family val="2"/>
    </font>
    <font>
      <sz val="11"/>
      <color rgb="FF333333"/>
      <name val="Helvetica Neue"/>
      <family val="2"/>
    </font>
    <font>
      <u/>
      <sz val="12"/>
      <color theme="10"/>
      <name val="Calibri"/>
      <family val="2"/>
      <scheme val="minor"/>
    </font>
    <font>
      <sz val="13"/>
      <color rgb="FF333333"/>
      <name val="Helvetica"/>
      <family val="2"/>
    </font>
    <font>
      <sz val="9.5"/>
      <color theme="1"/>
      <name val="Arial"/>
      <family val="2"/>
    </font>
  </fonts>
  <fills count="6">
    <fill>
      <patternFill patternType="none"/>
    </fill>
    <fill>
      <patternFill patternType="gray125"/>
    </fill>
    <fill>
      <patternFill patternType="solid">
        <fgColor rgb="FFFFFF00"/>
        <bgColor indexed="64"/>
      </patternFill>
    </fill>
    <fill>
      <patternFill patternType="solid">
        <fgColor theme="5" tint="0.39997558519241921"/>
        <bgColor indexed="64"/>
      </patternFill>
    </fill>
    <fill>
      <patternFill patternType="solid">
        <fgColor theme="5" tint="0.59999389629810485"/>
        <bgColor indexed="64"/>
      </patternFill>
    </fill>
    <fill>
      <patternFill patternType="solid">
        <fgColor theme="5" tint="0.79998168889431442"/>
        <bgColor indexed="64"/>
      </patternFill>
    </fill>
  </fills>
  <borders count="3">
    <border>
      <left/>
      <right/>
      <top/>
      <bottom/>
      <diagonal/>
    </border>
    <border>
      <left/>
      <right/>
      <top style="thin">
        <color indexed="64"/>
      </top>
      <bottom/>
      <diagonal/>
    </border>
    <border>
      <left/>
      <right/>
      <top/>
      <bottom style="medium">
        <color indexed="64"/>
      </bottom>
      <diagonal/>
    </border>
  </borders>
  <cellStyleXfs count="3">
    <xf numFmtId="0" fontId="0" fillId="0" borderId="0"/>
    <xf numFmtId="0" fontId="8" fillId="0" borderId="0"/>
    <xf numFmtId="0" fontId="15" fillId="0" borderId="0" applyNumberFormat="0" applyFill="0" applyBorder="0" applyAlignment="0" applyProtection="0"/>
  </cellStyleXfs>
  <cellXfs count="225">
    <xf numFmtId="0" fontId="0" fillId="0" borderId="0" xfId="0"/>
    <xf numFmtId="1" fontId="1" fillId="0" borderId="0" xfId="0" applyNumberFormat="1" applyFont="1" applyAlignment="1">
      <alignment horizontal="center" vertical="top" wrapText="1"/>
    </xf>
    <xf numFmtId="0" fontId="0" fillId="0" borderId="0" xfId="0" applyAlignment="1">
      <alignment horizontal="center"/>
    </xf>
    <xf numFmtId="1" fontId="1" fillId="0" borderId="0" xfId="0" applyNumberFormat="1" applyFont="1" applyAlignment="1">
      <alignment horizontal="left" vertical="top" wrapText="1"/>
    </xf>
    <xf numFmtId="0" fontId="2" fillId="0" borderId="0" xfId="0" applyFont="1"/>
    <xf numFmtId="0" fontId="4" fillId="0" borderId="0" xfId="0" applyFont="1"/>
    <xf numFmtId="0" fontId="3" fillId="0" borderId="0" xfId="0" applyFont="1" applyAlignment="1">
      <alignment vertical="top"/>
    </xf>
    <xf numFmtId="0" fontId="2" fillId="0" borderId="0" xfId="0" applyFont="1" applyAlignment="1">
      <alignment horizontal="center" vertical="top"/>
    </xf>
    <xf numFmtId="0" fontId="0" fillId="0" borderId="0" xfId="0" applyAlignment="1">
      <alignment vertical="top"/>
    </xf>
    <xf numFmtId="164" fontId="1" fillId="0" borderId="0" xfId="0" applyNumberFormat="1" applyFont="1" applyAlignment="1">
      <alignment vertical="top"/>
    </xf>
    <xf numFmtId="1" fontId="4" fillId="0" borderId="0" xfId="0" applyNumberFormat="1" applyFont="1" applyAlignment="1">
      <alignment horizontal="left" vertical="top" wrapText="1"/>
    </xf>
    <xf numFmtId="0" fontId="4" fillId="0" borderId="0" xfId="0" applyFont="1" applyAlignment="1">
      <alignment horizontal="center"/>
    </xf>
    <xf numFmtId="1" fontId="4" fillId="0" borderId="0" xfId="0" applyNumberFormat="1" applyFont="1" applyAlignment="1">
      <alignment horizontal="right" vertical="top" wrapText="1"/>
    </xf>
    <xf numFmtId="1" fontId="5" fillId="0" borderId="0" xfId="0" applyNumberFormat="1" applyFont="1" applyAlignment="1">
      <alignment horizontal="left" wrapText="1"/>
    </xf>
    <xf numFmtId="1" fontId="5" fillId="0" borderId="0" xfId="0" applyNumberFormat="1" applyFont="1" applyAlignment="1">
      <alignment horizontal="center" wrapText="1"/>
    </xf>
    <xf numFmtId="49" fontId="1" fillId="0" borderId="0" xfId="0" applyNumberFormat="1" applyFont="1" applyAlignment="1">
      <alignment horizontal="center" vertical="top"/>
    </xf>
    <xf numFmtId="1" fontId="5" fillId="0" borderId="0" xfId="0" applyNumberFormat="1" applyFont="1" applyAlignment="1">
      <alignment horizontal="left" vertical="top" wrapText="1"/>
    </xf>
    <xf numFmtId="0" fontId="0" fillId="0" borderId="1" xfId="0" applyBorder="1"/>
    <xf numFmtId="1" fontId="1" fillId="0" borderId="1" xfId="0" applyNumberFormat="1" applyFont="1" applyBorder="1" applyAlignment="1">
      <alignment horizontal="left" vertical="top" wrapText="1"/>
    </xf>
    <xf numFmtId="0" fontId="0" fillId="0" borderId="1" xfId="0" applyBorder="1" applyAlignment="1">
      <alignment horizontal="center"/>
    </xf>
    <xf numFmtId="1" fontId="1" fillId="0" borderId="1" xfId="0" applyNumberFormat="1" applyFont="1" applyBorder="1" applyAlignment="1">
      <alignment horizontal="center" vertical="top" wrapText="1"/>
    </xf>
    <xf numFmtId="164" fontId="1" fillId="0" borderId="1" xfId="0" applyNumberFormat="1" applyFont="1" applyBorder="1" applyAlignment="1">
      <alignment vertical="top"/>
    </xf>
    <xf numFmtId="0" fontId="0" fillId="0" borderId="1" xfId="0" applyBorder="1" applyAlignment="1">
      <alignment vertical="top"/>
    </xf>
    <xf numFmtId="0" fontId="0" fillId="0" borderId="0" xfId="0" applyBorder="1"/>
    <xf numFmtId="1" fontId="1" fillId="0" borderId="0" xfId="0" applyNumberFormat="1" applyFont="1" applyBorder="1" applyAlignment="1">
      <alignment horizontal="left" vertical="top" wrapText="1"/>
    </xf>
    <xf numFmtId="0" fontId="0" fillId="0" borderId="0" xfId="0" applyBorder="1" applyAlignment="1">
      <alignment horizontal="center"/>
    </xf>
    <xf numFmtId="1" fontId="1" fillId="0" borderId="0" xfId="0" applyNumberFormat="1" applyFont="1" applyBorder="1" applyAlignment="1">
      <alignment horizontal="center" vertical="top" wrapText="1"/>
    </xf>
    <xf numFmtId="164" fontId="1" fillId="0" borderId="0" xfId="0" applyNumberFormat="1" applyFont="1" applyBorder="1" applyAlignment="1">
      <alignment vertical="top"/>
    </xf>
    <xf numFmtId="0" fontId="0" fillId="0" borderId="0" xfId="0" applyBorder="1" applyAlignment="1">
      <alignment vertical="top"/>
    </xf>
    <xf numFmtId="0" fontId="0" fillId="0" borderId="2" xfId="0" applyBorder="1"/>
    <xf numFmtId="1" fontId="1" fillId="0" borderId="2" xfId="0" applyNumberFormat="1" applyFont="1" applyBorder="1" applyAlignment="1">
      <alignment horizontal="left" vertical="top" wrapText="1"/>
    </xf>
    <xf numFmtId="1" fontId="1" fillId="0" borderId="2" xfId="0" applyNumberFormat="1" applyFont="1" applyBorder="1" applyAlignment="1">
      <alignment horizontal="center" vertical="top" wrapText="1"/>
    </xf>
    <xf numFmtId="164" fontId="1" fillId="0" borderId="2" xfId="0" applyNumberFormat="1" applyFont="1" applyBorder="1" applyAlignment="1">
      <alignment vertical="top"/>
    </xf>
    <xf numFmtId="0" fontId="0" fillId="0" borderId="2" xfId="0" applyBorder="1" applyAlignment="1">
      <alignment vertical="top"/>
    </xf>
    <xf numFmtId="164" fontId="1" fillId="0" borderId="0" xfId="0" applyNumberFormat="1" applyFont="1" applyFill="1" applyAlignment="1">
      <alignment vertical="top"/>
    </xf>
    <xf numFmtId="4" fontId="1" fillId="0" borderId="0" xfId="0" applyNumberFormat="1" applyFont="1" applyAlignment="1">
      <alignment vertical="top"/>
    </xf>
    <xf numFmtId="1" fontId="1" fillId="0" borderId="0" xfId="0" applyNumberFormat="1" applyFont="1" applyAlignment="1">
      <alignment vertical="top" wrapText="1"/>
    </xf>
    <xf numFmtId="0" fontId="1" fillId="0" borderId="0" xfId="0" applyFont="1" applyAlignment="1">
      <alignment vertical="top"/>
    </xf>
    <xf numFmtId="0" fontId="8" fillId="0" borderId="0" xfId="1"/>
    <xf numFmtId="0" fontId="1" fillId="0" borderId="0" xfId="0" applyFont="1" applyAlignment="1">
      <alignment horizontal="center"/>
    </xf>
    <xf numFmtId="0" fontId="1" fillId="0" borderId="0" xfId="0" applyFont="1"/>
    <xf numFmtId="2" fontId="1" fillId="0" borderId="0" xfId="0" applyNumberFormat="1" applyFont="1" applyAlignment="1">
      <alignment vertical="top"/>
    </xf>
    <xf numFmtId="4" fontId="0" fillId="0" borderId="0" xfId="0" applyNumberFormat="1" applyAlignment="1">
      <alignment vertical="top"/>
    </xf>
    <xf numFmtId="4" fontId="1" fillId="0" borderId="0" xfId="0" applyNumberFormat="1" applyFont="1"/>
    <xf numFmtId="165" fontId="1" fillId="0" borderId="0" xfId="0" applyNumberFormat="1" applyFont="1" applyAlignment="1">
      <alignment vertical="top"/>
    </xf>
    <xf numFmtId="166" fontId="1" fillId="0" borderId="0" xfId="0" applyNumberFormat="1" applyFont="1" applyAlignment="1">
      <alignment vertical="top"/>
    </xf>
    <xf numFmtId="1" fontId="9" fillId="0" borderId="0" xfId="0" applyNumberFormat="1" applyFont="1" applyAlignment="1">
      <alignment horizontal="left" vertical="top"/>
    </xf>
    <xf numFmtId="0" fontId="9" fillId="0" borderId="0" xfId="1" applyFont="1"/>
    <xf numFmtId="0" fontId="10" fillId="0" borderId="0" xfId="1" applyFont="1"/>
    <xf numFmtId="167" fontId="1" fillId="0" borderId="0" xfId="0" applyNumberFormat="1" applyFont="1" applyAlignment="1">
      <alignment vertical="top"/>
    </xf>
    <xf numFmtId="168" fontId="1" fillId="0" borderId="0" xfId="0" applyNumberFormat="1" applyFont="1" applyAlignment="1">
      <alignment vertical="top"/>
    </xf>
    <xf numFmtId="169" fontId="1" fillId="0" borderId="0" xfId="0" applyNumberFormat="1" applyFont="1" applyAlignment="1">
      <alignment vertical="top"/>
    </xf>
    <xf numFmtId="170" fontId="1" fillId="0" borderId="0" xfId="0" applyNumberFormat="1" applyFont="1" applyAlignment="1">
      <alignment vertical="top"/>
    </xf>
    <xf numFmtId="171" fontId="1" fillId="0" borderId="0" xfId="0" applyNumberFormat="1" applyFont="1" applyAlignment="1">
      <alignment vertical="top"/>
    </xf>
    <xf numFmtId="164" fontId="1" fillId="0" borderId="0" xfId="0" quotePrefix="1" applyNumberFormat="1" applyFont="1" applyAlignment="1">
      <alignment vertical="top"/>
    </xf>
    <xf numFmtId="1" fontId="1" fillId="0" borderId="0" xfId="0" quotePrefix="1" applyNumberFormat="1" applyFont="1" applyAlignment="1">
      <alignment horizontal="center" vertical="top" wrapText="1"/>
    </xf>
    <xf numFmtId="172" fontId="1" fillId="0" borderId="0" xfId="0" applyNumberFormat="1" applyFont="1" applyAlignment="1">
      <alignment vertical="top"/>
    </xf>
    <xf numFmtId="11" fontId="1" fillId="0" borderId="0" xfId="0" applyNumberFormat="1" applyFont="1"/>
    <xf numFmtId="11" fontId="5" fillId="0" borderId="0" xfId="0" applyNumberFormat="1" applyFont="1" applyAlignment="1">
      <alignment horizontal="left" vertical="top" wrapText="1"/>
    </xf>
    <xf numFmtId="11" fontId="1" fillId="0" borderId="0" xfId="0" applyNumberFormat="1" applyFont="1" applyAlignment="1">
      <alignment horizontal="center"/>
    </xf>
    <xf numFmtId="11" fontId="1" fillId="0" borderId="0" xfId="0" applyNumberFormat="1" applyFont="1" applyAlignment="1">
      <alignment horizontal="center" vertical="top" wrapText="1"/>
    </xf>
    <xf numFmtId="11" fontId="1" fillId="0" borderId="0" xfId="0" applyNumberFormat="1" applyFont="1" applyAlignment="1">
      <alignment vertical="top"/>
    </xf>
    <xf numFmtId="11" fontId="0" fillId="0" borderId="0" xfId="0" applyNumberFormat="1"/>
    <xf numFmtId="11" fontId="0" fillId="0" borderId="0" xfId="0" applyNumberFormat="1" applyAlignment="1">
      <alignment horizontal="center"/>
    </xf>
    <xf numFmtId="11" fontId="0" fillId="0" borderId="0" xfId="0" applyNumberFormat="1" applyAlignment="1">
      <alignment vertical="top"/>
    </xf>
    <xf numFmtId="4" fontId="0" fillId="0" borderId="0" xfId="0" applyNumberFormat="1"/>
    <xf numFmtId="4" fontId="5" fillId="0" borderId="0" xfId="0" applyNumberFormat="1" applyFont="1" applyAlignment="1">
      <alignment horizontal="left" vertical="top" wrapText="1"/>
    </xf>
    <xf numFmtId="4" fontId="0" fillId="0" borderId="0" xfId="0" applyNumberFormat="1" applyAlignment="1">
      <alignment horizontal="center"/>
    </xf>
    <xf numFmtId="4" fontId="1" fillId="0" borderId="0" xfId="0" applyNumberFormat="1" applyFont="1" applyAlignment="1">
      <alignment horizontal="center" vertical="top" wrapText="1"/>
    </xf>
    <xf numFmtId="4" fontId="1" fillId="0" borderId="0" xfId="0" quotePrefix="1" applyNumberFormat="1" applyFont="1" applyAlignment="1">
      <alignment vertical="top"/>
    </xf>
    <xf numFmtId="1" fontId="1" fillId="0" borderId="0" xfId="0" applyNumberFormat="1" applyFont="1" applyFill="1" applyAlignment="1">
      <alignment horizontal="center" vertical="top" wrapText="1"/>
    </xf>
    <xf numFmtId="1" fontId="1" fillId="0" borderId="0" xfId="0" applyNumberFormat="1" applyFont="1" applyFill="1" applyAlignment="1">
      <alignment horizontal="left" vertical="top" wrapText="1"/>
    </xf>
    <xf numFmtId="49" fontId="1" fillId="0" borderId="0" xfId="0" applyNumberFormat="1" applyFont="1" applyFill="1" applyAlignment="1">
      <alignment horizontal="center"/>
    </xf>
    <xf numFmtId="164" fontId="1" fillId="0" borderId="0" xfId="0" applyNumberFormat="1" applyFont="1" applyFill="1" applyBorder="1" applyAlignment="1">
      <alignment vertical="top"/>
    </xf>
    <xf numFmtId="166" fontId="1" fillId="0" borderId="0" xfId="0" applyNumberFormat="1" applyFont="1" applyFill="1" applyAlignment="1">
      <alignment vertical="top"/>
    </xf>
    <xf numFmtId="0" fontId="0" fillId="0" borderId="0" xfId="0" applyFill="1" applyAlignment="1">
      <alignment vertical="top"/>
    </xf>
    <xf numFmtId="0" fontId="0" fillId="0" borderId="0" xfId="0" applyFill="1"/>
    <xf numFmtId="168" fontId="1" fillId="0" borderId="0" xfId="0" applyNumberFormat="1" applyFont="1" applyFill="1" applyAlignment="1">
      <alignment vertical="top"/>
    </xf>
    <xf numFmtId="173" fontId="1" fillId="0" borderId="0" xfId="0" applyNumberFormat="1" applyFont="1" applyFill="1" applyAlignment="1">
      <alignment vertical="top"/>
    </xf>
    <xf numFmtId="167" fontId="1" fillId="0" borderId="0" xfId="0" applyNumberFormat="1" applyFont="1" applyFill="1" applyAlignment="1">
      <alignment vertical="top"/>
    </xf>
    <xf numFmtId="4" fontId="7" fillId="0" borderId="0" xfId="0" applyNumberFormat="1" applyFont="1"/>
    <xf numFmtId="1" fontId="5" fillId="0" borderId="0" xfId="0" applyNumberFormat="1" applyFont="1" applyFill="1" applyAlignment="1">
      <alignment horizontal="left" vertical="top" wrapText="1"/>
    </xf>
    <xf numFmtId="169" fontId="1" fillId="0" borderId="0" xfId="0" applyNumberFormat="1" applyFont="1" applyFill="1" applyAlignment="1">
      <alignment vertical="top"/>
    </xf>
    <xf numFmtId="0" fontId="8" fillId="0" borderId="0" xfId="1" applyAlignment="1"/>
    <xf numFmtId="4" fontId="5" fillId="0" borderId="0" xfId="0" applyNumberFormat="1" applyFont="1" applyAlignment="1">
      <alignment horizontal="left" vertical="top"/>
    </xf>
    <xf numFmtId="1" fontId="5" fillId="0" borderId="0" xfId="0" applyNumberFormat="1" applyFont="1" applyAlignment="1">
      <alignment horizontal="left" vertical="top"/>
    </xf>
    <xf numFmtId="164" fontId="5" fillId="0" borderId="0" xfId="0" applyNumberFormat="1" applyFont="1" applyAlignment="1">
      <alignment vertical="top"/>
    </xf>
    <xf numFmtId="173" fontId="1" fillId="0" borderId="0" xfId="0" applyNumberFormat="1" applyFont="1" applyAlignment="1">
      <alignment vertical="top"/>
    </xf>
    <xf numFmtId="1" fontId="7" fillId="0" borderId="0" xfId="0" applyNumberFormat="1" applyFont="1" applyFill="1" applyAlignment="1">
      <alignment horizontal="center" vertical="top" wrapText="1"/>
    </xf>
    <xf numFmtId="0" fontId="1" fillId="0" borderId="0" xfId="1" applyFont="1"/>
    <xf numFmtId="1" fontId="1" fillId="0" borderId="0" xfId="0" applyNumberFormat="1" applyFont="1" applyAlignment="1">
      <alignment vertical="top"/>
    </xf>
    <xf numFmtId="0" fontId="8" fillId="0" borderId="0" xfId="1" applyFill="1"/>
    <xf numFmtId="0" fontId="4" fillId="0" borderId="0" xfId="0" applyNumberFormat="1" applyFont="1"/>
    <xf numFmtId="0" fontId="4" fillId="0" borderId="0" xfId="0" applyNumberFormat="1" applyFont="1" applyAlignment="1">
      <alignment horizontal="left" vertical="top" wrapText="1"/>
    </xf>
    <xf numFmtId="0" fontId="4" fillId="0" borderId="0" xfId="0" applyNumberFormat="1" applyFont="1" applyAlignment="1">
      <alignment horizontal="center"/>
    </xf>
    <xf numFmtId="0" fontId="4" fillId="0" borderId="0" xfId="0" applyNumberFormat="1" applyFont="1" applyAlignment="1">
      <alignment horizontal="right" vertical="top" wrapText="1"/>
    </xf>
    <xf numFmtId="0" fontId="1" fillId="0" borderId="0" xfId="0" applyNumberFormat="1" applyFont="1" applyAlignment="1">
      <alignment vertical="top"/>
    </xf>
    <xf numFmtId="0" fontId="2" fillId="0" borderId="0" xfId="0" applyNumberFormat="1" applyFont="1" applyAlignment="1">
      <alignment horizontal="center" vertical="top"/>
    </xf>
    <xf numFmtId="0" fontId="2" fillId="0" borderId="0" xfId="0" applyNumberFormat="1" applyFont="1"/>
    <xf numFmtId="174" fontId="0" fillId="0" borderId="0" xfId="0" applyNumberFormat="1"/>
    <xf numFmtId="174" fontId="5" fillId="0" borderId="0" xfId="0" applyNumberFormat="1" applyFont="1" applyFill="1" applyAlignment="1">
      <alignment horizontal="left" vertical="top" wrapText="1"/>
    </xf>
    <xf numFmtId="174" fontId="0" fillId="0" borderId="0" xfId="0" applyNumberFormat="1" applyAlignment="1">
      <alignment horizontal="center"/>
    </xf>
    <xf numFmtId="174" fontId="1" fillId="0" borderId="0" xfId="0" applyNumberFormat="1" applyFont="1" applyAlignment="1">
      <alignment horizontal="center" vertical="top" wrapText="1"/>
    </xf>
    <xf numFmtId="174" fontId="1" fillId="0" borderId="0" xfId="0" applyNumberFormat="1" applyFont="1" applyAlignment="1">
      <alignment vertical="top"/>
    </xf>
    <xf numFmtId="174" fontId="0" fillId="0" borderId="0" xfId="0" applyNumberFormat="1" applyAlignment="1">
      <alignment vertical="top"/>
    </xf>
    <xf numFmtId="173" fontId="1" fillId="0" borderId="0" xfId="0" applyNumberFormat="1" applyFont="1"/>
    <xf numFmtId="4" fontId="1" fillId="2" borderId="0" xfId="0" applyNumberFormat="1" applyFont="1" applyFill="1" applyAlignment="1">
      <alignment vertical="top"/>
    </xf>
    <xf numFmtId="0" fontId="8" fillId="0" borderId="0" xfId="1" applyFont="1"/>
    <xf numFmtId="175" fontId="1" fillId="0" borderId="0" xfId="0" applyNumberFormat="1" applyFont="1" applyAlignment="1">
      <alignment vertical="top"/>
    </xf>
    <xf numFmtId="0" fontId="13" fillId="0" borderId="0" xfId="1" applyFont="1"/>
    <xf numFmtId="0" fontId="8" fillId="0" borderId="0" xfId="0" applyFont="1"/>
    <xf numFmtId="1" fontId="1" fillId="0" borderId="0" xfId="0" quotePrefix="1" applyNumberFormat="1" applyFont="1" applyFill="1" applyAlignment="1">
      <alignment horizontal="center" vertical="top" wrapText="1"/>
    </xf>
    <xf numFmtId="0" fontId="8" fillId="0" borderId="0" xfId="1" quotePrefix="1" applyFont="1"/>
    <xf numFmtId="0" fontId="0" fillId="0" borderId="0" xfId="0" applyFill="1" applyAlignment="1">
      <alignment horizontal="center"/>
    </xf>
    <xf numFmtId="4" fontId="1" fillId="0" borderId="0" xfId="0" applyNumberFormat="1" applyFont="1" applyFill="1" applyAlignment="1">
      <alignment vertical="top"/>
    </xf>
    <xf numFmtId="4" fontId="1" fillId="0" borderId="0" xfId="0" quotePrefix="1" applyNumberFormat="1" applyFont="1" applyFill="1" applyAlignment="1">
      <alignment vertical="top"/>
    </xf>
    <xf numFmtId="164" fontId="0" fillId="0" borderId="0" xfId="0" applyNumberFormat="1" applyFill="1" applyAlignment="1">
      <alignment vertical="top"/>
    </xf>
    <xf numFmtId="0" fontId="14" fillId="0" borderId="0" xfId="0" applyFont="1"/>
    <xf numFmtId="2" fontId="0" fillId="0" borderId="0" xfId="0" applyNumberFormat="1"/>
    <xf numFmtId="2" fontId="0" fillId="0" borderId="0" xfId="0" applyNumberFormat="1" applyAlignment="1">
      <alignment horizontal="center"/>
    </xf>
    <xf numFmtId="2" fontId="0" fillId="0" borderId="0" xfId="0" applyNumberFormat="1" applyAlignment="1">
      <alignment vertical="top"/>
    </xf>
    <xf numFmtId="0" fontId="14" fillId="0" borderId="0" xfId="0" applyFont="1" applyFill="1"/>
    <xf numFmtId="3" fontId="1" fillId="0" borderId="0" xfId="0" applyNumberFormat="1" applyFont="1" applyAlignment="1">
      <alignment vertical="top"/>
    </xf>
    <xf numFmtId="169" fontId="0" fillId="0" borderId="0" xfId="0" applyNumberFormat="1" applyAlignment="1">
      <alignment horizontal="center"/>
    </xf>
    <xf numFmtId="0" fontId="8" fillId="0" borderId="0" xfId="0" applyFont="1" applyAlignment="1">
      <alignment horizontal="left" vertical="center" indent="2"/>
    </xf>
    <xf numFmtId="1" fontId="0" fillId="0" borderId="0" xfId="0" applyNumberFormat="1" applyFill="1"/>
    <xf numFmtId="1" fontId="0" fillId="0" borderId="0" xfId="0" applyNumberFormat="1" applyFill="1" applyAlignment="1">
      <alignment horizontal="center"/>
    </xf>
    <xf numFmtId="1" fontId="1" fillId="0" borderId="0" xfId="0" applyNumberFormat="1" applyFont="1" applyFill="1" applyAlignment="1">
      <alignment vertical="top"/>
    </xf>
    <xf numFmtId="1" fontId="14" fillId="0" borderId="0" xfId="0" applyNumberFormat="1" applyFont="1" applyFill="1"/>
    <xf numFmtId="1" fontId="0" fillId="0" borderId="0" xfId="0" applyNumberFormat="1" applyFill="1" applyAlignment="1">
      <alignment vertical="top"/>
    </xf>
    <xf numFmtId="0" fontId="15" fillId="0" borderId="0" xfId="2"/>
    <xf numFmtId="0" fontId="0" fillId="0" borderId="0" xfId="0" quotePrefix="1" applyFill="1"/>
    <xf numFmtId="4" fontId="0" fillId="0" borderId="0" xfId="0" applyNumberFormat="1" applyFill="1" applyAlignment="1">
      <alignment horizontal="center"/>
    </xf>
    <xf numFmtId="4" fontId="1" fillId="0" borderId="0" xfId="0" applyNumberFormat="1" applyFont="1" applyFill="1" applyAlignment="1">
      <alignment horizontal="center" vertical="top" wrapText="1"/>
    </xf>
    <xf numFmtId="4" fontId="14" fillId="0" borderId="0" xfId="0" applyNumberFormat="1" applyFont="1" applyFill="1"/>
    <xf numFmtId="4" fontId="0" fillId="0" borderId="0" xfId="0" applyNumberFormat="1" applyFill="1" applyAlignment="1">
      <alignment vertical="top"/>
    </xf>
    <xf numFmtId="4" fontId="0" fillId="0" borderId="0" xfId="0" applyNumberFormat="1" applyFill="1"/>
    <xf numFmtId="49" fontId="0" fillId="0" borderId="0" xfId="0" applyNumberFormat="1" applyAlignment="1">
      <alignment vertical="top"/>
    </xf>
    <xf numFmtId="0" fontId="16" fillId="0" borderId="0" xfId="0" applyFont="1"/>
    <xf numFmtId="3" fontId="1" fillId="0" borderId="0" xfId="0" applyNumberFormat="1" applyFont="1" applyFill="1" applyAlignment="1">
      <alignment vertical="top"/>
    </xf>
    <xf numFmtId="176" fontId="1" fillId="0" borderId="0" xfId="0" applyNumberFormat="1" applyFont="1" applyAlignment="1">
      <alignment horizontal="left" vertical="top" wrapText="1"/>
    </xf>
    <xf numFmtId="176" fontId="1" fillId="0" borderId="0" xfId="0" applyNumberFormat="1" applyFont="1" applyFill="1" applyAlignment="1">
      <alignment horizontal="center" vertical="top" wrapText="1"/>
    </xf>
    <xf numFmtId="176" fontId="1" fillId="0" borderId="0" xfId="0" applyNumberFormat="1" applyFont="1" applyAlignment="1">
      <alignment vertical="top"/>
    </xf>
    <xf numFmtId="176" fontId="0" fillId="0" borderId="0" xfId="0" applyNumberFormat="1" applyAlignment="1">
      <alignment vertical="top"/>
    </xf>
    <xf numFmtId="176" fontId="0" fillId="0" borderId="0" xfId="0" applyNumberFormat="1"/>
    <xf numFmtId="1" fontId="9" fillId="0" borderId="0" xfId="0" quotePrefix="1" applyNumberFormat="1" applyFont="1" applyAlignment="1">
      <alignment vertical="top"/>
    </xf>
    <xf numFmtId="1" fontId="5" fillId="0" borderId="0" xfId="0" quotePrefix="1" applyNumberFormat="1" applyFont="1" applyAlignment="1">
      <alignment horizontal="left" vertical="top" wrapText="1"/>
    </xf>
    <xf numFmtId="49" fontId="1" fillId="0" borderId="1" xfId="0" applyNumberFormat="1" applyFont="1" applyBorder="1" applyAlignment="1">
      <alignment horizontal="center" vertical="top"/>
    </xf>
    <xf numFmtId="49" fontId="1" fillId="0" borderId="1" xfId="0" applyNumberFormat="1" applyFont="1" applyFill="1" applyBorder="1" applyAlignment="1">
      <alignment horizontal="center"/>
    </xf>
    <xf numFmtId="1" fontId="1" fillId="0" borderId="1" xfId="0" applyNumberFormat="1" applyFont="1" applyFill="1" applyBorder="1" applyAlignment="1">
      <alignment horizontal="center" vertical="top" wrapText="1"/>
    </xf>
    <xf numFmtId="164" fontId="1" fillId="0" borderId="1" xfId="0" applyNumberFormat="1" applyFont="1" applyFill="1" applyBorder="1" applyAlignment="1">
      <alignment vertical="top"/>
    </xf>
    <xf numFmtId="0" fontId="0" fillId="0" borderId="1" xfId="0" applyFill="1" applyBorder="1" applyAlignment="1">
      <alignment vertical="top"/>
    </xf>
    <xf numFmtId="0" fontId="0" fillId="0" borderId="1" xfId="0" applyFill="1" applyBorder="1"/>
    <xf numFmtId="4" fontId="1" fillId="0" borderId="0" xfId="0" applyNumberFormat="1" applyFont="1" applyBorder="1" applyAlignment="1">
      <alignment vertical="top"/>
    </xf>
    <xf numFmtId="171" fontId="1" fillId="0" borderId="0" xfId="0" applyNumberFormat="1" applyFont="1" applyFill="1" applyAlignment="1">
      <alignment vertical="top"/>
    </xf>
    <xf numFmtId="177" fontId="1" fillId="0" borderId="0" xfId="0" applyNumberFormat="1" applyFont="1" applyAlignment="1">
      <alignment horizontal="center" vertical="top" wrapText="1"/>
    </xf>
    <xf numFmtId="173" fontId="1" fillId="2" borderId="0" xfId="0" applyNumberFormat="1" applyFont="1" applyFill="1"/>
    <xf numFmtId="177" fontId="1" fillId="0" borderId="0" xfId="0" applyNumberFormat="1" applyFont="1" applyFill="1" applyAlignment="1">
      <alignment vertical="top"/>
    </xf>
    <xf numFmtId="167" fontId="0" fillId="0" borderId="0" xfId="0" applyNumberFormat="1" applyAlignment="1">
      <alignment vertical="top"/>
    </xf>
    <xf numFmtId="3" fontId="12" fillId="0" borderId="0" xfId="0" applyNumberFormat="1" applyFont="1" applyAlignment="1">
      <alignment horizontal="right" vertical="center" indent="1"/>
    </xf>
    <xf numFmtId="174" fontId="1" fillId="0" borderId="2" xfId="0" applyNumberFormat="1" applyFont="1" applyBorder="1" applyAlignment="1">
      <alignment vertical="top"/>
    </xf>
    <xf numFmtId="2" fontId="1" fillId="0" borderId="0" xfId="1" applyNumberFormat="1" applyFont="1"/>
    <xf numFmtId="1" fontId="8" fillId="0" borderId="0" xfId="0" applyNumberFormat="1" applyFont="1" applyAlignment="1">
      <alignment horizontal="left" vertical="top"/>
    </xf>
    <xf numFmtId="1" fontId="8" fillId="0" borderId="0" xfId="0" quotePrefix="1" applyNumberFormat="1" applyFont="1" applyAlignment="1">
      <alignment horizontal="left" vertical="top"/>
    </xf>
    <xf numFmtId="1" fontId="1" fillId="0" borderId="0" xfId="1" applyNumberFormat="1" applyFont="1"/>
    <xf numFmtId="175" fontId="1" fillId="0" borderId="0" xfId="0" applyNumberFormat="1" applyFont="1"/>
    <xf numFmtId="2" fontId="5" fillId="0" borderId="0" xfId="0" applyNumberFormat="1" applyFont="1" applyFill="1" applyAlignment="1">
      <alignment horizontal="left" vertical="top" wrapText="1"/>
    </xf>
    <xf numFmtId="0" fontId="17" fillId="0" borderId="0" xfId="0" applyFont="1"/>
    <xf numFmtId="0" fontId="8" fillId="0" borderId="0" xfId="0" applyFont="1" applyFill="1"/>
    <xf numFmtId="1" fontId="12" fillId="0" borderId="0" xfId="0" applyNumberFormat="1" applyFont="1" applyFill="1" applyAlignment="1">
      <alignment horizontal="left" vertical="top" wrapText="1"/>
    </xf>
    <xf numFmtId="1" fontId="1" fillId="0" borderId="0" xfId="0" applyNumberFormat="1" applyFont="1" applyFill="1" applyAlignment="1">
      <alignment horizontal="left" vertical="top"/>
    </xf>
    <xf numFmtId="0" fontId="1" fillId="0" borderId="0" xfId="0" applyNumberFormat="1" applyFont="1" applyAlignment="1">
      <alignment horizontal="center" vertical="top"/>
    </xf>
    <xf numFmtId="0" fontId="1" fillId="0" borderId="0" xfId="0" applyNumberFormat="1" applyFont="1" applyFill="1" applyAlignment="1">
      <alignment horizontal="center" vertical="top"/>
    </xf>
    <xf numFmtId="1" fontId="11" fillId="0" borderId="0" xfId="0" applyNumberFormat="1" applyFont="1" applyAlignment="1">
      <alignment horizontal="left" vertical="top" wrapText="1"/>
    </xf>
    <xf numFmtId="1" fontId="1" fillId="0" borderId="0" xfId="0" applyNumberFormat="1" applyFont="1" applyAlignment="1">
      <alignment horizontal="left" vertical="top"/>
    </xf>
    <xf numFmtId="1" fontId="12" fillId="0" borderId="0" xfId="0" applyNumberFormat="1" applyFont="1" applyAlignment="1">
      <alignment horizontal="left" vertical="top" wrapText="1"/>
    </xf>
    <xf numFmtId="49" fontId="1" fillId="0" borderId="0" xfId="0" applyNumberFormat="1" applyFont="1" applyAlignment="1">
      <alignment horizontal="center"/>
    </xf>
    <xf numFmtId="1" fontId="7" fillId="0" borderId="0" xfId="0" applyNumberFormat="1" applyFont="1" applyAlignment="1">
      <alignment horizontal="center" vertical="top" wrapText="1"/>
    </xf>
    <xf numFmtId="174" fontId="5" fillId="0" borderId="0" xfId="0" applyNumberFormat="1" applyFont="1" applyAlignment="1">
      <alignment horizontal="left" vertical="top" wrapText="1"/>
    </xf>
    <xf numFmtId="2" fontId="5" fillId="0" borderId="0" xfId="0" applyNumberFormat="1" applyFont="1" applyAlignment="1">
      <alignment horizontal="left" vertical="top" wrapText="1"/>
    </xf>
    <xf numFmtId="164" fontId="0" fillId="0" borderId="0" xfId="0" applyNumberFormat="1" applyAlignment="1">
      <alignment vertical="top"/>
    </xf>
    <xf numFmtId="1" fontId="0" fillId="0" borderId="0" xfId="0" applyNumberFormat="1" applyAlignment="1">
      <alignment horizontal="center"/>
    </xf>
    <xf numFmtId="1" fontId="0" fillId="0" borderId="0" xfId="0" applyNumberFormat="1" applyAlignment="1">
      <alignment vertical="top"/>
    </xf>
    <xf numFmtId="1" fontId="0" fillId="0" borderId="0" xfId="0" applyNumberFormat="1"/>
    <xf numFmtId="177" fontId="1" fillId="0" borderId="0" xfId="0" applyNumberFormat="1" applyFont="1" applyAlignment="1">
      <alignment vertical="top"/>
    </xf>
    <xf numFmtId="1" fontId="1" fillId="3" borderId="0" xfId="0" quotePrefix="1" applyNumberFormat="1" applyFont="1" applyFill="1" applyAlignment="1">
      <alignment horizontal="center" vertical="top" wrapText="1"/>
    </xf>
    <xf numFmtId="1" fontId="1" fillId="3" borderId="0" xfId="0" applyNumberFormat="1" applyFont="1" applyFill="1" applyAlignment="1">
      <alignment horizontal="center" vertical="top" wrapText="1"/>
    </xf>
    <xf numFmtId="1" fontId="7" fillId="3" borderId="0" xfId="0" applyNumberFormat="1" applyFont="1" applyFill="1" applyAlignment="1">
      <alignment horizontal="center" vertical="top" wrapText="1"/>
    </xf>
    <xf numFmtId="1" fontId="1" fillId="4" borderId="0" xfId="0" applyNumberFormat="1" applyFont="1" applyFill="1" applyAlignment="1">
      <alignment horizontal="center" vertical="top" wrapText="1"/>
    </xf>
    <xf numFmtId="4" fontId="1" fillId="4" borderId="0" xfId="0" applyNumberFormat="1" applyFont="1" applyFill="1" applyAlignment="1">
      <alignment vertical="top"/>
    </xf>
    <xf numFmtId="4" fontId="1" fillId="3" borderId="0" xfId="0" applyNumberFormat="1" applyFont="1" applyFill="1" applyAlignment="1">
      <alignment vertical="top"/>
    </xf>
    <xf numFmtId="176" fontId="1" fillId="0" borderId="0" xfId="0" applyNumberFormat="1" applyFont="1" applyAlignment="1">
      <alignment horizontal="center" vertical="top"/>
    </xf>
    <xf numFmtId="1" fontId="1" fillId="5" borderId="0" xfId="0" quotePrefix="1" applyNumberFormat="1" applyFont="1" applyFill="1" applyAlignment="1">
      <alignment horizontal="center" vertical="top" wrapText="1"/>
    </xf>
    <xf numFmtId="1" fontId="1" fillId="5" borderId="0" xfId="0" applyNumberFormat="1" applyFont="1" applyFill="1" applyAlignment="1">
      <alignment horizontal="center" vertical="top" wrapText="1"/>
    </xf>
    <xf numFmtId="1" fontId="7" fillId="5" borderId="0" xfId="0" applyNumberFormat="1" applyFont="1" applyFill="1" applyAlignment="1">
      <alignment horizontal="center" vertical="top" wrapText="1"/>
    </xf>
    <xf numFmtId="4" fontId="1" fillId="5" borderId="0" xfId="0" applyNumberFormat="1" applyFont="1" applyFill="1" applyAlignment="1">
      <alignment vertical="top"/>
    </xf>
    <xf numFmtId="166" fontId="1" fillId="0" borderId="0" xfId="0" applyNumberFormat="1" applyFont="1" applyBorder="1" applyAlignment="1">
      <alignment vertical="top"/>
    </xf>
    <xf numFmtId="1" fontId="5" fillId="0" borderId="0" xfId="0" applyNumberFormat="1" applyFont="1" applyFill="1" applyAlignment="1">
      <alignment horizontal="center" wrapText="1"/>
    </xf>
    <xf numFmtId="0" fontId="1" fillId="0" borderId="0" xfId="0" applyFont="1" applyFill="1"/>
    <xf numFmtId="4" fontId="1" fillId="0" borderId="0" xfId="0" applyNumberFormat="1" applyFont="1" applyFill="1"/>
    <xf numFmtId="165" fontId="1" fillId="0" borderId="0" xfId="0" applyNumberFormat="1" applyFont="1" applyFill="1" applyAlignment="1">
      <alignment vertical="top"/>
    </xf>
    <xf numFmtId="11" fontId="1" fillId="0" borderId="0" xfId="0" applyNumberFormat="1" applyFont="1" applyFill="1"/>
    <xf numFmtId="11" fontId="1" fillId="0" borderId="0" xfId="0" applyNumberFormat="1" applyFont="1" applyFill="1" applyAlignment="1">
      <alignment vertical="top"/>
    </xf>
    <xf numFmtId="174" fontId="1" fillId="0" borderId="0" xfId="0" applyNumberFormat="1" applyFont="1" applyFill="1" applyAlignment="1">
      <alignment vertical="top"/>
    </xf>
    <xf numFmtId="2" fontId="1" fillId="0" borderId="0" xfId="0" applyNumberFormat="1" applyFont="1" applyFill="1" applyAlignment="1">
      <alignment vertical="top"/>
    </xf>
    <xf numFmtId="2" fontId="1" fillId="0" borderId="0" xfId="1" applyNumberFormat="1" applyFont="1" applyFill="1"/>
    <xf numFmtId="1" fontId="1" fillId="0" borderId="0" xfId="1" applyNumberFormat="1" applyFont="1" applyFill="1"/>
    <xf numFmtId="173" fontId="0" fillId="0" borderId="0" xfId="0" applyNumberFormat="1" applyAlignment="1">
      <alignment vertical="top"/>
    </xf>
    <xf numFmtId="173" fontId="0" fillId="0" borderId="0" xfId="0" applyNumberFormat="1"/>
    <xf numFmtId="173" fontId="1" fillId="0" borderId="0" xfId="0" applyNumberFormat="1" applyFont="1" applyAlignment="1">
      <alignment horizontal="center" vertical="top" wrapText="1"/>
    </xf>
    <xf numFmtId="173" fontId="1" fillId="0" borderId="0" xfId="0" applyNumberFormat="1" applyFont="1" applyBorder="1" applyAlignment="1">
      <alignment vertical="top"/>
    </xf>
    <xf numFmtId="173" fontId="1" fillId="0" borderId="0" xfId="0" quotePrefix="1" applyNumberFormat="1" applyFont="1" applyAlignment="1">
      <alignment horizontal="center" vertical="top" wrapText="1"/>
    </xf>
    <xf numFmtId="173" fontId="12" fillId="0" borderId="0" xfId="0" applyNumberFormat="1" applyFont="1" applyAlignment="1">
      <alignment horizontal="right" vertical="center" indent="1"/>
    </xf>
    <xf numFmtId="173" fontId="1" fillId="0" borderId="1" xfId="0" applyNumberFormat="1" applyFont="1" applyBorder="1" applyAlignment="1">
      <alignment vertical="top"/>
    </xf>
    <xf numFmtId="173" fontId="1" fillId="0" borderId="1" xfId="0" applyNumberFormat="1" applyFont="1" applyFill="1" applyBorder="1" applyAlignment="1">
      <alignment vertical="top"/>
    </xf>
    <xf numFmtId="173" fontId="1" fillId="0" borderId="2" xfId="0" applyNumberFormat="1" applyFont="1" applyBorder="1" applyAlignment="1">
      <alignment vertical="top"/>
    </xf>
    <xf numFmtId="167" fontId="1" fillId="0" borderId="0" xfId="0" applyNumberFormat="1" applyFont="1" applyBorder="1" applyAlignment="1">
      <alignment vertical="top"/>
    </xf>
    <xf numFmtId="174" fontId="1" fillId="0" borderId="0" xfId="0" applyNumberFormat="1" applyFont="1" applyBorder="1" applyAlignment="1">
      <alignment vertical="top"/>
    </xf>
    <xf numFmtId="2" fontId="0" fillId="0" borderId="0" xfId="0" applyNumberFormat="1" applyBorder="1"/>
    <xf numFmtId="2" fontId="1" fillId="0" borderId="0" xfId="0" applyNumberFormat="1" applyFont="1" applyBorder="1" applyAlignment="1">
      <alignment horizontal="center" vertical="top" wrapText="1"/>
    </xf>
    <xf numFmtId="2" fontId="1" fillId="0" borderId="0" xfId="0" applyNumberFormat="1" applyFont="1" applyBorder="1" applyAlignment="1">
      <alignment vertical="top"/>
    </xf>
    <xf numFmtId="2" fontId="0" fillId="0" borderId="0" xfId="0" applyNumberFormat="1" applyBorder="1" applyAlignment="1">
      <alignment vertical="top"/>
    </xf>
    <xf numFmtId="2" fontId="1" fillId="0" borderId="0" xfId="0" applyNumberFormat="1" applyFont="1" applyFill="1" applyBorder="1" applyAlignment="1">
      <alignment vertical="top"/>
    </xf>
    <xf numFmtId="1" fontId="1" fillId="0" borderId="0" xfId="0" applyNumberFormat="1" applyFont="1" applyBorder="1" applyAlignment="1">
      <alignment vertical="top"/>
    </xf>
    <xf numFmtId="14" fontId="0" fillId="0" borderId="0" xfId="0" applyNumberFormat="1"/>
  </cellXfs>
  <cellStyles count="3">
    <cellStyle name="Hyperlink" xfId="2" builtinId="8"/>
    <cellStyle name="Normal" xfId="0" builtinId="0"/>
    <cellStyle name="Normal 2" xfId="1" xr:uid="{48BC545E-57B8-0249-9335-1F3E12CDE69B}"/>
  </cellStyles>
  <dxfs count="19">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eetMetadata" Target="metadata.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DF98E-DDCC-BF47-9D9F-8E8BA096AAA0}">
  <dimension ref="A2:B8"/>
  <sheetViews>
    <sheetView zoomScale="91" workbookViewId="0">
      <selection activeCell="A6" sqref="A6"/>
    </sheetView>
  </sheetViews>
  <sheetFormatPr baseColWidth="10" defaultRowHeight="16" x14ac:dyDescent="0.2"/>
  <cols>
    <col min="1" max="1" width="42.83203125" customWidth="1"/>
    <col min="2" max="2" width="14" customWidth="1"/>
  </cols>
  <sheetData>
    <row r="2" spans="1:2" x14ac:dyDescent="0.2">
      <c r="A2" t="s">
        <v>1061</v>
      </c>
      <c r="B2" t="s">
        <v>1058</v>
      </c>
    </row>
    <row r="3" spans="1:2" x14ac:dyDescent="0.2">
      <c r="A3" t="s">
        <v>1062</v>
      </c>
      <c r="B3" s="224" t="s">
        <v>1078</v>
      </c>
    </row>
    <row r="4" spans="1:2" x14ac:dyDescent="0.2">
      <c r="A4" t="s">
        <v>1063</v>
      </c>
      <c r="B4" t="s">
        <v>1064</v>
      </c>
    </row>
    <row r="5" spans="1:2" x14ac:dyDescent="0.2">
      <c r="A5" t="s">
        <v>1065</v>
      </c>
      <c r="B5" t="s">
        <v>1067</v>
      </c>
    </row>
    <row r="6" spans="1:2" x14ac:dyDescent="0.2">
      <c r="A6" t="s">
        <v>1066</v>
      </c>
      <c r="B6" t="s">
        <v>1067</v>
      </c>
    </row>
    <row r="7" spans="1:2" x14ac:dyDescent="0.2">
      <c r="A7" t="s">
        <v>1069</v>
      </c>
      <c r="B7" t="s">
        <v>1068</v>
      </c>
    </row>
    <row r="8" spans="1:2" x14ac:dyDescent="0.2">
      <c r="A8" t="s">
        <v>1070</v>
      </c>
      <c r="B8" t="s">
        <v>1071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4FAC9-7696-3F4A-BAC3-A2BCC977C5A4}">
  <dimension ref="A1:GT209"/>
  <sheetViews>
    <sheetView tabSelected="1" zoomScale="94" zoomScaleNormal="94" workbookViewId="0">
      <pane xSplit="4" ySplit="1" topLeftCell="E2" activePane="bottomRight" state="frozen"/>
      <selection pane="topRight" activeCell="E1" sqref="E1"/>
      <selection pane="bottomLeft" activeCell="A2" sqref="A2"/>
      <selection pane="bottomRight" activeCell="A2" sqref="A2"/>
    </sheetView>
  </sheetViews>
  <sheetFormatPr baseColWidth="10" defaultRowHeight="16" x14ac:dyDescent="0.2"/>
  <cols>
    <col min="1" max="1" width="8.6640625" customWidth="1"/>
    <col min="2" max="2" width="56.1640625" style="3" customWidth="1"/>
    <col min="3" max="3" width="7.33203125" style="2" customWidth="1"/>
    <col min="4" max="4" width="33.33203125" style="1" customWidth="1"/>
    <col min="5" max="6" width="11.33203125" style="9" customWidth="1"/>
    <col min="7" max="8" width="16.1640625" style="9" customWidth="1"/>
    <col min="9" max="9" width="23.1640625" style="9" bestFit="1" customWidth="1"/>
    <col min="10" max="10" width="18.5" style="8" bestFit="1" customWidth="1"/>
    <col min="11" max="11" width="12.33203125" style="8" bestFit="1" customWidth="1"/>
    <col min="12" max="16" width="11.33203125" style="8" bestFit="1" customWidth="1"/>
    <col min="17" max="17" width="10.83203125" style="8" customWidth="1"/>
    <col min="18" max="19" width="11.33203125" style="8" bestFit="1" customWidth="1"/>
    <col min="20" max="20" width="11.6640625" style="8" bestFit="1" customWidth="1"/>
    <col min="21" max="27" width="11.33203125" style="8" bestFit="1" customWidth="1"/>
    <col min="28" max="28" width="11.5" style="8" bestFit="1" customWidth="1"/>
    <col min="29" max="29" width="12.33203125" style="8" bestFit="1" customWidth="1"/>
    <col min="30" max="33" width="11.5" style="8" bestFit="1" customWidth="1"/>
    <col min="34" max="34" width="12.5" style="8" bestFit="1" customWidth="1"/>
    <col min="35" max="36" width="11.5" style="8" bestFit="1" customWidth="1"/>
    <col min="37" max="37" width="12.5" style="8" bestFit="1" customWidth="1"/>
    <col min="38" max="38" width="11.5" style="8" bestFit="1" customWidth="1"/>
    <col min="39" max="39" width="13.33203125" style="8" bestFit="1" customWidth="1"/>
    <col min="40" max="41" width="11.33203125" style="8" bestFit="1" customWidth="1"/>
    <col min="42" max="42" width="12.5" style="8" bestFit="1" customWidth="1"/>
    <col min="43" max="53" width="11.33203125" style="8" bestFit="1" customWidth="1"/>
    <col min="54" max="54" width="11.6640625" style="8" bestFit="1" customWidth="1"/>
    <col min="55" max="56" width="11.33203125" style="8" bestFit="1" customWidth="1"/>
    <col min="57" max="57" width="12.5" style="8" bestFit="1" customWidth="1"/>
    <col min="58" max="58" width="11.33203125" style="8" bestFit="1" customWidth="1"/>
    <col min="59" max="59" width="12.33203125" style="8" bestFit="1" customWidth="1"/>
    <col min="60" max="62" width="11.33203125" style="8" bestFit="1" customWidth="1"/>
    <col min="63" max="63" width="12.33203125" style="8" bestFit="1" customWidth="1"/>
    <col min="64" max="72" width="11.33203125" style="8" bestFit="1" customWidth="1"/>
    <col min="73" max="73" width="13.5" style="8" bestFit="1" customWidth="1"/>
    <col min="74" max="74" width="12.5" style="8" bestFit="1" customWidth="1"/>
    <col min="75" max="80" width="11.33203125" style="8" bestFit="1" customWidth="1"/>
    <col min="81" max="81" width="12.33203125" style="8" bestFit="1" customWidth="1"/>
    <col min="82" max="96" width="11.33203125" style="8" bestFit="1" customWidth="1"/>
    <col min="97" max="97" width="12.5" style="8" bestFit="1" customWidth="1"/>
    <col min="98" max="104" width="11.33203125" style="8" bestFit="1" customWidth="1"/>
    <col min="105" max="105" width="12.33203125" style="8" bestFit="1" customWidth="1"/>
    <col min="106" max="116" width="11.33203125" style="8" bestFit="1" customWidth="1"/>
    <col min="117" max="117" width="12.5" style="8" bestFit="1" customWidth="1"/>
    <col min="118" max="118" width="13.5" style="8" bestFit="1" customWidth="1"/>
    <col min="119" max="120" width="11.33203125" style="8" bestFit="1" customWidth="1"/>
    <col min="121" max="121" width="12.5" style="8" bestFit="1" customWidth="1"/>
    <col min="122" max="125" width="11.33203125" style="8" bestFit="1" customWidth="1"/>
    <col min="126" max="127" width="12.33203125" style="8" bestFit="1" customWidth="1"/>
    <col min="128" max="130" width="11.33203125" style="8" bestFit="1" customWidth="1"/>
    <col min="131" max="131" width="12.6640625" style="8" customWidth="1"/>
    <col min="132" max="139" width="11.33203125" style="8" bestFit="1" customWidth="1"/>
    <col min="140" max="140" width="12.5" style="8" bestFit="1" customWidth="1"/>
    <col min="141" max="141" width="12.33203125" style="8" bestFit="1" customWidth="1"/>
    <col min="142" max="142" width="12.83203125" style="8" customWidth="1"/>
    <col min="143" max="154" width="11.33203125" style="8" bestFit="1" customWidth="1"/>
    <col min="155" max="155" width="12.83203125" style="8" customWidth="1"/>
    <col min="156" max="161" width="11.33203125" style="8" bestFit="1" customWidth="1"/>
    <col min="162" max="162" width="12.33203125" style="8" bestFit="1" customWidth="1"/>
    <col min="163" max="163" width="11.33203125" style="8" bestFit="1" customWidth="1"/>
    <col min="164" max="164" width="11.6640625" style="8" customWidth="1"/>
    <col min="165" max="165" width="12.83203125" style="8" customWidth="1"/>
    <col min="166" max="166" width="11.33203125" style="8" bestFit="1" customWidth="1"/>
    <col min="167" max="167" width="10.83203125" style="8" customWidth="1"/>
    <col min="168" max="168" width="11.33203125" style="8" bestFit="1" customWidth="1"/>
    <col min="169" max="169" width="12.33203125" style="8" bestFit="1" customWidth="1"/>
    <col min="170" max="172" width="11.33203125" style="8" bestFit="1" customWidth="1"/>
    <col min="173" max="173" width="15.6640625" style="8" bestFit="1" customWidth="1"/>
    <col min="174" max="202" width="10.83203125" style="8"/>
  </cols>
  <sheetData>
    <row r="1" spans="1:173" s="4" customFormat="1" ht="13" x14ac:dyDescent="0.15">
      <c r="A1" s="5" t="s">
        <v>1072</v>
      </c>
      <c r="B1" s="10"/>
      <c r="C1" s="11"/>
      <c r="D1" s="12" t="s">
        <v>48</v>
      </c>
      <c r="E1" s="9" t="s">
        <v>447</v>
      </c>
      <c r="F1" s="9" t="s">
        <v>450</v>
      </c>
      <c r="G1" s="9" t="s">
        <v>446</v>
      </c>
      <c r="H1" s="9" t="s">
        <v>459</v>
      </c>
      <c r="I1" s="9" t="s">
        <v>1043</v>
      </c>
      <c r="J1" s="6" t="s">
        <v>214</v>
      </c>
      <c r="K1" s="6" t="s">
        <v>215</v>
      </c>
      <c r="L1" s="6" t="s">
        <v>216</v>
      </c>
      <c r="M1" s="6" t="s">
        <v>217</v>
      </c>
      <c r="N1" s="6" t="s">
        <v>218</v>
      </c>
      <c r="O1" s="6" t="s">
        <v>219</v>
      </c>
      <c r="P1" s="6" t="s">
        <v>220</v>
      </c>
      <c r="Q1" s="6" t="s">
        <v>221</v>
      </c>
      <c r="R1" s="6" t="s">
        <v>222</v>
      </c>
      <c r="S1" s="6" t="s">
        <v>223</v>
      </c>
      <c r="T1" s="6" t="s">
        <v>224</v>
      </c>
      <c r="U1" s="6" t="s">
        <v>225</v>
      </c>
      <c r="V1" s="6" t="s">
        <v>226</v>
      </c>
      <c r="W1" s="6" t="s">
        <v>227</v>
      </c>
      <c r="X1" s="6" t="s">
        <v>228</v>
      </c>
      <c r="Y1" s="6" t="s">
        <v>229</v>
      </c>
      <c r="Z1" s="6" t="s">
        <v>230</v>
      </c>
      <c r="AA1" s="6" t="s">
        <v>231</v>
      </c>
      <c r="AB1" s="6" t="s">
        <v>232</v>
      </c>
      <c r="AC1" s="6" t="s">
        <v>233</v>
      </c>
      <c r="AD1" s="6" t="s">
        <v>234</v>
      </c>
      <c r="AE1" s="6" t="s">
        <v>235</v>
      </c>
      <c r="AF1" s="6" t="s">
        <v>236</v>
      </c>
      <c r="AG1" s="6" t="s">
        <v>237</v>
      </c>
      <c r="AH1" s="6" t="s">
        <v>238</v>
      </c>
      <c r="AI1" s="6" t="s">
        <v>239</v>
      </c>
      <c r="AJ1" s="6" t="s">
        <v>240</v>
      </c>
      <c r="AK1" s="6" t="s">
        <v>241</v>
      </c>
      <c r="AL1" s="6" t="s">
        <v>242</v>
      </c>
      <c r="AM1" s="6" t="s">
        <v>243</v>
      </c>
      <c r="AN1" s="6" t="s">
        <v>244</v>
      </c>
      <c r="AO1" s="6" t="s">
        <v>245</v>
      </c>
      <c r="AP1" s="6" t="s">
        <v>246</v>
      </c>
      <c r="AQ1" s="6" t="s">
        <v>247</v>
      </c>
      <c r="AR1" s="6" t="s">
        <v>248</v>
      </c>
      <c r="AS1" s="6" t="s">
        <v>249</v>
      </c>
      <c r="AT1" s="6" t="s">
        <v>250</v>
      </c>
      <c r="AU1" s="6" t="s">
        <v>251</v>
      </c>
      <c r="AV1" s="6" t="s">
        <v>252</v>
      </c>
      <c r="AW1" s="6" t="s">
        <v>253</v>
      </c>
      <c r="AX1" s="6" t="s">
        <v>254</v>
      </c>
      <c r="AY1" s="6" t="s">
        <v>255</v>
      </c>
      <c r="AZ1" s="6" t="s">
        <v>256</v>
      </c>
      <c r="BA1" s="6" t="s">
        <v>257</v>
      </c>
      <c r="BB1" s="6" t="s">
        <v>258</v>
      </c>
      <c r="BC1" s="6" t="s">
        <v>259</v>
      </c>
      <c r="BD1" s="6" t="s">
        <v>260</v>
      </c>
      <c r="BE1" s="6" t="s">
        <v>261</v>
      </c>
      <c r="BF1" s="6" t="s">
        <v>262</v>
      </c>
      <c r="BG1" s="6" t="s">
        <v>263</v>
      </c>
      <c r="BH1" s="6" t="s">
        <v>264</v>
      </c>
      <c r="BI1" s="6" t="s">
        <v>265</v>
      </c>
      <c r="BJ1" s="6" t="s">
        <v>266</v>
      </c>
      <c r="BK1" s="6" t="s">
        <v>267</v>
      </c>
      <c r="BL1" s="6" t="s">
        <v>268</v>
      </c>
      <c r="BM1" s="6" t="s">
        <v>269</v>
      </c>
      <c r="BN1" s="6" t="s">
        <v>270</v>
      </c>
      <c r="BO1" s="6" t="s">
        <v>271</v>
      </c>
      <c r="BP1" s="6" t="s">
        <v>272</v>
      </c>
      <c r="BQ1" s="6" t="s">
        <v>273</v>
      </c>
      <c r="BR1" s="6" t="s">
        <v>274</v>
      </c>
      <c r="BS1" s="6" t="s">
        <v>275</v>
      </c>
      <c r="BT1" s="6" t="s">
        <v>276</v>
      </c>
      <c r="BU1" s="6" t="s">
        <v>277</v>
      </c>
      <c r="BV1" s="6" t="s">
        <v>278</v>
      </c>
      <c r="BW1" s="6" t="s">
        <v>279</v>
      </c>
      <c r="BX1" s="6" t="s">
        <v>280</v>
      </c>
      <c r="BY1" s="6" t="s">
        <v>281</v>
      </c>
      <c r="BZ1" s="6" t="s">
        <v>282</v>
      </c>
      <c r="CA1" s="6" t="s">
        <v>283</v>
      </c>
      <c r="CB1" s="6" t="s">
        <v>284</v>
      </c>
      <c r="CC1" s="6" t="s">
        <v>285</v>
      </c>
      <c r="CD1" s="6" t="s">
        <v>286</v>
      </c>
      <c r="CE1" s="6" t="s">
        <v>287</v>
      </c>
      <c r="CF1" s="6" t="s">
        <v>288</v>
      </c>
      <c r="CG1" s="6" t="s">
        <v>289</v>
      </c>
      <c r="CH1" s="6" t="s">
        <v>290</v>
      </c>
      <c r="CI1" s="6" t="s">
        <v>291</v>
      </c>
      <c r="CJ1" s="6" t="s">
        <v>292</v>
      </c>
      <c r="CK1" s="6" t="s">
        <v>293</v>
      </c>
      <c r="CL1" s="6" t="s">
        <v>294</v>
      </c>
      <c r="CM1" s="6" t="s">
        <v>295</v>
      </c>
      <c r="CN1" s="6" t="s">
        <v>296</v>
      </c>
      <c r="CO1" s="6" t="s">
        <v>297</v>
      </c>
      <c r="CP1" s="6" t="s">
        <v>298</v>
      </c>
      <c r="CQ1" s="6" t="s">
        <v>299</v>
      </c>
      <c r="CR1" s="6" t="s">
        <v>300</v>
      </c>
      <c r="CS1" s="6" t="s">
        <v>301</v>
      </c>
      <c r="CT1" s="6" t="s">
        <v>302</v>
      </c>
      <c r="CU1" s="6" t="s">
        <v>303</v>
      </c>
      <c r="CV1" s="6" t="s">
        <v>304</v>
      </c>
      <c r="CW1" s="6" t="s">
        <v>305</v>
      </c>
      <c r="CX1" s="6" t="s">
        <v>306</v>
      </c>
      <c r="CY1" s="6" t="s">
        <v>307</v>
      </c>
      <c r="CZ1" s="6" t="s">
        <v>308</v>
      </c>
      <c r="DA1" s="6" t="s">
        <v>309</v>
      </c>
      <c r="DB1" s="6" t="s">
        <v>310</v>
      </c>
      <c r="DC1" s="6" t="s">
        <v>311</v>
      </c>
      <c r="DD1" s="6" t="s">
        <v>312</v>
      </c>
      <c r="DE1" s="6" t="s">
        <v>313</v>
      </c>
      <c r="DF1" s="6" t="s">
        <v>314</v>
      </c>
      <c r="DG1" s="6" t="s">
        <v>315</v>
      </c>
      <c r="DH1" s="6" t="s">
        <v>316</v>
      </c>
      <c r="DI1" s="6" t="s">
        <v>317</v>
      </c>
      <c r="DJ1" s="6" t="s">
        <v>318</v>
      </c>
      <c r="DK1" s="6" t="s">
        <v>319</v>
      </c>
      <c r="DL1" s="6" t="s">
        <v>320</v>
      </c>
      <c r="DM1" s="6" t="s">
        <v>321</v>
      </c>
      <c r="DN1" s="6" t="s">
        <v>322</v>
      </c>
      <c r="DO1" s="6" t="s">
        <v>323</v>
      </c>
      <c r="DP1" s="6" t="s">
        <v>324</v>
      </c>
      <c r="DQ1" s="6" t="s">
        <v>325</v>
      </c>
      <c r="DR1" s="6" t="s">
        <v>326</v>
      </c>
      <c r="DS1" s="6" t="s">
        <v>327</v>
      </c>
      <c r="DT1" s="6" t="s">
        <v>328</v>
      </c>
      <c r="DU1" s="6" t="s">
        <v>329</v>
      </c>
      <c r="DV1" s="6" t="s">
        <v>330</v>
      </c>
      <c r="DW1" s="6" t="s">
        <v>331</v>
      </c>
      <c r="DX1" s="6" t="s">
        <v>332</v>
      </c>
      <c r="DY1" s="6" t="s">
        <v>333</v>
      </c>
      <c r="DZ1" s="6" t="s">
        <v>334</v>
      </c>
      <c r="EA1" s="6" t="s">
        <v>335</v>
      </c>
      <c r="EB1" s="6" t="s">
        <v>336</v>
      </c>
      <c r="EC1" s="6" t="s">
        <v>337</v>
      </c>
      <c r="ED1" s="6" t="s">
        <v>338</v>
      </c>
      <c r="EE1" s="6" t="s">
        <v>339</v>
      </c>
      <c r="EF1" s="6" t="s">
        <v>340</v>
      </c>
      <c r="EG1" s="6" t="s">
        <v>341</v>
      </c>
      <c r="EH1" s="6" t="s">
        <v>342</v>
      </c>
      <c r="EI1" s="6" t="s">
        <v>343</v>
      </c>
      <c r="EJ1" s="6" t="s">
        <v>344</v>
      </c>
      <c r="EK1" s="6" t="s">
        <v>345</v>
      </c>
      <c r="EL1" s="6" t="s">
        <v>346</v>
      </c>
      <c r="EM1" s="6" t="s">
        <v>347</v>
      </c>
      <c r="EN1" s="6" t="s">
        <v>348</v>
      </c>
      <c r="EO1" s="6" t="s">
        <v>349</v>
      </c>
      <c r="EP1" s="6" t="s">
        <v>350</v>
      </c>
      <c r="EQ1" s="6" t="s">
        <v>351</v>
      </c>
      <c r="ER1" s="6" t="s">
        <v>352</v>
      </c>
      <c r="ES1" s="6" t="s">
        <v>353</v>
      </c>
      <c r="ET1" s="6" t="s">
        <v>354</v>
      </c>
      <c r="EU1" s="6" t="s">
        <v>355</v>
      </c>
      <c r="EV1" s="6" t="s">
        <v>356</v>
      </c>
      <c r="EW1" s="6" t="s">
        <v>357</v>
      </c>
      <c r="EX1" s="6" t="s">
        <v>358</v>
      </c>
      <c r="EY1" s="6" t="s">
        <v>359</v>
      </c>
      <c r="EZ1" s="6" t="s">
        <v>360</v>
      </c>
      <c r="FA1" s="6" t="s">
        <v>361</v>
      </c>
      <c r="FB1" s="6" t="s">
        <v>362</v>
      </c>
      <c r="FC1" s="6" t="s">
        <v>363</v>
      </c>
      <c r="FD1" s="6" t="s">
        <v>364</v>
      </c>
      <c r="FE1" s="6" t="s">
        <v>365</v>
      </c>
      <c r="FF1" s="6" t="s">
        <v>366</v>
      </c>
      <c r="FG1" s="6" t="s">
        <v>367</v>
      </c>
      <c r="FH1" s="6" t="s">
        <v>368</v>
      </c>
      <c r="FI1" s="6" t="s">
        <v>369</v>
      </c>
      <c r="FJ1" s="6" t="s">
        <v>370</v>
      </c>
      <c r="FK1" s="6" t="s">
        <v>371</v>
      </c>
      <c r="FL1" s="6" t="s">
        <v>372</v>
      </c>
      <c r="FM1" s="6" t="s">
        <v>373</v>
      </c>
      <c r="FN1" s="6" t="s">
        <v>374</v>
      </c>
      <c r="FO1" s="6" t="s">
        <v>375</v>
      </c>
      <c r="FP1" s="6" t="s">
        <v>376</v>
      </c>
      <c r="FQ1" s="5" t="s">
        <v>949</v>
      </c>
    </row>
    <row r="2" spans="1:173" s="4" customFormat="1" ht="15" customHeight="1" x14ac:dyDescent="0.15">
      <c r="A2" s="5"/>
      <c r="B2" s="10"/>
      <c r="C2" s="11"/>
      <c r="D2" s="12" t="s">
        <v>427</v>
      </c>
      <c r="E2" s="9" t="s">
        <v>428</v>
      </c>
      <c r="F2" s="9" t="s">
        <v>428</v>
      </c>
      <c r="G2" s="9" t="s">
        <v>428</v>
      </c>
      <c r="H2" s="9"/>
      <c r="I2" s="9" t="s">
        <v>456</v>
      </c>
      <c r="J2" s="7" t="s">
        <v>51</v>
      </c>
      <c r="K2" s="7" t="s">
        <v>52</v>
      </c>
      <c r="L2" s="7" t="s">
        <v>53</v>
      </c>
      <c r="M2" s="7" t="s">
        <v>54</v>
      </c>
      <c r="N2" s="7" t="s">
        <v>55</v>
      </c>
      <c r="O2" s="7" t="s">
        <v>56</v>
      </c>
      <c r="P2" s="7" t="s">
        <v>57</v>
      </c>
      <c r="Q2" s="7" t="s">
        <v>58</v>
      </c>
      <c r="R2" s="7" t="s">
        <v>59</v>
      </c>
      <c r="S2" s="7" t="s">
        <v>60</v>
      </c>
      <c r="T2" s="7" t="s">
        <v>61</v>
      </c>
      <c r="U2" s="7" t="s">
        <v>62</v>
      </c>
      <c r="V2" s="7" t="s">
        <v>63</v>
      </c>
      <c r="W2" s="7" t="s">
        <v>64</v>
      </c>
      <c r="X2" s="7" t="s">
        <v>65</v>
      </c>
      <c r="Y2" s="7" t="s">
        <v>66</v>
      </c>
      <c r="Z2" s="7" t="s">
        <v>67</v>
      </c>
      <c r="AA2" s="7" t="s">
        <v>68</v>
      </c>
      <c r="AB2" s="7" t="s">
        <v>69</v>
      </c>
      <c r="AC2" s="7" t="s">
        <v>70</v>
      </c>
      <c r="AD2" s="7" t="s">
        <v>71</v>
      </c>
      <c r="AE2" s="7" t="s">
        <v>72</v>
      </c>
      <c r="AF2" s="7" t="s">
        <v>73</v>
      </c>
      <c r="AG2" s="7" t="s">
        <v>74</v>
      </c>
      <c r="AH2" s="7" t="s">
        <v>75</v>
      </c>
      <c r="AI2" s="7" t="s">
        <v>76</v>
      </c>
      <c r="AJ2" s="7" t="s">
        <v>77</v>
      </c>
      <c r="AK2" s="7" t="s">
        <v>78</v>
      </c>
      <c r="AL2" s="7" t="s">
        <v>79</v>
      </c>
      <c r="AM2" s="7" t="s">
        <v>80</v>
      </c>
      <c r="AN2" s="7" t="s">
        <v>81</v>
      </c>
      <c r="AO2" s="7" t="s">
        <v>82</v>
      </c>
      <c r="AP2" s="7" t="s">
        <v>83</v>
      </c>
      <c r="AQ2" s="7" t="s">
        <v>84</v>
      </c>
      <c r="AR2" s="7" t="s">
        <v>85</v>
      </c>
      <c r="AS2" s="7" t="s">
        <v>86</v>
      </c>
      <c r="AT2" s="7" t="s">
        <v>87</v>
      </c>
      <c r="AU2" s="7" t="s">
        <v>88</v>
      </c>
      <c r="AV2" s="7" t="s">
        <v>89</v>
      </c>
      <c r="AW2" s="7" t="s">
        <v>90</v>
      </c>
      <c r="AX2" s="7" t="s">
        <v>91</v>
      </c>
      <c r="AY2" s="7" t="s">
        <v>92</v>
      </c>
      <c r="AZ2" s="7" t="s">
        <v>93</v>
      </c>
      <c r="BA2" s="7" t="s">
        <v>94</v>
      </c>
      <c r="BB2" s="7" t="s">
        <v>95</v>
      </c>
      <c r="BC2" s="7" t="s">
        <v>96</v>
      </c>
      <c r="BD2" s="7" t="s">
        <v>97</v>
      </c>
      <c r="BE2" s="7" t="s">
        <v>98</v>
      </c>
      <c r="BF2" s="7" t="s">
        <v>99</v>
      </c>
      <c r="BG2" s="7" t="s">
        <v>100</v>
      </c>
      <c r="BH2" s="7" t="s">
        <v>101</v>
      </c>
      <c r="BI2" s="7" t="s">
        <v>102</v>
      </c>
      <c r="BJ2" s="7" t="s">
        <v>103</v>
      </c>
      <c r="BK2" s="7" t="s">
        <v>104</v>
      </c>
      <c r="BL2" s="7" t="s">
        <v>105</v>
      </c>
      <c r="BM2" s="7" t="s">
        <v>106</v>
      </c>
      <c r="BN2" s="7" t="s">
        <v>107</v>
      </c>
      <c r="BO2" s="7" t="s">
        <v>108</v>
      </c>
      <c r="BP2" s="7" t="s">
        <v>109</v>
      </c>
      <c r="BQ2" s="7" t="s">
        <v>110</v>
      </c>
      <c r="BR2" s="7" t="s">
        <v>111</v>
      </c>
      <c r="BS2" s="7" t="s">
        <v>112</v>
      </c>
      <c r="BT2" s="7" t="s">
        <v>113</v>
      </c>
      <c r="BU2" s="7" t="s">
        <v>114</v>
      </c>
      <c r="BV2" s="7" t="s">
        <v>115</v>
      </c>
      <c r="BW2" s="7" t="s">
        <v>116</v>
      </c>
      <c r="BX2" s="7" t="s">
        <v>117</v>
      </c>
      <c r="BY2" s="7" t="s">
        <v>118</v>
      </c>
      <c r="BZ2" s="7" t="s">
        <v>119</v>
      </c>
      <c r="CA2" s="7" t="s">
        <v>120</v>
      </c>
      <c r="CB2" s="7" t="s">
        <v>121</v>
      </c>
      <c r="CC2" s="7" t="s">
        <v>122</v>
      </c>
      <c r="CD2" s="7" t="s">
        <v>123</v>
      </c>
      <c r="CE2" s="7" t="s">
        <v>124</v>
      </c>
      <c r="CF2" s="7" t="s">
        <v>125</v>
      </c>
      <c r="CG2" s="7" t="s">
        <v>126</v>
      </c>
      <c r="CH2" s="7" t="s">
        <v>127</v>
      </c>
      <c r="CI2" s="7" t="s">
        <v>128</v>
      </c>
      <c r="CJ2" s="7" t="s">
        <v>129</v>
      </c>
      <c r="CK2" s="7" t="s">
        <v>130</v>
      </c>
      <c r="CL2" s="7" t="s">
        <v>131</v>
      </c>
      <c r="CM2" s="7" t="s">
        <v>132</v>
      </c>
      <c r="CN2" s="7" t="s">
        <v>133</v>
      </c>
      <c r="CO2" s="7" t="s">
        <v>134</v>
      </c>
      <c r="CP2" s="7" t="s">
        <v>135</v>
      </c>
      <c r="CQ2" s="7" t="s">
        <v>136</v>
      </c>
      <c r="CR2" s="7" t="s">
        <v>137</v>
      </c>
      <c r="CS2" s="7" t="s">
        <v>138</v>
      </c>
      <c r="CT2" s="7" t="s">
        <v>139</v>
      </c>
      <c r="CU2" s="7" t="s">
        <v>140</v>
      </c>
      <c r="CV2" s="7" t="s">
        <v>141</v>
      </c>
      <c r="CW2" s="7" t="s">
        <v>142</v>
      </c>
      <c r="CX2" s="7" t="s">
        <v>143</v>
      </c>
      <c r="CY2" s="7" t="s">
        <v>144</v>
      </c>
      <c r="CZ2" s="7" t="s">
        <v>145</v>
      </c>
      <c r="DA2" s="7" t="s">
        <v>146</v>
      </c>
      <c r="DB2" s="7" t="s">
        <v>147</v>
      </c>
      <c r="DC2" s="7" t="s">
        <v>148</v>
      </c>
      <c r="DD2" s="7" t="s">
        <v>149</v>
      </c>
      <c r="DE2" s="7" t="s">
        <v>150</v>
      </c>
      <c r="DF2" s="7" t="s">
        <v>151</v>
      </c>
      <c r="DG2" s="7" t="s">
        <v>152</v>
      </c>
      <c r="DH2" s="7" t="s">
        <v>153</v>
      </c>
      <c r="DI2" s="7" t="s">
        <v>154</v>
      </c>
      <c r="DJ2" s="7" t="s">
        <v>155</v>
      </c>
      <c r="DK2" s="7" t="s">
        <v>156</v>
      </c>
      <c r="DL2" s="7" t="s">
        <v>157</v>
      </c>
      <c r="DM2" s="7" t="s">
        <v>158</v>
      </c>
      <c r="DN2" s="7" t="s">
        <v>159</v>
      </c>
      <c r="DO2" s="7" t="s">
        <v>160</v>
      </c>
      <c r="DP2" s="7" t="s">
        <v>161</v>
      </c>
      <c r="DQ2" s="7" t="s">
        <v>162</v>
      </c>
      <c r="DR2" s="7" t="s">
        <v>163</v>
      </c>
      <c r="DS2" s="7" t="s">
        <v>164</v>
      </c>
      <c r="DT2" s="7" t="s">
        <v>165</v>
      </c>
      <c r="DU2" s="7" t="s">
        <v>166</v>
      </c>
      <c r="DV2" s="7" t="s">
        <v>167</v>
      </c>
      <c r="DW2" s="7" t="s">
        <v>168</v>
      </c>
      <c r="DX2" s="7" t="s">
        <v>169</v>
      </c>
      <c r="DY2" s="7" t="s">
        <v>170</v>
      </c>
      <c r="DZ2" s="7" t="s">
        <v>171</v>
      </c>
      <c r="EA2" s="7" t="s">
        <v>172</v>
      </c>
      <c r="EB2" s="7" t="s">
        <v>173</v>
      </c>
      <c r="EC2" s="7" t="s">
        <v>174</v>
      </c>
      <c r="ED2" s="7" t="s">
        <v>175</v>
      </c>
      <c r="EE2" s="7" t="s">
        <v>176</v>
      </c>
      <c r="EF2" s="7" t="s">
        <v>177</v>
      </c>
      <c r="EG2" s="7" t="s">
        <v>178</v>
      </c>
      <c r="EH2" s="7" t="s">
        <v>179</v>
      </c>
      <c r="EI2" s="7" t="s">
        <v>180</v>
      </c>
      <c r="EJ2" s="7" t="s">
        <v>181</v>
      </c>
      <c r="EK2" s="7" t="s">
        <v>182</v>
      </c>
      <c r="EL2" s="7" t="s">
        <v>183</v>
      </c>
      <c r="EM2" s="7" t="s">
        <v>184</v>
      </c>
      <c r="EN2" s="7" t="s">
        <v>185</v>
      </c>
      <c r="EO2" s="7" t="s">
        <v>186</v>
      </c>
      <c r="EP2" s="7" t="s">
        <v>187</v>
      </c>
      <c r="EQ2" s="7" t="s">
        <v>188</v>
      </c>
      <c r="ER2" s="7" t="s">
        <v>189</v>
      </c>
      <c r="ES2" s="7" t="s">
        <v>190</v>
      </c>
      <c r="ET2" s="7" t="s">
        <v>191</v>
      </c>
      <c r="EU2" s="7" t="s">
        <v>192</v>
      </c>
      <c r="EV2" s="7" t="s">
        <v>193</v>
      </c>
      <c r="EW2" s="7" t="s">
        <v>194</v>
      </c>
      <c r="EX2" s="7" t="s">
        <v>195</v>
      </c>
      <c r="EY2" s="7" t="s">
        <v>196</v>
      </c>
      <c r="EZ2" s="7" t="s">
        <v>197</v>
      </c>
      <c r="FA2" s="7" t="s">
        <v>198</v>
      </c>
      <c r="FB2" s="7" t="s">
        <v>199</v>
      </c>
      <c r="FC2" s="7" t="s">
        <v>200</v>
      </c>
      <c r="FD2" s="7" t="s">
        <v>201</v>
      </c>
      <c r="FE2" s="7" t="s">
        <v>202</v>
      </c>
      <c r="FF2" s="7" t="s">
        <v>203</v>
      </c>
      <c r="FG2" s="7" t="s">
        <v>204</v>
      </c>
      <c r="FH2" s="7" t="s">
        <v>205</v>
      </c>
      <c r="FI2" s="7" t="s">
        <v>206</v>
      </c>
      <c r="FJ2" s="7" t="s">
        <v>207</v>
      </c>
      <c r="FK2" s="7" t="s">
        <v>208</v>
      </c>
      <c r="FL2" s="7" t="s">
        <v>209</v>
      </c>
      <c r="FM2" s="7" t="s">
        <v>210</v>
      </c>
      <c r="FN2" s="7" t="s">
        <v>211</v>
      </c>
      <c r="FO2" s="7" t="s">
        <v>212</v>
      </c>
      <c r="FP2" s="7" t="s">
        <v>213</v>
      </c>
    </row>
    <row r="3" spans="1:173" s="98" customFormat="1" ht="15" customHeight="1" x14ac:dyDescent="0.15">
      <c r="A3" s="92"/>
      <c r="B3" s="93"/>
      <c r="C3" s="94"/>
      <c r="D3" s="95" t="s">
        <v>643</v>
      </c>
      <c r="E3" s="96"/>
      <c r="F3" s="96"/>
      <c r="G3" s="96">
        <v>1</v>
      </c>
      <c r="H3" s="96"/>
      <c r="I3" s="96"/>
      <c r="J3" s="97">
        <v>160</v>
      </c>
      <c r="K3" s="97">
        <v>43</v>
      </c>
      <c r="L3" s="97">
        <v>139</v>
      </c>
      <c r="M3" s="97">
        <v>168</v>
      </c>
      <c r="N3" s="97">
        <v>97</v>
      </c>
      <c r="O3" s="97">
        <v>33</v>
      </c>
      <c r="P3" s="97">
        <v>71</v>
      </c>
      <c r="Q3" s="97">
        <v>75</v>
      </c>
      <c r="R3" s="97">
        <v>34</v>
      </c>
      <c r="S3" s="97">
        <v>140</v>
      </c>
      <c r="T3" s="97">
        <v>161</v>
      </c>
      <c r="U3" s="97">
        <v>57</v>
      </c>
      <c r="V3" s="97">
        <v>76</v>
      </c>
      <c r="W3" s="97">
        <v>108</v>
      </c>
      <c r="X3" s="97">
        <v>200</v>
      </c>
      <c r="Y3" s="97">
        <v>162</v>
      </c>
      <c r="Z3" s="97">
        <v>121</v>
      </c>
      <c r="AA3" s="97">
        <v>44</v>
      </c>
      <c r="AB3" s="97">
        <v>193</v>
      </c>
      <c r="AC3" s="97">
        <v>135</v>
      </c>
      <c r="AD3" s="97">
        <v>45</v>
      </c>
      <c r="AE3" s="97">
        <v>201</v>
      </c>
      <c r="AF3" s="97">
        <v>175</v>
      </c>
      <c r="AG3" s="97">
        <v>10</v>
      </c>
      <c r="AH3" s="97">
        <v>202</v>
      </c>
      <c r="AI3" s="97">
        <v>101</v>
      </c>
      <c r="AJ3" s="97">
        <v>169</v>
      </c>
      <c r="AK3" s="97">
        <v>204</v>
      </c>
      <c r="AL3" s="97">
        <v>98</v>
      </c>
      <c r="AM3" s="97">
        <v>6</v>
      </c>
      <c r="AN3" s="97">
        <v>125</v>
      </c>
      <c r="AO3" s="97">
        <v>176</v>
      </c>
      <c r="AP3" s="97">
        <v>171</v>
      </c>
      <c r="AQ3" s="97">
        <v>170</v>
      </c>
      <c r="AR3" s="97">
        <v>126</v>
      </c>
      <c r="AS3" s="97">
        <v>205</v>
      </c>
      <c r="AT3" s="97">
        <v>46</v>
      </c>
      <c r="AU3" s="97">
        <v>109</v>
      </c>
      <c r="AV3" s="97">
        <v>77</v>
      </c>
      <c r="AW3" s="97">
        <v>47</v>
      </c>
      <c r="AX3" s="97">
        <v>78</v>
      </c>
      <c r="AY3" s="97">
        <v>177</v>
      </c>
      <c r="AZ3" s="97">
        <v>111</v>
      </c>
      <c r="BA3" s="97">
        <v>122</v>
      </c>
      <c r="BB3" s="97">
        <v>141</v>
      </c>
      <c r="BC3" s="97">
        <v>127</v>
      </c>
      <c r="BD3" s="97">
        <v>58</v>
      </c>
      <c r="BE3" s="97">
        <v>179</v>
      </c>
      <c r="BF3" s="97">
        <v>79</v>
      </c>
      <c r="BG3" s="97">
        <v>80</v>
      </c>
      <c r="BH3" s="97">
        <v>173</v>
      </c>
      <c r="BI3" s="97">
        <v>206</v>
      </c>
      <c r="BJ3" s="97">
        <v>35</v>
      </c>
      <c r="BK3" s="97">
        <v>81</v>
      </c>
      <c r="BL3" s="97">
        <v>207</v>
      </c>
      <c r="BM3" s="97">
        <v>82</v>
      </c>
      <c r="BN3" s="97">
        <v>128</v>
      </c>
      <c r="BO3" s="97">
        <v>208</v>
      </c>
      <c r="BP3" s="97">
        <v>113</v>
      </c>
      <c r="BQ3" s="97">
        <v>114</v>
      </c>
      <c r="BR3" s="97">
        <v>129</v>
      </c>
      <c r="BS3" s="97">
        <v>48</v>
      </c>
      <c r="BT3" s="97">
        <v>83</v>
      </c>
      <c r="BU3" s="97">
        <v>163</v>
      </c>
      <c r="BV3" s="97">
        <v>11</v>
      </c>
      <c r="BW3" s="97">
        <v>142</v>
      </c>
      <c r="BX3" s="97">
        <v>143</v>
      </c>
      <c r="BY3" s="97">
        <v>84</v>
      </c>
      <c r="BZ3" s="97">
        <v>85</v>
      </c>
      <c r="CA3" s="97">
        <v>86</v>
      </c>
      <c r="CB3" s="97">
        <v>115</v>
      </c>
      <c r="CC3" s="97">
        <v>67</v>
      </c>
      <c r="CD3" s="97">
        <v>144</v>
      </c>
      <c r="CE3" s="97">
        <v>36</v>
      </c>
      <c r="CF3" s="97">
        <v>180</v>
      </c>
      <c r="CG3" s="97"/>
      <c r="CH3" s="97">
        <v>145</v>
      </c>
      <c r="CI3" s="97">
        <v>37</v>
      </c>
      <c r="CJ3" s="97">
        <v>12</v>
      </c>
      <c r="CK3" s="97">
        <v>59</v>
      </c>
      <c r="CL3" s="97">
        <v>146</v>
      </c>
      <c r="CM3" s="97">
        <v>194</v>
      </c>
      <c r="CN3" s="97">
        <v>210</v>
      </c>
      <c r="CO3" s="97">
        <v>147</v>
      </c>
      <c r="CP3" s="97">
        <v>60</v>
      </c>
      <c r="CQ3" s="97">
        <v>87</v>
      </c>
      <c r="CR3" s="97">
        <v>49</v>
      </c>
      <c r="CS3" s="97">
        <v>181</v>
      </c>
      <c r="CT3" s="97">
        <v>182</v>
      </c>
      <c r="CU3" s="97">
        <v>13</v>
      </c>
      <c r="CV3" s="97">
        <v>14</v>
      </c>
      <c r="CW3" s="97">
        <v>211</v>
      </c>
      <c r="CX3" s="97">
        <v>88</v>
      </c>
      <c r="CY3" s="97">
        <v>212</v>
      </c>
      <c r="CZ3" s="97">
        <v>183</v>
      </c>
      <c r="DA3" s="97">
        <v>130</v>
      </c>
      <c r="DB3" s="97">
        <v>61</v>
      </c>
      <c r="DC3" s="97">
        <v>38</v>
      </c>
      <c r="DD3" s="97">
        <v>50</v>
      </c>
      <c r="DE3" s="97">
        <v>148</v>
      </c>
      <c r="DF3" s="97">
        <v>184</v>
      </c>
      <c r="DG3" s="97">
        <v>15</v>
      </c>
      <c r="DH3" s="97">
        <v>195</v>
      </c>
      <c r="DI3" s="97">
        <v>164</v>
      </c>
      <c r="DJ3" s="97">
        <v>89</v>
      </c>
      <c r="DK3" s="97">
        <v>72</v>
      </c>
      <c r="DL3" s="97">
        <v>131</v>
      </c>
      <c r="DM3" s="97">
        <v>213</v>
      </c>
      <c r="DN3" s="97">
        <v>214</v>
      </c>
      <c r="DO3" s="97">
        <v>90</v>
      </c>
      <c r="DP3" s="97">
        <v>150</v>
      </c>
      <c r="DQ3" s="97">
        <v>165</v>
      </c>
      <c r="DR3" s="97">
        <v>149</v>
      </c>
      <c r="DS3" s="97">
        <v>132</v>
      </c>
      <c r="DT3" s="97">
        <v>136</v>
      </c>
      <c r="DU3" s="97">
        <v>123</v>
      </c>
      <c r="DV3" s="97">
        <v>16</v>
      </c>
      <c r="DW3" s="97">
        <v>51</v>
      </c>
      <c r="DX3" s="97">
        <v>91</v>
      </c>
      <c r="DY3" s="97">
        <v>151</v>
      </c>
      <c r="DZ3" s="97">
        <v>52</v>
      </c>
      <c r="EA3" s="97">
        <v>62</v>
      </c>
      <c r="EB3" s="97">
        <v>185</v>
      </c>
      <c r="EC3" s="97">
        <v>152</v>
      </c>
      <c r="ED3" s="97">
        <v>216</v>
      </c>
      <c r="EE3" s="97">
        <v>53</v>
      </c>
      <c r="EF3" s="97">
        <v>217</v>
      </c>
      <c r="EG3" s="97">
        <v>69</v>
      </c>
      <c r="EH3" s="97">
        <v>54</v>
      </c>
      <c r="EI3" s="97">
        <v>55</v>
      </c>
      <c r="EJ3" s="97">
        <v>187</v>
      </c>
      <c r="EK3" s="97">
        <v>196</v>
      </c>
      <c r="EL3" s="97">
        <v>68</v>
      </c>
      <c r="EM3" s="97">
        <v>435</v>
      </c>
      <c r="EN3" s="97">
        <v>92</v>
      </c>
      <c r="EO3" s="97">
        <v>17</v>
      </c>
      <c r="EP3" s="97">
        <v>522</v>
      </c>
      <c r="EQ3" s="97">
        <v>118</v>
      </c>
      <c r="ER3" s="97">
        <v>197</v>
      </c>
      <c r="ES3" s="97">
        <v>93</v>
      </c>
      <c r="ET3" s="97">
        <v>94</v>
      </c>
      <c r="EU3" s="97">
        <v>153</v>
      </c>
      <c r="EV3" s="97">
        <v>8</v>
      </c>
      <c r="EW3" s="97">
        <v>39</v>
      </c>
      <c r="EX3" s="97">
        <v>189</v>
      </c>
      <c r="EY3" s="97">
        <v>18</v>
      </c>
      <c r="EZ3" s="97">
        <v>218</v>
      </c>
      <c r="FA3" s="97">
        <v>119</v>
      </c>
      <c r="FB3" s="97">
        <v>154</v>
      </c>
      <c r="FC3" s="97">
        <v>155</v>
      </c>
      <c r="FD3" s="97">
        <v>40</v>
      </c>
      <c r="FE3" s="97">
        <v>190</v>
      </c>
      <c r="FF3" s="97">
        <v>63</v>
      </c>
      <c r="FG3" s="97">
        <v>156</v>
      </c>
      <c r="FH3" s="97">
        <v>95</v>
      </c>
      <c r="FI3" s="97">
        <v>102</v>
      </c>
      <c r="FJ3" s="97">
        <v>99</v>
      </c>
      <c r="FK3" s="97">
        <v>41</v>
      </c>
      <c r="FL3" s="97">
        <v>133</v>
      </c>
      <c r="FM3" s="97">
        <v>20</v>
      </c>
      <c r="FN3" s="97">
        <v>157</v>
      </c>
      <c r="FO3" s="97">
        <v>191</v>
      </c>
      <c r="FP3" s="97">
        <v>198</v>
      </c>
    </row>
    <row r="4" spans="1:173" s="4" customFormat="1" ht="15" customHeight="1" x14ac:dyDescent="0.15">
      <c r="A4" s="5"/>
      <c r="B4" s="10"/>
      <c r="C4" s="11"/>
      <c r="D4" s="12" t="s">
        <v>426</v>
      </c>
      <c r="E4" s="9"/>
      <c r="F4" s="9"/>
      <c r="G4" s="9"/>
      <c r="H4" s="9"/>
      <c r="I4" s="9"/>
      <c r="J4" s="7" t="s">
        <v>377</v>
      </c>
      <c r="K4" s="7" t="s">
        <v>378</v>
      </c>
      <c r="L4" s="7" t="s">
        <v>379</v>
      </c>
      <c r="M4" s="7" t="s">
        <v>379</v>
      </c>
      <c r="N4" s="7" t="s">
        <v>380</v>
      </c>
      <c r="O4" s="7" t="s">
        <v>377</v>
      </c>
      <c r="P4" s="7" t="s">
        <v>381</v>
      </c>
      <c r="Q4" s="7" t="s">
        <v>382</v>
      </c>
      <c r="R4" s="7" t="s">
        <v>377</v>
      </c>
      <c r="S4" s="7" t="s">
        <v>383</v>
      </c>
      <c r="T4" s="7" t="s">
        <v>377</v>
      </c>
      <c r="U4" s="7" t="s">
        <v>378</v>
      </c>
      <c r="V4" s="7" t="s">
        <v>384</v>
      </c>
      <c r="W4" s="7" t="s">
        <v>380</v>
      </c>
      <c r="X4" s="7" t="s">
        <v>379</v>
      </c>
      <c r="Y4" s="7" t="s">
        <v>377</v>
      </c>
      <c r="Z4" s="7" t="s">
        <v>380</v>
      </c>
      <c r="AA4" s="7" t="s">
        <v>378</v>
      </c>
      <c r="AB4" s="7" t="s">
        <v>379</v>
      </c>
      <c r="AC4" s="7" t="s">
        <v>385</v>
      </c>
      <c r="AD4" s="7" t="s">
        <v>386</v>
      </c>
      <c r="AE4" s="7" t="s">
        <v>379</v>
      </c>
      <c r="AF4" s="7" t="s">
        <v>379</v>
      </c>
      <c r="AG4" s="7" t="s">
        <v>377</v>
      </c>
      <c r="AH4" s="7" t="s">
        <v>379</v>
      </c>
      <c r="AI4" s="7" t="s">
        <v>387</v>
      </c>
      <c r="AJ4" s="7" t="s">
        <v>379</v>
      </c>
      <c r="AK4" s="7" t="s">
        <v>379</v>
      </c>
      <c r="AL4" s="7" t="s">
        <v>380</v>
      </c>
      <c r="AM4" s="7" t="s">
        <v>388</v>
      </c>
      <c r="AN4" s="7" t="s">
        <v>380</v>
      </c>
      <c r="AO4" s="7" t="s">
        <v>379</v>
      </c>
      <c r="AP4" s="7" t="s">
        <v>379</v>
      </c>
      <c r="AQ4" s="7" t="s">
        <v>379</v>
      </c>
      <c r="AR4" s="7" t="s">
        <v>380</v>
      </c>
      <c r="AS4" s="7" t="s">
        <v>379</v>
      </c>
      <c r="AT4" s="7" t="s">
        <v>389</v>
      </c>
      <c r="AU4" s="7" t="s">
        <v>380</v>
      </c>
      <c r="AV4" s="7" t="s">
        <v>390</v>
      </c>
      <c r="AW4" s="7" t="s">
        <v>391</v>
      </c>
      <c r="AX4" s="7" t="s">
        <v>392</v>
      </c>
      <c r="AY4" s="7" t="s">
        <v>379</v>
      </c>
      <c r="AZ4" s="7" t="s">
        <v>380</v>
      </c>
      <c r="BA4" s="7" t="s">
        <v>380</v>
      </c>
      <c r="BB4" s="7" t="s">
        <v>383</v>
      </c>
      <c r="BC4" s="7" t="s">
        <v>380</v>
      </c>
      <c r="BD4" s="7" t="s">
        <v>393</v>
      </c>
      <c r="BE4" s="7" t="s">
        <v>379</v>
      </c>
      <c r="BF4" s="7" t="s">
        <v>394</v>
      </c>
      <c r="BG4" s="7" t="s">
        <v>395</v>
      </c>
      <c r="BH4" s="7" t="s">
        <v>379</v>
      </c>
      <c r="BI4" s="7" t="s">
        <v>379</v>
      </c>
      <c r="BJ4" s="7" t="s">
        <v>377</v>
      </c>
      <c r="BK4" s="7" t="s">
        <v>396</v>
      </c>
      <c r="BL4" s="7" t="s">
        <v>379</v>
      </c>
      <c r="BM4" s="7" t="s">
        <v>397</v>
      </c>
      <c r="BN4" s="7" t="s">
        <v>380</v>
      </c>
      <c r="BO4" s="7" t="s">
        <v>379</v>
      </c>
      <c r="BP4" s="7" t="s">
        <v>380</v>
      </c>
      <c r="BQ4" s="7" t="s">
        <v>380</v>
      </c>
      <c r="BR4" s="7" t="s">
        <v>380</v>
      </c>
      <c r="BS4" s="7" t="s">
        <v>398</v>
      </c>
      <c r="BT4" s="7" t="s">
        <v>378</v>
      </c>
      <c r="BU4" s="7" t="s">
        <v>399</v>
      </c>
      <c r="BV4" s="7" t="s">
        <v>400</v>
      </c>
      <c r="BW4" s="7" t="s">
        <v>383</v>
      </c>
      <c r="BX4" s="7" t="s">
        <v>383</v>
      </c>
      <c r="BY4" s="7" t="s">
        <v>401</v>
      </c>
      <c r="BZ4" s="7" t="s">
        <v>383</v>
      </c>
      <c r="CA4" s="7" t="s">
        <v>402</v>
      </c>
      <c r="CB4" s="7" t="s">
        <v>380</v>
      </c>
      <c r="CC4" s="7" t="s">
        <v>403</v>
      </c>
      <c r="CD4" s="7" t="s">
        <v>383</v>
      </c>
      <c r="CE4" s="7" t="s">
        <v>377</v>
      </c>
      <c r="CF4" s="7" t="s">
        <v>379</v>
      </c>
      <c r="CG4" s="7" t="s">
        <v>378</v>
      </c>
      <c r="CH4" s="7" t="s">
        <v>383</v>
      </c>
      <c r="CI4" s="7" t="s">
        <v>377</v>
      </c>
      <c r="CJ4" s="7" t="s">
        <v>377</v>
      </c>
      <c r="CK4" s="7" t="s">
        <v>404</v>
      </c>
      <c r="CL4" s="7" t="s">
        <v>383</v>
      </c>
      <c r="CM4" s="7" t="s">
        <v>379</v>
      </c>
      <c r="CN4" s="7" t="s">
        <v>379</v>
      </c>
      <c r="CO4" s="7" t="s">
        <v>379</v>
      </c>
      <c r="CP4" s="7" t="s">
        <v>405</v>
      </c>
      <c r="CQ4" s="7" t="s">
        <v>406</v>
      </c>
      <c r="CR4" s="7" t="s">
        <v>378</v>
      </c>
      <c r="CS4" s="7" t="s">
        <v>379</v>
      </c>
      <c r="CT4" s="7" t="s">
        <v>379</v>
      </c>
      <c r="CU4" s="7" t="s">
        <v>377</v>
      </c>
      <c r="CV4" s="7" t="s">
        <v>377</v>
      </c>
      <c r="CW4" s="7" t="s">
        <v>379</v>
      </c>
      <c r="CX4" s="7" t="s">
        <v>407</v>
      </c>
      <c r="CY4" s="7" t="s">
        <v>379</v>
      </c>
      <c r="CZ4" s="7" t="s">
        <v>379</v>
      </c>
      <c r="DA4" s="7" t="s">
        <v>408</v>
      </c>
      <c r="DB4" s="7" t="s">
        <v>378</v>
      </c>
      <c r="DC4" s="7" t="s">
        <v>377</v>
      </c>
      <c r="DD4" s="7" t="s">
        <v>378</v>
      </c>
      <c r="DE4" s="7" t="s">
        <v>379</v>
      </c>
      <c r="DF4" s="7" t="s">
        <v>379</v>
      </c>
      <c r="DG4" s="7" t="s">
        <v>377</v>
      </c>
      <c r="DH4" s="7" t="s">
        <v>379</v>
      </c>
      <c r="DI4" s="7" t="s">
        <v>377</v>
      </c>
      <c r="DJ4" s="7" t="s">
        <v>409</v>
      </c>
      <c r="DK4" s="7" t="s">
        <v>377</v>
      </c>
      <c r="DL4" s="7" t="s">
        <v>380</v>
      </c>
      <c r="DM4" s="7" t="s">
        <v>379</v>
      </c>
      <c r="DN4" s="7" t="s">
        <v>379</v>
      </c>
      <c r="DO4" s="7" t="s">
        <v>410</v>
      </c>
      <c r="DP4" s="7" t="s">
        <v>383</v>
      </c>
      <c r="DQ4" s="7" t="s">
        <v>377</v>
      </c>
      <c r="DR4" s="7" t="s">
        <v>383</v>
      </c>
      <c r="DS4" s="7" t="s">
        <v>380</v>
      </c>
      <c r="DT4" s="7" t="s">
        <v>380</v>
      </c>
      <c r="DU4" s="7" t="s">
        <v>380</v>
      </c>
      <c r="DV4" s="7" t="s">
        <v>377</v>
      </c>
      <c r="DW4" s="7" t="s">
        <v>411</v>
      </c>
      <c r="DX4" s="7" t="s">
        <v>412</v>
      </c>
      <c r="DY4" s="7" t="s">
        <v>383</v>
      </c>
      <c r="DZ4" s="7" t="s">
        <v>413</v>
      </c>
      <c r="EA4" s="7" t="s">
        <v>414</v>
      </c>
      <c r="EB4" s="7" t="s">
        <v>379</v>
      </c>
      <c r="EC4" s="7" t="s">
        <v>383</v>
      </c>
      <c r="ED4" s="7" t="s">
        <v>379</v>
      </c>
      <c r="EE4" s="7" t="s">
        <v>378</v>
      </c>
      <c r="EF4" s="7" t="s">
        <v>379</v>
      </c>
      <c r="EG4" s="7" t="s">
        <v>377</v>
      </c>
      <c r="EH4" s="7" t="s">
        <v>415</v>
      </c>
      <c r="EI4" s="7" t="s">
        <v>416</v>
      </c>
      <c r="EJ4" s="7" t="s">
        <v>379</v>
      </c>
      <c r="EK4" s="7" t="s">
        <v>417</v>
      </c>
      <c r="EL4" s="7" t="s">
        <v>418</v>
      </c>
      <c r="EM4" s="7" t="s">
        <v>379</v>
      </c>
      <c r="EN4" s="7" t="s">
        <v>419</v>
      </c>
      <c r="EO4" s="7" t="s">
        <v>377</v>
      </c>
      <c r="EP4" s="7" t="s">
        <v>379</v>
      </c>
      <c r="EQ4" s="7" t="s">
        <v>380</v>
      </c>
      <c r="ER4" s="7" t="s">
        <v>379</v>
      </c>
      <c r="ES4" s="7" t="s">
        <v>420</v>
      </c>
      <c r="ET4" s="7" t="s">
        <v>421</v>
      </c>
      <c r="EU4" s="7" t="s">
        <v>383</v>
      </c>
      <c r="EV4" s="7" t="s">
        <v>422</v>
      </c>
      <c r="EW4" s="7" t="s">
        <v>377</v>
      </c>
      <c r="EX4" s="7" t="s">
        <v>379</v>
      </c>
      <c r="EY4" s="7" t="s">
        <v>377</v>
      </c>
      <c r="EZ4" s="7" t="s">
        <v>379</v>
      </c>
      <c r="FA4" s="7" t="s">
        <v>380</v>
      </c>
      <c r="FB4" s="7" t="s">
        <v>379</v>
      </c>
      <c r="FC4" s="7" t="s">
        <v>423</v>
      </c>
      <c r="FD4" s="7" t="s">
        <v>377</v>
      </c>
      <c r="FE4" s="7" t="s">
        <v>379</v>
      </c>
      <c r="FF4" s="7" t="s">
        <v>378</v>
      </c>
      <c r="FG4" s="7" t="s">
        <v>383</v>
      </c>
      <c r="FH4" s="7" t="s">
        <v>424</v>
      </c>
      <c r="FI4" s="7" t="s">
        <v>425</v>
      </c>
      <c r="FJ4" s="7" t="s">
        <v>380</v>
      </c>
      <c r="FK4" s="7" t="s">
        <v>377</v>
      </c>
      <c r="FL4" s="7" t="s">
        <v>380</v>
      </c>
      <c r="FM4" s="7" t="s">
        <v>377</v>
      </c>
      <c r="FN4" s="7" t="s">
        <v>383</v>
      </c>
      <c r="FO4" s="7" t="s">
        <v>379</v>
      </c>
      <c r="FP4" s="7" t="s">
        <v>379</v>
      </c>
    </row>
    <row r="5" spans="1:173" ht="41" customHeight="1" x14ac:dyDescent="0.2">
      <c r="A5" s="13" t="s">
        <v>50</v>
      </c>
      <c r="B5" s="13" t="s">
        <v>49</v>
      </c>
      <c r="C5" s="14" t="s">
        <v>29</v>
      </c>
      <c r="D5" s="13" t="s">
        <v>440</v>
      </c>
    </row>
    <row r="6" spans="1:173" ht="28" customHeight="1" x14ac:dyDescent="0.2">
      <c r="A6" s="15" t="s">
        <v>867</v>
      </c>
      <c r="B6" s="169" t="s">
        <v>0</v>
      </c>
      <c r="C6" s="171">
        <v>5</v>
      </c>
      <c r="D6" s="1" t="s">
        <v>443</v>
      </c>
      <c r="E6" s="9">
        <f>G6</f>
        <v>2.5270508707705202</v>
      </c>
      <c r="G6" s="41">
        <v>2.5270508707705202</v>
      </c>
      <c r="H6" s="41">
        <f>SUM(I6:FP6)</f>
        <v>2.5270508707705197</v>
      </c>
      <c r="I6" s="45">
        <f t="shared" ref="I6:R14" si="0">$G6*I$97/$G$97</f>
        <v>2.0248564500027964E-2</v>
      </c>
      <c r="J6" s="45">
        <f t="shared" si="0"/>
        <v>1.2463064940123203E-2</v>
      </c>
      <c r="K6" s="45">
        <f t="shared" si="0"/>
        <v>9.4383142728778665E-4</v>
      </c>
      <c r="L6" s="45">
        <f t="shared" si="0"/>
        <v>1.4104842945940454E-2</v>
      </c>
      <c r="M6" s="45">
        <f t="shared" si="0"/>
        <v>1.0426457646944066E-2</v>
      </c>
      <c r="N6" s="45">
        <f t="shared" si="0"/>
        <v>1.4670838168372493E-2</v>
      </c>
      <c r="O6" s="45">
        <f t="shared" si="0"/>
        <v>9.6899720323697747E-4</v>
      </c>
      <c r="P6" s="45">
        <f t="shared" si="0"/>
        <v>8.2569561205838374E-3</v>
      </c>
      <c r="Q6" s="45">
        <f t="shared" si="0"/>
        <v>2.9338311726720928E-3</v>
      </c>
      <c r="R6" s="45">
        <f t="shared" si="0"/>
        <v>3.2917873482318318E-3</v>
      </c>
      <c r="S6" s="45">
        <f t="shared" ref="S6:AB14" si="1">$G6*S$97/$G$97</f>
        <v>5.3767057892179773E-4</v>
      </c>
      <c r="T6" s="45">
        <f t="shared" si="1"/>
        <v>5.3416435059441707E-2</v>
      </c>
      <c r="U6" s="45">
        <f t="shared" si="1"/>
        <v>3.0967546322217712E-3</v>
      </c>
      <c r="V6" s="45">
        <f t="shared" si="1"/>
        <v>3.7804607527263286E-3</v>
      </c>
      <c r="W6" s="45">
        <f t="shared" si="1"/>
        <v>1.2788499391450377E-4</v>
      </c>
      <c r="X6" s="45">
        <f t="shared" si="1"/>
        <v>3.8662386514166482E-3</v>
      </c>
      <c r="Y6" s="45">
        <f t="shared" si="1"/>
        <v>2.5000133609544826E-4</v>
      </c>
      <c r="Z6" s="45">
        <f t="shared" si="1"/>
        <v>3.7718693668187379E-3</v>
      </c>
      <c r="AA6" s="45">
        <f t="shared" si="1"/>
        <v>1.0814577371181043E-3</v>
      </c>
      <c r="AB6" s="45">
        <f t="shared" si="1"/>
        <v>7.5472854978166841E-4</v>
      </c>
      <c r="AC6" s="45">
        <f t="shared" ref="AC6:AL14" si="2">$G6*AC$97/$G$97</f>
        <v>6.9143069834518026E-2</v>
      </c>
      <c r="AD6" s="45">
        <f t="shared" si="2"/>
        <v>2.2933460397073766E-3</v>
      </c>
      <c r="AE6" s="45">
        <f t="shared" si="2"/>
        <v>6.6575977550699253E-3</v>
      </c>
      <c r="AF6" s="45">
        <f t="shared" si="2"/>
        <v>3.7775944457058286E-3</v>
      </c>
      <c r="AG6" s="45">
        <f t="shared" si="2"/>
        <v>5.4012448369319165E-3</v>
      </c>
      <c r="AH6" s="45">
        <f t="shared" si="2"/>
        <v>8.4775025400840379E-3</v>
      </c>
      <c r="AI6" s="45">
        <f t="shared" si="2"/>
        <v>1.2256431690876337E-2</v>
      </c>
      <c r="AJ6" s="45">
        <f t="shared" si="2"/>
        <v>1.5545936542707233E-3</v>
      </c>
      <c r="AK6" s="45">
        <f t="shared" si="2"/>
        <v>5.2244439172060772E-3</v>
      </c>
      <c r="AL6" s="45">
        <f t="shared" si="2"/>
        <v>6.208978280169546E-3</v>
      </c>
      <c r="AM6" s="45">
        <f t="shared" ref="AM6:AV14" si="3">$G6*AM$97/$G$97</f>
        <v>0.46972959906887585</v>
      </c>
      <c r="AN6" s="45">
        <f t="shared" si="3"/>
        <v>1.6491976097703118E-2</v>
      </c>
      <c r="AO6" s="45">
        <f t="shared" si="3"/>
        <v>2.7876498422421361E-4</v>
      </c>
      <c r="AP6" s="45">
        <f t="shared" si="3"/>
        <v>2.8433925519638293E-2</v>
      </c>
      <c r="AQ6" s="45">
        <f t="shared" si="3"/>
        <v>1.7627358999899149E-3</v>
      </c>
      <c r="AR6" s="45">
        <f t="shared" si="3"/>
        <v>1.6536586502099045E-3</v>
      </c>
      <c r="AS6" s="45">
        <f t="shared" si="3"/>
        <v>8.4251387899403549E-3</v>
      </c>
      <c r="AT6" s="45">
        <f t="shared" si="3"/>
        <v>1.3531495051378913E-3</v>
      </c>
      <c r="AU6" s="45">
        <f t="shared" si="3"/>
        <v>3.7130237462440875E-3</v>
      </c>
      <c r="AV6" s="45">
        <f t="shared" si="3"/>
        <v>3.926712848079868E-4</v>
      </c>
      <c r="AW6" s="45">
        <f t="shared" ref="AW6:BF14" si="4">$G6*AW$97/$G$97</f>
        <v>3.5019506532731684E-3</v>
      </c>
      <c r="AX6" s="45">
        <f t="shared" si="4"/>
        <v>1.8909557168298894E-3</v>
      </c>
      <c r="AY6" s="45">
        <f t="shared" si="4"/>
        <v>3.1895225328082302E-4</v>
      </c>
      <c r="AZ6" s="45">
        <f t="shared" si="4"/>
        <v>3.518247553082015E-3</v>
      </c>
      <c r="BA6" s="45">
        <f t="shared" si="4"/>
        <v>5.6918773609333038E-3</v>
      </c>
      <c r="BB6" s="45">
        <f t="shared" si="4"/>
        <v>3.2888678364724935E-2</v>
      </c>
      <c r="BC6" s="45">
        <f t="shared" si="4"/>
        <v>2.1142822805038171E-3</v>
      </c>
      <c r="BD6" s="45">
        <f t="shared" si="4"/>
        <v>4.3430301010569463E-4</v>
      </c>
      <c r="BE6" s="45">
        <f t="shared" si="4"/>
        <v>3.6718715515882704E-2</v>
      </c>
      <c r="BF6" s="45">
        <f t="shared" si="4"/>
        <v>1.8124204114990544E-3</v>
      </c>
      <c r="BG6" s="45">
        <f t="shared" ref="BG6:BP14" si="5">$G6*BG$97/$G$97</f>
        <v>2.1337502024045711E-2</v>
      </c>
      <c r="BH6" s="45">
        <f t="shared" si="5"/>
        <v>7.117699821667801E-4</v>
      </c>
      <c r="BI6" s="45">
        <f t="shared" si="5"/>
        <v>7.69141333500119E-4</v>
      </c>
      <c r="BJ6" s="45">
        <f t="shared" si="5"/>
        <v>1.3094007292096597E-3</v>
      </c>
      <c r="BK6" s="45">
        <f t="shared" si="5"/>
        <v>2.7361469342892249E-2</v>
      </c>
      <c r="BL6" s="45">
        <f t="shared" si="5"/>
        <v>9.965358319108289E-3</v>
      </c>
      <c r="BM6" s="45">
        <f t="shared" si="5"/>
        <v>3.4312640297676895E-3</v>
      </c>
      <c r="BN6" s="45">
        <f t="shared" si="5"/>
        <v>5.7599620630355607E-3</v>
      </c>
      <c r="BO6" s="45">
        <f t="shared" si="5"/>
        <v>4.1840567002278187E-3</v>
      </c>
      <c r="BP6" s="45">
        <f t="shared" si="5"/>
        <v>2.5644913452617184E-4</v>
      </c>
      <c r="BQ6" s="45">
        <f t="shared" ref="BQ6:BZ14" si="6">$G6*BQ$97/$G$97</f>
        <v>3.6899579849252982E-3</v>
      </c>
      <c r="BR6" s="45">
        <f t="shared" si="6"/>
        <v>3.1929772370637047E-3</v>
      </c>
      <c r="BS6" s="45">
        <f t="shared" si="6"/>
        <v>3.1728501857659279E-3</v>
      </c>
      <c r="BT6" s="45">
        <f t="shared" si="6"/>
        <v>1.1107373794813287E-4</v>
      </c>
      <c r="BU6" s="45">
        <f t="shared" si="6"/>
        <v>0.44765948187843735</v>
      </c>
      <c r="BV6" s="45">
        <f t="shared" si="6"/>
        <v>8.8661099853475756E-2</v>
      </c>
      <c r="BW6" s="45">
        <f t="shared" si="6"/>
        <v>2.7163867139402279E-2</v>
      </c>
      <c r="BX6" s="45">
        <f t="shared" si="6"/>
        <v>1.2878491734478527E-2</v>
      </c>
      <c r="BY6" s="45">
        <f t="shared" si="6"/>
        <v>1.5995814715924306E-3</v>
      </c>
      <c r="BZ6" s="45">
        <f t="shared" si="6"/>
        <v>2.7910776820358799E-3</v>
      </c>
      <c r="CA6" s="45">
        <f t="shared" ref="CA6:CJ14" si="7">$G6*CA$97/$G$97</f>
        <v>1.9837141820932044E-2</v>
      </c>
      <c r="CB6" s="45">
        <f t="shared" si="7"/>
        <v>9.6590091021483602E-4</v>
      </c>
      <c r="CC6" s="45">
        <f t="shared" si="7"/>
        <v>4.1561385946512576E-2</v>
      </c>
      <c r="CD6" s="45">
        <f t="shared" si="7"/>
        <v>3.3094713715890595E-3</v>
      </c>
      <c r="CE6" s="45">
        <f t="shared" si="7"/>
        <v>6.0777332628463993E-3</v>
      </c>
      <c r="CF6" s="45">
        <f t="shared" si="7"/>
        <v>1.7224040542630409E-2</v>
      </c>
      <c r="CG6" s="45">
        <f t="shared" si="7"/>
        <v>5.8606395819093497E-4</v>
      </c>
      <c r="CH6" s="45">
        <f t="shared" si="7"/>
        <v>1.3783031593177647E-3</v>
      </c>
      <c r="CI6" s="45">
        <f t="shared" si="7"/>
        <v>2.101931508030883E-3</v>
      </c>
      <c r="CJ6" s="45">
        <f t="shared" si="7"/>
        <v>2.3488241017194846E-3</v>
      </c>
      <c r="CK6" s="45">
        <f t="shared" ref="CK6:CT14" si="8">$G6*CK$97/$G$97</f>
        <v>6.2467736292859735E-4</v>
      </c>
      <c r="CL6" s="45">
        <f t="shared" si="8"/>
        <v>2.2460357569075245E-3</v>
      </c>
      <c r="CM6" s="45">
        <f t="shared" si="8"/>
        <v>6.9627017059440267E-4</v>
      </c>
      <c r="CN6" s="45">
        <f t="shared" si="8"/>
        <v>1.6175596935671464E-3</v>
      </c>
      <c r="CO6" s="45">
        <f t="shared" si="8"/>
        <v>2.2203978871857257E-3</v>
      </c>
      <c r="CP6" s="45">
        <f t="shared" si="8"/>
        <v>9.0409757792672761E-4</v>
      </c>
      <c r="CQ6" s="45">
        <f t="shared" si="8"/>
        <v>2.0172262221174636E-4</v>
      </c>
      <c r="CR6" s="45">
        <f t="shared" si="8"/>
        <v>6.8257289888106908E-4</v>
      </c>
      <c r="CS6" s="45">
        <f t="shared" si="8"/>
        <v>8.8355596211829607E-3</v>
      </c>
      <c r="CT6" s="45">
        <f t="shared" si="8"/>
        <v>6.1030648121813908E-3</v>
      </c>
      <c r="CU6" s="45">
        <f t="shared" ref="CU6:DD14" si="9">$G6*CU$97/$G$97</f>
        <v>1.0467242486466485E-2</v>
      </c>
      <c r="CV6" s="45">
        <f t="shared" si="9"/>
        <v>1.7394968301314242E-4</v>
      </c>
      <c r="CW6" s="45">
        <f t="shared" si="9"/>
        <v>6.4402708119773618E-3</v>
      </c>
      <c r="CX6" s="45">
        <f t="shared" si="9"/>
        <v>1.442742812624726E-4</v>
      </c>
      <c r="CY6" s="45">
        <f t="shared" si="9"/>
        <v>1.4826883015257597E-3</v>
      </c>
      <c r="CZ6" s="45">
        <f t="shared" si="9"/>
        <v>4.1596342835916394E-4</v>
      </c>
      <c r="DA6" s="45">
        <f t="shared" si="9"/>
        <v>4.1795706299726655E-2</v>
      </c>
      <c r="DB6" s="45">
        <f t="shared" si="9"/>
        <v>1.3246335342416663E-3</v>
      </c>
      <c r="DC6" s="45">
        <f t="shared" si="9"/>
        <v>1.0566140070942932E-3</v>
      </c>
      <c r="DD6" s="45">
        <f t="shared" si="9"/>
        <v>2.0573853162507945E-4</v>
      </c>
      <c r="DE6" s="45">
        <f t="shared" ref="DE6:DN14" si="10">$G6*DE$97/$G$97</f>
        <v>1.1948711731137375E-2</v>
      </c>
      <c r="DF6" s="45">
        <f t="shared" si="10"/>
        <v>9.9483829278330521E-3</v>
      </c>
      <c r="DG6" s="45">
        <f t="shared" si="10"/>
        <v>1.7706111841846929E-2</v>
      </c>
      <c r="DH6" s="45">
        <f t="shared" si="10"/>
        <v>8.1724444553641111E-4</v>
      </c>
      <c r="DI6" s="45">
        <f t="shared" si="10"/>
        <v>9.3726552351006461E-3</v>
      </c>
      <c r="DJ6" s="45">
        <f t="shared" si="10"/>
        <v>5.6012805675162156E-3</v>
      </c>
      <c r="DK6" s="45">
        <f t="shared" si="10"/>
        <v>1.567004707974859E-3</v>
      </c>
      <c r="DL6" s="45">
        <f t="shared" si="10"/>
        <v>2.144407498180781E-3</v>
      </c>
      <c r="DM6" s="45">
        <f t="shared" si="10"/>
        <v>7.6369502254578763E-3</v>
      </c>
      <c r="DN6" s="45">
        <f t="shared" si="10"/>
        <v>6.5838768561350555E-2</v>
      </c>
      <c r="DO6" s="45">
        <f t="shared" ref="DO6:DX14" si="11">$G6*DO$97/$G$97</f>
        <v>1.7621969726783679E-3</v>
      </c>
      <c r="DP6" s="45">
        <f t="shared" si="11"/>
        <v>1.6298839291937382E-3</v>
      </c>
      <c r="DQ6" s="45">
        <f t="shared" si="11"/>
        <v>7.0950130130671057E-2</v>
      </c>
      <c r="DR6" s="45">
        <f t="shared" si="11"/>
        <v>1.6319904961318795E-3</v>
      </c>
      <c r="DS6" s="45">
        <f t="shared" si="11"/>
        <v>1.3911990837945987E-3</v>
      </c>
      <c r="DT6" s="45">
        <f t="shared" si="11"/>
        <v>2.3079321319655279E-3</v>
      </c>
      <c r="DU6" s="45">
        <f t="shared" si="11"/>
        <v>1.0650927588318478E-2</v>
      </c>
      <c r="DV6" s="45">
        <f t="shared" si="11"/>
        <v>3.5420668953138855E-2</v>
      </c>
      <c r="DW6" s="45">
        <f t="shared" si="11"/>
        <v>1.2412616757147062E-2</v>
      </c>
      <c r="DX6" s="45">
        <f t="shared" si="11"/>
        <v>3.3502532625729977E-3</v>
      </c>
      <c r="DY6" s="45">
        <f t="shared" ref="DY6:EH14" si="12">$G6*DY$97/$G$97</f>
        <v>9.2783003655797652E-4</v>
      </c>
      <c r="DZ6" s="45">
        <f t="shared" si="12"/>
        <v>6.3441271624436859E-3</v>
      </c>
      <c r="EA6" s="45">
        <f t="shared" si="12"/>
        <v>4.7789996906360974E-2</v>
      </c>
      <c r="EB6" s="45">
        <f t="shared" si="12"/>
        <v>4.1367791789666646E-3</v>
      </c>
      <c r="EC6" s="45">
        <f t="shared" si="12"/>
        <v>1.1226897388821844E-2</v>
      </c>
      <c r="ED6" s="45">
        <f t="shared" si="12"/>
        <v>5.3389389426402147E-3</v>
      </c>
      <c r="EE6" s="45">
        <f t="shared" si="12"/>
        <v>2.8739168707051861E-3</v>
      </c>
      <c r="EF6" s="45">
        <f t="shared" si="12"/>
        <v>2.5597268346891845E-3</v>
      </c>
      <c r="EG6" s="45">
        <f t="shared" si="12"/>
        <v>1.9015920779828735E-3</v>
      </c>
      <c r="EH6" s="45">
        <f t="shared" si="12"/>
        <v>1.7878010980153099E-3</v>
      </c>
      <c r="EI6" s="45">
        <f t="shared" ref="EI6:ER14" si="13">$G6*EI$97/$G$97</f>
        <v>6.809990345621221E-4</v>
      </c>
      <c r="EJ6" s="45">
        <f t="shared" si="13"/>
        <v>5.0593336249484533E-3</v>
      </c>
      <c r="EK6" s="45">
        <f t="shared" si="13"/>
        <v>1.9184589302804107E-2</v>
      </c>
      <c r="EL6" s="45">
        <f t="shared" si="13"/>
        <v>1.6782203361470835E-2</v>
      </c>
      <c r="EM6" s="45">
        <f t="shared" si="13"/>
        <v>3.6241187586852526E-3</v>
      </c>
      <c r="EN6" s="45">
        <f t="shared" si="13"/>
        <v>1.5311688920109052E-2</v>
      </c>
      <c r="EO6" s="45">
        <f t="shared" si="13"/>
        <v>6.9859833658028215E-3</v>
      </c>
      <c r="EP6" s="45">
        <f t="shared" si="13"/>
        <v>1.4026275206686308E-2</v>
      </c>
      <c r="EQ6" s="45">
        <f t="shared" si="13"/>
        <v>1.9046346420815535E-4</v>
      </c>
      <c r="ER6" s="45">
        <f t="shared" si="13"/>
        <v>3.7614603707443033E-4</v>
      </c>
      <c r="ES6" s="45">
        <f t="shared" ref="ES6:FB14" si="14">$G6*ES$97/$G$97</f>
        <v>3.2880761211283704E-3</v>
      </c>
      <c r="ET6" s="45">
        <f t="shared" si="14"/>
        <v>2.8146620585122227E-3</v>
      </c>
      <c r="EU6" s="45">
        <f t="shared" si="14"/>
        <v>5.5924379006068283E-3</v>
      </c>
      <c r="EV6" s="45">
        <f t="shared" si="14"/>
        <v>7.7886892233121905E-3</v>
      </c>
      <c r="EW6" s="45">
        <f t="shared" si="14"/>
        <v>3.0537105569908869E-3</v>
      </c>
      <c r="EX6" s="45">
        <f t="shared" si="14"/>
        <v>1.9003481551201316E-2</v>
      </c>
      <c r="EY6" s="45">
        <f t="shared" si="14"/>
        <v>2.281041166150154E-2</v>
      </c>
      <c r="EZ6" s="45">
        <f t="shared" si="14"/>
        <v>2.6479051713197478E-3</v>
      </c>
      <c r="FA6" s="45">
        <f t="shared" si="14"/>
        <v>4.5701330872963413E-4</v>
      </c>
      <c r="FB6" s="45">
        <f t="shared" si="14"/>
        <v>3.8313705457826914E-3</v>
      </c>
      <c r="FC6" s="45">
        <f t="shared" ref="FC6:FP14" si="15">$G6*FC$97/$G$97</f>
        <v>2.7332822981072022E-2</v>
      </c>
      <c r="FD6" s="45">
        <f t="shared" si="15"/>
        <v>1.9467214251517467E-3</v>
      </c>
      <c r="FE6" s="45">
        <f t="shared" si="15"/>
        <v>1.4503397875482823E-2</v>
      </c>
      <c r="FF6" s="45">
        <f t="shared" si="15"/>
        <v>1.4412994375144039E-2</v>
      </c>
      <c r="FG6" s="45">
        <f t="shared" si="15"/>
        <v>3.2009746562747399E-3</v>
      </c>
      <c r="FH6" s="45">
        <f t="shared" si="15"/>
        <v>2.2123919827361681E-2</v>
      </c>
      <c r="FI6" s="45">
        <f t="shared" si="15"/>
        <v>0.10780673011730901</v>
      </c>
      <c r="FJ6" s="45">
        <f t="shared" si="15"/>
        <v>1.1341163411100498E-3</v>
      </c>
      <c r="FK6" s="45">
        <f t="shared" si="15"/>
        <v>1.080531732226867E-2</v>
      </c>
      <c r="FL6" s="45">
        <f t="shared" si="15"/>
        <v>9.3422243522676522E-3</v>
      </c>
      <c r="FM6" s="45">
        <f t="shared" si="15"/>
        <v>3.1602470839219583E-2</v>
      </c>
      <c r="FN6" s="45">
        <f t="shared" si="15"/>
        <v>9.5538943604736078E-3</v>
      </c>
      <c r="FO6" s="45">
        <f t="shared" si="15"/>
        <v>5.8515495653828128E-3</v>
      </c>
      <c r="FP6" s="45">
        <f t="shared" si="15"/>
        <v>4.7980823040802483E-3</v>
      </c>
    </row>
    <row r="7" spans="1:173" x14ac:dyDescent="0.2">
      <c r="A7" s="15" t="s">
        <v>868</v>
      </c>
      <c r="B7" s="169" t="s">
        <v>430</v>
      </c>
      <c r="C7" s="171" t="s">
        <v>31</v>
      </c>
      <c r="D7" s="1" t="s">
        <v>441</v>
      </c>
      <c r="E7" s="9">
        <f>G7</f>
        <v>1.494</v>
      </c>
      <c r="G7" s="41">
        <f>8.3*0.18</f>
        <v>1.494</v>
      </c>
      <c r="H7" s="41">
        <f t="shared" ref="H7:H14" si="16">SUM(I7:FP7)</f>
        <v>1.494</v>
      </c>
      <c r="I7" s="45">
        <f t="shared" si="0"/>
        <v>1.1971011629780873E-2</v>
      </c>
      <c r="J7" s="45">
        <f t="shared" si="0"/>
        <v>7.3682011058474328E-3</v>
      </c>
      <c r="K7" s="45">
        <f t="shared" si="0"/>
        <v>5.5799595040918434E-4</v>
      </c>
      <c r="L7" s="45">
        <f t="shared" si="0"/>
        <v>8.3388251518695406E-3</v>
      </c>
      <c r="M7" s="45">
        <f t="shared" si="0"/>
        <v>6.1641528093911418E-3</v>
      </c>
      <c r="N7" s="45">
        <f t="shared" si="0"/>
        <v>8.6734432128251701E-3</v>
      </c>
      <c r="O7" s="45">
        <f t="shared" si="0"/>
        <v>5.7287403209047136E-4</v>
      </c>
      <c r="P7" s="45">
        <f t="shared" si="0"/>
        <v>4.8815370465379393E-3</v>
      </c>
      <c r="Q7" s="45">
        <f t="shared" si="0"/>
        <v>1.7344897258184783E-3</v>
      </c>
      <c r="R7" s="45">
        <f t="shared" si="0"/>
        <v>1.9461144827523148E-3</v>
      </c>
      <c r="S7" s="45">
        <f t="shared" si="1"/>
        <v>3.1787244736558812E-4</v>
      </c>
      <c r="T7" s="45">
        <f t="shared" si="1"/>
        <v>3.1579955473738812E-2</v>
      </c>
      <c r="U7" s="45">
        <f t="shared" si="1"/>
        <v>1.8308105602672928E-3</v>
      </c>
      <c r="V7" s="45">
        <f t="shared" si="1"/>
        <v>2.2350196546898193E-3</v>
      </c>
      <c r="W7" s="45">
        <f t="shared" si="1"/>
        <v>7.5605989225698757E-5</v>
      </c>
      <c r="X7" s="45">
        <f t="shared" si="1"/>
        <v>2.2857318038299996E-3</v>
      </c>
      <c r="Y7" s="45">
        <f t="shared" si="1"/>
        <v>1.4780153436828742E-4</v>
      </c>
      <c r="Z7" s="45">
        <f t="shared" si="1"/>
        <v>2.2299404017573181E-3</v>
      </c>
      <c r="AA7" s="45">
        <f t="shared" si="1"/>
        <v>6.3936103461257482E-4</v>
      </c>
      <c r="AB7" s="45">
        <f t="shared" si="1"/>
        <v>4.4619776610591477E-4</v>
      </c>
      <c r="AC7" s="45">
        <f t="shared" si="2"/>
        <v>4.0877588784460413E-2</v>
      </c>
      <c r="AD7" s="45">
        <f t="shared" si="2"/>
        <v>1.3558330079355009E-3</v>
      </c>
      <c r="AE7" s="45">
        <f t="shared" si="2"/>
        <v>3.9359916181828615E-3</v>
      </c>
      <c r="AF7" s="45">
        <f t="shared" si="2"/>
        <v>2.2333250854438425E-3</v>
      </c>
      <c r="AG7" s="45">
        <f t="shared" si="2"/>
        <v>3.1932320317381796E-3</v>
      </c>
      <c r="AH7" s="45">
        <f t="shared" si="2"/>
        <v>5.0119247465025369E-3</v>
      </c>
      <c r="AI7" s="45">
        <f t="shared" si="2"/>
        <v>7.246038913568063E-3</v>
      </c>
      <c r="AJ7" s="45">
        <f t="shared" si="2"/>
        <v>9.190803977651192E-4</v>
      </c>
      <c r="AK7" s="45">
        <f t="shared" si="2"/>
        <v>3.0887068015081035E-3</v>
      </c>
      <c r="AL7" s="45">
        <f t="shared" si="2"/>
        <v>3.670766448696342E-3</v>
      </c>
      <c r="AM7" s="45">
        <f t="shared" si="3"/>
        <v>0.27770553775790147</v>
      </c>
      <c r="AN7" s="45">
        <f t="shared" si="3"/>
        <v>9.7501053797368949E-3</v>
      </c>
      <c r="AO7" s="45">
        <f t="shared" si="3"/>
        <v>1.6480668879609387E-4</v>
      </c>
      <c r="AP7" s="45">
        <f t="shared" si="3"/>
        <v>1.6810221439423179E-2</v>
      </c>
      <c r="AQ7" s="45">
        <f t="shared" si="3"/>
        <v>1.0421347132525067E-3</v>
      </c>
      <c r="AR7" s="45">
        <f t="shared" si="3"/>
        <v>9.7764791836592508E-4</v>
      </c>
      <c r="AS7" s="45">
        <f t="shared" si="3"/>
        <v>4.9809671414857409E-3</v>
      </c>
      <c r="AT7" s="45">
        <f t="shared" si="3"/>
        <v>7.9998601692557317E-4</v>
      </c>
      <c r="AU7" s="45">
        <f t="shared" si="3"/>
        <v>2.1951506956396408E-3</v>
      </c>
      <c r="AV7" s="45">
        <f t="shared" si="3"/>
        <v>2.3214843289809088E-4</v>
      </c>
      <c r="AW7" s="45">
        <f t="shared" si="4"/>
        <v>2.0703636545293829E-3</v>
      </c>
      <c r="AX7" s="45">
        <f t="shared" si="4"/>
        <v>1.1179386507887989E-3</v>
      </c>
      <c r="AY7" s="45">
        <f t="shared" si="4"/>
        <v>1.8856552193437091E-4</v>
      </c>
      <c r="AZ7" s="45">
        <f t="shared" si="4"/>
        <v>2.0799984302262383E-3</v>
      </c>
      <c r="BA7" s="45">
        <f t="shared" si="4"/>
        <v>3.3650548453903945E-3</v>
      </c>
      <c r="BB7" s="45">
        <f t="shared" si="4"/>
        <v>1.9443884587063E-2</v>
      </c>
      <c r="BC7" s="45">
        <f t="shared" si="4"/>
        <v>1.2499699802677796E-3</v>
      </c>
      <c r="BD7" s="45">
        <f t="shared" si="4"/>
        <v>2.5676123286749194E-4</v>
      </c>
      <c r="BE7" s="45">
        <f t="shared" si="4"/>
        <v>2.1708213956137E-2</v>
      </c>
      <c r="BF7" s="45">
        <f t="shared" si="4"/>
        <v>1.0715083444101654E-3</v>
      </c>
      <c r="BG7" s="45">
        <f t="shared" si="5"/>
        <v>1.2614794736682264E-2</v>
      </c>
      <c r="BH7" s="45">
        <f t="shared" si="5"/>
        <v>4.2080053300744762E-4</v>
      </c>
      <c r="BI7" s="45">
        <f t="shared" si="5"/>
        <v>4.5471864675949633E-4</v>
      </c>
      <c r="BJ7" s="45">
        <f t="shared" si="5"/>
        <v>7.741216103191289E-4</v>
      </c>
      <c r="BK7" s="45">
        <f t="shared" si="5"/>
        <v>1.6176182154107939E-2</v>
      </c>
      <c r="BL7" s="45">
        <f t="shared" si="5"/>
        <v>5.8915495136859777E-3</v>
      </c>
      <c r="BM7" s="45">
        <f t="shared" si="5"/>
        <v>2.0285735122181655E-3</v>
      </c>
      <c r="BN7" s="45">
        <f t="shared" si="5"/>
        <v>3.405306724019873E-3</v>
      </c>
      <c r="BO7" s="45">
        <f t="shared" si="5"/>
        <v>2.4736267807044113E-3</v>
      </c>
      <c r="BP7" s="45">
        <f t="shared" si="5"/>
        <v>1.5161349200116397E-4</v>
      </c>
      <c r="BQ7" s="45">
        <f t="shared" si="6"/>
        <v>2.181514148861394E-3</v>
      </c>
      <c r="BR7" s="45">
        <f t="shared" si="6"/>
        <v>1.8876976507871666E-3</v>
      </c>
      <c r="BS7" s="45">
        <f t="shared" si="6"/>
        <v>1.8757984781244061E-3</v>
      </c>
      <c r="BT7" s="45">
        <f t="shared" si="6"/>
        <v>6.5667124636835134E-5</v>
      </c>
      <c r="BU7" s="45">
        <f t="shared" si="6"/>
        <v>0.26465761875322336</v>
      </c>
      <c r="BV7" s="45">
        <f t="shared" si="6"/>
        <v>5.241670625360409E-2</v>
      </c>
      <c r="BW7" s="45">
        <f t="shared" si="6"/>
        <v>1.6059359142973226E-2</v>
      </c>
      <c r="BX7" s="45">
        <f t="shared" si="6"/>
        <v>7.6138026637526017E-3</v>
      </c>
      <c r="BY7" s="45">
        <f t="shared" si="6"/>
        <v>9.4567732933307656E-4</v>
      </c>
      <c r="BZ7" s="45">
        <f t="shared" si="6"/>
        <v>1.6500934370546226E-3</v>
      </c>
      <c r="CA7" s="45">
        <f t="shared" si="7"/>
        <v>1.1727777316740752E-2</v>
      </c>
      <c r="CB7" s="45">
        <f t="shared" si="7"/>
        <v>5.7104349443545799E-4</v>
      </c>
      <c r="CC7" s="45">
        <f t="shared" si="7"/>
        <v>2.457121513551374E-2</v>
      </c>
      <c r="CD7" s="45">
        <f t="shared" si="7"/>
        <v>1.9565693300216307E-3</v>
      </c>
      <c r="CE7" s="45">
        <f t="shared" si="7"/>
        <v>3.5931740036257787E-3</v>
      </c>
      <c r="CF7" s="45">
        <f t="shared" si="7"/>
        <v>1.01829040595624E-2</v>
      </c>
      <c r="CG7" s="45">
        <f t="shared" si="7"/>
        <v>3.4648275729814846E-4</v>
      </c>
      <c r="CH7" s="45">
        <f t="shared" si="7"/>
        <v>8.1485693218074262E-4</v>
      </c>
      <c r="CI7" s="45">
        <f t="shared" si="7"/>
        <v>1.2426681668029258E-3</v>
      </c>
      <c r="CJ7" s="45">
        <f t="shared" si="7"/>
        <v>1.3886318034028898E-3</v>
      </c>
      <c r="CK7" s="45">
        <f t="shared" si="8"/>
        <v>3.6931111716431844E-4</v>
      </c>
      <c r="CL7" s="45">
        <f t="shared" si="8"/>
        <v>1.3278630278608901E-3</v>
      </c>
      <c r="CM7" s="45">
        <f t="shared" si="8"/>
        <v>4.1163699824960906E-4</v>
      </c>
      <c r="CN7" s="45">
        <f t="shared" si="8"/>
        <v>9.5630610770113368E-4</v>
      </c>
      <c r="CO7" s="45">
        <f t="shared" si="8"/>
        <v>1.3127058429354087E-3</v>
      </c>
      <c r="CP7" s="45">
        <f t="shared" si="8"/>
        <v>5.3450518034513651E-4</v>
      </c>
      <c r="CQ7" s="45">
        <f t="shared" si="8"/>
        <v>1.1925901495305379E-4</v>
      </c>
      <c r="CR7" s="45">
        <f t="shared" si="8"/>
        <v>4.0353913042414621E-4</v>
      </c>
      <c r="CS7" s="45">
        <f t="shared" si="8"/>
        <v>5.2236091590916198E-3</v>
      </c>
      <c r="CT7" s="45">
        <f t="shared" si="8"/>
        <v>3.6081500910264013E-3</v>
      </c>
      <c r="CU7" s="45">
        <f t="shared" si="9"/>
        <v>6.1882649279682879E-3</v>
      </c>
      <c r="CV7" s="45">
        <f t="shared" si="9"/>
        <v>1.0283957059495E-4</v>
      </c>
      <c r="CW7" s="45">
        <f t="shared" si="9"/>
        <v>3.8075072822576052E-3</v>
      </c>
      <c r="CX7" s="45">
        <f t="shared" si="9"/>
        <v>8.5295384710800152E-5</v>
      </c>
      <c r="CY7" s="45">
        <f t="shared" si="9"/>
        <v>8.7656973909831521E-4</v>
      </c>
      <c r="CZ7" s="45">
        <f t="shared" si="9"/>
        <v>2.4591881752625955E-4</v>
      </c>
      <c r="DA7" s="45">
        <f t="shared" si="9"/>
        <v>2.4709746026106812E-2</v>
      </c>
      <c r="DB7" s="45">
        <f t="shared" si="9"/>
        <v>7.8312729001519231E-4</v>
      </c>
      <c r="DC7" s="45">
        <f t="shared" si="9"/>
        <v>6.2467334744137966E-4</v>
      </c>
      <c r="DD7" s="45">
        <f t="shared" si="9"/>
        <v>1.2163323255702719E-4</v>
      </c>
      <c r="DE7" s="45">
        <f t="shared" si="10"/>
        <v>7.0641139570238234E-3</v>
      </c>
      <c r="DF7" s="45">
        <f t="shared" si="10"/>
        <v>5.88151361181374E-3</v>
      </c>
      <c r="DG7" s="45">
        <f t="shared" si="10"/>
        <v>1.0467906047199431E-2</v>
      </c>
      <c r="DH7" s="45">
        <f t="shared" si="10"/>
        <v>4.831573498396238E-4</v>
      </c>
      <c r="DI7" s="45">
        <f t="shared" si="10"/>
        <v>5.541141685434613E-3</v>
      </c>
      <c r="DJ7" s="45">
        <f t="shared" si="10"/>
        <v>3.3114937513377615E-3</v>
      </c>
      <c r="DK7" s="45">
        <f t="shared" si="10"/>
        <v>9.2641784967336879E-4</v>
      </c>
      <c r="DL7" s="45">
        <f t="shared" si="10"/>
        <v>1.2677800986670429E-3</v>
      </c>
      <c r="DM7" s="45">
        <f t="shared" si="10"/>
        <v>4.5149877150495099E-3</v>
      </c>
      <c r="DN7" s="45">
        <f t="shared" si="10"/>
        <v>3.8924076032021443E-2</v>
      </c>
      <c r="DO7" s="45">
        <f t="shared" si="11"/>
        <v>1.0418160978210706E-3</v>
      </c>
      <c r="DP7" s="45">
        <f t="shared" si="11"/>
        <v>9.6359223250340735E-4</v>
      </c>
      <c r="DQ7" s="45">
        <f t="shared" si="11"/>
        <v>4.1945928212716345E-2</v>
      </c>
      <c r="DR7" s="45">
        <f t="shared" si="11"/>
        <v>9.6483764115029515E-4</v>
      </c>
      <c r="DS7" s="45">
        <f t="shared" si="11"/>
        <v>8.2248104113368805E-4</v>
      </c>
      <c r="DT7" s="45">
        <f t="shared" si="11"/>
        <v>1.3644563491138418E-3</v>
      </c>
      <c r="DU7" s="45">
        <f t="shared" si="11"/>
        <v>6.2968601071714666E-3</v>
      </c>
      <c r="DV7" s="45">
        <f t="shared" si="11"/>
        <v>2.0940804962843559E-2</v>
      </c>
      <c r="DW7" s="45">
        <f t="shared" si="11"/>
        <v>7.338375989844376E-3</v>
      </c>
      <c r="DX7" s="45">
        <f t="shared" si="11"/>
        <v>1.9806797054140448E-3</v>
      </c>
      <c r="DY7" s="45">
        <f t="shared" si="12"/>
        <v>5.4853588055983973E-4</v>
      </c>
      <c r="DZ7" s="45">
        <f t="shared" si="12"/>
        <v>3.7506668703510913E-3</v>
      </c>
      <c r="EA7" s="45">
        <f t="shared" si="12"/>
        <v>2.8253588482899567E-2</v>
      </c>
      <c r="EB7" s="45">
        <f t="shared" si="12"/>
        <v>2.4456761693490382E-3</v>
      </c>
      <c r="EC7" s="45">
        <f t="shared" si="12"/>
        <v>6.637375168385749E-3</v>
      </c>
      <c r="ED7" s="45">
        <f t="shared" si="12"/>
        <v>3.1563966014947751E-3</v>
      </c>
      <c r="EE7" s="45">
        <f t="shared" si="12"/>
        <v>1.6990682120793165E-3</v>
      </c>
      <c r="EF7" s="45">
        <f t="shared" si="12"/>
        <v>1.5133181271731184E-3</v>
      </c>
      <c r="EG7" s="45">
        <f t="shared" si="12"/>
        <v>1.1242268991760239E-3</v>
      </c>
      <c r="EH7" s="45">
        <f t="shared" si="12"/>
        <v>1.0569533329657385E-3</v>
      </c>
      <c r="EI7" s="45">
        <f t="shared" si="13"/>
        <v>4.0260865715203916E-4</v>
      </c>
      <c r="EJ7" s="45">
        <f t="shared" si="13"/>
        <v>2.9910931050502721E-3</v>
      </c>
      <c r="EK7" s="45">
        <f t="shared" si="13"/>
        <v>1.1341986324814313E-2</v>
      </c>
      <c r="EL7" s="45">
        <f t="shared" si="13"/>
        <v>9.9216886023321595E-3</v>
      </c>
      <c r="EM7" s="45">
        <f t="shared" si="13"/>
        <v>2.1425898022483648E-3</v>
      </c>
      <c r="EN7" s="45">
        <f t="shared" si="13"/>
        <v>9.052316085614822E-3</v>
      </c>
      <c r="EO7" s="45">
        <f t="shared" si="13"/>
        <v>4.130134169134104E-3</v>
      </c>
      <c r="EP7" s="45">
        <f t="shared" si="13"/>
        <v>8.2923756704588614E-3</v>
      </c>
      <c r="EQ7" s="45">
        <f t="shared" si="13"/>
        <v>1.1260256721314894E-4</v>
      </c>
      <c r="ER7" s="45">
        <f t="shared" si="13"/>
        <v>2.2237865722815928E-4</v>
      </c>
      <c r="ES7" s="45">
        <f t="shared" si="14"/>
        <v>1.9439203942372379E-3</v>
      </c>
      <c r="ET7" s="45">
        <f t="shared" si="14"/>
        <v>1.6640365906583777E-3</v>
      </c>
      <c r="EU7" s="45">
        <f t="shared" si="14"/>
        <v>3.306265940328719E-3</v>
      </c>
      <c r="EV7" s="45">
        <f t="shared" si="14"/>
        <v>4.6046962624382787E-3</v>
      </c>
      <c r="EW7" s="45">
        <f t="shared" si="14"/>
        <v>1.8053627748116192E-3</v>
      </c>
      <c r="EX7" s="45">
        <f t="shared" si="14"/>
        <v>1.1234914882753442E-2</v>
      </c>
      <c r="EY7" s="45">
        <f t="shared" si="14"/>
        <v>1.3485583300462957E-2</v>
      </c>
      <c r="EZ7" s="45">
        <f t="shared" si="14"/>
        <v>1.5654494223717359E-3</v>
      </c>
      <c r="FA7" s="45">
        <f t="shared" si="14"/>
        <v>2.7018762904202574E-4</v>
      </c>
      <c r="FB7" s="45">
        <f t="shared" si="14"/>
        <v>2.2651176759469118E-3</v>
      </c>
      <c r="FC7" s="45">
        <f t="shared" si="15"/>
        <v>1.6159246339695003E-2</v>
      </c>
      <c r="FD7" s="45">
        <f t="shared" si="15"/>
        <v>1.1509075036110817E-3</v>
      </c>
      <c r="FE7" s="45">
        <f t="shared" si="15"/>
        <v>8.5744520130552615E-3</v>
      </c>
      <c r="FF7" s="45">
        <f t="shared" si="15"/>
        <v>8.5210051944461206E-3</v>
      </c>
      <c r="FG7" s="45">
        <f t="shared" si="15"/>
        <v>1.8924257488399151E-3</v>
      </c>
      <c r="FH7" s="45">
        <f t="shared" si="15"/>
        <v>1.3079727283843778E-2</v>
      </c>
      <c r="FI7" s="45">
        <f t="shared" si="15"/>
        <v>6.3735659878564319E-2</v>
      </c>
      <c r="FJ7" s="45">
        <f t="shared" si="15"/>
        <v>6.7049295810249596E-4</v>
      </c>
      <c r="FK7" s="45">
        <f t="shared" si="15"/>
        <v>6.388135777633636E-3</v>
      </c>
      <c r="FL7" s="45">
        <f t="shared" si="15"/>
        <v>5.5231508568848765E-3</v>
      </c>
      <c r="FM7" s="45">
        <f t="shared" si="15"/>
        <v>1.8683474867839944E-2</v>
      </c>
      <c r="FN7" s="45">
        <f t="shared" si="15"/>
        <v>5.6482907960596178E-3</v>
      </c>
      <c r="FO7" s="45">
        <f t="shared" si="15"/>
        <v>3.4594535281422109E-3</v>
      </c>
      <c r="FP7" s="45">
        <f t="shared" si="15"/>
        <v>2.8366405461834662E-3</v>
      </c>
    </row>
    <row r="8" spans="1:173" x14ac:dyDescent="0.2">
      <c r="A8" s="15" t="s">
        <v>869</v>
      </c>
      <c r="B8" s="169" t="s">
        <v>429</v>
      </c>
      <c r="C8" s="171">
        <v>14</v>
      </c>
      <c r="D8" s="1" t="s">
        <v>441</v>
      </c>
      <c r="E8" s="9">
        <f t="shared" ref="E8:E14" si="17">G8</f>
        <v>7.2160000000000011</v>
      </c>
      <c r="G8" s="41">
        <f>8.71-G7</f>
        <v>7.2160000000000011</v>
      </c>
      <c r="H8" s="41">
        <f t="shared" si="16"/>
        <v>7.2160000000000029</v>
      </c>
      <c r="I8" s="45">
        <f t="shared" si="0"/>
        <v>5.7819825917335206E-2</v>
      </c>
      <c r="J8" s="45">
        <f t="shared" si="0"/>
        <v>3.5588312704012769E-2</v>
      </c>
      <c r="K8" s="45">
        <f t="shared" si="0"/>
        <v>2.6951129706510543E-3</v>
      </c>
      <c r="L8" s="45">
        <f t="shared" si="0"/>
        <v>4.027641385267109E-2</v>
      </c>
      <c r="M8" s="45">
        <f t="shared" si="0"/>
        <v>2.9772775550579975E-2</v>
      </c>
      <c r="N8" s="45">
        <f t="shared" si="0"/>
        <v>4.1892614607594678E-2</v>
      </c>
      <c r="O8" s="45">
        <f t="shared" si="0"/>
        <v>2.7669739060005635E-3</v>
      </c>
      <c r="P8" s="45">
        <f t="shared" si="0"/>
        <v>2.3577758586223411E-2</v>
      </c>
      <c r="Q8" s="45">
        <f t="shared" si="0"/>
        <v>8.3775621562959448E-3</v>
      </c>
      <c r="R8" s="45">
        <f t="shared" si="0"/>
        <v>9.3997068992909671E-3</v>
      </c>
      <c r="S8" s="45">
        <f t="shared" si="1"/>
        <v>1.5353196654552105E-3</v>
      </c>
      <c r="T8" s="45">
        <f t="shared" si="1"/>
        <v>0.15253076218105707</v>
      </c>
      <c r="U8" s="45">
        <f t="shared" si="1"/>
        <v>8.842790497248185E-3</v>
      </c>
      <c r="V8" s="45">
        <f t="shared" si="1"/>
        <v>1.0795115012209998E-2</v>
      </c>
      <c r="W8" s="45">
        <f t="shared" si="1"/>
        <v>3.6517591583175529E-4</v>
      </c>
      <c r="X8" s="45">
        <f t="shared" si="1"/>
        <v>1.1040054013679572E-2</v>
      </c>
      <c r="Y8" s="45">
        <f t="shared" si="1"/>
        <v>7.1387943239729728E-4</v>
      </c>
      <c r="Z8" s="45">
        <f t="shared" si="1"/>
        <v>1.0770582288541372E-2</v>
      </c>
      <c r="AA8" s="45">
        <f t="shared" si="1"/>
        <v>3.0881052381287418E-3</v>
      </c>
      <c r="AB8" s="45">
        <f t="shared" si="1"/>
        <v>2.1551292370952354E-3</v>
      </c>
      <c r="AC8" s="45">
        <f t="shared" si="2"/>
        <v>0.19743820660553307</v>
      </c>
      <c r="AD8" s="45">
        <f t="shared" si="2"/>
        <v>6.5486552779535313E-3</v>
      </c>
      <c r="AE8" s="45">
        <f t="shared" si="2"/>
        <v>1.9010786825172377E-2</v>
      </c>
      <c r="AF8" s="45">
        <f t="shared" si="2"/>
        <v>1.0786930265436926E-2</v>
      </c>
      <c r="AG8" s="45">
        <f t="shared" si="2"/>
        <v>1.5423267965878652E-2</v>
      </c>
      <c r="AH8" s="45">
        <f t="shared" si="2"/>
        <v>2.4207529431567811E-2</v>
      </c>
      <c r="AI8" s="45">
        <f t="shared" si="2"/>
        <v>3.4998270950674135E-2</v>
      </c>
      <c r="AJ8" s="45">
        <f t="shared" si="2"/>
        <v>4.4391460175857433E-3</v>
      </c>
      <c r="AK8" s="45">
        <f t="shared" si="2"/>
        <v>1.4918412503134188E-2</v>
      </c>
      <c r="AL8" s="45">
        <f t="shared" si="2"/>
        <v>1.7729752807090236E-2</v>
      </c>
      <c r="AM8" s="45">
        <f t="shared" si="3"/>
        <v>1.3413140297597173</v>
      </c>
      <c r="AN8" s="45">
        <f t="shared" si="3"/>
        <v>4.7092878460630157E-2</v>
      </c>
      <c r="AO8" s="45">
        <f t="shared" si="3"/>
        <v>7.9601410063762622E-4</v>
      </c>
      <c r="AP8" s="45">
        <f t="shared" si="3"/>
        <v>8.1193144515982377E-2</v>
      </c>
      <c r="AQ8" s="45">
        <f t="shared" si="3"/>
        <v>5.033496714076365E-3</v>
      </c>
      <c r="AR8" s="45">
        <f t="shared" si="3"/>
        <v>4.7220263580512161E-3</v>
      </c>
      <c r="AS8" s="45">
        <f t="shared" si="3"/>
        <v>2.4058004613762458E-2</v>
      </c>
      <c r="AT8" s="45">
        <f t="shared" si="3"/>
        <v>3.8639217524330232E-3</v>
      </c>
      <c r="AU8" s="45">
        <f t="shared" si="3"/>
        <v>1.0602548473718641E-2</v>
      </c>
      <c r="AV8" s="45">
        <f t="shared" si="3"/>
        <v>1.1212738231543668E-3</v>
      </c>
      <c r="AW8" s="45">
        <f t="shared" si="4"/>
        <v>9.9998287356653486E-3</v>
      </c>
      <c r="AX8" s="45">
        <f t="shared" si="4"/>
        <v>5.3996287175983758E-3</v>
      </c>
      <c r="AY8" s="45">
        <f t="shared" si="4"/>
        <v>9.1076894663883574E-4</v>
      </c>
      <c r="AZ8" s="45">
        <f t="shared" si="4"/>
        <v>1.0046364573301565E-2</v>
      </c>
      <c r="BA8" s="45">
        <f t="shared" si="4"/>
        <v>1.6253169855647315E-2</v>
      </c>
      <c r="BB8" s="45">
        <f t="shared" si="4"/>
        <v>9.3913702262547943E-2</v>
      </c>
      <c r="BC8" s="45">
        <f t="shared" si="4"/>
        <v>6.0373382714941767E-3</v>
      </c>
      <c r="BD8" s="45">
        <f t="shared" si="4"/>
        <v>1.2401533175179533E-3</v>
      </c>
      <c r="BE8" s="45">
        <f t="shared" si="4"/>
        <v>0.10485038280286786</v>
      </c>
      <c r="BF8" s="45">
        <f t="shared" si="4"/>
        <v>5.1753709593465565E-3</v>
      </c>
      <c r="BG8" s="45">
        <f t="shared" si="5"/>
        <v>6.0929289705421177E-2</v>
      </c>
      <c r="BH8" s="45">
        <f t="shared" si="5"/>
        <v>2.0324609412193722E-3</v>
      </c>
      <c r="BI8" s="45">
        <f t="shared" si="5"/>
        <v>2.1962849765840204E-3</v>
      </c>
      <c r="BJ8" s="45">
        <f t="shared" si="5"/>
        <v>3.7389970147676268E-3</v>
      </c>
      <c r="BK8" s="45">
        <f t="shared" si="5"/>
        <v>7.8130743255718144E-2</v>
      </c>
      <c r="BL8" s="45">
        <f t="shared" si="5"/>
        <v>2.8456105281631876E-2</v>
      </c>
      <c r="BM8" s="45">
        <f t="shared" si="5"/>
        <v>9.7979829077418246E-3</v>
      </c>
      <c r="BN8" s="45">
        <f t="shared" si="5"/>
        <v>1.6447585890580593E-2</v>
      </c>
      <c r="BO8" s="45">
        <f t="shared" si="5"/>
        <v>1.1947584236655312E-2</v>
      </c>
      <c r="BP8" s="45">
        <f t="shared" si="5"/>
        <v>7.3229113673386841E-4</v>
      </c>
      <c r="BQ8" s="45">
        <f t="shared" si="6"/>
        <v>1.0536684135330536E-2</v>
      </c>
      <c r="BR8" s="45">
        <f t="shared" si="6"/>
        <v>9.1175543829184712E-3</v>
      </c>
      <c r="BS8" s="45">
        <f t="shared" si="6"/>
        <v>9.0600815382501452E-3</v>
      </c>
      <c r="BT8" s="45">
        <f t="shared" si="6"/>
        <v>3.1717133291794006E-4</v>
      </c>
      <c r="BU8" s="45">
        <f t="shared" si="6"/>
        <v>1.2782927556380588</v>
      </c>
      <c r="BV8" s="45">
        <f t="shared" si="6"/>
        <v>0.25317198950870629</v>
      </c>
      <c r="BW8" s="45">
        <f t="shared" si="6"/>
        <v>7.7566489675833211E-2</v>
      </c>
      <c r="BX8" s="45">
        <f t="shared" si="6"/>
        <v>3.6774564940855944E-2</v>
      </c>
      <c r="BY8" s="45">
        <f t="shared" si="6"/>
        <v>4.5676088410090236E-3</v>
      </c>
      <c r="BZ8" s="45">
        <f t="shared" si="6"/>
        <v>7.9699292113695839E-3</v>
      </c>
      <c r="CA8" s="45">
        <f t="shared" si="7"/>
        <v>5.6645007441500181E-2</v>
      </c>
      <c r="CB8" s="45">
        <f t="shared" si="7"/>
        <v>2.7581324336320386E-3</v>
      </c>
      <c r="CC8" s="45">
        <f t="shared" si="7"/>
        <v>0.11867864017260185</v>
      </c>
      <c r="CD8" s="45">
        <f t="shared" si="7"/>
        <v>9.4502036716439686E-3</v>
      </c>
      <c r="CE8" s="45">
        <f t="shared" si="7"/>
        <v>1.735498233612023E-2</v>
      </c>
      <c r="CF8" s="45">
        <f t="shared" si="7"/>
        <v>4.9183290290362974E-2</v>
      </c>
      <c r="CG8" s="45">
        <f t="shared" si="7"/>
        <v>1.6735070794266665E-3</v>
      </c>
      <c r="CH8" s="45">
        <f t="shared" si="7"/>
        <v>3.9357480740403209E-3</v>
      </c>
      <c r="CI8" s="45">
        <f t="shared" si="7"/>
        <v>6.0020706102074392E-3</v>
      </c>
      <c r="CJ8" s="45">
        <f t="shared" si="7"/>
        <v>6.7070730209874514E-3</v>
      </c>
      <c r="CK8" s="45">
        <f t="shared" si="8"/>
        <v>1.7837677519797336E-3</v>
      </c>
      <c r="CL8" s="45">
        <f t="shared" si="8"/>
        <v>6.4135606486239519E-3</v>
      </c>
      <c r="CM8" s="45">
        <f t="shared" si="8"/>
        <v>1.9882011910101602E-3</v>
      </c>
      <c r="CN8" s="45">
        <f t="shared" si="8"/>
        <v>4.6189456982405497E-3</v>
      </c>
      <c r="CO8" s="45">
        <f t="shared" si="8"/>
        <v>6.3403516483413061E-3</v>
      </c>
      <c r="CP8" s="45">
        <f t="shared" si="8"/>
        <v>2.5816528657098435E-3</v>
      </c>
      <c r="CQ8" s="45">
        <f t="shared" si="8"/>
        <v>5.7601944571702567E-4</v>
      </c>
      <c r="CR8" s="45">
        <f t="shared" si="8"/>
        <v>1.9490885978183665E-3</v>
      </c>
      <c r="CS8" s="45">
        <f t="shared" si="8"/>
        <v>2.5229962310579074E-2</v>
      </c>
      <c r="CT8" s="45">
        <f t="shared" si="8"/>
        <v>1.7427316637782138E-2</v>
      </c>
      <c r="CU8" s="45">
        <f t="shared" si="9"/>
        <v>2.9889236760521531E-2</v>
      </c>
      <c r="CV8" s="45">
        <f t="shared" si="9"/>
        <v>4.9671374927252974E-4</v>
      </c>
      <c r="CW8" s="45">
        <f t="shared" si="9"/>
        <v>1.8390209202657888E-2</v>
      </c>
      <c r="CX8" s="45">
        <f t="shared" si="9"/>
        <v>4.119755663140121E-4</v>
      </c>
      <c r="CY8" s="45">
        <f t="shared" si="9"/>
        <v>4.2338201053102034E-3</v>
      </c>
      <c r="CZ8" s="45">
        <f t="shared" si="9"/>
        <v>1.1877845965659233E-3</v>
      </c>
      <c r="DA8" s="45">
        <f t="shared" si="9"/>
        <v>0.11934774251966987</v>
      </c>
      <c r="DB8" s="45">
        <f t="shared" si="9"/>
        <v>3.7824943271416523E-3</v>
      </c>
      <c r="DC8" s="45">
        <f t="shared" si="9"/>
        <v>3.0171639057141875E-3</v>
      </c>
      <c r="DD8" s="45">
        <f t="shared" si="9"/>
        <v>5.8748688496084887E-4</v>
      </c>
      <c r="DE8" s="45">
        <f t="shared" si="10"/>
        <v>3.4119575845973173E-2</v>
      </c>
      <c r="DF8" s="45">
        <f t="shared" si="10"/>
        <v>2.8407632009938392E-2</v>
      </c>
      <c r="DG8" s="45">
        <f t="shared" si="10"/>
        <v>5.0559846075362187E-2</v>
      </c>
      <c r="DH8" s="45">
        <f t="shared" si="10"/>
        <v>2.3336435317555062E-3</v>
      </c>
      <c r="DI8" s="45">
        <f t="shared" si="10"/>
        <v>2.6763640162045632E-2</v>
      </c>
      <c r="DJ8" s="45">
        <f t="shared" si="10"/>
        <v>1.5994470488389083E-2</v>
      </c>
      <c r="DK8" s="45">
        <f t="shared" si="10"/>
        <v>4.4745858120769947E-3</v>
      </c>
      <c r="DL8" s="45">
        <f t="shared" si="10"/>
        <v>6.1233609049406853E-3</v>
      </c>
      <c r="DM8" s="45">
        <f t="shared" si="10"/>
        <v>2.1807330222086526E-2</v>
      </c>
      <c r="DN8" s="45">
        <f t="shared" si="10"/>
        <v>0.18800276616269532</v>
      </c>
      <c r="DO8" s="45">
        <f t="shared" si="11"/>
        <v>5.0319578058077956E-3</v>
      </c>
      <c r="DP8" s="45">
        <f t="shared" si="11"/>
        <v>4.6541375834970476E-3</v>
      </c>
      <c r="DQ8" s="45">
        <f t="shared" si="11"/>
        <v>0.20259827174227654</v>
      </c>
      <c r="DR8" s="45">
        <f t="shared" si="11"/>
        <v>4.6601528905893782E-3</v>
      </c>
      <c r="DS8" s="45">
        <f t="shared" si="11"/>
        <v>3.9725724182200087E-3</v>
      </c>
      <c r="DT8" s="45">
        <f t="shared" si="11"/>
        <v>6.5903059004052775E-3</v>
      </c>
      <c r="DU8" s="45">
        <f t="shared" si="11"/>
        <v>3.0413750022322161E-2</v>
      </c>
      <c r="DV8" s="45">
        <f t="shared" si="11"/>
        <v>0.10114380763847332</v>
      </c>
      <c r="DW8" s="45">
        <f t="shared" si="11"/>
        <v>3.5444257792983283E-2</v>
      </c>
      <c r="DX8" s="45">
        <f t="shared" si="11"/>
        <v>9.566656462026606E-3</v>
      </c>
      <c r="DY8" s="45">
        <f t="shared" si="12"/>
        <v>2.6494209599195475E-3</v>
      </c>
      <c r="DZ8" s="45">
        <f t="shared" si="12"/>
        <v>1.8115670774065246E-2</v>
      </c>
      <c r="EA8" s="45">
        <f t="shared" si="12"/>
        <v>0.13646445414498215</v>
      </c>
      <c r="EB8" s="45">
        <f t="shared" si="12"/>
        <v>1.1812583157980361E-2</v>
      </c>
      <c r="EC8" s="45">
        <f t="shared" si="12"/>
        <v>3.2058433209552595E-2</v>
      </c>
      <c r="ED8" s="45">
        <f t="shared" si="12"/>
        <v>1.5245353330914523E-2</v>
      </c>
      <c r="EE8" s="45">
        <f t="shared" si="12"/>
        <v>8.2064767191193776E-3</v>
      </c>
      <c r="EF8" s="45">
        <f t="shared" si="12"/>
        <v>7.3093062956366963E-3</v>
      </c>
      <c r="EG8" s="45">
        <f t="shared" si="12"/>
        <v>5.4300008731286414E-3</v>
      </c>
      <c r="EH8" s="45">
        <f t="shared" si="12"/>
        <v>5.1050704489161792E-3</v>
      </c>
      <c r="EI8" s="45">
        <f t="shared" si="13"/>
        <v>1.9445944243702243E-3</v>
      </c>
      <c r="EJ8" s="45">
        <f t="shared" si="13"/>
        <v>1.4446939655985787E-2</v>
      </c>
      <c r="EK8" s="45">
        <f t="shared" si="13"/>
        <v>5.4781642115033523E-2</v>
      </c>
      <c r="EL8" s="45">
        <f t="shared" si="13"/>
        <v>4.7921623128801126E-2</v>
      </c>
      <c r="EM8" s="45">
        <f t="shared" si="13"/>
        <v>1.0348680062265197E-2</v>
      </c>
      <c r="EN8" s="45">
        <f t="shared" si="13"/>
        <v>4.3722565511242685E-2</v>
      </c>
      <c r="EO8" s="45">
        <f t="shared" si="13"/>
        <v>1.9948492747303679E-2</v>
      </c>
      <c r="EP8" s="45">
        <f t="shared" si="13"/>
        <v>4.0052063479271184E-2</v>
      </c>
      <c r="EQ8" s="45">
        <f t="shared" si="13"/>
        <v>5.4386889224235799E-4</v>
      </c>
      <c r="ER8" s="45">
        <f t="shared" si="13"/>
        <v>1.0740859374554199E-3</v>
      </c>
      <c r="ES8" s="45">
        <f t="shared" si="14"/>
        <v>9.3891094811351487E-3</v>
      </c>
      <c r="ET8" s="45">
        <f t="shared" si="14"/>
        <v>8.0372744566203861E-3</v>
      </c>
      <c r="EU8" s="45">
        <f t="shared" si="14"/>
        <v>1.5969220231199493E-2</v>
      </c>
      <c r="EV8" s="45">
        <f t="shared" si="14"/>
        <v>2.2240621305056645E-2</v>
      </c>
      <c r="EW8" s="45">
        <f t="shared" si="14"/>
        <v>8.719878034163752E-3</v>
      </c>
      <c r="EX8" s="45">
        <f t="shared" si="14"/>
        <v>5.4264488483232169E-2</v>
      </c>
      <c r="EY8" s="45">
        <f t="shared" si="14"/>
        <v>6.513518681133916E-2</v>
      </c>
      <c r="EZ8" s="45">
        <f t="shared" si="14"/>
        <v>7.56109975357058E-3</v>
      </c>
      <c r="FA8" s="45">
        <f t="shared" si="14"/>
        <v>1.3050026313033854E-3</v>
      </c>
      <c r="FB8" s="45">
        <f t="shared" si="14"/>
        <v>1.0940488051963133E-2</v>
      </c>
      <c r="FC8" s="45">
        <f t="shared" si="15"/>
        <v>7.8048943498821396E-2</v>
      </c>
      <c r="FD8" s="45">
        <f t="shared" si="15"/>
        <v>5.5588678353798975E-3</v>
      </c>
      <c r="FE8" s="45">
        <f t="shared" si="15"/>
        <v>4.1414488437889405E-2</v>
      </c>
      <c r="FF8" s="45">
        <f t="shared" si="15"/>
        <v>4.1156341019493455E-2</v>
      </c>
      <c r="FG8" s="45">
        <f t="shared" si="15"/>
        <v>9.1403910332187605E-3</v>
      </c>
      <c r="FH8" s="45">
        <f t="shared" si="15"/>
        <v>6.3174907684214673E-2</v>
      </c>
      <c r="FI8" s="45">
        <f t="shared" si="15"/>
        <v>0.3078423839917806</v>
      </c>
      <c r="FJ8" s="45">
        <f t="shared" si="15"/>
        <v>3.238472011825711E-3</v>
      </c>
      <c r="FK8" s="45">
        <f t="shared" si="15"/>
        <v>3.0854610288757911E-2</v>
      </c>
      <c r="FL8" s="45">
        <f t="shared" si="15"/>
        <v>2.6676744700991482E-2</v>
      </c>
      <c r="FM8" s="45">
        <f t="shared" si="15"/>
        <v>9.0240933498214895E-2</v>
      </c>
      <c r="FN8" s="45">
        <f t="shared" si="15"/>
        <v>2.7281168931972029E-2</v>
      </c>
      <c r="FO8" s="45">
        <f t="shared" si="15"/>
        <v>1.670911422963467E-2</v>
      </c>
      <c r="FP8" s="45">
        <f t="shared" si="15"/>
        <v>1.3700935864297117E-2</v>
      </c>
    </row>
    <row r="9" spans="1:173" x14ac:dyDescent="0.2">
      <c r="A9" s="15" t="s">
        <v>870</v>
      </c>
      <c r="B9" s="169" t="s">
        <v>431</v>
      </c>
      <c r="C9" s="171" t="s">
        <v>31</v>
      </c>
      <c r="D9" s="1" t="s">
        <v>441</v>
      </c>
      <c r="E9" s="9">
        <f t="shared" si="17"/>
        <v>1.6740000000000002</v>
      </c>
      <c r="G9" s="41">
        <f>9.3*0.18</f>
        <v>1.6740000000000002</v>
      </c>
      <c r="H9" s="41">
        <f t="shared" si="16"/>
        <v>1.6739999999999999</v>
      </c>
      <c r="I9" s="45">
        <f t="shared" si="0"/>
        <v>1.34133021875858E-2</v>
      </c>
      <c r="J9" s="45">
        <f t="shared" si="0"/>
        <v>8.2559361788411001E-3</v>
      </c>
      <c r="K9" s="45">
        <f t="shared" si="0"/>
        <v>6.2522437816932709E-4</v>
      </c>
      <c r="L9" s="45">
        <f t="shared" si="0"/>
        <v>9.3435028810104504E-3</v>
      </c>
      <c r="M9" s="45">
        <f t="shared" si="0"/>
        <v>6.9068218225707984E-3</v>
      </c>
      <c r="N9" s="45">
        <f t="shared" si="0"/>
        <v>9.7184363709968778E-3</v>
      </c>
      <c r="O9" s="45">
        <f t="shared" si="0"/>
        <v>6.4189499981221485E-4</v>
      </c>
      <c r="P9" s="45">
        <f t="shared" si="0"/>
        <v>5.4696740400967279E-3</v>
      </c>
      <c r="Q9" s="45">
        <f t="shared" si="0"/>
        <v>1.9434643915797409E-3</v>
      </c>
      <c r="R9" s="45">
        <f t="shared" si="0"/>
        <v>2.1805861071803045E-3</v>
      </c>
      <c r="S9" s="45">
        <f t="shared" si="1"/>
        <v>3.5617033259035782E-4</v>
      </c>
      <c r="T9" s="45">
        <f t="shared" si="1"/>
        <v>3.5384769386237455E-2</v>
      </c>
      <c r="U9" s="45">
        <f t="shared" si="1"/>
        <v>2.0513901458416657E-3</v>
      </c>
      <c r="V9" s="45">
        <f t="shared" si="1"/>
        <v>2.5042991311584727E-3</v>
      </c>
      <c r="W9" s="45">
        <f t="shared" si="1"/>
        <v>8.471514455409621E-5</v>
      </c>
      <c r="X9" s="45">
        <f t="shared" si="1"/>
        <v>2.5611211777854213E-3</v>
      </c>
      <c r="Y9" s="45">
        <f t="shared" si="1"/>
        <v>1.6560894814759917E-4</v>
      </c>
      <c r="Z9" s="45">
        <f t="shared" si="1"/>
        <v>2.498607920041333E-3</v>
      </c>
      <c r="AA9" s="45">
        <f t="shared" si="1"/>
        <v>7.1639248456589711E-4</v>
      </c>
      <c r="AB9" s="45">
        <f t="shared" si="1"/>
        <v>4.9995653310662739E-4</v>
      </c>
      <c r="AC9" s="45">
        <f t="shared" si="2"/>
        <v>4.5802599481383363E-2</v>
      </c>
      <c r="AD9" s="45">
        <f t="shared" si="2"/>
        <v>1.5191863823855612E-3</v>
      </c>
      <c r="AE9" s="45">
        <f t="shared" si="2"/>
        <v>4.4102074757952549E-3</v>
      </c>
      <c r="AF9" s="45">
        <f t="shared" si="2"/>
        <v>2.5024003969431009E-3</v>
      </c>
      <c r="AG9" s="45">
        <f t="shared" si="2"/>
        <v>3.5779587825500087E-3</v>
      </c>
      <c r="AH9" s="45">
        <f t="shared" si="2"/>
        <v>5.6157711015028429E-3</v>
      </c>
      <c r="AI9" s="45">
        <f t="shared" si="2"/>
        <v>8.1190556501425301E-3</v>
      </c>
      <c r="AJ9" s="45">
        <f t="shared" si="2"/>
        <v>1.0298129758091095E-3</v>
      </c>
      <c r="AK9" s="45">
        <f t="shared" si="2"/>
        <v>3.4608401510873932E-3</v>
      </c>
      <c r="AL9" s="45">
        <f t="shared" si="2"/>
        <v>4.1130274666115645E-3</v>
      </c>
      <c r="AM9" s="45">
        <f t="shared" si="3"/>
        <v>0.31116403628294986</v>
      </c>
      <c r="AN9" s="45">
        <f t="shared" si="3"/>
        <v>1.0924816871271462E-2</v>
      </c>
      <c r="AO9" s="45">
        <f t="shared" si="3"/>
        <v>1.8466291636188835E-4</v>
      </c>
      <c r="AP9" s="45">
        <f t="shared" si="3"/>
        <v>1.8835549323691036E-2</v>
      </c>
      <c r="AQ9" s="45">
        <f t="shared" si="3"/>
        <v>1.1676931124395555E-3</v>
      </c>
      <c r="AR9" s="45">
        <f t="shared" si="3"/>
        <v>1.0954368241931451E-3</v>
      </c>
      <c r="AS9" s="45">
        <f t="shared" si="3"/>
        <v>5.5810836645563133E-3</v>
      </c>
      <c r="AT9" s="45">
        <f t="shared" si="3"/>
        <v>8.9636987438648558E-4</v>
      </c>
      <c r="AU9" s="45">
        <f t="shared" si="3"/>
        <v>2.4596266830661036E-3</v>
      </c>
      <c r="AV9" s="45">
        <f t="shared" si="3"/>
        <v>2.6011812360870426E-4</v>
      </c>
      <c r="AW9" s="45">
        <f t="shared" si="4"/>
        <v>2.3198050586895501E-3</v>
      </c>
      <c r="AX9" s="45">
        <f t="shared" si="4"/>
        <v>1.2526300544982928E-3</v>
      </c>
      <c r="AY9" s="45">
        <f t="shared" si="4"/>
        <v>2.1128425951682522E-4</v>
      </c>
      <c r="AZ9" s="45">
        <f t="shared" si="4"/>
        <v>2.3306006507354238E-3</v>
      </c>
      <c r="BA9" s="45">
        <f t="shared" si="4"/>
        <v>3.770483140015744E-3</v>
      </c>
      <c r="BB9" s="45">
        <f t="shared" si="4"/>
        <v>2.1786521284299507E-2</v>
      </c>
      <c r="BC9" s="45">
        <f t="shared" si="4"/>
        <v>1.4005687730711267E-3</v>
      </c>
      <c r="BD9" s="45">
        <f t="shared" si="4"/>
        <v>2.8769632116478009E-4</v>
      </c>
      <c r="BE9" s="45">
        <f t="shared" si="4"/>
        <v>2.4323661420731821E-2</v>
      </c>
      <c r="BF9" s="45">
        <f t="shared" si="4"/>
        <v>1.2006057353029567E-3</v>
      </c>
      <c r="BG9" s="45">
        <f t="shared" si="5"/>
        <v>1.4134649524234346E-2</v>
      </c>
      <c r="BH9" s="45">
        <f t="shared" si="5"/>
        <v>4.7149939240593528E-4</v>
      </c>
      <c r="BI9" s="45">
        <f t="shared" si="5"/>
        <v>5.0950402588714663E-4</v>
      </c>
      <c r="BJ9" s="45">
        <f t="shared" si="5"/>
        <v>8.6738927421299984E-4</v>
      </c>
      <c r="BK9" s="45">
        <f t="shared" si="5"/>
        <v>1.8125119763036608E-2</v>
      </c>
      <c r="BL9" s="45">
        <f t="shared" si="5"/>
        <v>6.601374756298746E-3</v>
      </c>
      <c r="BM9" s="45">
        <f t="shared" si="5"/>
        <v>2.2729799594733667E-3</v>
      </c>
      <c r="BN9" s="45">
        <f t="shared" si="5"/>
        <v>3.8155846425764841E-3</v>
      </c>
      <c r="BO9" s="45">
        <f t="shared" si="5"/>
        <v>2.771654103680847E-3</v>
      </c>
      <c r="BP9" s="45">
        <f t="shared" si="5"/>
        <v>1.6988017778443677E-4</v>
      </c>
      <c r="BQ9" s="45">
        <f t="shared" si="6"/>
        <v>2.4443471788446951E-3</v>
      </c>
      <c r="BR9" s="45">
        <f t="shared" si="6"/>
        <v>2.1151311026892353E-3</v>
      </c>
      <c r="BS9" s="45">
        <f t="shared" si="6"/>
        <v>2.1017982947659011E-3</v>
      </c>
      <c r="BT9" s="45">
        <f t="shared" si="6"/>
        <v>7.357882640030926E-5</v>
      </c>
      <c r="BU9" s="45">
        <f t="shared" si="6"/>
        <v>0.29654407884397316</v>
      </c>
      <c r="BV9" s="45">
        <f t="shared" si="6"/>
        <v>5.8731972067291333E-2</v>
      </c>
      <c r="BW9" s="45">
        <f t="shared" si="6"/>
        <v>1.7994221690319397E-2</v>
      </c>
      <c r="BX9" s="45">
        <f t="shared" si="6"/>
        <v>8.5311282858914709E-3</v>
      </c>
      <c r="BY9" s="45">
        <f t="shared" si="6"/>
        <v>1.0596143569635678E-3</v>
      </c>
      <c r="BZ9" s="45">
        <f t="shared" si="6"/>
        <v>1.8488998752539748E-3</v>
      </c>
      <c r="CA9" s="45">
        <f t="shared" si="7"/>
        <v>1.3140762535625182E-2</v>
      </c>
      <c r="CB9" s="45">
        <f t="shared" si="7"/>
        <v>6.3984391545177837E-4</v>
      </c>
      <c r="CC9" s="45">
        <f t="shared" si="7"/>
        <v>2.7531602501238289E-2</v>
      </c>
      <c r="CD9" s="45">
        <f t="shared" si="7"/>
        <v>2.1923005746025503E-3</v>
      </c>
      <c r="CE9" s="45">
        <f t="shared" si="7"/>
        <v>4.0260865341831022E-3</v>
      </c>
      <c r="CF9" s="45">
        <f t="shared" si="7"/>
        <v>1.1409759970353052E-2</v>
      </c>
      <c r="CG9" s="45">
        <f t="shared" si="7"/>
        <v>3.8822766781599775E-4</v>
      </c>
      <c r="CH9" s="45">
        <f t="shared" si="7"/>
        <v>9.1303246617842262E-4</v>
      </c>
      <c r="CI9" s="45">
        <f t="shared" si="7"/>
        <v>1.3923872230442423E-3</v>
      </c>
      <c r="CJ9" s="45">
        <f t="shared" si="7"/>
        <v>1.5559368399574547E-3</v>
      </c>
      <c r="CK9" s="45">
        <f t="shared" si="8"/>
        <v>4.1380643248532068E-4</v>
      </c>
      <c r="CL9" s="45">
        <f t="shared" si="8"/>
        <v>1.4878465251935275E-3</v>
      </c>
      <c r="CM9" s="45">
        <f t="shared" si="8"/>
        <v>4.6123181731582699E-4</v>
      </c>
      <c r="CN9" s="45">
        <f t="shared" si="8"/>
        <v>1.0715237110386197E-3</v>
      </c>
      <c r="CO9" s="45">
        <f t="shared" si="8"/>
        <v>1.4708631734095545E-3</v>
      </c>
      <c r="CP9" s="45">
        <f t="shared" si="8"/>
        <v>5.9890339484455052E-4</v>
      </c>
      <c r="CQ9" s="45">
        <f t="shared" si="8"/>
        <v>1.3362757097149403E-4</v>
      </c>
      <c r="CR9" s="45">
        <f t="shared" si="8"/>
        <v>4.5215830276440483E-4</v>
      </c>
      <c r="CS9" s="45">
        <f t="shared" si="8"/>
        <v>5.8529596601869967E-3</v>
      </c>
      <c r="CT9" s="45">
        <f t="shared" si="8"/>
        <v>4.0428669694633169E-3</v>
      </c>
      <c r="CU9" s="45">
        <f t="shared" si="9"/>
        <v>6.9338390156753107E-3</v>
      </c>
      <c r="CV9" s="45">
        <f t="shared" si="9"/>
        <v>1.1522988030518497E-4</v>
      </c>
      <c r="CW9" s="45">
        <f t="shared" si="9"/>
        <v>4.2662430993970768E-3</v>
      </c>
      <c r="CX9" s="45">
        <f t="shared" si="9"/>
        <v>9.557193708559537E-5</v>
      </c>
      <c r="CY9" s="45">
        <f t="shared" si="9"/>
        <v>9.821805510378714E-4</v>
      </c>
      <c r="CZ9" s="45">
        <f t="shared" si="9"/>
        <v>2.7554759072219448E-4</v>
      </c>
      <c r="DA9" s="45">
        <f t="shared" si="9"/>
        <v>2.7686823860577518E-2</v>
      </c>
      <c r="DB9" s="45">
        <f t="shared" si="9"/>
        <v>8.774799755591915E-4</v>
      </c>
      <c r="DC9" s="45">
        <f t="shared" si="9"/>
        <v>6.9993519653070257E-4</v>
      </c>
      <c r="DD9" s="45">
        <f t="shared" si="9"/>
        <v>1.3628783888919912E-4</v>
      </c>
      <c r="DE9" s="45">
        <f t="shared" si="10"/>
        <v>7.9152120241351293E-3</v>
      </c>
      <c r="DF9" s="45">
        <f t="shared" si="10"/>
        <v>6.5901297096226264E-3</v>
      </c>
      <c r="DG9" s="45">
        <f t="shared" si="10"/>
        <v>1.1729099546862014E-2</v>
      </c>
      <c r="DH9" s="45">
        <f t="shared" si="10"/>
        <v>5.4136907873596402E-4</v>
      </c>
      <c r="DI9" s="45">
        <f t="shared" si="10"/>
        <v>6.2087491174146877E-3</v>
      </c>
      <c r="DJ9" s="45">
        <f t="shared" si="10"/>
        <v>3.7104689021013478E-3</v>
      </c>
      <c r="DK9" s="45">
        <f t="shared" si="10"/>
        <v>1.0380344580677506E-3</v>
      </c>
      <c r="DL9" s="45">
        <f t="shared" si="10"/>
        <v>1.4205246888678916E-3</v>
      </c>
      <c r="DM9" s="45">
        <f t="shared" si="10"/>
        <v>5.0589621385494525E-3</v>
      </c>
      <c r="DN9" s="45">
        <f t="shared" si="10"/>
        <v>4.3613723746722836E-2</v>
      </c>
      <c r="DO9" s="45">
        <f t="shared" si="11"/>
        <v>1.1673361096067418E-3</v>
      </c>
      <c r="DP9" s="45">
        <f t="shared" si="11"/>
        <v>1.0796876822026132E-3</v>
      </c>
      <c r="DQ9" s="45">
        <f t="shared" si="11"/>
        <v>4.6999654503405069E-2</v>
      </c>
      <c r="DR9" s="45">
        <f t="shared" si="11"/>
        <v>1.0810831400840657E-3</v>
      </c>
      <c r="DS9" s="45">
        <f t="shared" si="11"/>
        <v>9.2157514247509628E-4</v>
      </c>
      <c r="DT9" s="45">
        <f t="shared" si="11"/>
        <v>1.528848680332377E-3</v>
      </c>
      <c r="DU9" s="45">
        <f t="shared" si="11"/>
        <v>7.0555179514089931E-3</v>
      </c>
      <c r="DV9" s="45">
        <f t="shared" si="11"/>
        <v>2.346379351258375E-2</v>
      </c>
      <c r="DW9" s="45">
        <f t="shared" si="11"/>
        <v>8.2225176753677968E-3</v>
      </c>
      <c r="DX9" s="45">
        <f t="shared" si="11"/>
        <v>2.2193158145000745E-3</v>
      </c>
      <c r="DY9" s="45">
        <f t="shared" si="12"/>
        <v>6.1462454086825419E-4</v>
      </c>
      <c r="DZ9" s="45">
        <f t="shared" si="12"/>
        <v>4.2025544450921869E-3</v>
      </c>
      <c r="EA9" s="45">
        <f t="shared" si="12"/>
        <v>3.1657635288068191E-2</v>
      </c>
      <c r="EB9" s="45">
        <f t="shared" si="12"/>
        <v>2.7403359487886813E-3</v>
      </c>
      <c r="EC9" s="45">
        <f t="shared" si="12"/>
        <v>7.437058923612949E-3</v>
      </c>
      <c r="ED9" s="45">
        <f t="shared" si="12"/>
        <v>3.5366853486628199E-3</v>
      </c>
      <c r="EE9" s="45">
        <f t="shared" si="12"/>
        <v>1.903775225582849E-3</v>
      </c>
      <c r="EF9" s="45">
        <f t="shared" si="12"/>
        <v>1.6956456123746993E-3</v>
      </c>
      <c r="EG9" s="45">
        <f t="shared" si="12"/>
        <v>1.2596759231731354E-3</v>
      </c>
      <c r="EH9" s="45">
        <f t="shared" si="12"/>
        <v>1.1842971080218516E-3</v>
      </c>
      <c r="EI9" s="45">
        <f t="shared" si="13"/>
        <v>4.5111572427879089E-4</v>
      </c>
      <c r="EJ9" s="45">
        <f t="shared" si="13"/>
        <v>3.3514657683093416E-3</v>
      </c>
      <c r="EK9" s="45">
        <f t="shared" si="13"/>
        <v>1.2708490701297965E-2</v>
      </c>
      <c r="EL9" s="45">
        <f t="shared" si="13"/>
        <v>1.1117072771287841E-2</v>
      </c>
      <c r="EM9" s="45">
        <f t="shared" si="13"/>
        <v>2.4007331519168428E-3</v>
      </c>
      <c r="EN9" s="45">
        <f t="shared" si="13"/>
        <v>1.0142956577857572E-2</v>
      </c>
      <c r="EO9" s="45">
        <f t="shared" si="13"/>
        <v>4.6277406955358034E-3</v>
      </c>
      <c r="EP9" s="45">
        <f t="shared" si="13"/>
        <v>9.291457076538244E-3</v>
      </c>
      <c r="EQ9" s="45">
        <f t="shared" si="13"/>
        <v>1.2616914157617895E-4</v>
      </c>
      <c r="ER9" s="45">
        <f t="shared" si="13"/>
        <v>2.4917126653275682E-4</v>
      </c>
      <c r="ES9" s="45">
        <f t="shared" si="14"/>
        <v>2.1781276706513632E-3</v>
      </c>
      <c r="ET9" s="45">
        <f t="shared" si="14"/>
        <v>1.8645229268822788E-3</v>
      </c>
      <c r="EU9" s="45">
        <f t="shared" si="14"/>
        <v>3.7046112343442276E-3</v>
      </c>
      <c r="EV9" s="45">
        <f t="shared" si="14"/>
        <v>5.1594789446597596E-3</v>
      </c>
      <c r="EW9" s="45">
        <f t="shared" si="14"/>
        <v>2.0228763621383205E-3</v>
      </c>
      <c r="EX9" s="45">
        <f t="shared" si="14"/>
        <v>1.2588519085494824E-2</v>
      </c>
      <c r="EY9" s="45">
        <f t="shared" si="14"/>
        <v>1.5110352372807893E-2</v>
      </c>
      <c r="EZ9" s="45">
        <f t="shared" si="14"/>
        <v>1.7540577865129091E-3</v>
      </c>
      <c r="FA9" s="45">
        <f t="shared" si="14"/>
        <v>3.0274035543263126E-4</v>
      </c>
      <c r="FB9" s="45">
        <f t="shared" si="14"/>
        <v>2.5380234200369019E-3</v>
      </c>
      <c r="FC9" s="45">
        <f t="shared" si="15"/>
        <v>1.810614348905585E-2</v>
      </c>
      <c r="FD9" s="45">
        <f t="shared" si="15"/>
        <v>1.2895710582630194E-3</v>
      </c>
      <c r="FE9" s="45">
        <f t="shared" si="15"/>
        <v>9.6075185206522824E-3</v>
      </c>
      <c r="FF9" s="45">
        <f t="shared" si="15"/>
        <v>9.5476323263071015E-3</v>
      </c>
      <c r="FG9" s="45">
        <f t="shared" si="15"/>
        <v>2.1204288511097844E-3</v>
      </c>
      <c r="FH9" s="45">
        <f t="shared" si="15"/>
        <v>1.4655598040933393E-2</v>
      </c>
      <c r="FI9" s="45">
        <f t="shared" si="15"/>
        <v>7.1414655044656411E-2</v>
      </c>
      <c r="FJ9" s="45">
        <f t="shared" si="15"/>
        <v>7.5127524221123049E-4</v>
      </c>
      <c r="FK9" s="45">
        <f t="shared" si="15"/>
        <v>7.1577906906015445E-3</v>
      </c>
      <c r="FL9" s="45">
        <f t="shared" si="15"/>
        <v>6.1885907191601636E-3</v>
      </c>
      <c r="FM9" s="45">
        <f t="shared" si="15"/>
        <v>2.0934495936254401E-2</v>
      </c>
      <c r="FN9" s="45">
        <f t="shared" si="15"/>
        <v>6.328807759440295E-3</v>
      </c>
      <c r="FO9" s="45">
        <f t="shared" si="15"/>
        <v>3.8762551580388631E-3</v>
      </c>
      <c r="FP9" s="45">
        <f t="shared" si="15"/>
        <v>3.17840446741039E-3</v>
      </c>
    </row>
    <row r="10" spans="1:173" ht="16" customHeight="1" x14ac:dyDescent="0.2">
      <c r="A10" s="15" t="s">
        <v>871</v>
      </c>
      <c r="B10" s="169" t="s">
        <v>432</v>
      </c>
      <c r="C10" s="171">
        <v>15</v>
      </c>
      <c r="D10" s="1" t="s">
        <v>441</v>
      </c>
      <c r="E10" s="9">
        <f t="shared" si="17"/>
        <v>7.6503609678945592</v>
      </c>
      <c r="G10" s="41">
        <f>9.32436096789456-G9</f>
        <v>7.6503609678945592</v>
      </c>
      <c r="H10" s="41">
        <f t="shared" si="16"/>
        <v>7.6503609678945628</v>
      </c>
      <c r="I10" s="45">
        <f t="shared" si="0"/>
        <v>6.1300241043298141E-2</v>
      </c>
      <c r="J10" s="45">
        <f t="shared" si="0"/>
        <v>3.7730520845898743E-2</v>
      </c>
      <c r="K10" s="45">
        <f t="shared" si="0"/>
        <v>2.8573429981617483E-3</v>
      </c>
      <c r="L10" s="45">
        <f t="shared" si="0"/>
        <v>4.270081824629194E-2</v>
      </c>
      <c r="M10" s="45">
        <f t="shared" si="0"/>
        <v>3.1564922391635601E-2</v>
      </c>
      <c r="N10" s="45">
        <f t="shared" si="0"/>
        <v>4.4414304827742744E-2</v>
      </c>
      <c r="O10" s="45">
        <f t="shared" si="0"/>
        <v>2.9335295412485384E-3</v>
      </c>
      <c r="P10" s="45">
        <f t="shared" si="0"/>
        <v>2.4997001662761135E-2</v>
      </c>
      <c r="Q10" s="45">
        <f t="shared" si="0"/>
        <v>8.8818423678820764E-3</v>
      </c>
      <c r="R10" s="45">
        <f t="shared" si="0"/>
        <v>9.9655142422373603E-3</v>
      </c>
      <c r="S10" s="45">
        <f t="shared" si="1"/>
        <v>1.6277369237582416E-3</v>
      </c>
      <c r="T10" s="45">
        <f t="shared" si="1"/>
        <v>0.1617122213682326</v>
      </c>
      <c r="U10" s="45">
        <f t="shared" si="1"/>
        <v>9.375074732180768E-3</v>
      </c>
      <c r="V10" s="45">
        <f t="shared" si="1"/>
        <v>1.1444917756838131E-2</v>
      </c>
      <c r="W10" s="45">
        <f t="shared" si="1"/>
        <v>3.8715736874922517E-4</v>
      </c>
      <c r="X10" s="45">
        <f t="shared" si="1"/>
        <v>1.1704600652674868E-2</v>
      </c>
      <c r="Y10" s="45">
        <f t="shared" si="1"/>
        <v>7.5685079620219033E-4</v>
      </c>
      <c r="Z10" s="45">
        <f t="shared" si="1"/>
        <v>1.1418908306784001E-2</v>
      </c>
      <c r="AA10" s="45">
        <f t="shared" si="1"/>
        <v>3.2739911001289988E-3</v>
      </c>
      <c r="AB10" s="45">
        <f t="shared" si="1"/>
        <v>2.2848554041354995E-3</v>
      </c>
      <c r="AC10" s="45">
        <f t="shared" si="2"/>
        <v>0.20932283112334696</v>
      </c>
      <c r="AD10" s="45">
        <f t="shared" si="2"/>
        <v>6.9428459992589217E-3</v>
      </c>
      <c r="AE10" s="45">
        <f t="shared" si="2"/>
        <v>2.0155124930191635E-2</v>
      </c>
      <c r="AF10" s="45">
        <f t="shared" si="2"/>
        <v>1.143624033621108E-2</v>
      </c>
      <c r="AG10" s="45">
        <f t="shared" si="2"/>
        <v>1.6351658431753957E-2</v>
      </c>
      <c r="AH10" s="45">
        <f t="shared" si="2"/>
        <v>2.5664681027220776E-2</v>
      </c>
      <c r="AI10" s="45">
        <f t="shared" si="2"/>
        <v>3.7104962032266542E-2</v>
      </c>
      <c r="AJ10" s="45">
        <f t="shared" si="2"/>
        <v>4.7063566274560065E-3</v>
      </c>
      <c r="AK10" s="45">
        <f t="shared" si="2"/>
        <v>1.5816413624851432E-2</v>
      </c>
      <c r="AL10" s="45">
        <f t="shared" si="2"/>
        <v>1.879698016155517E-2</v>
      </c>
      <c r="AM10" s="45">
        <f t="shared" si="3"/>
        <v>1.4220532842243765</v>
      </c>
      <c r="AN10" s="45">
        <f t="shared" si="3"/>
        <v>4.9927594129851344E-2</v>
      </c>
      <c r="AO10" s="45">
        <f t="shared" si="3"/>
        <v>8.439294907721434E-4</v>
      </c>
      <c r="AP10" s="45">
        <f t="shared" si="3"/>
        <v>8.6080496627729167E-2</v>
      </c>
      <c r="AQ10" s="45">
        <f t="shared" si="3"/>
        <v>5.3364837573995749E-3</v>
      </c>
      <c r="AR10" s="45">
        <f t="shared" si="3"/>
        <v>5.0062647088420613E-3</v>
      </c>
      <c r="AS10" s="45">
        <f t="shared" si="3"/>
        <v>2.550615569048718E-2</v>
      </c>
      <c r="AT10" s="45">
        <f t="shared" si="3"/>
        <v>4.0965072280782066E-3</v>
      </c>
      <c r="AU10" s="45">
        <f t="shared" si="3"/>
        <v>1.1240759839737682E-2</v>
      </c>
      <c r="AV10" s="45">
        <f t="shared" si="3"/>
        <v>1.1887679449808859E-3</v>
      </c>
      <c r="AW10" s="45">
        <f t="shared" si="4"/>
        <v>1.0601759900909722E-2</v>
      </c>
      <c r="AX10" s="45">
        <f t="shared" si="4"/>
        <v>5.724654764722446E-3</v>
      </c>
      <c r="AY10" s="45">
        <f t="shared" si="4"/>
        <v>9.6559190689248756E-4</v>
      </c>
      <c r="AZ10" s="45">
        <f t="shared" si="4"/>
        <v>1.065109692361765E-2</v>
      </c>
      <c r="BA10" s="45">
        <f t="shared" si="4"/>
        <v>1.7231515558232352E-2</v>
      </c>
      <c r="BB10" s="45">
        <f t="shared" si="4"/>
        <v>9.9566757502753275E-2</v>
      </c>
      <c r="BC10" s="45">
        <f t="shared" si="4"/>
        <v>6.4007507015264751E-3</v>
      </c>
      <c r="BD10" s="45">
        <f t="shared" si="4"/>
        <v>1.3148032891552516E-3</v>
      </c>
      <c r="BE10" s="45">
        <f t="shared" si="4"/>
        <v>0.11116176220397217</v>
      </c>
      <c r="BF10" s="45">
        <f t="shared" si="4"/>
        <v>5.4868980019068614E-3</v>
      </c>
      <c r="BG10" s="45">
        <f t="shared" si="5"/>
        <v>6.4596876353089513E-2</v>
      </c>
      <c r="BH10" s="45">
        <f t="shared" si="5"/>
        <v>2.1548031947720234E-3</v>
      </c>
      <c r="BI10" s="45">
        <f t="shared" si="5"/>
        <v>2.3284884782748894E-3</v>
      </c>
      <c r="BJ10" s="45">
        <f t="shared" si="5"/>
        <v>3.9640627523354387E-3</v>
      </c>
      <c r="BK10" s="45">
        <f t="shared" si="5"/>
        <v>8.2833756734497929E-2</v>
      </c>
      <c r="BL10" s="45">
        <f t="shared" si="5"/>
        <v>3.0168996278394495E-2</v>
      </c>
      <c r="BM10" s="45">
        <f t="shared" si="5"/>
        <v>1.0387764135460931E-2</v>
      </c>
      <c r="BN10" s="45">
        <f t="shared" si="5"/>
        <v>1.7437634300636228E-2</v>
      </c>
      <c r="BO10" s="45">
        <f t="shared" si="5"/>
        <v>1.2666758883694581E-2</v>
      </c>
      <c r="BP10" s="45">
        <f t="shared" si="5"/>
        <v>7.7637077738413587E-4</v>
      </c>
      <c r="BQ10" s="45">
        <f t="shared" si="6"/>
        <v>1.1170930853653902E-2</v>
      </c>
      <c r="BR10" s="45">
        <f t="shared" si="6"/>
        <v>9.6663777956950431E-3</v>
      </c>
      <c r="BS10" s="45">
        <f t="shared" si="6"/>
        <v>9.605445422141215E-3</v>
      </c>
      <c r="BT10" s="45">
        <f t="shared" si="6"/>
        <v>3.3626319089391613E-4</v>
      </c>
      <c r="BU10" s="45">
        <f t="shared" si="6"/>
        <v>1.3552384982366659</v>
      </c>
      <c r="BV10" s="45">
        <f t="shared" si="6"/>
        <v>0.26841146157173185</v>
      </c>
      <c r="BW10" s="45">
        <f t="shared" si="6"/>
        <v>8.2235538391434396E-2</v>
      </c>
      <c r="BX10" s="45">
        <f t="shared" si="6"/>
        <v>3.8988178524782147E-2</v>
      </c>
      <c r="BY10" s="45">
        <f t="shared" si="6"/>
        <v>4.8425521610124082E-3</v>
      </c>
      <c r="BZ10" s="45">
        <f t="shared" si="6"/>
        <v>8.4496723053692525E-3</v>
      </c>
      <c r="CA10" s="45">
        <f t="shared" si="7"/>
        <v>6.0054705370918761E-2</v>
      </c>
      <c r="CB10" s="45">
        <f t="shared" si="7"/>
        <v>2.924155863988716E-3</v>
      </c>
      <c r="CC10" s="45">
        <f t="shared" si="7"/>
        <v>0.12582239973659595</v>
      </c>
      <c r="CD10" s="45">
        <f t="shared" si="7"/>
        <v>1.0019050624750397E-2</v>
      </c>
      <c r="CE10" s="45">
        <f t="shared" si="7"/>
        <v>1.8399650701601124E-2</v>
      </c>
      <c r="CF10" s="45">
        <f t="shared" si="7"/>
        <v>5.2143836517464015E-2</v>
      </c>
      <c r="CG10" s="45">
        <f t="shared" si="7"/>
        <v>1.774242411300026E-3</v>
      </c>
      <c r="CH10" s="45">
        <f t="shared" si="7"/>
        <v>4.172657073878084E-3</v>
      </c>
      <c r="CI10" s="45">
        <f t="shared" si="7"/>
        <v>6.3633601334365381E-3</v>
      </c>
      <c r="CJ10" s="45">
        <f t="shared" si="7"/>
        <v>7.1107995632734254E-3</v>
      </c>
      <c r="CK10" s="45">
        <f t="shared" si="8"/>
        <v>1.8911401310330899E-3</v>
      </c>
      <c r="CL10" s="45">
        <f t="shared" si="8"/>
        <v>6.799619463893734E-3</v>
      </c>
      <c r="CM10" s="45">
        <f t="shared" si="8"/>
        <v>2.1078792666332597E-3</v>
      </c>
      <c r="CN10" s="45">
        <f t="shared" si="8"/>
        <v>4.8969791965970044E-3</v>
      </c>
      <c r="CO10" s="45">
        <f t="shared" si="8"/>
        <v>6.7220037102544688E-3</v>
      </c>
      <c r="CP10" s="45">
        <f t="shared" si="8"/>
        <v>2.7370532589356586E-3</v>
      </c>
      <c r="CQ10" s="45">
        <f t="shared" si="8"/>
        <v>6.1069244515823051E-4</v>
      </c>
      <c r="CR10" s="45">
        <f t="shared" si="8"/>
        <v>2.0664123242402944E-3</v>
      </c>
      <c r="CS10" s="45">
        <f t="shared" si="8"/>
        <v>2.6748658381694147E-2</v>
      </c>
      <c r="CT10" s="45">
        <f t="shared" si="8"/>
        <v>1.8476339104881914E-2</v>
      </c>
      <c r="CU10" s="45">
        <f t="shared" si="9"/>
        <v>3.1688393884818894E-2</v>
      </c>
      <c r="CV10" s="45">
        <f t="shared" si="9"/>
        <v>5.2661300992947965E-4</v>
      </c>
      <c r="CW10" s="45">
        <f t="shared" si="9"/>
        <v>1.9497192166772342E-2</v>
      </c>
      <c r="CX10" s="45">
        <f t="shared" si="9"/>
        <v>4.3677408429254079E-4</v>
      </c>
      <c r="CY10" s="45">
        <f t="shared" si="9"/>
        <v>4.4886712969446239E-3</v>
      </c>
      <c r="CZ10" s="45">
        <f t="shared" si="9"/>
        <v>1.2592822776932267E-3</v>
      </c>
      <c r="DA10" s="45">
        <f t="shared" si="9"/>
        <v>0.1265317781289928</v>
      </c>
      <c r="DB10" s="45">
        <f t="shared" si="9"/>
        <v>4.0101783483435542E-3</v>
      </c>
      <c r="DC10" s="45">
        <f t="shared" si="9"/>
        <v>3.1987795146918123E-3</v>
      </c>
      <c r="DD10" s="45">
        <f t="shared" si="9"/>
        <v>6.2285015713060409E-4</v>
      </c>
      <c r="DE10" s="45">
        <f t="shared" si="10"/>
        <v>3.6173374624882362E-2</v>
      </c>
      <c r="DF10" s="45">
        <f t="shared" si="10"/>
        <v>3.0117605199438017E-2</v>
      </c>
      <c r="DG10" s="45">
        <f t="shared" si="10"/>
        <v>5.360325290433865E-2</v>
      </c>
      <c r="DH10" s="45">
        <f t="shared" si="10"/>
        <v>2.4741152145678945E-3</v>
      </c>
      <c r="DI10" s="45">
        <f t="shared" si="10"/>
        <v>2.8374654663870437E-2</v>
      </c>
      <c r="DJ10" s="45">
        <f t="shared" si="10"/>
        <v>1.6957244003119907E-2</v>
      </c>
      <c r="DK10" s="45">
        <f t="shared" si="10"/>
        <v>4.7439296901619476E-3</v>
      </c>
      <c r="DL10" s="45">
        <f t="shared" si="10"/>
        <v>6.4919513940534523E-3</v>
      </c>
      <c r="DM10" s="45">
        <f t="shared" si="10"/>
        <v>2.3120003872649411E-2</v>
      </c>
      <c r="DN10" s="45">
        <f t="shared" si="10"/>
        <v>0.19931943238737415</v>
      </c>
      <c r="DO10" s="45">
        <f t="shared" si="11"/>
        <v>5.3348522158597972E-3</v>
      </c>
      <c r="DP10" s="45">
        <f t="shared" si="11"/>
        <v>4.9342894273831633E-3</v>
      </c>
      <c r="DQ10" s="45">
        <f t="shared" si="11"/>
        <v>0.21479350198170838</v>
      </c>
      <c r="DR10" s="45">
        <f t="shared" si="11"/>
        <v>4.94066682075748E-3</v>
      </c>
      <c r="DS10" s="45">
        <f t="shared" si="11"/>
        <v>4.2116980280605398E-3</v>
      </c>
      <c r="DT10" s="45">
        <f t="shared" si="11"/>
        <v>6.9870037454193091E-3</v>
      </c>
      <c r="DU10" s="45">
        <f t="shared" si="11"/>
        <v>3.2244479775232218E-2</v>
      </c>
      <c r="DV10" s="45">
        <f t="shared" si="11"/>
        <v>0.1072320729076513</v>
      </c>
      <c r="DW10" s="45">
        <f t="shared" si="11"/>
        <v>3.7577794672315944E-2</v>
      </c>
      <c r="DX10" s="45">
        <f t="shared" si="11"/>
        <v>1.01425131915666E-2</v>
      </c>
      <c r="DY10" s="45">
        <f t="shared" si="12"/>
        <v>2.8089005957996449E-3</v>
      </c>
      <c r="DZ10" s="45">
        <f t="shared" si="12"/>
        <v>1.9206128131532284E-2</v>
      </c>
      <c r="EA10" s="45">
        <f t="shared" si="12"/>
        <v>0.14467881561749005</v>
      </c>
      <c r="EB10" s="45">
        <f t="shared" si="12"/>
        <v>1.252363153018592E-2</v>
      </c>
      <c r="EC10" s="45">
        <f t="shared" si="12"/>
        <v>3.3988163264719491E-2</v>
      </c>
      <c r="ED10" s="45">
        <f t="shared" si="12"/>
        <v>1.6163034377021861E-2</v>
      </c>
      <c r="EE10" s="45">
        <f t="shared" si="12"/>
        <v>8.7004585886760362E-3</v>
      </c>
      <c r="EF10" s="45">
        <f t="shared" si="12"/>
        <v>7.7492837564474698E-3</v>
      </c>
      <c r="EG10" s="45">
        <f t="shared" si="12"/>
        <v>5.7568551462606329E-3</v>
      </c>
      <c r="EH10" s="45">
        <f t="shared" si="12"/>
        <v>5.4123658121868461E-3</v>
      </c>
      <c r="EI10" s="45">
        <f t="shared" si="13"/>
        <v>2.0616476278530142E-3</v>
      </c>
      <c r="EJ10" s="45">
        <f t="shared" si="13"/>
        <v>1.5316560871629949E-2</v>
      </c>
      <c r="EK10" s="45">
        <f t="shared" si="13"/>
        <v>5.8079176357264575E-2</v>
      </c>
      <c r="EL10" s="45">
        <f t="shared" si="13"/>
        <v>5.0806224376764575E-2</v>
      </c>
      <c r="EM10" s="45">
        <f t="shared" si="13"/>
        <v>1.0971610035695993E-2</v>
      </c>
      <c r="EN10" s="45">
        <f t="shared" si="13"/>
        <v>4.6354408065884672E-2</v>
      </c>
      <c r="EO10" s="45">
        <f t="shared" si="13"/>
        <v>2.114927526085085E-2</v>
      </c>
      <c r="EP10" s="45">
        <f t="shared" si="13"/>
        <v>4.2462963293438384E-2</v>
      </c>
      <c r="EQ10" s="45">
        <f t="shared" si="13"/>
        <v>5.7660661652757586E-4</v>
      </c>
      <c r="ER10" s="45">
        <f t="shared" si="13"/>
        <v>1.1387396247330072E-3</v>
      </c>
      <c r="ES10" s="45">
        <f t="shared" si="14"/>
        <v>9.9542789215306352E-3</v>
      </c>
      <c r="ET10" s="45">
        <f t="shared" si="14"/>
        <v>8.52107134024176E-3</v>
      </c>
      <c r="EU10" s="45">
        <f t="shared" si="14"/>
        <v>1.693047382822626E-2</v>
      </c>
      <c r="EV10" s="45">
        <f t="shared" si="14"/>
        <v>2.3579376542950312E-2</v>
      </c>
      <c r="EW10" s="45">
        <f t="shared" si="14"/>
        <v>9.2447636581717719E-3</v>
      </c>
      <c r="EX10" s="45">
        <f t="shared" si="14"/>
        <v>5.7530893103503768E-2</v>
      </c>
      <c r="EY10" s="45">
        <f t="shared" si="14"/>
        <v>6.905594384949966E-2</v>
      </c>
      <c r="EZ10" s="45">
        <f t="shared" si="14"/>
        <v>8.01623370691152E-3</v>
      </c>
      <c r="FA10" s="45">
        <f t="shared" si="14"/>
        <v>1.3835561520957752E-3</v>
      </c>
      <c r="FB10" s="45">
        <f t="shared" si="14"/>
        <v>1.1599041402779313E-2</v>
      </c>
      <c r="FC10" s="45">
        <f t="shared" si="15"/>
        <v>8.2747033110974352E-2</v>
      </c>
      <c r="FD10" s="45">
        <f t="shared" si="15"/>
        <v>5.8934791454372058E-3</v>
      </c>
      <c r="FE10" s="45">
        <f t="shared" si="15"/>
        <v>4.3907398260885473E-2</v>
      </c>
      <c r="FF10" s="45">
        <f t="shared" si="15"/>
        <v>4.3633711878726507E-2</v>
      </c>
      <c r="FG10" s="45">
        <f t="shared" si="15"/>
        <v>9.6905890786904408E-3</v>
      </c>
      <c r="FH10" s="45">
        <f t="shared" si="15"/>
        <v>6.6977667391582313E-2</v>
      </c>
      <c r="FI10" s="45">
        <f t="shared" si="15"/>
        <v>0.32637269384067719</v>
      </c>
      <c r="FJ10" s="45">
        <f t="shared" si="15"/>
        <v>3.4334090735712833E-3</v>
      </c>
      <c r="FK10" s="45">
        <f t="shared" si="15"/>
        <v>3.2711877249544261E-2</v>
      </c>
      <c r="FL10" s="45">
        <f t="shared" si="15"/>
        <v>2.8282528604622117E-2</v>
      </c>
      <c r="FM10" s="45">
        <f t="shared" si="15"/>
        <v>9.5672909553923477E-2</v>
      </c>
      <c r="FN10" s="45">
        <f t="shared" si="15"/>
        <v>2.8923335636875897E-2</v>
      </c>
      <c r="FO10" s="45">
        <f t="shared" si="15"/>
        <v>1.7714905115089889E-2</v>
      </c>
      <c r="FP10" s="45">
        <f t="shared" si="15"/>
        <v>1.4525652017716929E-2</v>
      </c>
    </row>
    <row r="11" spans="1:173" x14ac:dyDescent="0.2">
      <c r="A11" s="15" t="s">
        <v>872</v>
      </c>
      <c r="B11" s="169" t="s">
        <v>1077</v>
      </c>
      <c r="C11" s="171">
        <v>5</v>
      </c>
      <c r="D11" s="1" t="s">
        <v>441</v>
      </c>
      <c r="E11" s="9">
        <f t="shared" si="17"/>
        <v>0.24872548220350477</v>
      </c>
      <c r="G11" s="41">
        <v>0.24872548220350477</v>
      </c>
      <c r="H11" s="41">
        <f t="shared" si="16"/>
        <v>0.24872548220350488</v>
      </c>
      <c r="I11" s="45">
        <f t="shared" si="0"/>
        <v>1.9929689692643987E-3</v>
      </c>
      <c r="J11" s="45">
        <f t="shared" si="0"/>
        <v>1.2266796338850734E-3</v>
      </c>
      <c r="K11" s="45">
        <f t="shared" si="0"/>
        <v>9.289679506902765E-5</v>
      </c>
      <c r="L11" s="45">
        <f t="shared" si="0"/>
        <v>1.3882719591094147E-3</v>
      </c>
      <c r="M11" s="45">
        <f t="shared" si="0"/>
        <v>1.0262261578928384E-3</v>
      </c>
      <c r="N11" s="45">
        <f t="shared" si="0"/>
        <v>1.4439801509201179E-3</v>
      </c>
      <c r="O11" s="45">
        <f t="shared" si="0"/>
        <v>9.5373741548573316E-5</v>
      </c>
      <c r="P11" s="45">
        <f t="shared" si="0"/>
        <v>8.1269254069238394E-4</v>
      </c>
      <c r="Q11" s="45">
        <f t="shared" si="0"/>
        <v>2.8876291394325687E-4</v>
      </c>
      <c r="R11" s="45">
        <f t="shared" si="0"/>
        <v>3.2399482138272673E-4</v>
      </c>
      <c r="S11" s="45">
        <f t="shared" si="1"/>
        <v>5.2920333166140626E-5</v>
      </c>
      <c r="T11" s="45">
        <f t="shared" si="1"/>
        <v>5.2575231948935033E-3</v>
      </c>
      <c r="U11" s="45">
        <f t="shared" si="1"/>
        <v>3.0479868770130601E-4</v>
      </c>
      <c r="V11" s="45">
        <f t="shared" si="1"/>
        <v>3.7209259795651669E-4</v>
      </c>
      <c r="W11" s="45">
        <f t="shared" si="1"/>
        <v>1.2587105841790437E-5</v>
      </c>
      <c r="X11" s="45">
        <f t="shared" si="1"/>
        <v>3.8053530461546413E-4</v>
      </c>
      <c r="Y11" s="45">
        <f t="shared" si="1"/>
        <v>2.4606430994759153E-5</v>
      </c>
      <c r="Z11" s="45">
        <f t="shared" si="1"/>
        <v>3.7124698909783542E-4</v>
      </c>
      <c r="AA11" s="45">
        <f t="shared" si="1"/>
        <v>1.064426918581957E-4</v>
      </c>
      <c r="AB11" s="45">
        <f t="shared" si="1"/>
        <v>7.4284306916211706E-5</v>
      </c>
      <c r="AC11" s="45">
        <f t="shared" si="2"/>
        <v>6.8054203358309875E-3</v>
      </c>
      <c r="AD11" s="45">
        <f t="shared" si="2"/>
        <v>2.2572303794256074E-4</v>
      </c>
      <c r="AE11" s="45">
        <f t="shared" si="2"/>
        <v>6.5527537696217217E-4</v>
      </c>
      <c r="AF11" s="45">
        <f t="shared" si="2"/>
        <v>3.7181048112061793E-4</v>
      </c>
      <c r="AG11" s="45">
        <f t="shared" si="2"/>
        <v>5.3161859229033199E-4</v>
      </c>
      <c r="AH11" s="45">
        <f t="shared" si="2"/>
        <v>8.3439986569044293E-4</v>
      </c>
      <c r="AI11" s="45">
        <f t="shared" si="2"/>
        <v>1.2063417154234111E-3</v>
      </c>
      <c r="AJ11" s="45">
        <f t="shared" si="2"/>
        <v>1.530111881646039E-4</v>
      </c>
      <c r="AK11" s="45">
        <f t="shared" si="2"/>
        <v>5.142169267673011E-4</v>
      </c>
      <c r="AL11" s="45">
        <f t="shared" si="2"/>
        <v>6.1111991633764685E-4</v>
      </c>
      <c r="AM11" s="45">
        <f t="shared" si="3"/>
        <v>4.6233228774710602E-2</v>
      </c>
      <c r="AN11" s="45">
        <f t="shared" si="3"/>
        <v>1.623226012121851E-3</v>
      </c>
      <c r="AO11" s="45">
        <f t="shared" si="3"/>
        <v>2.7437498755804145E-5</v>
      </c>
      <c r="AP11" s="45">
        <f t="shared" si="3"/>
        <v>2.7986147479706989E-3</v>
      </c>
      <c r="AQ11" s="45">
        <f t="shared" si="3"/>
        <v>1.7349762990277165E-4</v>
      </c>
      <c r="AR11" s="45">
        <f t="shared" si="3"/>
        <v>1.6276168000054712E-4</v>
      </c>
      <c r="AS11" s="45">
        <f t="shared" si="3"/>
        <v>8.2924595321676956E-4</v>
      </c>
      <c r="AT11" s="45">
        <f t="shared" si="3"/>
        <v>1.3318400790888509E-4</v>
      </c>
      <c r="AU11" s="45">
        <f t="shared" si="3"/>
        <v>3.6545509724386112E-4</v>
      </c>
      <c r="AV11" s="45">
        <f t="shared" si="3"/>
        <v>3.8648748939334418E-5</v>
      </c>
      <c r="AW11" s="45">
        <f t="shared" si="4"/>
        <v>3.4468018628475985E-4</v>
      </c>
      <c r="AX11" s="45">
        <f t="shared" si="4"/>
        <v>1.8611769075728215E-4</v>
      </c>
      <c r="AY11" s="45">
        <f t="shared" si="4"/>
        <v>3.1392938668060211E-5</v>
      </c>
      <c r="AZ11" s="45">
        <f t="shared" si="4"/>
        <v>3.4628421187453417E-4</v>
      </c>
      <c r="BA11" s="45">
        <f t="shared" si="4"/>
        <v>5.6022415599796932E-4</v>
      </c>
      <c r="BB11" s="45">
        <f t="shared" si="4"/>
        <v>3.237074678598754E-3</v>
      </c>
      <c r="BC11" s="45">
        <f t="shared" si="4"/>
        <v>2.0809865199598984E-4</v>
      </c>
      <c r="BD11" s="45">
        <f t="shared" si="4"/>
        <v>4.2746359743061112E-5</v>
      </c>
      <c r="BE11" s="45">
        <f t="shared" si="4"/>
        <v>3.6140468433848907E-3</v>
      </c>
      <c r="BF11" s="45">
        <f t="shared" si="4"/>
        <v>1.783878377834655E-4</v>
      </c>
      <c r="BG11" s="45">
        <f t="shared" si="5"/>
        <v>2.1001478606288691E-3</v>
      </c>
      <c r="BH11" s="45">
        <f t="shared" si="5"/>
        <v>7.0056101394758524E-5</v>
      </c>
      <c r="BI11" s="45">
        <f t="shared" si="5"/>
        <v>7.5702888006814513E-5</v>
      </c>
      <c r="BJ11" s="45">
        <f t="shared" si="5"/>
        <v>1.2887802597776369E-4</v>
      </c>
      <c r="BK11" s="45">
        <f t="shared" si="5"/>
        <v>2.6930580364740468E-3</v>
      </c>
      <c r="BL11" s="45">
        <f t="shared" si="5"/>
        <v>9.8084236527266975E-4</v>
      </c>
      <c r="BM11" s="45">
        <f t="shared" si="5"/>
        <v>3.377228413733069E-4</v>
      </c>
      <c r="BN11" s="45">
        <f t="shared" si="5"/>
        <v>5.6692540628024103E-4</v>
      </c>
      <c r="BO11" s="45">
        <f t="shared" si="5"/>
        <v>4.1181660898407494E-4</v>
      </c>
      <c r="BP11" s="45">
        <f t="shared" si="5"/>
        <v>2.5241056831691247E-5</v>
      </c>
      <c r="BQ11" s="45">
        <f t="shared" si="6"/>
        <v>3.6318484512002578E-4</v>
      </c>
      <c r="BR11" s="45">
        <f t="shared" si="6"/>
        <v>3.1426941663083074E-4</v>
      </c>
      <c r="BS11" s="45">
        <f t="shared" si="6"/>
        <v>3.1228840762255239E-4</v>
      </c>
      <c r="BT11" s="45">
        <f t="shared" si="6"/>
        <v>1.0932454645391209E-5</v>
      </c>
      <c r="BU11" s="45">
        <f t="shared" si="6"/>
        <v>4.4060973121303082E-2</v>
      </c>
      <c r="BV11" s="45">
        <f t="shared" si="6"/>
        <v>8.7264863041814859E-3</v>
      </c>
      <c r="BW11" s="45">
        <f t="shared" si="6"/>
        <v>2.6736090004787676E-3</v>
      </c>
      <c r="BX11" s="45">
        <f t="shared" si="6"/>
        <v>1.2675680983562216E-3</v>
      </c>
      <c r="BY11" s="45">
        <f t="shared" si="6"/>
        <v>1.5743912299015533E-4</v>
      </c>
      <c r="BZ11" s="45">
        <f t="shared" si="6"/>
        <v>2.7471237336830625E-4</v>
      </c>
      <c r="CA11" s="45">
        <f t="shared" si="7"/>
        <v>1.9524746106303003E-3</v>
      </c>
      <c r="CB11" s="45">
        <f t="shared" si="7"/>
        <v>9.5068988294935532E-5</v>
      </c>
      <c r="CC11" s="45">
        <f t="shared" si="7"/>
        <v>4.0906876391611181E-3</v>
      </c>
      <c r="CD11" s="45">
        <f t="shared" si="7"/>
        <v>3.2573537488234154E-4</v>
      </c>
      <c r="CE11" s="45">
        <f t="shared" si="7"/>
        <v>5.9820209952672003E-4</v>
      </c>
      <c r="CF11" s="45">
        <f t="shared" si="7"/>
        <v>1.6952796000312478E-3</v>
      </c>
      <c r="CG11" s="45">
        <f t="shared" si="7"/>
        <v>5.7683461100523354E-5</v>
      </c>
      <c r="CH11" s="45">
        <f t="shared" si="7"/>
        <v>1.3565976130088607E-4</v>
      </c>
      <c r="CI11" s="45">
        <f t="shared" si="7"/>
        <v>2.0688302477041699E-4</v>
      </c>
      <c r="CJ11" s="45">
        <f t="shared" si="7"/>
        <v>2.311834771783843E-4</v>
      </c>
      <c r="CK11" s="45">
        <f t="shared" si="8"/>
        <v>6.1483993105629288E-5</v>
      </c>
      <c r="CL11" s="45">
        <f t="shared" si="8"/>
        <v>2.2106651399257413E-4</v>
      </c>
      <c r="CM11" s="45">
        <f t="shared" si="8"/>
        <v>6.8530529372447959E-5</v>
      </c>
      <c r="CN11" s="45">
        <f t="shared" si="8"/>
        <v>1.5920863304693522E-4</v>
      </c>
      <c r="CO11" s="45">
        <f t="shared" si="8"/>
        <v>2.185431015900052E-4</v>
      </c>
      <c r="CP11" s="45">
        <f t="shared" si="8"/>
        <v>8.8985983080063836E-5</v>
      </c>
      <c r="CQ11" s="45">
        <f t="shared" si="8"/>
        <v>1.985458902363674E-5</v>
      </c>
      <c r="CR11" s="45">
        <f t="shared" si="8"/>
        <v>6.718237269258954E-5</v>
      </c>
      <c r="CS11" s="45">
        <f t="shared" si="8"/>
        <v>8.6964170477758188E-4</v>
      </c>
      <c r="CT11" s="45">
        <f t="shared" si="8"/>
        <v>6.0069536228457901E-4</v>
      </c>
      <c r="CU11" s="45">
        <f t="shared" si="9"/>
        <v>1.0302404137964853E-3</v>
      </c>
      <c r="CV11" s="45">
        <f t="shared" si="9"/>
        <v>1.7121031985160849E-5</v>
      </c>
      <c r="CW11" s="45">
        <f t="shared" si="9"/>
        <v>6.3388492956685321E-4</v>
      </c>
      <c r="CX11" s="45">
        <f t="shared" si="9"/>
        <v>1.4200224693391712E-5</v>
      </c>
      <c r="CY11" s="45">
        <f t="shared" si="9"/>
        <v>1.4593388958649854E-4</v>
      </c>
      <c r="CZ11" s="45">
        <f t="shared" si="9"/>
        <v>4.0941282779206565E-5</v>
      </c>
      <c r="DA11" s="45">
        <f t="shared" si="9"/>
        <v>4.1137506663116146E-3</v>
      </c>
      <c r="DB11" s="45">
        <f t="shared" si="9"/>
        <v>1.3037731782848235E-4</v>
      </c>
      <c r="DC11" s="45">
        <f t="shared" si="9"/>
        <v>1.0399744281260684E-4</v>
      </c>
      <c r="DD11" s="45">
        <f t="shared" si="9"/>
        <v>2.0249855702622237E-5</v>
      </c>
      <c r="DE11" s="45">
        <f t="shared" si="10"/>
        <v>1.176054317470722E-3</v>
      </c>
      <c r="DF11" s="45">
        <f t="shared" si="10"/>
        <v>9.7917155902600369E-4</v>
      </c>
      <c r="DG11" s="45">
        <f t="shared" si="10"/>
        <v>1.7427275630861189E-3</v>
      </c>
      <c r="DH11" s="45">
        <f t="shared" si="10"/>
        <v>8.0437446331343957E-5</v>
      </c>
      <c r="DI11" s="45">
        <f t="shared" si="10"/>
        <v>9.2250544689937439E-4</v>
      </c>
      <c r="DJ11" s="45">
        <f t="shared" si="10"/>
        <v>5.5130714867160488E-4</v>
      </c>
      <c r="DK11" s="45">
        <f t="shared" si="10"/>
        <v>1.5423274858229093E-4</v>
      </c>
      <c r="DL11" s="45">
        <f t="shared" si="10"/>
        <v>2.110637325093488E-4</v>
      </c>
      <c r="DM11" s="45">
        <f t="shared" si="10"/>
        <v>7.5166833772997966E-4</v>
      </c>
      <c r="DN11" s="45">
        <f t="shared" si="10"/>
        <v>6.4801938289092481E-3</v>
      </c>
      <c r="DO11" s="45">
        <f t="shared" si="11"/>
        <v>1.7344458587544809E-4</v>
      </c>
      <c r="DP11" s="45">
        <f t="shared" si="11"/>
        <v>1.6042164837815374E-4</v>
      </c>
      <c r="DQ11" s="45">
        <f t="shared" si="11"/>
        <v>6.9832806032004476E-3</v>
      </c>
      <c r="DR11" s="45">
        <f t="shared" si="11"/>
        <v>1.6062898764605037E-4</v>
      </c>
      <c r="DS11" s="45">
        <f t="shared" si="11"/>
        <v>1.3692904522035956E-4</v>
      </c>
      <c r="DT11" s="45">
        <f t="shared" si="11"/>
        <v>2.2715867696049125E-4</v>
      </c>
      <c r="DU11" s="45">
        <f t="shared" si="11"/>
        <v>1.0483196563080561E-3</v>
      </c>
      <c r="DV11" s="45">
        <f t="shared" si="11"/>
        <v>3.4862863534891632E-3</v>
      </c>
      <c r="DW11" s="45">
        <f t="shared" si="11"/>
        <v>1.2217142614890657E-3</v>
      </c>
      <c r="DX11" s="45">
        <f t="shared" si="11"/>
        <v>3.297493405755047E-4</v>
      </c>
      <c r="DY11" s="45">
        <f t="shared" si="12"/>
        <v>9.1321855018855578E-5</v>
      </c>
      <c r="DZ11" s="45">
        <f t="shared" si="12"/>
        <v>6.2442197182917356E-4</v>
      </c>
      <c r="EA11" s="45">
        <f t="shared" si="12"/>
        <v>4.7037399058825861E-3</v>
      </c>
      <c r="EB11" s="45">
        <f t="shared" si="12"/>
        <v>4.0716330959501997E-4</v>
      </c>
      <c r="EC11" s="45">
        <f t="shared" si="12"/>
        <v>1.1050095979399691E-3</v>
      </c>
      <c r="ED11" s="45">
        <f t="shared" si="12"/>
        <v>5.2548612231077081E-4</v>
      </c>
      <c r="EE11" s="45">
        <f t="shared" si="12"/>
        <v>2.8286583691169661E-4</v>
      </c>
      <c r="EF11" s="45">
        <f t="shared" si="12"/>
        <v>2.5194162042064167E-4</v>
      </c>
      <c r="EG11" s="45">
        <f t="shared" si="12"/>
        <v>1.8716457670930892E-4</v>
      </c>
      <c r="EH11" s="45">
        <f t="shared" si="12"/>
        <v>1.7596467698025758E-4</v>
      </c>
      <c r="EI11" s="45">
        <f t="shared" si="13"/>
        <v>6.7027464785439405E-5</v>
      </c>
      <c r="EJ11" s="45">
        <f t="shared" si="13"/>
        <v>4.9796591356707318E-4</v>
      </c>
      <c r="EK11" s="45">
        <f t="shared" si="13"/>
        <v>1.8882469998560889E-3</v>
      </c>
      <c r="EL11" s="45">
        <f t="shared" si="13"/>
        <v>1.6517916880107654E-3</v>
      </c>
      <c r="EM11" s="45">
        <f t="shared" si="13"/>
        <v>3.5670460624400032E-4</v>
      </c>
      <c r="EN11" s="45">
        <f t="shared" si="13"/>
        <v>1.5070560130208096E-3</v>
      </c>
      <c r="EO11" s="45">
        <f t="shared" si="13"/>
        <v>6.8759679570485363E-4</v>
      </c>
      <c r="EP11" s="45">
        <f t="shared" si="13"/>
        <v>1.3805389138202755E-3</v>
      </c>
      <c r="EQ11" s="45">
        <f t="shared" si="13"/>
        <v>1.8746404168301891E-5</v>
      </c>
      <c r="ER11" s="45">
        <f t="shared" si="13"/>
        <v>3.7022248159867342E-5</v>
      </c>
      <c r="ES11" s="45">
        <f t="shared" si="14"/>
        <v>3.2362954312040431E-4</v>
      </c>
      <c r="ET11" s="45">
        <f t="shared" si="14"/>
        <v>2.7703367029168749E-4</v>
      </c>
      <c r="EU11" s="45">
        <f t="shared" si="14"/>
        <v>5.5043680743057874E-4</v>
      </c>
      <c r="EV11" s="45">
        <f t="shared" si="14"/>
        <v>7.6660327863161781E-4</v>
      </c>
      <c r="EW11" s="45">
        <f t="shared" si="14"/>
        <v>3.0056206607582156E-4</v>
      </c>
      <c r="EX11" s="45">
        <f t="shared" si="14"/>
        <v>1.8704214335530003E-3</v>
      </c>
      <c r="EY11" s="45">
        <f t="shared" si="14"/>
        <v>2.2451192832685274E-3</v>
      </c>
      <c r="EZ11" s="45">
        <f t="shared" si="14"/>
        <v>2.6062059065904152E-4</v>
      </c>
      <c r="FA11" s="45">
        <f t="shared" si="14"/>
        <v>4.4981625380789507E-5</v>
      </c>
      <c r="FB11" s="45">
        <f t="shared" si="14"/>
        <v>3.7710340441604937E-4</v>
      </c>
      <c r="FC11" s="45">
        <f t="shared" si="15"/>
        <v>2.6902385126411376E-3</v>
      </c>
      <c r="FD11" s="45">
        <f t="shared" si="15"/>
        <v>1.9160644163808448E-4</v>
      </c>
      <c r="FE11" s="45">
        <f t="shared" si="15"/>
        <v>1.4274998069464405E-3</v>
      </c>
      <c r="FF11" s="45">
        <f t="shared" si="15"/>
        <v>1.418601824529572E-3</v>
      </c>
      <c r="FG11" s="45">
        <f t="shared" si="15"/>
        <v>3.1505656419982361E-4</v>
      </c>
      <c r="FH11" s="45">
        <f t="shared" si="15"/>
        <v>2.1775511885973103E-3</v>
      </c>
      <c r="FI11" s="45">
        <f t="shared" si="15"/>
        <v>1.0610898752914646E-2</v>
      </c>
      <c r="FJ11" s="45">
        <f t="shared" si="15"/>
        <v>1.1162562538025278E-4</v>
      </c>
      <c r="FK11" s="45">
        <f t="shared" si="15"/>
        <v>1.0635154964346632E-3</v>
      </c>
      <c r="FL11" s="45">
        <f t="shared" si="15"/>
        <v>9.1951028123252447E-4</v>
      </c>
      <c r="FM11" s="45">
        <f t="shared" si="15"/>
        <v>3.1104794482868497E-3</v>
      </c>
      <c r="FN11" s="45">
        <f t="shared" si="15"/>
        <v>9.4034394369179805E-4</v>
      </c>
      <c r="FO11" s="45">
        <f t="shared" si="15"/>
        <v>5.7593992432917486E-4</v>
      </c>
      <c r="FP11" s="45">
        <f t="shared" si="15"/>
        <v>4.7225220059403996E-4</v>
      </c>
    </row>
    <row r="12" spans="1:173" x14ac:dyDescent="0.2">
      <c r="A12" s="15" t="s">
        <v>873</v>
      </c>
      <c r="B12" s="169" t="s">
        <v>2</v>
      </c>
      <c r="C12" s="171">
        <v>5</v>
      </c>
      <c r="D12" s="1" t="s">
        <v>441</v>
      </c>
      <c r="E12" s="9">
        <f t="shared" si="17"/>
        <v>0.3482156750849067</v>
      </c>
      <c r="G12" s="41">
        <v>0.3482156750849067</v>
      </c>
      <c r="H12" s="41">
        <f t="shared" si="16"/>
        <v>0.34821567508490653</v>
      </c>
      <c r="I12" s="45">
        <f t="shared" si="0"/>
        <v>2.7901565569701577E-3</v>
      </c>
      <c r="J12" s="45">
        <f t="shared" si="0"/>
        <v>1.7173514874391027E-3</v>
      </c>
      <c r="K12" s="45">
        <f t="shared" si="0"/>
        <v>1.300555130966387E-4</v>
      </c>
      <c r="L12" s="45">
        <f t="shared" si="0"/>
        <v>1.9435807427531807E-3</v>
      </c>
      <c r="M12" s="45">
        <f t="shared" si="0"/>
        <v>1.4367166210499738E-3</v>
      </c>
      <c r="N12" s="45">
        <f t="shared" si="0"/>
        <v>2.021572211288165E-3</v>
      </c>
      <c r="O12" s="45">
        <f t="shared" si="0"/>
        <v>1.3352323816800266E-4</v>
      </c>
      <c r="P12" s="45">
        <f t="shared" si="0"/>
        <v>1.1377695569693375E-3</v>
      </c>
      <c r="Q12" s="45">
        <f t="shared" si="0"/>
        <v>4.0426807952055968E-4</v>
      </c>
      <c r="R12" s="45">
        <f t="shared" si="0"/>
        <v>4.5359274993581744E-4</v>
      </c>
      <c r="S12" s="45">
        <f t="shared" si="1"/>
        <v>7.4088466432596878E-5</v>
      </c>
      <c r="T12" s="45">
        <f t="shared" si="1"/>
        <v>7.3605324728509055E-3</v>
      </c>
      <c r="U12" s="45">
        <f t="shared" si="1"/>
        <v>4.2671816278182836E-4</v>
      </c>
      <c r="V12" s="45">
        <f t="shared" si="1"/>
        <v>5.2092963713912352E-4</v>
      </c>
      <c r="W12" s="45">
        <f t="shared" si="1"/>
        <v>1.7621948178506613E-5</v>
      </c>
      <c r="X12" s="45">
        <f t="shared" si="1"/>
        <v>5.3274942646164985E-4</v>
      </c>
      <c r="Y12" s="45">
        <f t="shared" si="1"/>
        <v>3.4449003392662814E-5</v>
      </c>
      <c r="Z12" s="45">
        <f t="shared" si="1"/>
        <v>5.1974578473696958E-4</v>
      </c>
      <c r="AA12" s="45">
        <f t="shared" si="1"/>
        <v>1.4901976860147396E-4</v>
      </c>
      <c r="AB12" s="45">
        <f t="shared" si="1"/>
        <v>1.0399802968269638E-4</v>
      </c>
      <c r="AC12" s="45">
        <f t="shared" si="2"/>
        <v>9.5275884701633822E-3</v>
      </c>
      <c r="AD12" s="45">
        <f t="shared" si="2"/>
        <v>3.1601225311958503E-4</v>
      </c>
      <c r="AE12" s="45">
        <f t="shared" si="2"/>
        <v>9.1738552774704111E-4</v>
      </c>
      <c r="AF12" s="45">
        <f t="shared" si="2"/>
        <v>5.2053467356886509E-4</v>
      </c>
      <c r="AG12" s="45">
        <f t="shared" si="2"/>
        <v>7.4426602920646477E-4</v>
      </c>
      <c r="AH12" s="45">
        <f t="shared" si="2"/>
        <v>1.1681598119666202E-3</v>
      </c>
      <c r="AI12" s="45">
        <f t="shared" si="2"/>
        <v>1.688878401592776E-3</v>
      </c>
      <c r="AJ12" s="45">
        <f t="shared" si="2"/>
        <v>2.142156634304455E-4</v>
      </c>
      <c r="AK12" s="45">
        <f t="shared" si="2"/>
        <v>7.1990369747422164E-4</v>
      </c>
      <c r="AL12" s="45">
        <f t="shared" si="2"/>
        <v>8.5556788287270572E-4</v>
      </c>
      <c r="AM12" s="45">
        <f t="shared" si="3"/>
        <v>6.4726520284594857E-2</v>
      </c>
      <c r="AN12" s="45">
        <f t="shared" si="3"/>
        <v>2.2725164169705913E-3</v>
      </c>
      <c r="AO12" s="45">
        <f t="shared" si="3"/>
        <v>3.8412498258125809E-5</v>
      </c>
      <c r="AP12" s="45">
        <f t="shared" si="3"/>
        <v>3.9180606471589784E-3</v>
      </c>
      <c r="AQ12" s="45">
        <f t="shared" si="3"/>
        <v>2.4289668186388031E-4</v>
      </c>
      <c r="AR12" s="45">
        <f t="shared" si="3"/>
        <v>2.2786635200076595E-4</v>
      </c>
      <c r="AS12" s="45">
        <f t="shared" si="3"/>
        <v>1.1609443345034773E-3</v>
      </c>
      <c r="AT12" s="45">
        <f t="shared" si="3"/>
        <v>1.8645761107243913E-4</v>
      </c>
      <c r="AU12" s="45">
        <f t="shared" si="3"/>
        <v>5.1163713614140556E-4</v>
      </c>
      <c r="AV12" s="45">
        <f t="shared" si="3"/>
        <v>5.4108248515068188E-5</v>
      </c>
      <c r="AW12" s="45">
        <f t="shared" si="4"/>
        <v>4.8255226079866372E-4</v>
      </c>
      <c r="AX12" s="45">
        <f t="shared" si="4"/>
        <v>2.6056476706019506E-4</v>
      </c>
      <c r="AY12" s="45">
        <f t="shared" si="4"/>
        <v>4.3950114135284297E-5</v>
      </c>
      <c r="AZ12" s="45">
        <f t="shared" si="4"/>
        <v>4.8479789662434787E-4</v>
      </c>
      <c r="BA12" s="45">
        <f t="shared" si="4"/>
        <v>7.8431381839715703E-4</v>
      </c>
      <c r="BB12" s="45">
        <f t="shared" si="4"/>
        <v>4.5319045500382561E-3</v>
      </c>
      <c r="BC12" s="45">
        <f t="shared" si="4"/>
        <v>2.9133811279438579E-4</v>
      </c>
      <c r="BD12" s="45">
        <f t="shared" si="4"/>
        <v>5.9844903640285569E-5</v>
      </c>
      <c r="BE12" s="45">
        <f t="shared" si="4"/>
        <v>5.0596655807388473E-3</v>
      </c>
      <c r="BF12" s="45">
        <f t="shared" si="4"/>
        <v>2.4974297289685174E-4</v>
      </c>
      <c r="BG12" s="45">
        <f t="shared" si="5"/>
        <v>2.9402070048804166E-3</v>
      </c>
      <c r="BH12" s="45">
        <f t="shared" si="5"/>
        <v>9.8078541952661925E-5</v>
      </c>
      <c r="BI12" s="45">
        <f t="shared" si="5"/>
        <v>1.0598404320954032E-4</v>
      </c>
      <c r="BJ12" s="45">
        <f t="shared" si="5"/>
        <v>1.8042923636886916E-4</v>
      </c>
      <c r="BK12" s="45">
        <f t="shared" si="5"/>
        <v>3.7702812510636654E-3</v>
      </c>
      <c r="BL12" s="45">
        <f t="shared" si="5"/>
        <v>1.3731793113817381E-3</v>
      </c>
      <c r="BM12" s="45">
        <f t="shared" si="5"/>
        <v>4.7281197792262971E-4</v>
      </c>
      <c r="BN12" s="45">
        <f t="shared" si="5"/>
        <v>7.9369556879233742E-4</v>
      </c>
      <c r="BO12" s="45">
        <f t="shared" si="5"/>
        <v>5.7654325257770484E-4</v>
      </c>
      <c r="BP12" s="45">
        <f t="shared" si="5"/>
        <v>3.5337479564367747E-5</v>
      </c>
      <c r="BQ12" s="45">
        <f t="shared" si="6"/>
        <v>5.0845878316803611E-4</v>
      </c>
      <c r="BR12" s="45">
        <f t="shared" si="6"/>
        <v>4.3997718328316309E-4</v>
      </c>
      <c r="BS12" s="45">
        <f t="shared" si="6"/>
        <v>4.3720377067157337E-4</v>
      </c>
      <c r="BT12" s="45">
        <f t="shared" si="6"/>
        <v>1.5305436503547697E-5</v>
      </c>
      <c r="BU12" s="45">
        <f t="shared" si="6"/>
        <v>6.1685362369824318E-2</v>
      </c>
      <c r="BV12" s="45">
        <f t="shared" si="6"/>
        <v>1.2217080825854083E-2</v>
      </c>
      <c r="BW12" s="45">
        <f t="shared" si="6"/>
        <v>3.7430526006702746E-3</v>
      </c>
      <c r="BX12" s="45">
        <f t="shared" si="6"/>
        <v>1.7745953376987103E-3</v>
      </c>
      <c r="BY12" s="45">
        <f t="shared" si="6"/>
        <v>2.2041477218621747E-4</v>
      </c>
      <c r="BZ12" s="45">
        <f t="shared" si="6"/>
        <v>3.8459732271562877E-4</v>
      </c>
      <c r="CA12" s="45">
        <f t="shared" si="7"/>
        <v>2.7334644548824205E-3</v>
      </c>
      <c r="CB12" s="45">
        <f t="shared" si="7"/>
        <v>1.3309658361290976E-4</v>
      </c>
      <c r="CC12" s="45">
        <f t="shared" si="7"/>
        <v>5.7269626948255655E-3</v>
      </c>
      <c r="CD12" s="45">
        <f t="shared" si="7"/>
        <v>4.5602952483527826E-4</v>
      </c>
      <c r="CE12" s="45">
        <f t="shared" si="7"/>
        <v>8.3748293933740795E-4</v>
      </c>
      <c r="CF12" s="45">
        <f t="shared" si="7"/>
        <v>2.373391440043747E-3</v>
      </c>
      <c r="CG12" s="45">
        <f t="shared" si="7"/>
        <v>8.0756845540732697E-5</v>
      </c>
      <c r="CH12" s="45">
        <f t="shared" si="7"/>
        <v>1.8992366582124053E-4</v>
      </c>
      <c r="CI12" s="45">
        <f t="shared" si="7"/>
        <v>2.8963623467858382E-4</v>
      </c>
      <c r="CJ12" s="45">
        <f t="shared" si="7"/>
        <v>3.2365686804973801E-4</v>
      </c>
      <c r="CK12" s="45">
        <f t="shared" si="8"/>
        <v>8.6077590347880995E-5</v>
      </c>
      <c r="CL12" s="45">
        <f t="shared" si="8"/>
        <v>3.0949311958960378E-4</v>
      </c>
      <c r="CM12" s="45">
        <f t="shared" si="8"/>
        <v>9.5942741121427151E-5</v>
      </c>
      <c r="CN12" s="45">
        <f t="shared" si="8"/>
        <v>2.2289208626570934E-4</v>
      </c>
      <c r="CO12" s="45">
        <f t="shared" si="8"/>
        <v>3.0596034222600728E-4</v>
      </c>
      <c r="CP12" s="45">
        <f t="shared" si="8"/>
        <v>1.2458037631208935E-4</v>
      </c>
      <c r="CQ12" s="45">
        <f t="shared" si="8"/>
        <v>2.7796424633091438E-5</v>
      </c>
      <c r="CR12" s="45">
        <f t="shared" si="8"/>
        <v>9.4055321769625355E-5</v>
      </c>
      <c r="CS12" s="45">
        <f t="shared" si="8"/>
        <v>1.2174983866886147E-3</v>
      </c>
      <c r="CT12" s="45">
        <f t="shared" si="8"/>
        <v>8.4097350719841083E-4</v>
      </c>
      <c r="CU12" s="45">
        <f t="shared" si="9"/>
        <v>1.4423365793150794E-3</v>
      </c>
      <c r="CV12" s="45">
        <f t="shared" si="9"/>
        <v>2.3969444779225193E-5</v>
      </c>
      <c r="CW12" s="45">
        <f t="shared" si="9"/>
        <v>8.8743890139359469E-4</v>
      </c>
      <c r="CX12" s="45">
        <f t="shared" si="9"/>
        <v>1.98803145707484E-5</v>
      </c>
      <c r="CY12" s="45">
        <f t="shared" si="9"/>
        <v>2.0430744542109796E-4</v>
      </c>
      <c r="CZ12" s="45">
        <f t="shared" si="9"/>
        <v>5.7317795890889198E-5</v>
      </c>
      <c r="DA12" s="45">
        <f t="shared" si="9"/>
        <v>5.759250932836261E-3</v>
      </c>
      <c r="DB12" s="45">
        <f t="shared" si="9"/>
        <v>1.825282449598753E-4</v>
      </c>
      <c r="DC12" s="45">
        <f t="shared" si="9"/>
        <v>1.455964199376496E-4</v>
      </c>
      <c r="DD12" s="45">
        <f t="shared" si="9"/>
        <v>2.8349797983671131E-5</v>
      </c>
      <c r="DE12" s="45">
        <f t="shared" si="10"/>
        <v>1.6464760444590109E-3</v>
      </c>
      <c r="DF12" s="45">
        <f t="shared" si="10"/>
        <v>1.3708401826364053E-3</v>
      </c>
      <c r="DG12" s="45">
        <f t="shared" si="10"/>
        <v>2.439818588320567E-3</v>
      </c>
      <c r="DH12" s="45">
        <f t="shared" si="10"/>
        <v>1.1261242486388154E-4</v>
      </c>
      <c r="DI12" s="45">
        <f t="shared" si="10"/>
        <v>1.2915076256591242E-3</v>
      </c>
      <c r="DJ12" s="45">
        <f t="shared" si="10"/>
        <v>7.7183000814024687E-4</v>
      </c>
      <c r="DK12" s="45">
        <f t="shared" si="10"/>
        <v>2.1592584801520732E-4</v>
      </c>
      <c r="DL12" s="45">
        <f t="shared" si="10"/>
        <v>2.9548922551308831E-4</v>
      </c>
      <c r="DM12" s="45">
        <f t="shared" si="10"/>
        <v>1.0523356728219717E-3</v>
      </c>
      <c r="DN12" s="45">
        <f t="shared" si="10"/>
        <v>9.0722713604729482E-3</v>
      </c>
      <c r="DO12" s="45">
        <f t="shared" si="11"/>
        <v>2.4282242022562737E-4</v>
      </c>
      <c r="DP12" s="45">
        <f t="shared" si="11"/>
        <v>2.2459030772941524E-4</v>
      </c>
      <c r="DQ12" s="45">
        <f t="shared" si="11"/>
        <v>9.7765928444806249E-3</v>
      </c>
      <c r="DR12" s="45">
        <f t="shared" si="11"/>
        <v>2.2488058270447053E-4</v>
      </c>
      <c r="DS12" s="45">
        <f t="shared" si="11"/>
        <v>1.9170066330850342E-4</v>
      </c>
      <c r="DT12" s="45">
        <f t="shared" si="11"/>
        <v>3.1802214774468774E-4</v>
      </c>
      <c r="DU12" s="45">
        <f t="shared" si="11"/>
        <v>1.4676475188312786E-3</v>
      </c>
      <c r="DV12" s="45">
        <f t="shared" si="11"/>
        <v>4.8808008948848288E-3</v>
      </c>
      <c r="DW12" s="45">
        <f t="shared" si="11"/>
        <v>1.7103999660846919E-3</v>
      </c>
      <c r="DX12" s="45">
        <f t="shared" si="11"/>
        <v>4.6164907680570666E-4</v>
      </c>
      <c r="DY12" s="45">
        <f t="shared" si="12"/>
        <v>1.2785059702639782E-4</v>
      </c>
      <c r="DZ12" s="45">
        <f t="shared" si="12"/>
        <v>8.741907605608431E-4</v>
      </c>
      <c r="EA12" s="45">
        <f t="shared" si="12"/>
        <v>6.5852358682356215E-3</v>
      </c>
      <c r="EB12" s="45">
        <f t="shared" si="12"/>
        <v>5.7002863343302802E-4</v>
      </c>
      <c r="EC12" s="45">
        <f t="shared" si="12"/>
        <v>1.547013437115957E-3</v>
      </c>
      <c r="ED12" s="45">
        <f t="shared" si="12"/>
        <v>7.3568057123507915E-4</v>
      </c>
      <c r="EE12" s="45">
        <f t="shared" si="12"/>
        <v>3.9601217167637527E-4</v>
      </c>
      <c r="EF12" s="45">
        <f t="shared" si="12"/>
        <v>3.5271826858889838E-4</v>
      </c>
      <c r="EG12" s="45">
        <f t="shared" si="12"/>
        <v>2.6203040739303246E-4</v>
      </c>
      <c r="EH12" s="45">
        <f t="shared" si="12"/>
        <v>2.4635054777236062E-4</v>
      </c>
      <c r="EI12" s="45">
        <f t="shared" si="13"/>
        <v>9.3838450699615166E-5</v>
      </c>
      <c r="EJ12" s="45">
        <f t="shared" si="13"/>
        <v>6.9715227899390245E-4</v>
      </c>
      <c r="EK12" s="45">
        <f t="shared" si="13"/>
        <v>2.6435457997985245E-3</v>
      </c>
      <c r="EL12" s="45">
        <f t="shared" si="13"/>
        <v>2.3125083632150717E-3</v>
      </c>
      <c r="EM12" s="45">
        <f t="shared" si="13"/>
        <v>4.9938644874160051E-4</v>
      </c>
      <c r="EN12" s="45">
        <f t="shared" si="13"/>
        <v>2.1098784182291335E-3</v>
      </c>
      <c r="EO12" s="45">
        <f t="shared" si="13"/>
        <v>9.6263551398679517E-4</v>
      </c>
      <c r="EP12" s="45">
        <f t="shared" si="13"/>
        <v>1.9327544793483859E-3</v>
      </c>
      <c r="EQ12" s="45">
        <f t="shared" si="13"/>
        <v>2.6244965835622652E-5</v>
      </c>
      <c r="ER12" s="45">
        <f t="shared" si="13"/>
        <v>5.1831147423814285E-5</v>
      </c>
      <c r="ES12" s="45">
        <f t="shared" si="14"/>
        <v>4.5308136036856608E-4</v>
      </c>
      <c r="ET12" s="45">
        <f t="shared" si="14"/>
        <v>3.8784713840836249E-4</v>
      </c>
      <c r="EU12" s="45">
        <f t="shared" si="14"/>
        <v>7.7061153040281036E-4</v>
      </c>
      <c r="EV12" s="45">
        <f t="shared" si="14"/>
        <v>1.073244590084265E-3</v>
      </c>
      <c r="EW12" s="45">
        <f t="shared" si="14"/>
        <v>4.2078689250615018E-4</v>
      </c>
      <c r="EX12" s="45">
        <f t="shared" si="14"/>
        <v>2.6185900069742008E-3</v>
      </c>
      <c r="EY12" s="45">
        <f t="shared" si="14"/>
        <v>3.1431669965759387E-3</v>
      </c>
      <c r="EZ12" s="45">
        <f t="shared" si="14"/>
        <v>3.6486882692265813E-4</v>
      </c>
      <c r="FA12" s="45">
        <f t="shared" si="14"/>
        <v>6.2974275533105308E-5</v>
      </c>
      <c r="FB12" s="45">
        <f t="shared" si="14"/>
        <v>5.2794476618246917E-4</v>
      </c>
      <c r="FC12" s="45">
        <f t="shared" si="15"/>
        <v>3.7663339176975926E-3</v>
      </c>
      <c r="FD12" s="45">
        <f t="shared" si="15"/>
        <v>2.6824901829331828E-4</v>
      </c>
      <c r="FE12" s="45">
        <f t="shared" si="15"/>
        <v>1.9984997297250169E-3</v>
      </c>
      <c r="FF12" s="45">
        <f t="shared" si="15"/>
        <v>1.9860425543414008E-3</v>
      </c>
      <c r="FG12" s="45">
        <f t="shared" si="15"/>
        <v>4.4107918987975307E-4</v>
      </c>
      <c r="FH12" s="45">
        <f t="shared" si="15"/>
        <v>3.0485716640362348E-3</v>
      </c>
      <c r="FI12" s="45">
        <f t="shared" si="15"/>
        <v>1.4855258254080506E-2</v>
      </c>
      <c r="FJ12" s="45">
        <f t="shared" si="15"/>
        <v>1.5627587553235388E-4</v>
      </c>
      <c r="FK12" s="45">
        <f t="shared" si="15"/>
        <v>1.4889216950085286E-3</v>
      </c>
      <c r="FL12" s="45">
        <f t="shared" si="15"/>
        <v>1.2873143937255343E-3</v>
      </c>
      <c r="FM12" s="45">
        <f t="shared" si="15"/>
        <v>4.3546712276015895E-3</v>
      </c>
      <c r="FN12" s="45">
        <f t="shared" si="15"/>
        <v>1.3164815211685172E-3</v>
      </c>
      <c r="FO12" s="45">
        <f t="shared" si="15"/>
        <v>8.0631589406084483E-4</v>
      </c>
      <c r="FP12" s="45">
        <f t="shared" si="15"/>
        <v>6.6115308083165608E-4</v>
      </c>
    </row>
    <row r="13" spans="1:173" x14ac:dyDescent="0.2">
      <c r="A13" s="15" t="s">
        <v>874</v>
      </c>
      <c r="B13" s="169" t="s">
        <v>433</v>
      </c>
      <c r="C13" s="171" t="s">
        <v>31</v>
      </c>
      <c r="D13" s="1" t="s">
        <v>441</v>
      </c>
      <c r="E13" s="9">
        <f t="shared" si="17"/>
        <v>5.6159999999999997</v>
      </c>
      <c r="G13" s="204">
        <f>31.2*0.18</f>
        <v>5.6159999999999997</v>
      </c>
      <c r="H13" s="41">
        <f t="shared" si="16"/>
        <v>5.6160000000000059</v>
      </c>
      <c r="I13" s="45">
        <f t="shared" si="0"/>
        <v>4.4999465403513642E-2</v>
      </c>
      <c r="J13" s="45">
        <f t="shared" si="0"/>
        <v>2.7697334277402397E-2</v>
      </c>
      <c r="K13" s="45">
        <f t="shared" si="0"/>
        <v>2.0975269461164518E-3</v>
      </c>
      <c r="L13" s="45">
        <f t="shared" si="0"/>
        <v>3.134594514919635E-2</v>
      </c>
      <c r="M13" s="45">
        <f t="shared" si="0"/>
        <v>2.3171273211205254E-2</v>
      </c>
      <c r="N13" s="45">
        <f t="shared" si="0"/>
        <v>3.2603786534957262E-2</v>
      </c>
      <c r="O13" s="45">
        <f t="shared" si="0"/>
        <v>2.1534541929183978E-3</v>
      </c>
      <c r="P13" s="45">
        <f t="shared" si="0"/>
        <v>1.834987419903418E-2</v>
      </c>
      <c r="Q13" s="45">
        <f t="shared" si="0"/>
        <v>6.5200095717513878E-3</v>
      </c>
      <c r="R13" s="45">
        <f t="shared" si="0"/>
        <v>7.3155146821532787E-3</v>
      </c>
      <c r="S13" s="45">
        <f t="shared" si="1"/>
        <v>1.1948940190128132E-3</v>
      </c>
      <c r="T13" s="45">
        <f t="shared" si="1"/>
        <v>0.11871019406995792</v>
      </c>
      <c r="U13" s="45">
        <f t="shared" si="1"/>
        <v>6.882083069920426E-3</v>
      </c>
      <c r="V13" s="45">
        <f t="shared" si="1"/>
        <v>8.4015196658219719E-3</v>
      </c>
      <c r="W13" s="45">
        <f t="shared" si="1"/>
        <v>2.8420564624600017E-4</v>
      </c>
      <c r="X13" s="45">
        <f t="shared" si="1"/>
        <v>8.5921484674091556E-3</v>
      </c>
      <c r="Y13" s="45">
        <f t="shared" si="1"/>
        <v>5.5559130991452625E-4</v>
      </c>
      <c r="Z13" s="45">
        <f t="shared" si="1"/>
        <v>8.3824265704612443E-3</v>
      </c>
      <c r="AA13" s="45">
        <f t="shared" si="1"/>
        <v>2.4033812385436545E-3</v>
      </c>
      <c r="AB13" s="45">
        <f t="shared" si="1"/>
        <v>1.6772735304222334E-3</v>
      </c>
      <c r="AC13" s="45">
        <f t="shared" si="2"/>
        <v>0.15366033374399576</v>
      </c>
      <c r="AD13" s="45">
        <f t="shared" si="2"/>
        <v>5.0966252828418823E-3</v>
      </c>
      <c r="AE13" s="45">
        <f t="shared" si="2"/>
        <v>1.4795534757506657E-2</v>
      </c>
      <c r="AF13" s="45">
        <f t="shared" si="2"/>
        <v>8.3951497187768533E-3</v>
      </c>
      <c r="AG13" s="45">
        <f t="shared" si="2"/>
        <v>1.2003474625329059E-2</v>
      </c>
      <c r="AH13" s="45">
        <f t="shared" si="2"/>
        <v>1.8840006276009534E-2</v>
      </c>
      <c r="AI13" s="45">
        <f t="shared" si="2"/>
        <v>2.7238122181123321E-2</v>
      </c>
      <c r="AJ13" s="45">
        <f t="shared" si="2"/>
        <v>3.454856434972496E-3</v>
      </c>
      <c r="AK13" s="45">
        <f t="shared" si="2"/>
        <v>1.1610560506873832E-2</v>
      </c>
      <c r="AL13" s="45">
        <f t="shared" si="2"/>
        <v>1.3798543758954923E-2</v>
      </c>
      <c r="AM13" s="45">
        <f t="shared" si="3"/>
        <v>1.043905153981509</v>
      </c>
      <c r="AN13" s="45">
        <f t="shared" si="3"/>
        <v>3.6650998535878457E-2</v>
      </c>
      <c r="AO13" s="45">
        <f t="shared" si="3"/>
        <v>6.1951430005278648E-4</v>
      </c>
      <c r="AP13" s="45">
        <f t="shared" si="3"/>
        <v>6.3190229989157007E-2</v>
      </c>
      <c r="AQ13" s="45">
        <f t="shared" si="3"/>
        <v>3.917422054635928E-3</v>
      </c>
      <c r="AR13" s="45">
        <f t="shared" si="3"/>
        <v>3.6750138618092602E-3</v>
      </c>
      <c r="AS13" s="45">
        <f t="shared" si="3"/>
        <v>1.8723635519801822E-2</v>
      </c>
      <c r="AT13" s="45">
        <f t="shared" si="3"/>
        <v>3.0071763527804675E-3</v>
      </c>
      <c r="AU13" s="45">
        <f t="shared" si="3"/>
        <v>8.251650807705636E-3</v>
      </c>
      <c r="AV13" s="45">
        <f t="shared" si="3"/>
        <v>8.7265435017113682E-4</v>
      </c>
      <c r="AW13" s="45">
        <f t="shared" si="4"/>
        <v>7.7825718097971983E-3</v>
      </c>
      <c r="AX13" s="45">
        <f t="shared" si="4"/>
        <v>4.2023717957362077E-3</v>
      </c>
      <c r="AY13" s="45">
        <f t="shared" si="4"/>
        <v>7.0882461257257485E-4</v>
      </c>
      <c r="AZ13" s="45">
        <f t="shared" si="4"/>
        <v>7.8187892798865823E-3</v>
      </c>
      <c r="BA13" s="45">
        <f t="shared" si="4"/>
        <v>1.2649362792310881E-2</v>
      </c>
      <c r="BB13" s="45">
        <f t="shared" si="4"/>
        <v>7.3090264953778988E-2</v>
      </c>
      <c r="BC13" s="45">
        <f t="shared" si="4"/>
        <v>4.6986823354644245E-3</v>
      </c>
      <c r="BD13" s="45">
        <f t="shared" si="4"/>
        <v>9.6517475487539132E-4</v>
      </c>
      <c r="BE13" s="45">
        <f t="shared" si="4"/>
        <v>8.1601960895358358E-2</v>
      </c>
      <c r="BF13" s="45">
        <f t="shared" si="4"/>
        <v>4.0278385958550794E-3</v>
      </c>
      <c r="BG13" s="45">
        <f t="shared" si="5"/>
        <v>4.7419469371624903E-2</v>
      </c>
      <c r="BH13" s="45">
        <f t="shared" si="5"/>
        <v>1.5818044132328147E-3</v>
      </c>
      <c r="BI13" s="45">
        <f t="shared" si="5"/>
        <v>1.709303828782685E-3</v>
      </c>
      <c r="BJ13" s="45">
        <f t="shared" si="5"/>
        <v>2.9099511134887731E-3</v>
      </c>
      <c r="BK13" s="45">
        <f t="shared" si="5"/>
        <v>6.0806853398574418E-2</v>
      </c>
      <c r="BL13" s="45">
        <f t="shared" si="5"/>
        <v>2.2146547569518373E-2</v>
      </c>
      <c r="BM13" s="45">
        <f t="shared" si="5"/>
        <v>7.6254811543622607E-3</v>
      </c>
      <c r="BN13" s="45">
        <f t="shared" si="5"/>
        <v>1.2800671058966269E-2</v>
      </c>
      <c r="BO13" s="45">
        <f t="shared" si="5"/>
        <v>9.2984524768647756E-3</v>
      </c>
      <c r="BP13" s="45">
        <f t="shared" si="5"/>
        <v>5.6992059643811029E-4</v>
      </c>
      <c r="BQ13" s="45">
        <f t="shared" si="6"/>
        <v>8.2003905354789755E-3</v>
      </c>
      <c r="BR13" s="45">
        <f t="shared" si="6"/>
        <v>7.095923699344529E-3</v>
      </c>
      <c r="BS13" s="45">
        <f t="shared" si="6"/>
        <v>7.0511942792146343E-3</v>
      </c>
      <c r="BT13" s="45">
        <f t="shared" si="6"/>
        <v>2.4684509502039231E-4</v>
      </c>
      <c r="BU13" s="45">
        <f t="shared" si="6"/>
        <v>0.99485755483139371</v>
      </c>
      <c r="BV13" s="45">
        <f t="shared" si="6"/>
        <v>0.19703629338704184</v>
      </c>
      <c r="BW13" s="45">
        <f t="shared" si="6"/>
        <v>6.0367711477200554E-2</v>
      </c>
      <c r="BX13" s="45">
        <f t="shared" si="6"/>
        <v>2.862055941073267E-2</v>
      </c>
      <c r="BY13" s="45">
        <f t="shared" si="6"/>
        <v>3.554835262071324E-3</v>
      </c>
      <c r="BZ13" s="45">
        <f t="shared" si="6"/>
        <v>6.2027608718197855E-3</v>
      </c>
      <c r="CA13" s="45">
        <f t="shared" si="7"/>
        <v>4.4085138829194147E-2</v>
      </c>
      <c r="CB13" s="45">
        <f t="shared" si="7"/>
        <v>2.1465731357091914E-3</v>
      </c>
      <c r="CC13" s="45">
        <f t="shared" si="7"/>
        <v>9.2364085810605873E-2</v>
      </c>
      <c r="CD13" s="45">
        <f t="shared" si="7"/>
        <v>7.3548148309246835E-3</v>
      </c>
      <c r="CE13" s="45">
        <f t="shared" si="7"/>
        <v>1.3506870953388468E-2</v>
      </c>
      <c r="CF13" s="45">
        <f t="shared" si="7"/>
        <v>3.8277904416668299E-2</v>
      </c>
      <c r="CG13" s="45">
        <f t="shared" si="7"/>
        <v>1.3024412081568955E-3</v>
      </c>
      <c r="CH13" s="45">
        <f t="shared" si="7"/>
        <v>3.0630766607276112E-3</v>
      </c>
      <c r="CI13" s="45">
        <f t="shared" si="7"/>
        <v>4.6712345547290698E-3</v>
      </c>
      <c r="CJ13" s="45">
        <f t="shared" si="7"/>
        <v>5.2199171405024284E-3</v>
      </c>
      <c r="CK13" s="45">
        <f t="shared" si="8"/>
        <v>1.3882538380152693E-3</v>
      </c>
      <c r="CL13" s="45">
        <f t="shared" si="8"/>
        <v>4.9914851167782845E-3</v>
      </c>
      <c r="CM13" s="45">
        <f t="shared" si="8"/>
        <v>1.5473583548660001E-3</v>
      </c>
      <c r="CN13" s="45">
        <f t="shared" si="8"/>
        <v>3.5947892241295627E-3</v>
      </c>
      <c r="CO13" s="45">
        <f t="shared" si="8"/>
        <v>4.9345087107933441E-3</v>
      </c>
      <c r="CP13" s="45">
        <f t="shared" si="8"/>
        <v>2.0092242923817178E-3</v>
      </c>
      <c r="CQ13" s="45">
        <f t="shared" si="8"/>
        <v>4.4829894777533469E-4</v>
      </c>
      <c r="CR13" s="45">
        <f t="shared" si="8"/>
        <v>1.5169181770160675E-3</v>
      </c>
      <c r="CS13" s="45">
        <f t="shared" si="8"/>
        <v>1.9635735634175727E-2</v>
      </c>
      <c r="CT13" s="45">
        <f t="shared" si="8"/>
        <v>1.3563166607231772E-2</v>
      </c>
      <c r="CU13" s="45">
        <f t="shared" si="9"/>
        <v>2.3261911536459103E-2</v>
      </c>
      <c r="CV13" s="45">
        <f t="shared" si="9"/>
        <v>3.8657766295933016E-4</v>
      </c>
      <c r="CW13" s="45">
        <f t="shared" si="9"/>
        <v>1.4312557494751481E-2</v>
      </c>
      <c r="CX13" s="45">
        <f t="shared" si="9"/>
        <v>3.2062843409361023E-4</v>
      </c>
      <c r="CY13" s="45">
        <f t="shared" si="9"/>
        <v>3.2950573325141487E-3</v>
      </c>
      <c r="CZ13" s="45">
        <f t="shared" si="9"/>
        <v>9.2441772371316846E-4</v>
      </c>
      <c r="DA13" s="45">
        <f t="shared" si="9"/>
        <v>9.2884828435485844E-2</v>
      </c>
      <c r="DB13" s="45">
        <f t="shared" si="9"/>
        <v>2.9438037889727713E-3</v>
      </c>
      <c r="DC13" s="45">
        <f t="shared" si="9"/>
        <v>2.3481696915868726E-3</v>
      </c>
      <c r="DD13" s="45">
        <f t="shared" si="9"/>
        <v>4.5722371756376485E-4</v>
      </c>
      <c r="DE13" s="45">
        <f t="shared" si="10"/>
        <v>2.6554259693872682E-2</v>
      </c>
      <c r="DF13" s="45">
        <f t="shared" si="10"/>
        <v>2.210882225163719E-2</v>
      </c>
      <c r="DG13" s="45">
        <f t="shared" si="10"/>
        <v>3.9349237189472551E-2</v>
      </c>
      <c r="DH13" s="45">
        <f t="shared" si="10"/>
        <v>1.8162059415658147E-3</v>
      </c>
      <c r="DI13" s="45">
        <f t="shared" si="10"/>
        <v>2.0829351877778304E-2</v>
      </c>
      <c r="DJ13" s="45">
        <f t="shared" si="10"/>
        <v>1.2448024703823874E-2</v>
      </c>
      <c r="DK13" s="45">
        <f t="shared" si="10"/>
        <v>3.4824381819047114E-3</v>
      </c>
      <c r="DL13" s="45">
        <f t="shared" si="10"/>
        <v>4.7656312142664737E-3</v>
      </c>
      <c r="DM13" s="45">
        <f t="shared" si="10"/>
        <v>1.6972002013198161E-2</v>
      </c>
      <c r="DN13" s="45">
        <f t="shared" si="10"/>
        <v>0.14631700869868303</v>
      </c>
      <c r="DO13" s="45">
        <f t="shared" si="11"/>
        <v>3.9162243677129394E-3</v>
      </c>
      <c r="DP13" s="45">
        <f t="shared" si="11"/>
        <v>3.6221780306152176E-3</v>
      </c>
      <c r="DQ13" s="45">
        <f t="shared" si="11"/>
        <v>0.15767626026948792</v>
      </c>
      <c r="DR13" s="45">
        <f t="shared" si="11"/>
        <v>3.6268595667336393E-3</v>
      </c>
      <c r="DS13" s="45">
        <f t="shared" si="11"/>
        <v>3.0917359618519357E-3</v>
      </c>
      <c r="DT13" s="45">
        <f t="shared" si="11"/>
        <v>5.1290407340182963E-3</v>
      </c>
      <c r="DU13" s="45">
        <f t="shared" si="11"/>
        <v>2.367012474021081E-2</v>
      </c>
      <c r="DV13" s="45">
        <f t="shared" si="11"/>
        <v>7.8717242751893859E-2</v>
      </c>
      <c r="DW13" s="45">
        <f t="shared" si="11"/>
        <v>2.7585220588330666E-2</v>
      </c>
      <c r="DX13" s="45">
        <f t="shared" si="11"/>
        <v>7.4454466034841191E-3</v>
      </c>
      <c r="DY13" s="45">
        <f t="shared" si="12"/>
        <v>2.06196620162253E-3</v>
      </c>
      <c r="DZ13" s="45">
        <f t="shared" si="12"/>
        <v>1.4098892331922174E-2</v>
      </c>
      <c r="EA13" s="45">
        <f t="shared" si="12"/>
        <v>0.10620626032126101</v>
      </c>
      <c r="EB13" s="45">
        <f t="shared" si="12"/>
        <v>9.1933851185168648E-3</v>
      </c>
      <c r="EC13" s="45">
        <f t="shared" si="12"/>
        <v>2.4950133163088601E-2</v>
      </c>
      <c r="ED13" s="45">
        <f t="shared" si="12"/>
        <v>1.1865008911643007E-2</v>
      </c>
      <c r="EE13" s="45">
        <f t="shared" si="12"/>
        <v>6.3868588213102026E-3</v>
      </c>
      <c r="EF13" s="45">
        <f t="shared" si="12"/>
        <v>5.6886175382893124E-3</v>
      </c>
      <c r="EG13" s="45">
        <f t="shared" si="12"/>
        <v>4.2260095487098729E-3</v>
      </c>
      <c r="EH13" s="45">
        <f t="shared" si="12"/>
        <v>3.9731257817507276E-3</v>
      </c>
      <c r="EI13" s="45">
        <f t="shared" si="13"/>
        <v>1.5134204943546533E-3</v>
      </c>
      <c r="EJ13" s="45">
        <f t="shared" si="13"/>
        <v>1.1243627093682951E-2</v>
      </c>
      <c r="EK13" s="45">
        <f t="shared" si="13"/>
        <v>4.2634936546289942E-2</v>
      </c>
      <c r="EL13" s="45">
        <f t="shared" si="13"/>
        <v>3.7295986071417271E-2</v>
      </c>
      <c r="EM13" s="45">
        <f t="shared" si="13"/>
        <v>8.0540725096565034E-3</v>
      </c>
      <c r="EN13" s="45">
        <f t="shared" si="13"/>
        <v>3.4027983357973787E-2</v>
      </c>
      <c r="EO13" s="45">
        <f t="shared" si="13"/>
        <v>1.5525323623733015E-2</v>
      </c>
      <c r="EP13" s="45">
        <f t="shared" si="13"/>
        <v>3.1171339869676684E-2</v>
      </c>
      <c r="EQ13" s="45">
        <f t="shared" si="13"/>
        <v>4.2327712012653573E-4</v>
      </c>
      <c r="ER13" s="45">
        <f t="shared" si="13"/>
        <v>8.3592941030344206E-4</v>
      </c>
      <c r="ES13" s="45">
        <f t="shared" si="14"/>
        <v>7.3072670241207012E-3</v>
      </c>
      <c r="ET13" s="45">
        <f t="shared" si="14"/>
        <v>6.2551736901857091E-3</v>
      </c>
      <c r="EU13" s="45">
        <f t="shared" si="14"/>
        <v>1.2428373173283857E-2</v>
      </c>
      <c r="EV13" s="45">
        <f t="shared" si="14"/>
        <v>1.7309219685310157E-2</v>
      </c>
      <c r="EW13" s="45">
        <f t="shared" si="14"/>
        <v>6.7864239245930746E-3</v>
      </c>
      <c r="EX13" s="45">
        <f t="shared" si="14"/>
        <v>4.2232451125531013E-2</v>
      </c>
      <c r="EY13" s="45">
        <f t="shared" si="14"/>
        <v>5.0692795057161955E-2</v>
      </c>
      <c r="EZ13" s="45">
        <f t="shared" si="14"/>
        <v>5.8845809612045963E-3</v>
      </c>
      <c r="FA13" s="45">
        <f t="shared" si="14"/>
        <v>1.0156450633868918E-3</v>
      </c>
      <c r="FB13" s="45">
        <f t="shared" si="14"/>
        <v>8.5146592156076679E-3</v>
      </c>
      <c r="FC13" s="45">
        <f t="shared" si="15"/>
        <v>6.0743191060058321E-2</v>
      </c>
      <c r="FD13" s="45">
        <f t="shared" si="15"/>
        <v>4.3263029051404511E-3</v>
      </c>
      <c r="FE13" s="45">
        <f t="shared" si="15"/>
        <v>3.2231675037027001E-2</v>
      </c>
      <c r="FF13" s="45">
        <f t="shared" si="15"/>
        <v>3.2030766514062531E-2</v>
      </c>
      <c r="FG13" s="45">
        <f t="shared" si="15"/>
        <v>7.1136967908199209E-3</v>
      </c>
      <c r="FH13" s="45">
        <f t="shared" si="15"/>
        <v>4.9167167621195891E-2</v>
      </c>
      <c r="FI13" s="45">
        <f t="shared" si="15"/>
        <v>0.23958464918207309</v>
      </c>
      <c r="FJ13" s="45">
        <f t="shared" si="15"/>
        <v>2.5204072641925152E-3</v>
      </c>
      <c r="FK13" s="45">
        <f t="shared" si="15"/>
        <v>2.4013233284598728E-2</v>
      </c>
      <c r="FL13" s="45">
        <f t="shared" si="15"/>
        <v>2.0761723702988934E-2</v>
      </c>
      <c r="FM13" s="45">
        <f t="shared" si="15"/>
        <v>7.0231857334530884E-2</v>
      </c>
      <c r="FN13" s="45">
        <f t="shared" si="15"/>
        <v>2.1232129257477115E-2</v>
      </c>
      <c r="FO13" s="45">
        <f t="shared" si="15"/>
        <v>1.3004210852775538E-2</v>
      </c>
      <c r="FP13" s="45">
        <f t="shared" si="15"/>
        <v>1.0663034342280017E-2</v>
      </c>
    </row>
    <row r="14" spans="1:173" x14ac:dyDescent="0.2">
      <c r="A14" s="15" t="s">
        <v>875</v>
      </c>
      <c r="B14" s="169" t="s">
        <v>434</v>
      </c>
      <c r="C14" s="171" t="s">
        <v>33</v>
      </c>
      <c r="D14" s="26" t="s">
        <v>441</v>
      </c>
      <c r="E14" s="9">
        <f t="shared" si="17"/>
        <v>29.862078293900304</v>
      </c>
      <c r="G14" s="204">
        <f>35.4780782939003-G13</f>
        <v>29.862078293900304</v>
      </c>
      <c r="H14" s="41">
        <f t="shared" si="16"/>
        <v>29.862078293900304</v>
      </c>
      <c r="I14" s="45">
        <f t="shared" si="0"/>
        <v>0.23927663088735443</v>
      </c>
      <c r="J14" s="45">
        <f t="shared" si="0"/>
        <v>0.14727563474432318</v>
      </c>
      <c r="K14" s="45">
        <f t="shared" si="0"/>
        <v>1.1153225407495564E-2</v>
      </c>
      <c r="L14" s="45">
        <f t="shared" si="0"/>
        <v>0.16667647226524318</v>
      </c>
      <c r="M14" s="45">
        <f t="shared" si="0"/>
        <v>0.12320911232235864</v>
      </c>
      <c r="N14" s="45">
        <f t="shared" si="0"/>
        <v>0.17336481947729815</v>
      </c>
      <c r="O14" s="45">
        <f t="shared" si="0"/>
        <v>1.1450608566819282E-2</v>
      </c>
      <c r="P14" s="45">
        <f t="shared" si="0"/>
        <v>9.7572183051064798E-2</v>
      </c>
      <c r="Q14" s="45">
        <f t="shared" si="0"/>
        <v>3.466898794669148E-2</v>
      </c>
      <c r="R14" s="45">
        <f t="shared" si="0"/>
        <v>3.8898944479814533E-2</v>
      </c>
      <c r="S14" s="45">
        <f t="shared" si="1"/>
        <v>6.35363581707155E-3</v>
      </c>
      <c r="T14" s="45">
        <f t="shared" si="1"/>
        <v>0.63122028304864364</v>
      </c>
      <c r="U14" s="45">
        <f t="shared" si="1"/>
        <v>3.6594249191433323E-2</v>
      </c>
      <c r="V14" s="45">
        <f t="shared" si="1"/>
        <v>4.4673582273596656E-2</v>
      </c>
      <c r="W14" s="45">
        <f t="shared" si="1"/>
        <v>1.5112128311550197E-3</v>
      </c>
      <c r="X14" s="45">
        <f t="shared" si="1"/>
        <v>4.5687216924249943E-2</v>
      </c>
      <c r="Y14" s="45">
        <f t="shared" si="1"/>
        <v>2.9542576916093679E-3</v>
      </c>
      <c r="Z14" s="45">
        <f t="shared" si="1"/>
        <v>4.4572058144584023E-2</v>
      </c>
      <c r="AA14" s="45">
        <f t="shared" si="1"/>
        <v>1.2779551053326512E-2</v>
      </c>
      <c r="AB14" s="45">
        <f t="shared" si="1"/>
        <v>8.9186028286601347E-3</v>
      </c>
      <c r="AC14" s="45">
        <f t="shared" si="2"/>
        <v>0.81706141683227429</v>
      </c>
      <c r="AD14" s="45">
        <f t="shared" si="2"/>
        <v>2.7100395874447309E-2</v>
      </c>
      <c r="AE14" s="45">
        <f t="shared" si="2"/>
        <v>7.8672617045724189E-2</v>
      </c>
      <c r="AF14" s="45">
        <f t="shared" si="2"/>
        <v>4.4639711216369213E-2</v>
      </c>
      <c r="AG14" s="45">
        <f t="shared" si="2"/>
        <v>6.38263353027817E-2</v>
      </c>
      <c r="AH14" s="45">
        <f t="shared" si="2"/>
        <v>0.10017837294725246</v>
      </c>
      <c r="AI14" s="45">
        <f t="shared" si="2"/>
        <v>0.14483385633040013</v>
      </c>
      <c r="AJ14" s="45">
        <f t="shared" si="2"/>
        <v>1.8370582862417016E-2</v>
      </c>
      <c r="AK14" s="45">
        <f t="shared" si="2"/>
        <v>6.173708456060064E-2</v>
      </c>
      <c r="AL14" s="45">
        <f t="shared" si="2"/>
        <v>7.3371295240691137E-2</v>
      </c>
      <c r="AM14" s="45">
        <f t="shared" si="3"/>
        <v>5.5507794586185684</v>
      </c>
      <c r="AN14" s="45">
        <f t="shared" si="3"/>
        <v>0.1948851474052756</v>
      </c>
      <c r="AO14" s="45">
        <f t="shared" si="3"/>
        <v>3.2941567899514171E-3</v>
      </c>
      <c r="AP14" s="45">
        <f t="shared" si="3"/>
        <v>0.33600277694903374</v>
      </c>
      <c r="AQ14" s="45">
        <f t="shared" si="3"/>
        <v>2.083019303878025E-2</v>
      </c>
      <c r="AR14" s="45">
        <f t="shared" si="3"/>
        <v>1.9541230710918279E-2</v>
      </c>
      <c r="AS14" s="45">
        <f t="shared" si="3"/>
        <v>9.9559592207759035E-2</v>
      </c>
      <c r="AT14" s="45">
        <f t="shared" si="3"/>
        <v>1.5990123876477188E-2</v>
      </c>
      <c r="AU14" s="45">
        <f t="shared" si="3"/>
        <v>4.3876681352142344E-2</v>
      </c>
      <c r="AV14" s="45">
        <f t="shared" si="3"/>
        <v>4.6401838547584003E-3</v>
      </c>
      <c r="AW14" s="45">
        <f t="shared" si="4"/>
        <v>4.1382437448729582E-2</v>
      </c>
      <c r="AX14" s="45">
        <f t="shared" si="4"/>
        <v>2.2345362461601327E-2</v>
      </c>
      <c r="AY14" s="45">
        <f t="shared" si="4"/>
        <v>3.7690484468101463E-3</v>
      </c>
      <c r="AZ14" s="45">
        <f t="shared" si="4"/>
        <v>4.1575017385947564E-2</v>
      </c>
      <c r="BA14" s="45">
        <f t="shared" si="4"/>
        <v>6.7260730425914683E-2</v>
      </c>
      <c r="BB14" s="45">
        <f t="shared" si="4"/>
        <v>0.38864444703911422</v>
      </c>
      <c r="BC14" s="45">
        <f t="shared" si="4"/>
        <v>2.4984405231446755E-2</v>
      </c>
      <c r="BD14" s="45">
        <f t="shared" si="4"/>
        <v>5.1321446042352148E-3</v>
      </c>
      <c r="BE14" s="45">
        <f t="shared" si="4"/>
        <v>0.43390387200729735</v>
      </c>
      <c r="BF14" s="45">
        <f t="shared" si="4"/>
        <v>2.1417313302104321E-2</v>
      </c>
      <c r="BG14" s="45">
        <f t="shared" si="5"/>
        <v>0.25214457034021903</v>
      </c>
      <c r="BH14" s="45">
        <f t="shared" si="5"/>
        <v>8.4109628264948978E-3</v>
      </c>
      <c r="BI14" s="45">
        <f t="shared" si="5"/>
        <v>9.0889182270605592E-3</v>
      </c>
      <c r="BJ14" s="45">
        <f t="shared" si="5"/>
        <v>1.5473146008266403E-2</v>
      </c>
      <c r="BK14" s="45">
        <f t="shared" si="5"/>
        <v>0.32332959704308178</v>
      </c>
      <c r="BL14" s="45">
        <f t="shared" si="5"/>
        <v>0.11776031649938483</v>
      </c>
      <c r="BM14" s="45">
        <f t="shared" si="5"/>
        <v>4.0547135908160101E-2</v>
      </c>
      <c r="BN14" s="45">
        <f t="shared" si="5"/>
        <v>6.80652851455332E-2</v>
      </c>
      <c r="BO14" s="45">
        <f t="shared" si="5"/>
        <v>4.9442862513576769E-2</v>
      </c>
      <c r="BP14" s="45">
        <f t="shared" si="5"/>
        <v>3.030451116834261E-3</v>
      </c>
      <c r="BQ14" s="45">
        <f t="shared" si="6"/>
        <v>4.3604113997690923E-2</v>
      </c>
      <c r="BR14" s="45">
        <f t="shared" si="6"/>
        <v>3.7731308596397624E-2</v>
      </c>
      <c r="BS14" s="45">
        <f t="shared" si="6"/>
        <v>3.7493467883085711E-2</v>
      </c>
      <c r="BT14" s="45">
        <f t="shared" si="6"/>
        <v>1.312554763882517E-3</v>
      </c>
      <c r="BU14" s="45">
        <f t="shared" si="6"/>
        <v>5.2899775985849891</v>
      </c>
      <c r="BV14" s="45">
        <f t="shared" si="6"/>
        <v>1.0477053454173353</v>
      </c>
      <c r="BW14" s="45">
        <f t="shared" si="6"/>
        <v>0.32099453820437091</v>
      </c>
      <c r="BX14" s="45">
        <f t="shared" si="6"/>
        <v>0.15218471971839817</v>
      </c>
      <c r="BY14" s="45">
        <f t="shared" si="6"/>
        <v>1.8902202442644497E-2</v>
      </c>
      <c r="BZ14" s="45">
        <f t="shared" si="6"/>
        <v>3.2982074571336138E-2</v>
      </c>
      <c r="CA14" s="45">
        <f t="shared" si="7"/>
        <v>0.2344148624136147</v>
      </c>
      <c r="CB14" s="45">
        <f t="shared" si="7"/>
        <v>1.1414019772459217E-2</v>
      </c>
      <c r="CC14" s="45">
        <f t="shared" si="7"/>
        <v>0.49112955164188715</v>
      </c>
      <c r="CD14" s="45">
        <f t="shared" si="7"/>
        <v>3.9107916011077645E-2</v>
      </c>
      <c r="CE14" s="45">
        <f t="shared" si="7"/>
        <v>7.1820377121740442E-2</v>
      </c>
      <c r="CF14" s="45">
        <f t="shared" si="7"/>
        <v>0.20353592924091543</v>
      </c>
      <c r="CG14" s="45">
        <f t="shared" si="7"/>
        <v>6.9254988125326423E-3</v>
      </c>
      <c r="CH14" s="45">
        <f t="shared" si="7"/>
        <v>1.6287363793245479E-2</v>
      </c>
      <c r="CI14" s="45">
        <f t="shared" si="7"/>
        <v>2.4838456553150288E-2</v>
      </c>
      <c r="CJ14" s="45">
        <f t="shared" si="7"/>
        <v>2.7755978336423737E-2</v>
      </c>
      <c r="CK14" s="45">
        <f t="shared" si="8"/>
        <v>7.3817921657086108E-3</v>
      </c>
      <c r="CL14" s="45">
        <f t="shared" si="8"/>
        <v>2.6541331794884482E-2</v>
      </c>
      <c r="CM14" s="45">
        <f t="shared" si="8"/>
        <v>8.2278020551512232E-3</v>
      </c>
      <c r="CN14" s="45">
        <f t="shared" si="8"/>
        <v>1.9114650509441972E-2</v>
      </c>
      <c r="CO14" s="45">
        <f t="shared" si="8"/>
        <v>2.6238369918740009E-2</v>
      </c>
      <c r="CP14" s="45">
        <f t="shared" si="8"/>
        <v>1.0683691796493821E-2</v>
      </c>
      <c r="CQ14" s="45">
        <f t="shared" si="8"/>
        <v>2.3837496932941895E-3</v>
      </c>
      <c r="CR14" s="45">
        <f t="shared" si="8"/>
        <v>8.0659418389412985E-3</v>
      </c>
      <c r="CS14" s="45">
        <f t="shared" si="8"/>
        <v>0.10440952187786393</v>
      </c>
      <c r="CT14" s="45">
        <f t="shared" si="8"/>
        <v>7.2119719219795111E-2</v>
      </c>
      <c r="CU14" s="45">
        <f t="shared" si="9"/>
        <v>0.12369106545005779</v>
      </c>
      <c r="CV14" s="45">
        <f t="shared" si="9"/>
        <v>2.0555577702928277E-3</v>
      </c>
      <c r="CW14" s="45">
        <f t="shared" si="9"/>
        <v>7.6104471597973344E-2</v>
      </c>
      <c r="CX14" s="45">
        <f t="shared" si="9"/>
        <v>1.7048845089305631E-3</v>
      </c>
      <c r="CY14" s="45">
        <f t="shared" si="9"/>
        <v>1.752087963789669E-2</v>
      </c>
      <c r="CZ14" s="45">
        <f t="shared" si="9"/>
        <v>4.9154263607179014E-3</v>
      </c>
      <c r="DA14" s="45">
        <f t="shared" si="9"/>
        <v>0.49389850766666232</v>
      </c>
      <c r="DB14" s="45">
        <f t="shared" si="9"/>
        <v>1.5653151571970308E-2</v>
      </c>
      <c r="DC14" s="45">
        <f t="shared" si="9"/>
        <v>1.2485973500272602E-2</v>
      </c>
      <c r="DD14" s="45">
        <f t="shared" si="9"/>
        <v>2.4312055647644775E-3</v>
      </c>
      <c r="DE14" s="45">
        <f t="shared" si="10"/>
        <v>0.14119753953258321</v>
      </c>
      <c r="DF14" s="45">
        <f t="shared" si="10"/>
        <v>0.11755971885048346</v>
      </c>
      <c r="DG14" s="45">
        <f t="shared" si="10"/>
        <v>0.20923255017045639</v>
      </c>
      <c r="DH14" s="45">
        <f t="shared" si="10"/>
        <v>9.6573511440322789E-3</v>
      </c>
      <c r="DI14" s="45">
        <f t="shared" si="10"/>
        <v>0.11075636335210381</v>
      </c>
      <c r="DJ14" s="45">
        <f t="shared" si="10"/>
        <v>6.6190151052349294E-2</v>
      </c>
      <c r="DK14" s="45">
        <f t="shared" si="10"/>
        <v>1.8517243882070215E-2</v>
      </c>
      <c r="DL14" s="45">
        <f t="shared" si="10"/>
        <v>2.5340393953041426E-2</v>
      </c>
      <c r="DM14" s="45">
        <f t="shared" si="10"/>
        <v>9.0245593469080676E-2</v>
      </c>
      <c r="DN14" s="45">
        <f t="shared" si="10"/>
        <v>0.77801459570679565</v>
      </c>
      <c r="DO14" s="45">
        <f t="shared" si="11"/>
        <v>2.0823824552194448E-2</v>
      </c>
      <c r="DP14" s="45">
        <f t="shared" si="11"/>
        <v>1.9260285602684696E-2</v>
      </c>
      <c r="DQ14" s="45">
        <f t="shared" si="11"/>
        <v>0.8384153898249378</v>
      </c>
      <c r="DR14" s="45">
        <f t="shared" si="11"/>
        <v>1.9285178835965325E-2</v>
      </c>
      <c r="DS14" s="45">
        <f t="shared" si="11"/>
        <v>1.643975451511568E-2</v>
      </c>
      <c r="DT14" s="45">
        <f t="shared" si="11"/>
        <v>2.7272759254248265E-2</v>
      </c>
      <c r="DU14" s="45">
        <f t="shared" si="11"/>
        <v>0.12586166634945903</v>
      </c>
      <c r="DV14" s="45">
        <f t="shared" si="11"/>
        <v>0.41856489781641931</v>
      </c>
      <c r="DW14" s="45">
        <f t="shared" si="11"/>
        <v>0.14667949020000728</v>
      </c>
      <c r="DX14" s="45">
        <f t="shared" si="11"/>
        <v>3.9589834295993026E-2</v>
      </c>
      <c r="DY14" s="45">
        <f t="shared" si="12"/>
        <v>1.0964137491493628E-2</v>
      </c>
      <c r="DZ14" s="45">
        <f t="shared" si="12"/>
        <v>7.4968345205329537E-2</v>
      </c>
      <c r="EA14" s="45">
        <f t="shared" si="12"/>
        <v>0.56473284562248105</v>
      </c>
      <c r="EB14" s="45">
        <f t="shared" si="12"/>
        <v>4.8884185576055658E-2</v>
      </c>
      <c r="EC14" s="45">
        <f t="shared" si="12"/>
        <v>0.13266788282752676</v>
      </c>
      <c r="ED14" s="45">
        <f t="shared" si="12"/>
        <v>6.3090068567896784E-2</v>
      </c>
      <c r="EE14" s="45">
        <f t="shared" si="12"/>
        <v>3.3960982580849904E-2</v>
      </c>
      <c r="EF14" s="45">
        <f t="shared" si="12"/>
        <v>3.0248209101219708E-2</v>
      </c>
      <c r="EG14" s="45">
        <f t="shared" si="12"/>
        <v>2.2471051996856218E-2</v>
      </c>
      <c r="EH14" s="45">
        <f t="shared" si="12"/>
        <v>2.1126387672035986E-2</v>
      </c>
      <c r="EI14" s="45">
        <f t="shared" si="13"/>
        <v>8.0473435352585391E-3</v>
      </c>
      <c r="EJ14" s="45">
        <f t="shared" si="13"/>
        <v>5.9785981584576035E-2</v>
      </c>
      <c r="EK14" s="45">
        <f t="shared" si="13"/>
        <v>0.22670367044173464</v>
      </c>
      <c r="EL14" s="45">
        <f t="shared" si="13"/>
        <v>0.19831475358135289</v>
      </c>
      <c r="EM14" s="45">
        <f t="shared" si="13"/>
        <v>4.2826093993609801E-2</v>
      </c>
      <c r="EN14" s="45">
        <f t="shared" si="13"/>
        <v>0.18093773205472755</v>
      </c>
      <c r="EO14" s="45">
        <f t="shared" si="13"/>
        <v>8.2553139172018397E-2</v>
      </c>
      <c r="EP14" s="45">
        <f t="shared" si="13"/>
        <v>0.16574803983512487</v>
      </c>
      <c r="EQ14" s="45">
        <f t="shared" si="13"/>
        <v>2.2507005878267903E-3</v>
      </c>
      <c r="ER14" s="45">
        <f t="shared" si="13"/>
        <v>4.4449055375098473E-3</v>
      </c>
      <c r="ES14" s="45">
        <f t="shared" si="14"/>
        <v>3.8855089029331956E-2</v>
      </c>
      <c r="ET14" s="45">
        <f t="shared" si="14"/>
        <v>3.3260770384307504E-2</v>
      </c>
      <c r="EU14" s="45">
        <f t="shared" si="14"/>
        <v>6.6085657543876922E-2</v>
      </c>
      <c r="EV14" s="45">
        <f t="shared" si="14"/>
        <v>9.2038688292210166E-2</v>
      </c>
      <c r="EW14" s="45">
        <f t="shared" si="14"/>
        <v>3.6085598748539276E-2</v>
      </c>
      <c r="EX14" s="45">
        <f t="shared" si="14"/>
        <v>0.22456352600675306</v>
      </c>
      <c r="EY14" s="45">
        <f t="shared" si="14"/>
        <v>0.26954989582151223</v>
      </c>
      <c r="EZ14" s="45">
        <f t="shared" si="14"/>
        <v>3.129020964926759E-2</v>
      </c>
      <c r="FA14" s="45">
        <f t="shared" si="14"/>
        <v>5.4005114675343127E-3</v>
      </c>
      <c r="FB14" s="45">
        <f t="shared" si="14"/>
        <v>4.5275181649279912E-2</v>
      </c>
      <c r="FC14" s="45">
        <f t="shared" si="15"/>
        <v>0.3229910839132491</v>
      </c>
      <c r="FD14" s="45">
        <f t="shared" si="15"/>
        <v>2.3004344030703793E-2</v>
      </c>
      <c r="FE14" s="45">
        <f t="shared" si="15"/>
        <v>0.17138618295926861</v>
      </c>
      <c r="FF14" s="45">
        <f t="shared" si="15"/>
        <v>0.17031788772374915</v>
      </c>
      <c r="FG14" s="45">
        <f t="shared" si="15"/>
        <v>3.7825813840194414E-2</v>
      </c>
      <c r="FH14" s="45">
        <f t="shared" si="15"/>
        <v>0.26143764405154413</v>
      </c>
      <c r="FI14" s="45">
        <f t="shared" si="15"/>
        <v>1.2739486381573546</v>
      </c>
      <c r="FJ14" s="45">
        <f t="shared" si="15"/>
        <v>1.3401816071195147E-2</v>
      </c>
      <c r="FK14" s="45">
        <f t="shared" si="15"/>
        <v>0.12768608483518162</v>
      </c>
      <c r="FL14" s="45">
        <f t="shared" si="15"/>
        <v>0.1103967625952602</v>
      </c>
      <c r="FM14" s="45">
        <f t="shared" si="15"/>
        <v>0.37344537436784142</v>
      </c>
      <c r="FN14" s="45">
        <f t="shared" si="15"/>
        <v>0.11289806022667254</v>
      </c>
      <c r="FO14" s="45">
        <f t="shared" si="15"/>
        <v>6.9147571694439317E-2</v>
      </c>
      <c r="FP14" s="45">
        <f t="shared" si="15"/>
        <v>5.6698783187270944E-2</v>
      </c>
    </row>
    <row r="15" spans="1:173" ht="15" customHeight="1" x14ac:dyDescent="0.2">
      <c r="A15" s="15" t="s">
        <v>876</v>
      </c>
      <c r="B15" s="3" t="s">
        <v>3</v>
      </c>
      <c r="C15" s="171" t="s">
        <v>1033</v>
      </c>
      <c r="D15" s="1" t="s">
        <v>444</v>
      </c>
      <c r="F15" s="9">
        <f>G15</f>
        <v>8.7134280073595107</v>
      </c>
      <c r="G15" s="41">
        <v>8.7134280073595107</v>
      </c>
      <c r="H15" s="41">
        <f>SUM(I15:FP15)</f>
        <v>8.7134280073595143</v>
      </c>
      <c r="I15" s="45">
        <f t="shared" ref="I15:AN15" si="18">$G15*I104*I97*5.5*365/1000000000/$C$105</f>
        <v>6.1446583625980933E-2</v>
      </c>
      <c r="J15" s="45">
        <f t="shared" si="18"/>
        <v>3.7820595236677336E-2</v>
      </c>
      <c r="K15" s="45">
        <f t="shared" si="18"/>
        <v>1.4054303743148175E-3</v>
      </c>
      <c r="L15" s="45">
        <f t="shared" si="18"/>
        <v>1.1196782483180318E-2</v>
      </c>
      <c r="M15" s="45">
        <f t="shared" si="18"/>
        <v>0.10877437111734903</v>
      </c>
      <c r="N15" s="45">
        <f t="shared" si="18"/>
        <v>1.2701421920026911E-2</v>
      </c>
      <c r="O15" s="45">
        <f t="shared" si="18"/>
        <v>2.1525767235014747E-3</v>
      </c>
      <c r="P15" s="45">
        <f t="shared" si="18"/>
        <v>8.3675732458062338E-4</v>
      </c>
      <c r="Q15" s="45">
        <f t="shared" si="18"/>
        <v>3.4415618460238473E-4</v>
      </c>
      <c r="R15" s="45">
        <f t="shared" si="18"/>
        <v>9.9893049984750275E-3</v>
      </c>
      <c r="S15" s="45">
        <f t="shared" si="18"/>
        <v>1.6316228338508739E-3</v>
      </c>
      <c r="T15" s="45">
        <f t="shared" si="18"/>
        <v>0.29434969472683192</v>
      </c>
      <c r="U15" s="45">
        <f t="shared" si="18"/>
        <v>1.2281790215674806E-5</v>
      </c>
      <c r="V15" s="45">
        <f t="shared" si="18"/>
        <v>6.7480139362873263E-5</v>
      </c>
      <c r="W15" s="45">
        <f t="shared" si="18"/>
        <v>5.7610276773683048E-4</v>
      </c>
      <c r="X15" s="45">
        <f t="shared" si="18"/>
        <v>3.8981280937680128E-2</v>
      </c>
      <c r="Y15" s="45">
        <f t="shared" si="18"/>
        <v>3.6830379819378228E-4</v>
      </c>
      <c r="Z15" s="45">
        <f t="shared" si="18"/>
        <v>5.017172526737868E-3</v>
      </c>
      <c r="AA15" s="45">
        <f t="shared" si="18"/>
        <v>8.6690500418002973E-5</v>
      </c>
      <c r="AB15" s="45">
        <f t="shared" si="18"/>
        <v>3.6673439219401206E-3</v>
      </c>
      <c r="AC15" s="45">
        <f t="shared" si="18"/>
        <v>0.10148804691487164</v>
      </c>
      <c r="AD15" s="45">
        <f t="shared" si="18"/>
        <v>8.3017529499902927E-4</v>
      </c>
      <c r="AE15" s="45">
        <f t="shared" si="18"/>
        <v>6.0098681197414738E-2</v>
      </c>
      <c r="AF15" s="45">
        <f t="shared" si="18"/>
        <v>5.0499177039496086E-2</v>
      </c>
      <c r="AG15" s="45">
        <f t="shared" si="18"/>
        <v>1.639069488390036E-2</v>
      </c>
      <c r="AH15" s="45">
        <f t="shared" si="18"/>
        <v>5.2317404275051133E-2</v>
      </c>
      <c r="AI15" s="45">
        <f t="shared" si="18"/>
        <v>8.1418319307424226E-4</v>
      </c>
      <c r="AJ15" s="45">
        <f t="shared" si="18"/>
        <v>1.9662321619849227E-2</v>
      </c>
      <c r="AK15" s="45">
        <f t="shared" si="18"/>
        <v>4.9745612497271177E-2</v>
      </c>
      <c r="AL15" s="45">
        <f t="shared" si="18"/>
        <v>9.7924283127477337E-4</v>
      </c>
      <c r="AM15" s="45">
        <f t="shared" si="18"/>
        <v>0.28121090248535735</v>
      </c>
      <c r="AN15" s="45">
        <f t="shared" si="18"/>
        <v>3.4075851229651406E-2</v>
      </c>
      <c r="AO15" s="45">
        <f t="shared" ref="AO15:BT15" si="19">$G15*AO104*AO97*5.5*365/1000000000/$C$105</f>
        <v>1.5922198365474459E-3</v>
      </c>
      <c r="AP15" s="45">
        <f t="shared" si="19"/>
        <v>0.36002847735554006</v>
      </c>
      <c r="AQ15" s="45">
        <f t="shared" si="19"/>
        <v>1.945839704588552E-2</v>
      </c>
      <c r="AR15" s="45">
        <f t="shared" si="19"/>
        <v>9.9442369109705255E-4</v>
      </c>
      <c r="AS15" s="45">
        <f t="shared" si="19"/>
        <v>5.8599739332167826E-2</v>
      </c>
      <c r="AT15" s="45">
        <f t="shared" si="19"/>
        <v>1.9671707517131647E-4</v>
      </c>
      <c r="AU15" s="45">
        <f t="shared" si="19"/>
        <v>1.1267595000550544E-2</v>
      </c>
      <c r="AV15" s="45">
        <f t="shared" si="19"/>
        <v>3.8065938469151979E-6</v>
      </c>
      <c r="AW15" s="45">
        <f t="shared" si="19"/>
        <v>3.6968853440248392E-5</v>
      </c>
      <c r="AX15" s="45">
        <f t="shared" si="19"/>
        <v>6.8996247224005239E-5</v>
      </c>
      <c r="AY15" s="45">
        <f t="shared" si="19"/>
        <v>1.6465408989757009E-3</v>
      </c>
      <c r="AZ15" s="45">
        <f t="shared" si="19"/>
        <v>2.0405031845124933E-3</v>
      </c>
      <c r="BA15" s="45">
        <f t="shared" si="19"/>
        <v>9.4696230939240421E-3</v>
      </c>
      <c r="BB15" s="45">
        <f t="shared" si="19"/>
        <v>0.15965131749364014</v>
      </c>
      <c r="BC15" s="45">
        <f t="shared" si="19"/>
        <v>2.4691796248885612E-3</v>
      </c>
      <c r="BD15" s="45">
        <f t="shared" si="19"/>
        <v>3.2223913196432115E-5</v>
      </c>
      <c r="BE15" s="45">
        <f t="shared" si="19"/>
        <v>0.27572515396271702</v>
      </c>
      <c r="BF15" s="45">
        <f t="shared" si="19"/>
        <v>3.3633117541891559E-5</v>
      </c>
      <c r="BG15" s="45">
        <f t="shared" si="19"/>
        <v>1.9529819667118221E-4</v>
      </c>
      <c r="BH15" s="45">
        <f t="shared" si="19"/>
        <v>1.4029066156185709E-3</v>
      </c>
      <c r="BI15" s="45">
        <f t="shared" si="19"/>
        <v>3.774653248521742E-3</v>
      </c>
      <c r="BJ15" s="45">
        <f t="shared" si="19"/>
        <v>3.3557559738190208E-3</v>
      </c>
      <c r="BK15" s="45">
        <f t="shared" si="19"/>
        <v>7.686651414919903E-4</v>
      </c>
      <c r="BL15" s="45">
        <f t="shared" si="19"/>
        <v>3.8983425469941047E-2</v>
      </c>
      <c r="BM15" s="45">
        <f t="shared" si="19"/>
        <v>3.7901001057820405E-4</v>
      </c>
      <c r="BN15" s="45">
        <f t="shared" si="19"/>
        <v>1.8096659718521733E-2</v>
      </c>
      <c r="BO15" s="45">
        <f t="shared" si="19"/>
        <v>3.1595173185113602E-2</v>
      </c>
      <c r="BP15" s="45">
        <f t="shared" si="19"/>
        <v>4.8055755123388943E-4</v>
      </c>
      <c r="BQ15" s="45">
        <f t="shared" si="19"/>
        <v>2.3422011531398172E-2</v>
      </c>
      <c r="BR15" s="45">
        <f t="shared" si="19"/>
        <v>1.3630577498020841E-2</v>
      </c>
      <c r="BS15" s="45">
        <f t="shared" si="19"/>
        <v>3.3820036500823667E-4</v>
      </c>
      <c r="BT15" s="45">
        <f t="shared" si="19"/>
        <v>2.7743542331451111E-7</v>
      </c>
      <c r="BU15" s="45">
        <f t="shared" ref="BU15:CZ15" si="20">$G15*BU104*BU97*5.5*365/1000000000/$C$105</f>
        <v>2.8007427224781387</v>
      </c>
      <c r="BV15" s="45">
        <f t="shared" si="20"/>
        <v>0.29259443600646462</v>
      </c>
      <c r="BW15" s="45">
        <f t="shared" si="20"/>
        <v>2.2504385021698801E-2</v>
      </c>
      <c r="BX15" s="45">
        <f t="shared" si="20"/>
        <v>3.2874031373056639E-2</v>
      </c>
      <c r="BY15" s="45">
        <f t="shared" si="20"/>
        <v>8.0224842482980239E-5</v>
      </c>
      <c r="BZ15" s="45">
        <f t="shared" si="20"/>
        <v>3.4387906839404E-4</v>
      </c>
      <c r="CA15" s="45">
        <f t="shared" si="20"/>
        <v>6.2820194859679011E-3</v>
      </c>
      <c r="CB15" s="45">
        <f t="shared" si="20"/>
        <v>1.6460710376540991E-3</v>
      </c>
      <c r="CC15" s="45">
        <f t="shared" si="20"/>
        <v>4.9156033416397054E-3</v>
      </c>
      <c r="CD15" s="45">
        <f t="shared" si="20"/>
        <v>1.9645726404276032E-3</v>
      </c>
      <c r="CE15" s="45">
        <f t="shared" si="20"/>
        <v>6.0214483545229164E-4</v>
      </c>
      <c r="CF15" s="45">
        <f t="shared" si="20"/>
        <v>0.14194747748520214</v>
      </c>
      <c r="CG15" s="45">
        <f t="shared" si="20"/>
        <v>4.7083110602333617E-4</v>
      </c>
      <c r="CH15" s="45">
        <f t="shared" si="20"/>
        <v>4.1826184933186636E-3</v>
      </c>
      <c r="CI15" s="45">
        <f t="shared" si="20"/>
        <v>5.3222353126236065E-3</v>
      </c>
      <c r="CJ15" s="45">
        <f t="shared" si="20"/>
        <v>1.240291828398442E-2</v>
      </c>
      <c r="CK15" s="45">
        <f t="shared" si="20"/>
        <v>9.0995306843592749E-5</v>
      </c>
      <c r="CL15" s="45">
        <f t="shared" si="20"/>
        <v>2.0621973591546629E-4</v>
      </c>
      <c r="CM15" s="45">
        <f t="shared" si="20"/>
        <v>4.981182947819655E-3</v>
      </c>
      <c r="CN15" s="45">
        <f t="shared" si="20"/>
        <v>1.7014308098801296E-2</v>
      </c>
      <c r="CO15" s="45">
        <f t="shared" si="20"/>
        <v>6.7380512064309861E-3</v>
      </c>
      <c r="CP15" s="45">
        <f t="shared" si="20"/>
        <v>1.9543497642059133E-4</v>
      </c>
      <c r="CQ15" s="45">
        <f t="shared" si="20"/>
        <v>1.085794457517215E-5</v>
      </c>
      <c r="CR15" s="45">
        <f t="shared" si="20"/>
        <v>7.8796041175738468E-4</v>
      </c>
      <c r="CS15" s="45">
        <f t="shared" si="20"/>
        <v>0.1161114614357516</v>
      </c>
      <c r="CT15" s="45">
        <f t="shared" si="20"/>
        <v>7.4606117418953136E-2</v>
      </c>
      <c r="CU15" s="45">
        <f t="shared" si="20"/>
        <v>4.7701341050709575E-4</v>
      </c>
      <c r="CV15" s="45">
        <f t="shared" si="20"/>
        <v>9.6920354782458105E-6</v>
      </c>
      <c r="CW15" s="45">
        <f t="shared" si="20"/>
        <v>6.3655920575769812E-2</v>
      </c>
      <c r="CX15" s="45">
        <f t="shared" si="20"/>
        <v>4.1596476336393568E-6</v>
      </c>
      <c r="CY15" s="45">
        <f t="shared" si="20"/>
        <v>5.4409340250449138E-3</v>
      </c>
      <c r="CZ15" s="45">
        <f t="shared" si="20"/>
        <v>1.72999712946125E-4</v>
      </c>
      <c r="DA15" s="45">
        <f t="shared" ref="DA15:EF15" si="21">$G15*DA104*DA97*5.5*365/1000000000/$C$105</f>
        <v>5.3023265329299137E-2</v>
      </c>
      <c r="DB15" s="45">
        <f t="shared" si="21"/>
        <v>4.2257576182833047E-4</v>
      </c>
      <c r="DC15" s="45">
        <f t="shared" si="21"/>
        <v>1.0231501037637283E-3</v>
      </c>
      <c r="DD15" s="45">
        <f t="shared" si="21"/>
        <v>1.8363261545615352E-4</v>
      </c>
      <c r="DE15" s="45">
        <f t="shared" si="21"/>
        <v>1.3762667217975868E-2</v>
      </c>
      <c r="DF15" s="45">
        <f t="shared" si="21"/>
        <v>0.11426138416528538</v>
      </c>
      <c r="DG15" s="45">
        <f t="shared" si="21"/>
        <v>4.2542311864565314E-2</v>
      </c>
      <c r="DH15" s="45">
        <f t="shared" si="21"/>
        <v>3.9052282235896539E-3</v>
      </c>
      <c r="DI15" s="45">
        <f t="shared" si="21"/>
        <v>4.3117013787904446E-2</v>
      </c>
      <c r="DJ15" s="45">
        <f t="shared" si="21"/>
        <v>1.5081743869369791E-4</v>
      </c>
      <c r="DK15" s="45">
        <f t="shared" si="21"/>
        <v>4.7552549135396749E-3</v>
      </c>
      <c r="DL15" s="45">
        <f t="shared" si="21"/>
        <v>4.7932720672163804E-3</v>
      </c>
      <c r="DM15" s="45">
        <f t="shared" si="21"/>
        <v>7.3364101363380771E-2</v>
      </c>
      <c r="DN15" s="45">
        <f t="shared" si="21"/>
        <v>0.62973854712319899</v>
      </c>
      <c r="DO15" s="45">
        <f t="shared" si="21"/>
        <v>8.3743806481039368E-5</v>
      </c>
      <c r="DP15" s="45">
        <f t="shared" si="21"/>
        <v>4.9460690981677803E-3</v>
      </c>
      <c r="DQ15" s="45">
        <f t="shared" si="21"/>
        <v>0.37478828103569056</v>
      </c>
      <c r="DR15" s="45">
        <f t="shared" si="21"/>
        <v>1.6935309511515234E-3</v>
      </c>
      <c r="DS15" s="45">
        <f t="shared" si="21"/>
        <v>1.0894759161873366E-3</v>
      </c>
      <c r="DT15" s="45">
        <f t="shared" si="21"/>
        <v>1.9797921176776265E-3</v>
      </c>
      <c r="DU15" s="45">
        <f t="shared" si="21"/>
        <v>1.3650260231125935E-2</v>
      </c>
      <c r="DV15" s="45">
        <f t="shared" si="21"/>
        <v>0.12985547489610685</v>
      </c>
      <c r="DW15" s="45">
        <f t="shared" si="21"/>
        <v>3.8622392546634331E-4</v>
      </c>
      <c r="DX15" s="45">
        <f t="shared" si="21"/>
        <v>3.6052346246383265E-4</v>
      </c>
      <c r="DY15" s="45">
        <f t="shared" si="21"/>
        <v>2.8156063078929828E-3</v>
      </c>
      <c r="DZ15" s="45">
        <f t="shared" si="21"/>
        <v>4.8022555589828809E-3</v>
      </c>
      <c r="EA15" s="45">
        <f t="shared" si="21"/>
        <v>5.3707463182961334E-3</v>
      </c>
      <c r="EB15" s="45">
        <f t="shared" si="21"/>
        <v>4.2256213065904456E-2</v>
      </c>
      <c r="EC15" s="45">
        <f t="shared" si="21"/>
        <v>3.4069303493667207E-2</v>
      </c>
      <c r="ED15" s="45">
        <f t="shared" si="21"/>
        <v>4.115451652030197E-2</v>
      </c>
      <c r="EE15" s="45">
        <f t="shared" si="21"/>
        <v>5.1664300408764538E-4</v>
      </c>
      <c r="EF15" s="45">
        <f t="shared" si="21"/>
        <v>2.483345296184012E-2</v>
      </c>
      <c r="EG15" s="45">
        <f t="shared" ref="EG15:FP15" si="22">$G15*EG104*EG97*5.5*365/1000000000/$C$105</f>
        <v>5.7705985351265837E-3</v>
      </c>
      <c r="EH15" s="45">
        <f t="shared" si="22"/>
        <v>2.6673563954839784E-4</v>
      </c>
      <c r="EI15" s="45">
        <f t="shared" si="22"/>
        <v>1.8497437208515951E-6</v>
      </c>
      <c r="EJ15" s="45">
        <f t="shared" si="22"/>
        <v>6.2994643591794366E-2</v>
      </c>
      <c r="EK15" s="45">
        <f t="shared" si="22"/>
        <v>0.10364490898032735</v>
      </c>
      <c r="EL15" s="45">
        <f t="shared" si="22"/>
        <v>8.0306473431441573E-4</v>
      </c>
      <c r="EM15" s="45">
        <f t="shared" si="22"/>
        <v>5.0420205142295615E-2</v>
      </c>
      <c r="EN15" s="45">
        <f t="shared" si="22"/>
        <v>3.3832268591095773E-3</v>
      </c>
      <c r="EO15" s="45">
        <f t="shared" si="22"/>
        <v>1.2991026886906376E-2</v>
      </c>
      <c r="EP15" s="45">
        <f t="shared" si="22"/>
        <v>9.0891172719278976E-2</v>
      </c>
      <c r="EQ15" s="45">
        <f t="shared" si="22"/>
        <v>7.9861301231701936E-4</v>
      </c>
      <c r="ER15" s="45">
        <f t="shared" si="22"/>
        <v>2.6413096812500057E-3</v>
      </c>
      <c r="ES15" s="45">
        <f t="shared" si="22"/>
        <v>4.9896070858286372E-4</v>
      </c>
      <c r="ET15" s="45">
        <f t="shared" si="22"/>
        <v>1.8823406669329921E-5</v>
      </c>
      <c r="EU15" s="45">
        <f t="shared" si="22"/>
        <v>5.0002551703176912E-2</v>
      </c>
      <c r="EV15" s="45">
        <f t="shared" si="22"/>
        <v>1.1457926017520704E-4</v>
      </c>
      <c r="EW15" s="45">
        <f t="shared" si="22"/>
        <v>6.4653721861490402E-3</v>
      </c>
      <c r="EX15" s="45">
        <f t="shared" si="22"/>
        <v>0.19275360781222761</v>
      </c>
      <c r="EY15" s="45">
        <f t="shared" si="22"/>
        <v>4.1695014113046188E-3</v>
      </c>
      <c r="EZ15" s="45">
        <f t="shared" si="22"/>
        <v>2.5786608566254397E-2</v>
      </c>
      <c r="FA15" s="45">
        <f t="shared" si="22"/>
        <v>1.2939849480203533E-4</v>
      </c>
      <c r="FB15" s="45">
        <f t="shared" si="22"/>
        <v>2.7298904242857702E-3</v>
      </c>
      <c r="FC15" s="45">
        <f t="shared" si="22"/>
        <v>1.3434591740466123E-2</v>
      </c>
      <c r="FD15" s="45">
        <f t="shared" si="22"/>
        <v>3.2007148713217764E-3</v>
      </c>
      <c r="FE15" s="45">
        <f t="shared" si="22"/>
        <v>0.13104520546946929</v>
      </c>
      <c r="FF15" s="45">
        <f t="shared" si="22"/>
        <v>1.0246445731227666E-3</v>
      </c>
      <c r="FG15" s="45">
        <f t="shared" si="22"/>
        <v>9.7137235037654014E-3</v>
      </c>
      <c r="FH15" s="45">
        <f t="shared" si="22"/>
        <v>1.6640128011863086E-3</v>
      </c>
      <c r="FI15" s="45">
        <f t="shared" si="22"/>
        <v>2.2339608174040612E-2</v>
      </c>
      <c r="FJ15" s="45">
        <f t="shared" si="22"/>
        <v>1.3960248542820803E-4</v>
      </c>
      <c r="FK15" s="45">
        <f t="shared" si="22"/>
        <v>6.1288218894087275E-2</v>
      </c>
      <c r="FL15" s="45">
        <f t="shared" si="22"/>
        <v>1.778771952199237E-2</v>
      </c>
      <c r="FM15" s="45">
        <f t="shared" si="22"/>
        <v>3.4561992393915712E-2</v>
      </c>
      <c r="FN15" s="45">
        <f t="shared" si="22"/>
        <v>0.1050891309936849</v>
      </c>
      <c r="FO15" s="45">
        <f t="shared" si="22"/>
        <v>6.4515958421835384E-2</v>
      </c>
      <c r="FP15" s="45">
        <f t="shared" si="22"/>
        <v>4.1994484009114035E-2</v>
      </c>
    </row>
    <row r="16" spans="1:173" ht="38" customHeight="1" x14ac:dyDescent="0.2">
      <c r="A16" s="15" t="s">
        <v>877</v>
      </c>
      <c r="B16" s="3" t="s">
        <v>4</v>
      </c>
      <c r="C16" s="171" t="s">
        <v>30</v>
      </c>
      <c r="D16" s="26" t="s">
        <v>497</v>
      </c>
      <c r="F16" s="9">
        <f>G16</f>
        <v>0.59974736365448134</v>
      </c>
      <c r="G16" s="41">
        <v>0.59974736365448134</v>
      </c>
      <c r="H16" s="220">
        <f t="shared" ref="H16:H24" si="23">SUM(I16:FP16)</f>
        <v>0.59974736365448122</v>
      </c>
      <c r="I16" s="49">
        <f>$G16*I$106/$H$106</f>
        <v>4.8687731846698912E-3</v>
      </c>
      <c r="J16" s="50">
        <f t="shared" ref="J16:AO16" si="24">$G16*J106/$H106</f>
        <v>1.1946289239244887E-4</v>
      </c>
      <c r="K16" s="50">
        <f t="shared" si="24"/>
        <v>4.2196651439409602E-4</v>
      </c>
      <c r="L16" s="50">
        <f t="shared" si="24"/>
        <v>4.7820586384056179E-4</v>
      </c>
      <c r="M16" s="50">
        <f t="shared" si="24"/>
        <v>1.6039482900443204E-6</v>
      </c>
      <c r="N16" s="50">
        <f t="shared" si="24"/>
        <v>2.7283823882550077E-3</v>
      </c>
      <c r="O16" s="50">
        <f t="shared" si="24"/>
        <v>3.186229847396092E-5</v>
      </c>
      <c r="P16" s="50">
        <f t="shared" si="24"/>
        <v>3.2520490231284513E-3</v>
      </c>
      <c r="Q16" s="50">
        <f t="shared" si="24"/>
        <v>2.0582505001129039E-5</v>
      </c>
      <c r="R16" s="50">
        <f t="shared" si="24"/>
        <v>7.9151121901429688E-4</v>
      </c>
      <c r="S16" s="50">
        <f t="shared" si="24"/>
        <v>1.292830460567597E-4</v>
      </c>
      <c r="T16" s="50">
        <f t="shared" si="24"/>
        <v>2.3946759522691249E-3</v>
      </c>
      <c r="U16" s="50">
        <f t="shared" si="24"/>
        <v>7.4461554609675192E-4</v>
      </c>
      <c r="V16" s="50">
        <f t="shared" si="24"/>
        <v>1.4701155907269578E-5</v>
      </c>
      <c r="W16" s="50">
        <f t="shared" si="24"/>
        <v>3.074998373794588E-5</v>
      </c>
      <c r="X16" s="50">
        <f t="shared" si="24"/>
        <v>9.2963820084755462E-4</v>
      </c>
      <c r="Y16" s="50">
        <f t="shared" si="24"/>
        <v>6.0112893499758091E-5</v>
      </c>
      <c r="Z16" s="50">
        <f t="shared" si="24"/>
        <v>5.1452091777039264E-4</v>
      </c>
      <c r="AA16" s="50">
        <f t="shared" si="24"/>
        <v>3.0057937397653977E-4</v>
      </c>
      <c r="AB16" s="50">
        <f t="shared" si="24"/>
        <v>2.8076787058264716E-5</v>
      </c>
      <c r="AC16" s="50">
        <f t="shared" si="24"/>
        <v>5.6762635364514214E-3</v>
      </c>
      <c r="AD16" s="50">
        <f t="shared" si="24"/>
        <v>4.0408842041092529E-4</v>
      </c>
      <c r="AE16" s="50">
        <f t="shared" si="24"/>
        <v>2.5310292406806325E-5</v>
      </c>
      <c r="AF16" s="50">
        <f t="shared" si="24"/>
        <v>1.2398094875062193E-5</v>
      </c>
      <c r="AG16" s="50">
        <f t="shared" si="24"/>
        <v>8.1944152907712539E-4</v>
      </c>
      <c r="AH16" s="50">
        <f t="shared" si="24"/>
        <v>1.5733437432113515E-6</v>
      </c>
      <c r="AI16" s="50">
        <f t="shared" si="24"/>
        <v>3.0776803467330981E-3</v>
      </c>
      <c r="AJ16" s="50">
        <f t="shared" si="24"/>
        <v>3.7380249335506319E-4</v>
      </c>
      <c r="AK16" s="50">
        <f t="shared" si="24"/>
        <v>1.2562190494476556E-3</v>
      </c>
      <c r="AL16" s="50">
        <f t="shared" si="24"/>
        <v>1.5841988326191318E-2</v>
      </c>
      <c r="AM16" s="50">
        <f t="shared" si="24"/>
        <v>0.12924538911332065</v>
      </c>
      <c r="AN16" s="50">
        <f t="shared" si="24"/>
        <v>2.157031267486021E-3</v>
      </c>
      <c r="AO16" s="50">
        <f t="shared" si="24"/>
        <v>3.8925537654967295E-6</v>
      </c>
      <c r="AP16" s="50">
        <f t="shared" ref="AP16:BU16" si="25">$G16*AP106/$H106</f>
        <v>1.2733497728359533E-5</v>
      </c>
      <c r="AQ16" s="50">
        <f t="shared" si="25"/>
        <v>4.2385035647904781E-4</v>
      </c>
      <c r="AR16" s="50">
        <f t="shared" si="25"/>
        <v>1.1970270576866382E-4</v>
      </c>
      <c r="AS16" s="50">
        <f t="shared" si="25"/>
        <v>2.0258270564082249E-3</v>
      </c>
      <c r="AT16" s="50">
        <f t="shared" si="25"/>
        <v>9.7752087364851446E-5</v>
      </c>
      <c r="AU16" s="50">
        <f t="shared" si="25"/>
        <v>1.3628530955826748E-3</v>
      </c>
      <c r="AV16" s="50">
        <f t="shared" si="25"/>
        <v>9.4417923890869354E-5</v>
      </c>
      <c r="AW16" s="50">
        <f t="shared" si="25"/>
        <v>2.6154858631733313E-4</v>
      </c>
      <c r="AX16" s="50">
        <f t="shared" si="25"/>
        <v>4.5468084848616707E-4</v>
      </c>
      <c r="AY16" s="50">
        <f t="shared" si="25"/>
        <v>7.6692161459720543E-5</v>
      </c>
      <c r="AZ16" s="50">
        <f t="shared" si="25"/>
        <v>7.6908674647418744E-5</v>
      </c>
      <c r="BA16" s="50">
        <f t="shared" si="25"/>
        <v>1.2640582690679881E-3</v>
      </c>
      <c r="BB16" s="50">
        <f t="shared" si="25"/>
        <v>1.288277254219532E-4</v>
      </c>
      <c r="BC16" s="50">
        <f t="shared" si="25"/>
        <v>8.9129845908735169E-4</v>
      </c>
      <c r="BD16" s="50">
        <f t="shared" si="25"/>
        <v>1.044282842678108E-4</v>
      </c>
      <c r="BE16" s="50">
        <f t="shared" si="25"/>
        <v>1.1323354193306086E-3</v>
      </c>
      <c r="BF16" s="50">
        <f t="shared" si="25"/>
        <v>4.3579701162730711E-4</v>
      </c>
      <c r="BG16" s="50">
        <f t="shared" si="25"/>
        <v>1.5885979639382812E-3</v>
      </c>
      <c r="BH16" s="50">
        <f t="shared" si="25"/>
        <v>1.7114529787145153E-4</v>
      </c>
      <c r="BI16" s="50">
        <f t="shared" si="25"/>
        <v>1.8494025587648198E-4</v>
      </c>
      <c r="BJ16" s="50">
        <f t="shared" si="25"/>
        <v>5.9983818024357709E-5</v>
      </c>
      <c r="BK16" s="50">
        <f t="shared" si="25"/>
        <v>2.406762858651062E-5</v>
      </c>
      <c r="BL16" s="50">
        <f t="shared" si="25"/>
        <v>8.8369502913725018E-6</v>
      </c>
      <c r="BM16" s="50">
        <f t="shared" si="25"/>
        <v>2.3443408169329403E-4</v>
      </c>
      <c r="BN16" s="50">
        <f t="shared" si="25"/>
        <v>1.1281693045735058E-3</v>
      </c>
      <c r="BO16" s="50">
        <f t="shared" si="25"/>
        <v>1.006057642514829E-3</v>
      </c>
      <c r="BP16" s="50">
        <f t="shared" si="25"/>
        <v>9.8884503348265152E-6</v>
      </c>
      <c r="BQ16" s="50">
        <f t="shared" si="25"/>
        <v>8.4317251011612939E-3</v>
      </c>
      <c r="BR16" s="50">
        <f t="shared" si="25"/>
        <v>6.5024358523401538E-5</v>
      </c>
      <c r="BS16" s="50">
        <f t="shared" si="25"/>
        <v>1.6940721162608208E-4</v>
      </c>
      <c r="BT16" s="50">
        <f t="shared" si="25"/>
        <v>2.6707712383372802E-5</v>
      </c>
      <c r="BU16" s="50">
        <f t="shared" si="25"/>
        <v>5.1561668773025315E-2</v>
      </c>
      <c r="BV16" s="50">
        <f t="shared" ref="BV16:DA16" si="26">$G16*BV106/$H106</f>
        <v>6.4513786756700423E-3</v>
      </c>
      <c r="BW16" s="49">
        <f t="shared" si="26"/>
        <v>4.3838727512858777E-3</v>
      </c>
      <c r="BX16" s="49">
        <f t="shared" si="26"/>
        <v>3.0966370586781736E-3</v>
      </c>
      <c r="BY16" s="49">
        <f t="shared" si="26"/>
        <v>6.1504008819624622E-5</v>
      </c>
      <c r="BZ16" s="49">
        <f t="shared" si="26"/>
        <v>5.9460950986867426E-4</v>
      </c>
      <c r="CA16" s="49">
        <f t="shared" si="26"/>
        <v>1.0290061700736845E-2</v>
      </c>
      <c r="CB16" s="49">
        <f t="shared" si="26"/>
        <v>1.0364508597001015E-4</v>
      </c>
      <c r="CC16" s="49">
        <f t="shared" si="26"/>
        <v>3.1581986347239709E-2</v>
      </c>
      <c r="CD16" s="50">
        <f t="shared" si="26"/>
        <v>7.957633475401798E-4</v>
      </c>
      <c r="CE16" s="50">
        <f t="shared" si="26"/>
        <v>5.133419144923302E-5</v>
      </c>
      <c r="CF16" s="50">
        <f t="shared" si="26"/>
        <v>3.800219654291396E-4</v>
      </c>
      <c r="CG16" s="50">
        <f t="shared" si="26"/>
        <v>1.4091924808484963E-4</v>
      </c>
      <c r="CH16" s="50">
        <f t="shared" si="26"/>
        <v>3.3141339290609256E-4</v>
      </c>
      <c r="CI16" s="50">
        <f t="shared" si="26"/>
        <v>7.1383532399732718E-6</v>
      </c>
      <c r="CJ16" s="50">
        <f t="shared" si="26"/>
        <v>2.5761887534293555E-4</v>
      </c>
      <c r="CK16" s="50">
        <f t="shared" si="26"/>
        <v>1.5020385241101196E-4</v>
      </c>
      <c r="CL16" s="50">
        <f t="shared" si="26"/>
        <v>5.4005994671997581E-4</v>
      </c>
      <c r="CM16" s="50">
        <f t="shared" si="26"/>
        <v>1.6741836370034408E-4</v>
      </c>
      <c r="CN16" s="50">
        <f t="shared" si="26"/>
        <v>3.8894269569735132E-4</v>
      </c>
      <c r="CO16" s="51">
        <f t="shared" si="26"/>
        <v>4.4031814667040825E-6</v>
      </c>
      <c r="CP16" s="51">
        <f t="shared" si="26"/>
        <v>2.1739052384323686E-4</v>
      </c>
      <c r="CQ16" s="51">
        <f t="shared" si="26"/>
        <v>4.8503489978754616E-6</v>
      </c>
      <c r="CR16" s="50">
        <f t="shared" si="26"/>
        <v>7.7692712127769108E-5</v>
      </c>
      <c r="CS16" s="50">
        <f t="shared" si="26"/>
        <v>1.7774216409730925E-4</v>
      </c>
      <c r="CT16" s="50">
        <f t="shared" si="26"/>
        <v>3.1564610107024928E-4</v>
      </c>
      <c r="CU16" s="50">
        <f t="shared" si="26"/>
        <v>2.2706135321879552E-4</v>
      </c>
      <c r="CV16" s="50">
        <f t="shared" si="26"/>
        <v>4.1826251541685636E-5</v>
      </c>
      <c r="CW16" s="50">
        <f t="shared" si="26"/>
        <v>1.5485649775975113E-3</v>
      </c>
      <c r="CX16" s="50">
        <f t="shared" si="26"/>
        <v>3.4690792616300191E-5</v>
      </c>
      <c r="CY16" s="51">
        <f t="shared" si="26"/>
        <v>1.5563063692289326E-6</v>
      </c>
      <c r="CZ16" s="51">
        <f t="shared" si="26"/>
        <v>9.9696247203164152E-7</v>
      </c>
      <c r="DA16" s="50">
        <f t="shared" si="26"/>
        <v>1.5386009514357623E-2</v>
      </c>
      <c r="DB16" s="50">
        <f t="shared" ref="DB16:EG16" si="27">$G16*DB106/$H106</f>
        <v>3.1850851604919568E-4</v>
      </c>
      <c r="DC16" s="50">
        <f t="shared" si="27"/>
        <v>2.5406314330481019E-4</v>
      </c>
      <c r="DD16" s="50">
        <f t="shared" si="27"/>
        <v>4.9469889375523968E-5</v>
      </c>
      <c r="DE16" s="50">
        <f t="shared" si="27"/>
        <v>2.1123281688244857E-4</v>
      </c>
      <c r="DF16" s="50">
        <f t="shared" si="27"/>
        <v>1.8719451827665765E-3</v>
      </c>
      <c r="DG16" s="50">
        <f t="shared" si="27"/>
        <v>1.4343413875108518E-4</v>
      </c>
      <c r="DH16" s="50">
        <f t="shared" si="27"/>
        <v>9.7067828455089765E-5</v>
      </c>
      <c r="DI16" s="50">
        <f t="shared" si="27"/>
        <v>4.3225514329444763E-3</v>
      </c>
      <c r="DJ16" s="50">
        <f t="shared" si="27"/>
        <v>1.0081518286536462E-4</v>
      </c>
      <c r="DK16" s="50">
        <f t="shared" si="27"/>
        <v>7.5906233722662312E-3</v>
      </c>
      <c r="DL16" s="50">
        <f t="shared" si="27"/>
        <v>2.2078150576343262E-6</v>
      </c>
      <c r="DM16" s="50">
        <f t="shared" si="27"/>
        <v>2.1813835120973482E-4</v>
      </c>
      <c r="DN16" s="50">
        <f t="shared" si="27"/>
        <v>6.7274578606409824E-4</v>
      </c>
      <c r="DO16" s="50">
        <f t="shared" si="27"/>
        <v>4.2372077125126813E-4</v>
      </c>
      <c r="DP16" s="50">
        <f t="shared" si="27"/>
        <v>6.6740191028515669E-4</v>
      </c>
      <c r="DQ16" s="50">
        <f t="shared" si="27"/>
        <v>1.3462287409761336E-2</v>
      </c>
      <c r="DR16" s="50">
        <f t="shared" si="27"/>
        <v>3.9241258634369037E-4</v>
      </c>
      <c r="DS16" s="50">
        <f t="shared" si="27"/>
        <v>1.622054066801376E-4</v>
      </c>
      <c r="DT16" s="50">
        <f t="shared" si="27"/>
        <v>1.9929988032368881E-5</v>
      </c>
      <c r="DU16" s="50">
        <f t="shared" si="27"/>
        <v>1.9929097876790892E-3</v>
      </c>
      <c r="DV16" s="50">
        <f t="shared" si="27"/>
        <v>1.2657737352075185E-2</v>
      </c>
      <c r="DW16" s="50">
        <f t="shared" si="27"/>
        <v>1.1976311760813173E-3</v>
      </c>
      <c r="DX16" s="50">
        <f t="shared" si="27"/>
        <v>8.8659993394505276E-4</v>
      </c>
      <c r="DY16" s="51">
        <f t="shared" si="27"/>
        <v>3.5519213625181987E-6</v>
      </c>
      <c r="DZ16" s="50">
        <f t="shared" si="27"/>
        <v>1.5254472092873076E-3</v>
      </c>
      <c r="EA16" s="50">
        <f t="shared" si="27"/>
        <v>3.4038377225354822E-3</v>
      </c>
      <c r="EB16" s="50">
        <f t="shared" si="27"/>
        <v>3.8512927313254077E-5</v>
      </c>
      <c r="EC16" s="50">
        <f t="shared" si="27"/>
        <v>1.5785609085518663E-4</v>
      </c>
      <c r="ED16" s="50">
        <f t="shared" si="27"/>
        <v>7.5123639815399479E-6</v>
      </c>
      <c r="EE16" s="50">
        <f t="shared" si="27"/>
        <v>1.1800975687098259E-3</v>
      </c>
      <c r="EF16" s="50">
        <f t="shared" si="27"/>
        <v>2.4589339451970199E-5</v>
      </c>
      <c r="EG16" s="50">
        <f t="shared" si="27"/>
        <v>4.5723836459868176E-4</v>
      </c>
      <c r="EH16" s="50">
        <f t="shared" ref="EH16:FP16" si="28">$G16*EH106/$H106</f>
        <v>9.6874630039478127E-6</v>
      </c>
      <c r="EI16" s="50">
        <f t="shared" si="28"/>
        <v>7.7282526493696333E-5</v>
      </c>
      <c r="EJ16" s="50">
        <f t="shared" si="28"/>
        <v>2.912575517264923E-5</v>
      </c>
      <c r="EK16" s="50">
        <f t="shared" si="28"/>
        <v>2.1987040305497404E-3</v>
      </c>
      <c r="EL16" s="50">
        <f t="shared" si="28"/>
        <v>3.6799497868350377E-4</v>
      </c>
      <c r="EM16" s="50">
        <f t="shared" si="28"/>
        <v>8.7142040268195389E-4</v>
      </c>
      <c r="EN16" s="50">
        <f t="shared" si="28"/>
        <v>1.1685246780015735E-3</v>
      </c>
      <c r="EO16" s="50">
        <f t="shared" si="28"/>
        <v>1.6801157800532497E-3</v>
      </c>
      <c r="EP16" s="51">
        <f t="shared" si="28"/>
        <v>5.5348412899361638E-6</v>
      </c>
      <c r="EQ16" s="50">
        <f t="shared" si="28"/>
        <v>4.579699500153305E-5</v>
      </c>
      <c r="ER16" s="50">
        <f t="shared" si="28"/>
        <v>9.044442329851598E-5</v>
      </c>
      <c r="ES16" s="50">
        <f t="shared" si="28"/>
        <v>1.068477849722999E-5</v>
      </c>
      <c r="ET16" s="50">
        <f t="shared" si="28"/>
        <v>1.4260218566410593E-5</v>
      </c>
      <c r="EU16" s="50">
        <f t="shared" si="28"/>
        <v>1.3447033090848738E-3</v>
      </c>
      <c r="EV16" s="50">
        <f t="shared" si="28"/>
        <v>9.5699417270327829E-4</v>
      </c>
      <c r="EW16" s="50">
        <f t="shared" si="28"/>
        <v>1.3866862640579848E-4</v>
      </c>
      <c r="EX16" s="50">
        <f t="shared" si="28"/>
        <v>3.624625764461203E-4</v>
      </c>
      <c r="EY16" s="50">
        <f t="shared" si="28"/>
        <v>2.7271288189941983E-2</v>
      </c>
      <c r="EZ16" s="50">
        <f t="shared" si="28"/>
        <v>6.3668956353189949E-4</v>
      </c>
      <c r="FA16" s="50">
        <f t="shared" si="28"/>
        <v>2.0132073008253136E-6</v>
      </c>
      <c r="FB16" s="50">
        <f t="shared" si="28"/>
        <v>2.104862668815484E-5</v>
      </c>
      <c r="FC16" s="50">
        <f t="shared" si="28"/>
        <v>1.2708875307357761E-3</v>
      </c>
      <c r="FD16" s="50">
        <f t="shared" si="28"/>
        <v>4.6808972916515088E-4</v>
      </c>
      <c r="FE16" s="50">
        <f t="shared" si="28"/>
        <v>4.696733193408833E-6</v>
      </c>
      <c r="FF16" s="50">
        <f t="shared" si="28"/>
        <v>8.9550805076579266E-4</v>
      </c>
      <c r="FG16" s="50">
        <f t="shared" si="28"/>
        <v>7.6967528099371435E-4</v>
      </c>
      <c r="FH16" s="50">
        <f t="shared" si="28"/>
        <v>1.5824688945780152E-3</v>
      </c>
      <c r="FI16" s="50">
        <f t="shared" si="28"/>
        <v>0.16072077063421314</v>
      </c>
      <c r="FJ16" s="50">
        <f t="shared" si="28"/>
        <v>2.0939910165526101E-4</v>
      </c>
      <c r="FK16" s="50">
        <f t="shared" si="28"/>
        <v>2.5981416722374623E-3</v>
      </c>
      <c r="FL16" s="50">
        <f t="shared" si="28"/>
        <v>1.8226597927485284E-4</v>
      </c>
      <c r="FM16" s="50">
        <f t="shared" si="28"/>
        <v>8.8943178206334125E-3</v>
      </c>
      <c r="FN16" s="50">
        <f t="shared" si="28"/>
        <v>1.649835127806873E-4</v>
      </c>
      <c r="FO16" s="50">
        <f t="shared" si="28"/>
        <v>1.4070067837482132E-3</v>
      </c>
      <c r="FP16" s="50">
        <f t="shared" si="28"/>
        <v>5.5766416501560711E-4</v>
      </c>
    </row>
    <row r="17" spans="1:202" x14ac:dyDescent="0.2">
      <c r="A17" s="15" t="s">
        <v>878</v>
      </c>
      <c r="B17" s="3" t="s">
        <v>5</v>
      </c>
      <c r="C17" s="171" t="s">
        <v>31</v>
      </c>
      <c r="D17" s="1" t="s">
        <v>441</v>
      </c>
      <c r="E17" s="9">
        <f t="shared" ref="E17:E19" si="29">G17</f>
        <v>0.19261959124669473</v>
      </c>
      <c r="G17" s="41">
        <v>0.19261959124669473</v>
      </c>
      <c r="H17" s="220">
        <f t="shared" si="23"/>
        <v>0.19261959124669478</v>
      </c>
      <c r="I17" s="52">
        <f>$G17*I$106/$H$106</f>
        <v>1.5636935775582132E-3</v>
      </c>
      <c r="J17" s="52">
        <f t="shared" ref="J17:AO17" si="30">$G17*J$106/$H$106</f>
        <v>3.8367644272027371E-5</v>
      </c>
      <c r="K17" s="52">
        <f t="shared" si="30"/>
        <v>1.355220922141622E-4</v>
      </c>
      <c r="L17" s="52">
        <f t="shared" si="30"/>
        <v>1.535843650290855E-4</v>
      </c>
      <c r="M17" s="52">
        <f t="shared" si="30"/>
        <v>5.1513667709452624E-7</v>
      </c>
      <c r="N17" s="52">
        <f t="shared" si="30"/>
        <v>8.7626879622788563E-4</v>
      </c>
      <c r="O17" s="52">
        <f t="shared" si="30"/>
        <v>1.0233146955140734E-5</v>
      </c>
      <c r="P17" s="52">
        <f t="shared" si="30"/>
        <v>1.0444537008587726E-3</v>
      </c>
      <c r="Q17" s="52">
        <f t="shared" si="30"/>
        <v>6.610439562406406E-6</v>
      </c>
      <c r="R17" s="52">
        <f t="shared" si="30"/>
        <v>2.5420798274911727E-4</v>
      </c>
      <c r="S17" s="52">
        <f t="shared" si="30"/>
        <v>4.1521562237207499E-5</v>
      </c>
      <c r="T17" s="52">
        <f t="shared" si="30"/>
        <v>7.6909300656818598E-4</v>
      </c>
      <c r="U17" s="52">
        <f t="shared" si="30"/>
        <v>2.391465987464021E-4</v>
      </c>
      <c r="V17" s="52">
        <f t="shared" si="30"/>
        <v>4.721539123502638E-6</v>
      </c>
      <c r="W17" s="52">
        <f t="shared" si="30"/>
        <v>9.8759071859096243E-6</v>
      </c>
      <c r="X17" s="52">
        <f t="shared" si="30"/>
        <v>2.9856993311892256E-4</v>
      </c>
      <c r="Y17" s="52">
        <f t="shared" si="30"/>
        <v>1.9306330759046394E-5</v>
      </c>
      <c r="Z17" s="52">
        <f t="shared" si="30"/>
        <v>1.6524759402844724E-4</v>
      </c>
      <c r="AA17" s="52">
        <f t="shared" si="30"/>
        <v>9.6536441277136846E-5</v>
      </c>
      <c r="AB17" s="52">
        <f t="shared" si="30"/>
        <v>9.0173622668879374E-6</v>
      </c>
      <c r="AC17" s="52">
        <f t="shared" si="30"/>
        <v>1.823033544553741E-3</v>
      </c>
      <c r="AD17" s="52">
        <f t="shared" si="30"/>
        <v>1.2978022261372782E-4</v>
      </c>
      <c r="AE17" s="52">
        <f t="shared" si="30"/>
        <v>8.1288530357626145E-6</v>
      </c>
      <c r="AF17" s="52">
        <f t="shared" si="30"/>
        <v>3.981869886881288E-6</v>
      </c>
      <c r="AG17" s="52">
        <f t="shared" si="30"/>
        <v>2.6317830130944173E-4</v>
      </c>
      <c r="AH17" s="52">
        <f t="shared" si="30"/>
        <v>5.0530747957152889E-7</v>
      </c>
      <c r="AI17" s="52">
        <f t="shared" si="30"/>
        <v>9.884520821624547E-4</v>
      </c>
      <c r="AJ17" s="52">
        <f t="shared" si="30"/>
        <v>1.2005335553009329E-4</v>
      </c>
      <c r="AK17" s="52">
        <f t="shared" si="30"/>
        <v>4.0345721296129088E-4</v>
      </c>
      <c r="AL17" s="52">
        <f t="shared" si="30"/>
        <v>5.0879378565869922E-3</v>
      </c>
      <c r="AM17" s="52">
        <f t="shared" si="30"/>
        <v>4.150946803639495E-2</v>
      </c>
      <c r="AN17" s="52">
        <f t="shared" si="30"/>
        <v>6.9276916619988988E-4</v>
      </c>
      <c r="AO17" s="52">
        <f t="shared" si="30"/>
        <v>1.2501632531522342E-6</v>
      </c>
      <c r="AP17" s="52">
        <f t="shared" ref="AP17:BU17" si="31">$G17*AP$106/$H$106</f>
        <v>4.0895905112979521E-6</v>
      </c>
      <c r="AQ17" s="52">
        <f t="shared" si="31"/>
        <v>1.3612712178889125E-4</v>
      </c>
      <c r="AR17" s="52">
        <f t="shared" si="31"/>
        <v>3.8444664626432171E-5</v>
      </c>
      <c r="AS17" s="52">
        <f t="shared" si="31"/>
        <v>6.5063058745957591E-4</v>
      </c>
      <c r="AT17" s="52">
        <f t="shared" si="31"/>
        <v>3.1394830978492435E-5</v>
      </c>
      <c r="AU17" s="52">
        <f t="shared" si="31"/>
        <v>4.3770464383677141E-4</v>
      </c>
      <c r="AV17" s="52">
        <f t="shared" si="31"/>
        <v>3.032400475327191E-5</v>
      </c>
      <c r="AW17" s="52">
        <f t="shared" si="31"/>
        <v>8.4001005824544945E-5</v>
      </c>
      <c r="AX17" s="52">
        <f t="shared" si="31"/>
        <v>1.4602888564519233E-4</v>
      </c>
      <c r="AY17" s="52">
        <f t="shared" si="31"/>
        <v>2.4631059154946741E-5</v>
      </c>
      <c r="AZ17" s="52">
        <f t="shared" si="31"/>
        <v>2.4700596237127183E-5</v>
      </c>
      <c r="BA17" s="52">
        <f t="shared" si="31"/>
        <v>4.0597491853278453E-4</v>
      </c>
      <c r="BB17" s="52">
        <f t="shared" si="31"/>
        <v>4.1375327872744087E-5</v>
      </c>
      <c r="BC17" s="52">
        <f t="shared" si="31"/>
        <v>2.8625643941491584E-4</v>
      </c>
      <c r="BD17" s="52">
        <f t="shared" si="31"/>
        <v>3.3539011005720259E-5</v>
      </c>
      <c r="BE17" s="52">
        <f t="shared" si="31"/>
        <v>3.6366976971202025E-4</v>
      </c>
      <c r="BF17" s="52">
        <f t="shared" si="31"/>
        <v>1.3996400373431761E-4</v>
      </c>
      <c r="BG17" s="52">
        <f t="shared" si="31"/>
        <v>5.1020664535244057E-4</v>
      </c>
      <c r="BH17" s="52">
        <f t="shared" si="31"/>
        <v>5.4966373039006324E-5</v>
      </c>
      <c r="BI17" s="52">
        <f t="shared" si="31"/>
        <v>5.9396870500475961E-5</v>
      </c>
      <c r="BJ17" s="52">
        <f t="shared" si="31"/>
        <v>1.9264875861837508E-5</v>
      </c>
      <c r="BK17" s="52">
        <f t="shared" si="31"/>
        <v>7.7297493270545055E-6</v>
      </c>
      <c r="BL17" s="52">
        <f t="shared" si="31"/>
        <v>2.8381446191269344E-6</v>
      </c>
      <c r="BM17" s="52">
        <f t="shared" si="31"/>
        <v>7.5292697770109023E-5</v>
      </c>
      <c r="BN17" s="52">
        <f t="shared" si="31"/>
        <v>3.6233174745426458E-4</v>
      </c>
      <c r="BO17" s="52">
        <f t="shared" si="31"/>
        <v>3.2311340343541955E-4</v>
      </c>
      <c r="BP17" s="52">
        <f t="shared" si="31"/>
        <v>3.1758526622800485E-6</v>
      </c>
      <c r="BQ17" s="52">
        <f t="shared" si="31"/>
        <v>2.7079993025627509E-3</v>
      </c>
      <c r="BR17" s="52">
        <f t="shared" si="31"/>
        <v>2.088373558415816E-5</v>
      </c>
      <c r="BS17" s="52">
        <f t="shared" si="31"/>
        <v>5.4408155558741688E-5</v>
      </c>
      <c r="BT17" s="52">
        <f t="shared" si="31"/>
        <v>8.5776594515941831E-6</v>
      </c>
      <c r="BU17" s="52">
        <f t="shared" si="31"/>
        <v>1.6559952014694262E-2</v>
      </c>
      <c r="BV17" s="52">
        <f t="shared" ref="BV17:DA17" si="32">$G17*BV$106/$H$106</f>
        <v>2.0719756330619113E-3</v>
      </c>
      <c r="BW17" s="52">
        <f t="shared" si="32"/>
        <v>1.4079591317998441E-3</v>
      </c>
      <c r="BX17" s="52">
        <f t="shared" si="32"/>
        <v>9.9454036921050844E-4</v>
      </c>
      <c r="BY17" s="52">
        <f t="shared" si="32"/>
        <v>1.9753112321631263E-5</v>
      </c>
      <c r="BZ17" s="52">
        <f t="shared" si="32"/>
        <v>1.9096947762205595E-4</v>
      </c>
      <c r="CA17" s="52">
        <f t="shared" si="32"/>
        <v>3.3048373345432197E-3</v>
      </c>
      <c r="CB17" s="52">
        <f t="shared" si="32"/>
        <v>3.3287472866280625E-5</v>
      </c>
      <c r="CC17" s="52">
        <f t="shared" si="32"/>
        <v>1.0143119702763118E-2</v>
      </c>
      <c r="CD17" s="52">
        <f t="shared" si="32"/>
        <v>2.5557362986691903E-4</v>
      </c>
      <c r="CE17" s="52">
        <f t="shared" si="32"/>
        <v>1.6486893604133233E-5</v>
      </c>
      <c r="CF17" s="52">
        <f t="shared" si="32"/>
        <v>1.2205085021081855E-4</v>
      </c>
      <c r="CG17" s="52">
        <f t="shared" si="32"/>
        <v>4.5258736611192581E-5</v>
      </c>
      <c r="CH17" s="52">
        <f t="shared" si="32"/>
        <v>1.0643933786765016E-4</v>
      </c>
      <c r="CI17" s="52">
        <f t="shared" si="32"/>
        <v>2.292609799699445E-6</v>
      </c>
      <c r="CJ17" s="52">
        <f t="shared" si="32"/>
        <v>8.2738908869263967E-5</v>
      </c>
      <c r="CK17" s="52">
        <f t="shared" si="32"/>
        <v>4.824065332908413E-5</v>
      </c>
      <c r="CL17" s="52">
        <f t="shared" si="32"/>
        <v>1.734499098954667E-4</v>
      </c>
      <c r="CM17" s="52">
        <f t="shared" si="32"/>
        <v>5.3769401480402478E-5</v>
      </c>
      <c r="CN17" s="52">
        <f t="shared" si="32"/>
        <v>1.2491590226776248E-4</v>
      </c>
      <c r="CO17" s="52">
        <f t="shared" si="32"/>
        <v>1.4141604710582454E-6</v>
      </c>
      <c r="CP17" s="52">
        <f t="shared" si="32"/>
        <v>6.9818854373010383E-5</v>
      </c>
      <c r="CQ17" s="52">
        <f t="shared" si="32"/>
        <v>1.5577763204855496E-6</v>
      </c>
      <c r="CR17" s="52">
        <f t="shared" si="32"/>
        <v>2.495240389504993E-5</v>
      </c>
      <c r="CS17" s="52">
        <f t="shared" si="32"/>
        <v>5.7085074600595666E-5</v>
      </c>
      <c r="CT17" s="52">
        <f t="shared" si="32"/>
        <v>1.0137539012475159E-4</v>
      </c>
      <c r="CU17" s="52">
        <f t="shared" si="32"/>
        <v>7.2924814172459874E-5</v>
      </c>
      <c r="CV17" s="52">
        <f t="shared" si="32"/>
        <v>1.3433248670322391E-5</v>
      </c>
      <c r="CW17" s="52">
        <f t="shared" si="32"/>
        <v>4.9734933587073347E-4</v>
      </c>
      <c r="CX17" s="52">
        <f t="shared" si="32"/>
        <v>1.1141568431512471E-5</v>
      </c>
      <c r="CY17" s="52">
        <f t="shared" si="32"/>
        <v>4.9983562223410964E-7</v>
      </c>
      <c r="CZ17" s="52">
        <f t="shared" si="32"/>
        <v>3.2019232678388482E-7</v>
      </c>
      <c r="DA17" s="52">
        <f t="shared" si="32"/>
        <v>4.9414921068009886E-3</v>
      </c>
      <c r="DB17" s="52">
        <f t="shared" ref="DB17:EG17" si="33">$G17*DB$106/$H$106</f>
        <v>1.0229470588441321E-4</v>
      </c>
      <c r="DC17" s="52">
        <f t="shared" si="33"/>
        <v>8.1596921937311293E-5</v>
      </c>
      <c r="DD17" s="52">
        <f t="shared" si="33"/>
        <v>1.5888139653452954E-5</v>
      </c>
      <c r="DE17" s="52">
        <f t="shared" si="33"/>
        <v>6.7841196662976177E-5</v>
      </c>
      <c r="DF17" s="52">
        <f t="shared" si="33"/>
        <v>6.012086718374406E-4</v>
      </c>
      <c r="DG17" s="52">
        <f t="shared" si="33"/>
        <v>4.6066438722976252E-5</v>
      </c>
      <c r="DH17" s="52">
        <f t="shared" si="33"/>
        <v>3.1175068992875546E-5</v>
      </c>
      <c r="DI17" s="52">
        <f t="shared" si="33"/>
        <v>1.3882646937923866E-3</v>
      </c>
      <c r="DJ17" s="52">
        <f t="shared" si="33"/>
        <v>3.2378598876467467E-5</v>
      </c>
      <c r="DK17" s="52">
        <f t="shared" si="33"/>
        <v>2.4378644407278406E-3</v>
      </c>
      <c r="DL17" s="52">
        <f t="shared" si="33"/>
        <v>7.0907928858328717E-7</v>
      </c>
      <c r="DM17" s="52">
        <f t="shared" si="33"/>
        <v>7.0059032505316297E-5</v>
      </c>
      <c r="DN17" s="52">
        <f t="shared" si="33"/>
        <v>2.1606434004978339E-4</v>
      </c>
      <c r="DO17" s="52">
        <f t="shared" si="33"/>
        <v>1.3608550317558977E-4</v>
      </c>
      <c r="DP17" s="52">
        <f t="shared" si="33"/>
        <v>2.1434805877771455E-4</v>
      </c>
      <c r="DQ17" s="52">
        <f t="shared" si="33"/>
        <v>4.3236543505802832E-3</v>
      </c>
      <c r="DR17" s="52">
        <f t="shared" si="33"/>
        <v>1.2603031970162318E-4</v>
      </c>
      <c r="DS17" s="52">
        <f t="shared" si="33"/>
        <v>5.20951671089493E-5</v>
      </c>
      <c r="DT17" s="52">
        <f t="shared" si="33"/>
        <v>6.4008720687900046E-6</v>
      </c>
      <c r="DU17" s="52">
        <f t="shared" si="33"/>
        <v>6.400586179407295E-4</v>
      </c>
      <c r="DV17" s="52">
        <f t="shared" si="33"/>
        <v>4.0652587116153877E-3</v>
      </c>
      <c r="DW17" s="52">
        <f t="shared" si="33"/>
        <v>3.8464066969035005E-4</v>
      </c>
      <c r="DX17" s="52">
        <f t="shared" si="33"/>
        <v>2.8474742404074687E-4</v>
      </c>
      <c r="DY17" s="52">
        <f t="shared" si="33"/>
        <v>1.1407630653343119E-6</v>
      </c>
      <c r="DZ17" s="52">
        <f t="shared" si="33"/>
        <v>4.8992465115796737E-4</v>
      </c>
      <c r="EA17" s="52">
        <f t="shared" si="33"/>
        <v>1.0932033561427824E-3</v>
      </c>
      <c r="EB17" s="52">
        <f t="shared" si="33"/>
        <v>1.2369115341483062E-5</v>
      </c>
      <c r="EC17" s="52">
        <f t="shared" si="33"/>
        <v>5.0698306552030737E-5</v>
      </c>
      <c r="ED17" s="52">
        <f t="shared" si="33"/>
        <v>2.4127300378668444E-6</v>
      </c>
      <c r="EE17" s="52">
        <f t="shared" si="33"/>
        <v>3.7900943812578351E-4</v>
      </c>
      <c r="EF17" s="52">
        <f t="shared" si="33"/>
        <v>7.8973061013626908E-6</v>
      </c>
      <c r="EG17" s="52">
        <f t="shared" si="33"/>
        <v>1.4685027768132844E-4</v>
      </c>
      <c r="EH17" s="52">
        <f t="shared" ref="EH17:FP17" si="34">$G17*EH$106/$H$106</f>
        <v>3.1113019866693707E-6</v>
      </c>
      <c r="EI17" s="52">
        <f t="shared" si="34"/>
        <v>2.4820665443230937E-5</v>
      </c>
      <c r="EJ17" s="52">
        <f t="shared" si="34"/>
        <v>9.3542571357413584E-6</v>
      </c>
      <c r="EK17" s="52">
        <f t="shared" si="34"/>
        <v>7.0615311930064656E-4</v>
      </c>
      <c r="EL17" s="52">
        <f t="shared" si="34"/>
        <v>1.1818816833630778E-4</v>
      </c>
      <c r="EM17" s="52">
        <f t="shared" si="34"/>
        <v>2.798722461168319E-4</v>
      </c>
      <c r="EN17" s="52">
        <f t="shared" si="34"/>
        <v>3.7529259731437401E-4</v>
      </c>
      <c r="EO17" s="52">
        <f t="shared" si="34"/>
        <v>5.395992286302407E-4</v>
      </c>
      <c r="EP17" s="52">
        <f t="shared" si="34"/>
        <v>1.7776132610013956E-6</v>
      </c>
      <c r="EQ17" s="52">
        <f t="shared" si="34"/>
        <v>1.4708523942098206E-5</v>
      </c>
      <c r="ER17" s="52">
        <f t="shared" si="34"/>
        <v>2.9047843979085425E-5</v>
      </c>
      <c r="ES17" s="52">
        <f t="shared" si="34"/>
        <v>3.4316076925410184E-6</v>
      </c>
      <c r="ET17" s="52">
        <f t="shared" si="34"/>
        <v>4.5799242111099718E-6</v>
      </c>
      <c r="EU17" s="52">
        <f t="shared" si="34"/>
        <v>4.3187551532652881E-4</v>
      </c>
      <c r="EV17" s="52">
        <f t="shared" si="34"/>
        <v>3.0735579269302368E-4</v>
      </c>
      <c r="EW17" s="52">
        <f t="shared" si="34"/>
        <v>4.453590921062141E-5</v>
      </c>
      <c r="EX17" s="52">
        <f t="shared" si="34"/>
        <v>1.1641133842065178E-4</v>
      </c>
      <c r="EY17" s="52">
        <f t="shared" si="34"/>
        <v>8.7586619004193234E-3</v>
      </c>
      <c r="EZ17" s="52">
        <f t="shared" si="34"/>
        <v>2.0448423938250788E-4</v>
      </c>
      <c r="FA17" s="52">
        <f t="shared" si="34"/>
        <v>6.4657752727236354E-7</v>
      </c>
      <c r="FB17" s="52">
        <f t="shared" si="34"/>
        <v>6.7601428779475388E-6</v>
      </c>
      <c r="FC17" s="52">
        <f t="shared" si="34"/>
        <v>4.0816825804652662E-4</v>
      </c>
      <c r="FD17" s="52">
        <f t="shared" si="34"/>
        <v>1.5033538746909953E-4</v>
      </c>
      <c r="FE17" s="52">
        <f t="shared" si="34"/>
        <v>1.5084398577371434E-6</v>
      </c>
      <c r="FF17" s="52">
        <f t="shared" si="34"/>
        <v>2.8760842506346627E-4</v>
      </c>
      <c r="FG17" s="52">
        <f t="shared" si="34"/>
        <v>2.4719498075710531E-4</v>
      </c>
      <c r="FH17" s="52">
        <f t="shared" si="34"/>
        <v>5.0823818511994644E-4</v>
      </c>
      <c r="FI17" s="52">
        <f t="shared" si="34"/>
        <v>5.1618349692739977E-2</v>
      </c>
      <c r="FJ17" s="52">
        <f t="shared" si="34"/>
        <v>6.7252266225047337E-5</v>
      </c>
      <c r="FK17" s="52">
        <f t="shared" si="34"/>
        <v>8.3443966115655721E-4</v>
      </c>
      <c r="FL17" s="52">
        <f t="shared" si="34"/>
        <v>5.853797874520821E-5</v>
      </c>
      <c r="FM17" s="52">
        <f t="shared" si="34"/>
        <v>2.8565692270647457E-3</v>
      </c>
      <c r="FN17" s="52">
        <f t="shared" si="34"/>
        <v>5.2987405564600294E-5</v>
      </c>
      <c r="FO17" s="52">
        <f t="shared" si="34"/>
        <v>4.5188539040088595E-4</v>
      </c>
      <c r="FP17" s="52">
        <f t="shared" si="34"/>
        <v>1.7910381942107088E-4</v>
      </c>
    </row>
    <row r="18" spans="1:202" x14ac:dyDescent="0.2">
      <c r="A18" s="15" t="s">
        <v>879</v>
      </c>
      <c r="B18" s="3" t="s">
        <v>6</v>
      </c>
      <c r="C18" s="171" t="s">
        <v>32</v>
      </c>
      <c r="D18" s="1" t="s">
        <v>445</v>
      </c>
      <c r="E18" s="9">
        <f t="shared" si="29"/>
        <v>0.30304314964684531</v>
      </c>
      <c r="G18" s="41">
        <v>0.30304314964684531</v>
      </c>
      <c r="H18" s="220">
        <f t="shared" ref="H18:H23" si="35">SUM(I18:FP18)</f>
        <v>0.30296921779426034</v>
      </c>
      <c r="I18" s="56">
        <f t="shared" ref="I18:AN18" si="36">$G$18*I107/$G$107</f>
        <v>1.862015715358377E-3</v>
      </c>
      <c r="J18" s="56">
        <f t="shared" si="36"/>
        <v>6.6860215185314127E-5</v>
      </c>
      <c r="K18" s="56">
        <f t="shared" si="36"/>
        <v>5.298121899405931E-5</v>
      </c>
      <c r="L18" s="56">
        <f t="shared" si="36"/>
        <v>5.9320853587635492E-4</v>
      </c>
      <c r="M18" s="56">
        <f t="shared" si="36"/>
        <v>3.0990722900684658E-4</v>
      </c>
      <c r="N18" s="56">
        <f t="shared" si="36"/>
        <v>1.5438494555026661E-3</v>
      </c>
      <c r="O18" s="56">
        <f t="shared" si="36"/>
        <v>4.7387982258460196E-5</v>
      </c>
      <c r="P18" s="56">
        <f t="shared" si="36"/>
        <v>4.8403020941115427E-3</v>
      </c>
      <c r="Q18" s="56">
        <f t="shared" si="36"/>
        <v>1.5425678307583476E-3</v>
      </c>
      <c r="R18" s="56">
        <f t="shared" si="36"/>
        <v>1.6696502890044368E-4</v>
      </c>
      <c r="S18" s="56">
        <f t="shared" si="36"/>
        <v>1.3334720349285833E-4</v>
      </c>
      <c r="T18" s="56">
        <f t="shared" si="36"/>
        <v>1.048641588941852E-3</v>
      </c>
      <c r="U18" s="56">
        <f t="shared" si="36"/>
        <v>2.2323465104373075E-4</v>
      </c>
      <c r="V18" s="56">
        <f t="shared" si="36"/>
        <v>1.8481841067875802E-3</v>
      </c>
      <c r="W18" s="56">
        <f t="shared" si="36"/>
        <v>6.871126514168045E-6</v>
      </c>
      <c r="X18" s="56">
        <f t="shared" si="36"/>
        <v>4.9879532198972325E-5</v>
      </c>
      <c r="Y18" s="56">
        <f t="shared" si="36"/>
        <v>8.7705155404649349E-6</v>
      </c>
      <c r="Z18" s="56">
        <f t="shared" si="36"/>
        <v>1.4173735649383588E-4</v>
      </c>
      <c r="AA18" s="56">
        <f t="shared" si="36"/>
        <v>7.0018912791219975E-5</v>
      </c>
      <c r="AB18" s="56">
        <f t="shared" si="36"/>
        <v>6.3641282398734831E-5</v>
      </c>
      <c r="AC18" s="56">
        <f t="shared" si="36"/>
        <v>6.5082234283295754E-3</v>
      </c>
      <c r="AD18" s="56">
        <f t="shared" si="36"/>
        <v>2.3761507529086883E-4</v>
      </c>
      <c r="AE18" s="56">
        <f t="shared" si="36"/>
        <v>5.5421844558718564E-5</v>
      </c>
      <c r="AF18" s="56">
        <f t="shared" si="36"/>
        <v>1.0440233188819123E-5</v>
      </c>
      <c r="AG18" s="56">
        <f t="shared" si="36"/>
        <v>9.3887961501878744E-5</v>
      </c>
      <c r="AH18" s="56">
        <f t="shared" si="36"/>
        <v>1.3519392696457108E-4</v>
      </c>
      <c r="AI18" s="56">
        <f t="shared" si="36"/>
        <v>6.0360553969467691E-3</v>
      </c>
      <c r="AJ18" s="56">
        <f t="shared" si="36"/>
        <v>7.6952685056535971E-6</v>
      </c>
      <c r="AK18" s="56">
        <f t="shared" si="36"/>
        <v>3.9216007611130291E-5</v>
      </c>
      <c r="AL18" s="56">
        <f t="shared" si="36"/>
        <v>9.6831025306465463E-4</v>
      </c>
      <c r="AM18" s="56">
        <f t="shared" si="36"/>
        <v>4.9492226651644815E-2</v>
      </c>
      <c r="AN18" s="56">
        <f t="shared" si="36"/>
        <v>1.1209618673442517E-3</v>
      </c>
      <c r="AO18" s="56">
        <f t="shared" ref="AO18:BT18" si="37">$G$18*AO107/$G$107</f>
        <v>4.0406348201569751E-6</v>
      </c>
      <c r="AP18" s="56">
        <f t="shared" si="37"/>
        <v>1.7468179805530307E-4</v>
      </c>
      <c r="AQ18" s="56">
        <f t="shared" si="37"/>
        <v>4.3994078815931103E-5</v>
      </c>
      <c r="AR18" s="56">
        <f t="shared" si="37"/>
        <v>2.2164544143778446E-4</v>
      </c>
      <c r="AS18" s="56">
        <f t="shared" si="37"/>
        <v>2.0288929788991018E-4</v>
      </c>
      <c r="AT18" s="56">
        <f t="shared" si="37"/>
        <v>2.1055980883304674E-4</v>
      </c>
      <c r="AU18" s="56">
        <f t="shared" si="37"/>
        <v>3.5743733741496945E-4</v>
      </c>
      <c r="AV18" s="56">
        <f t="shared" si="37"/>
        <v>8.6469901957936387E-5</v>
      </c>
      <c r="AW18" s="56">
        <f t="shared" si="37"/>
        <v>8.7512216839694156E-4</v>
      </c>
      <c r="AX18" s="56">
        <f t="shared" si="37"/>
        <v>1.2045980670247248E-3</v>
      </c>
      <c r="AY18" s="56">
        <f t="shared" si="37"/>
        <v>1.1522708171072365E-5</v>
      </c>
      <c r="AZ18" s="56">
        <f t="shared" si="37"/>
        <v>3.0825786003209127E-4</v>
      </c>
      <c r="BA18" s="56">
        <f t="shared" si="37"/>
        <v>3.7468694078592811E-4</v>
      </c>
      <c r="BB18" s="56">
        <f t="shared" si="37"/>
        <v>1.0504350546663072E-3</v>
      </c>
      <c r="BC18" s="56">
        <f t="shared" si="37"/>
        <v>9.3219987547446572E-5</v>
      </c>
      <c r="BD18" s="56">
        <f t="shared" si="37"/>
        <v>1.075995932827147E-4</v>
      </c>
      <c r="BE18" s="56">
        <f t="shared" si="37"/>
        <v>3.32419360024578E-4</v>
      </c>
      <c r="BF18" s="56">
        <f t="shared" si="37"/>
        <v>9.3156171193940166E-4</v>
      </c>
      <c r="BG18" s="56">
        <f t="shared" si="37"/>
        <v>9.4578750825016697E-3</v>
      </c>
      <c r="BH18" s="56">
        <f t="shared" si="37"/>
        <v>5.8484437804727351E-5</v>
      </c>
      <c r="BI18" s="56">
        <f t="shared" si="37"/>
        <v>6.3289111468571203E-6</v>
      </c>
      <c r="BJ18" s="56">
        <f t="shared" si="37"/>
        <v>6.0573675165513346E-5</v>
      </c>
      <c r="BK18" s="56">
        <f t="shared" si="37"/>
        <v>1.3476386094639754E-2</v>
      </c>
      <c r="BL18" s="56">
        <f t="shared" si="37"/>
        <v>2.3302446910978243E-4</v>
      </c>
      <c r="BM18" s="56">
        <f t="shared" si="37"/>
        <v>7.1163314357970697E-4</v>
      </c>
      <c r="BN18" s="56">
        <f t="shared" si="37"/>
        <v>2.6694038806198241E-4</v>
      </c>
      <c r="BO18" s="56">
        <f t="shared" si="37"/>
        <v>4.683693554399487E-5</v>
      </c>
      <c r="BP18" s="56">
        <f t="shared" si="37"/>
        <v>1.7931512638658118E-5</v>
      </c>
      <c r="BQ18" s="56">
        <f t="shared" si="37"/>
        <v>4.9673233822398791E-5</v>
      </c>
      <c r="BR18" s="56">
        <f t="shared" si="37"/>
        <v>8.6958281754833254E-5</v>
      </c>
      <c r="BS18" s="56">
        <f t="shared" si="37"/>
        <v>5.6668033302824318E-4</v>
      </c>
      <c r="BT18" s="56">
        <f t="shared" si="37"/>
        <v>8.6153383161489136E-5</v>
      </c>
      <c r="BU18" s="56">
        <f t="shared" ref="BU18:CP18" si="38">$G$18*BU107/$G$107</f>
        <v>9.9487578067647634E-3</v>
      </c>
      <c r="BV18" s="56">
        <f t="shared" si="38"/>
        <v>3.8786106987035726E-3</v>
      </c>
      <c r="BW18" s="56">
        <f t="shared" si="38"/>
        <v>8.9504206382721562E-4</v>
      </c>
      <c r="BX18" s="56">
        <f t="shared" si="38"/>
        <v>7.7092499538872856E-4</v>
      </c>
      <c r="BY18" s="56">
        <f t="shared" si="38"/>
        <v>1.3833001491548723E-3</v>
      </c>
      <c r="BZ18" s="56">
        <f t="shared" si="38"/>
        <v>1.3678082705655874E-3</v>
      </c>
      <c r="CA18" s="56">
        <f t="shared" si="38"/>
        <v>6.9487437565788832E-3</v>
      </c>
      <c r="CB18" s="56">
        <f t="shared" si="38"/>
        <v>5.4867186003295613E-5</v>
      </c>
      <c r="CC18" s="56">
        <f t="shared" si="38"/>
        <v>1.7844943912056477E-2</v>
      </c>
      <c r="CD18" s="56">
        <f t="shared" si="38"/>
        <v>1.542406902220411E-4</v>
      </c>
      <c r="CE18" s="56">
        <f t="shared" si="38"/>
        <v>6.2963257135352545E-4</v>
      </c>
      <c r="CF18" s="56">
        <f t="shared" si="38"/>
        <v>3.3100008418382139E-4</v>
      </c>
      <c r="CG18" s="56">
        <f t="shared" si="38"/>
        <v>2.7564504649587407E-5</v>
      </c>
      <c r="CH18" s="56">
        <f t="shared" si="38"/>
        <v>4.7203854635010875E-4</v>
      </c>
      <c r="CI18" s="56">
        <f t="shared" si="38"/>
        <v>3.0745689517266998E-5</v>
      </c>
      <c r="CJ18" s="56">
        <f t="shared" si="38"/>
        <v>6.323777495680869E-5</v>
      </c>
      <c r="CK18" s="56">
        <f t="shared" si="38"/>
        <v>1.1803138349118231E-4</v>
      </c>
      <c r="CL18" s="56">
        <f t="shared" si="38"/>
        <v>1.801955900800159E-4</v>
      </c>
      <c r="CM18" s="56">
        <f t="shared" si="38"/>
        <v>8.2009570254140502E-6</v>
      </c>
      <c r="CN18" s="56">
        <f t="shared" si="38"/>
        <v>1.0641977816063752E-5</v>
      </c>
      <c r="CO18" s="56">
        <f t="shared" si="38"/>
        <v>1.8054050436218597E-4</v>
      </c>
      <c r="CP18" s="56">
        <f t="shared" si="38"/>
        <v>1.8937423504207469E-4</v>
      </c>
      <c r="CQ18" s="56">
        <f>$G$18*0.7*CQ107/$G$107</f>
        <v>1.7250765603149884E-4</v>
      </c>
      <c r="CR18" s="56">
        <f t="shared" ref="CR18:DW18" si="39">$G$18*CR107/$G$107</f>
        <v>4.3486411189468986E-5</v>
      </c>
      <c r="CS18" s="56">
        <f t="shared" si="39"/>
        <v>4.9187141244560625E-5</v>
      </c>
      <c r="CT18" s="56">
        <f t="shared" si="39"/>
        <v>3.7648269583167485E-5</v>
      </c>
      <c r="CU18" s="56">
        <f t="shared" si="39"/>
        <v>1.2639336088603322E-3</v>
      </c>
      <c r="CV18" s="56">
        <f t="shared" si="39"/>
        <v>1.9554988314930118E-5</v>
      </c>
      <c r="CW18" s="56">
        <f t="shared" si="39"/>
        <v>5.9896308594337709E-5</v>
      </c>
      <c r="CX18" s="56">
        <f t="shared" si="39"/>
        <v>5.2735495723988154E-5</v>
      </c>
      <c r="CY18" s="56">
        <f t="shared" si="39"/>
        <v>2.6342769023385482E-5</v>
      </c>
      <c r="CZ18" s="56">
        <f t="shared" si="39"/>
        <v>4.8682603710498895E-5</v>
      </c>
      <c r="DA18" s="56">
        <f t="shared" si="39"/>
        <v>4.3977242803076733E-3</v>
      </c>
      <c r="DB18" s="56">
        <f t="shared" si="39"/>
        <v>4.1481803774022368E-5</v>
      </c>
      <c r="DC18" s="56">
        <f t="shared" si="39"/>
        <v>4.8510632977996997E-5</v>
      </c>
      <c r="DD18" s="56">
        <f t="shared" si="39"/>
        <v>1.9210120236587682E-5</v>
      </c>
      <c r="DE18" s="56">
        <f t="shared" si="39"/>
        <v>4.1486425634213028E-4</v>
      </c>
      <c r="DF18" s="56">
        <f t="shared" si="39"/>
        <v>5.299797862887273E-5</v>
      </c>
      <c r="DG18" s="56">
        <f t="shared" si="39"/>
        <v>2.7672893660453781E-4</v>
      </c>
      <c r="DH18" s="56">
        <f t="shared" si="39"/>
        <v>4.3551173910214094E-5</v>
      </c>
      <c r="DI18" s="56">
        <f t="shared" si="39"/>
        <v>1.184844266416719E-4</v>
      </c>
      <c r="DJ18" s="56">
        <f t="shared" si="39"/>
        <v>3.1546037963860033E-3</v>
      </c>
      <c r="DK18" s="56">
        <f t="shared" si="39"/>
        <v>7.3785001094092348E-4</v>
      </c>
      <c r="DL18" s="56">
        <f t="shared" si="39"/>
        <v>4.3708685144287803E-5</v>
      </c>
      <c r="DM18" s="56">
        <f t="shared" si="39"/>
        <v>4.4750074888896771E-5</v>
      </c>
      <c r="DN18" s="56">
        <f t="shared" si="39"/>
        <v>1.5531214953072568E-3</v>
      </c>
      <c r="DO18" s="56">
        <f t="shared" si="39"/>
        <v>1.4054398259994011E-3</v>
      </c>
      <c r="DP18" s="56">
        <f t="shared" si="39"/>
        <v>2.6455415727315003E-4</v>
      </c>
      <c r="DQ18" s="56">
        <f t="shared" si="39"/>
        <v>9.6427744615413559E-4</v>
      </c>
      <c r="DR18" s="56">
        <f t="shared" si="39"/>
        <v>5.9382267413283867E-5</v>
      </c>
      <c r="DS18" s="56">
        <f t="shared" si="39"/>
        <v>2.3147733608262536E-4</v>
      </c>
      <c r="DT18" s="56">
        <f t="shared" si="39"/>
        <v>1.3138006185887602E-4</v>
      </c>
      <c r="DU18" s="56">
        <f t="shared" si="39"/>
        <v>7.9184762273807046E-4</v>
      </c>
      <c r="DV18" s="56">
        <f t="shared" si="39"/>
        <v>1.3060157408031441E-3</v>
      </c>
      <c r="DW18" s="56">
        <f t="shared" si="39"/>
        <v>2.0651730112007717E-3</v>
      </c>
      <c r="DX18" s="56">
        <f t="shared" ref="DX18:FC18" si="40">$G$18*DX107/$G$107</f>
        <v>8.3011017298346491E-4</v>
      </c>
      <c r="DY18" s="56">
        <f t="shared" si="40"/>
        <v>6.0942787372996799E-4</v>
      </c>
      <c r="DZ18" s="56">
        <f t="shared" si="40"/>
        <v>8.6541368608754592E-4</v>
      </c>
      <c r="EA18" s="56">
        <f t="shared" si="40"/>
        <v>5.8484559246744687E-3</v>
      </c>
      <c r="EB18" s="56">
        <f t="shared" si="40"/>
        <v>3.5892329664175157E-5</v>
      </c>
      <c r="EC18" s="56">
        <f t="shared" si="40"/>
        <v>2.7483099678106233E-3</v>
      </c>
      <c r="ED18" s="56">
        <f t="shared" si="40"/>
        <v>8.0776012889367864E-5</v>
      </c>
      <c r="EE18" s="56">
        <f t="shared" si="40"/>
        <v>1.7840506591263388E-4</v>
      </c>
      <c r="EF18" s="56">
        <f t="shared" si="40"/>
        <v>1.4285341179208806E-5</v>
      </c>
      <c r="EG18" s="56">
        <f t="shared" si="40"/>
        <v>1.2975695449112333E-3</v>
      </c>
      <c r="EH18" s="56">
        <f t="shared" si="40"/>
        <v>3.6432801723420199E-4</v>
      </c>
      <c r="EI18" s="56">
        <f t="shared" si="40"/>
        <v>1.8777626276890674E-4</v>
      </c>
      <c r="EJ18" s="56">
        <f t="shared" si="40"/>
        <v>1.7129372919514765E-5</v>
      </c>
      <c r="EK18" s="56">
        <f t="shared" si="40"/>
        <v>1.2180119749465364E-3</v>
      </c>
      <c r="EL18" s="56">
        <f t="shared" si="40"/>
        <v>5.7073632762061934E-3</v>
      </c>
      <c r="EM18" s="56">
        <f t="shared" si="40"/>
        <v>4.1582666303728537E-5</v>
      </c>
      <c r="EN18" s="56">
        <f t="shared" si="40"/>
        <v>4.8280990820151566E-3</v>
      </c>
      <c r="EO18" s="56">
        <f t="shared" si="40"/>
        <v>2.9104739839389053E-4</v>
      </c>
      <c r="EP18" s="56">
        <f t="shared" si="40"/>
        <v>1.1177545406062243E-4</v>
      </c>
      <c r="EQ18" s="56">
        <f t="shared" si="40"/>
        <v>1.463067684121432E-5</v>
      </c>
      <c r="ER18" s="56">
        <f t="shared" si="40"/>
        <v>1.5497923445323478E-5</v>
      </c>
      <c r="ES18" s="56">
        <f t="shared" si="40"/>
        <v>1.8503503060522863E-3</v>
      </c>
      <c r="ET18" s="56">
        <f t="shared" si="40"/>
        <v>2.5362014366883015E-3</v>
      </c>
      <c r="EU18" s="56">
        <f t="shared" si="40"/>
        <v>9.4629974578327997E-5</v>
      </c>
      <c r="EV18" s="56">
        <f t="shared" si="40"/>
        <v>2.1228376450016851E-3</v>
      </c>
      <c r="EW18" s="56">
        <f t="shared" si="40"/>
        <v>2.8769336452641225E-5</v>
      </c>
      <c r="EX18" s="56">
        <f t="shared" si="40"/>
        <v>2.1189168504253444E-4</v>
      </c>
      <c r="EY18" s="56">
        <f t="shared" si="40"/>
        <v>1.8863412929680072E-3</v>
      </c>
      <c r="EZ18" s="56">
        <f t="shared" si="40"/>
        <v>2.5024860152977707E-5</v>
      </c>
      <c r="FA18" s="56">
        <f t="shared" si="40"/>
        <v>8.0436749832807133E-5</v>
      </c>
      <c r="FB18" s="56">
        <f t="shared" si="40"/>
        <v>1.3584676269230063E-4</v>
      </c>
      <c r="FC18" s="56">
        <f t="shared" si="40"/>
        <v>2.6390014883613411E-3</v>
      </c>
      <c r="FD18" s="56">
        <f t="shared" ref="FD18:FP18" si="41">$G$18*FD107/$G$107</f>
        <v>1.567656805038912E-4</v>
      </c>
      <c r="FE18" s="56">
        <f t="shared" si="41"/>
        <v>1.2189433359708141E-4</v>
      </c>
      <c r="FF18" s="56">
        <f t="shared" si="41"/>
        <v>5.3349769996691469E-4</v>
      </c>
      <c r="FG18" s="56">
        <f t="shared" si="41"/>
        <v>1.4596190371899433E-3</v>
      </c>
      <c r="FH18" s="56">
        <f t="shared" si="41"/>
        <v>9.8111958860805249E-3</v>
      </c>
      <c r="FI18" s="56">
        <f t="shared" si="41"/>
        <v>7.4284499984606414E-2</v>
      </c>
      <c r="FJ18" s="56">
        <f t="shared" si="41"/>
        <v>2.1221843267469007E-4</v>
      </c>
      <c r="FK18" s="56">
        <f t="shared" si="41"/>
        <v>2.0007196430959917E-4</v>
      </c>
      <c r="FL18" s="56">
        <f t="shared" si="41"/>
        <v>1.6717886045672621E-3</v>
      </c>
      <c r="FM18" s="56">
        <f t="shared" si="41"/>
        <v>9.0778167931230961E-4</v>
      </c>
      <c r="FN18" s="56">
        <f t="shared" si="41"/>
        <v>8.1400060808792965E-5</v>
      </c>
      <c r="FO18" s="56">
        <f t="shared" si="41"/>
        <v>8.0784591453980929E-5</v>
      </c>
      <c r="FP18" s="56">
        <f t="shared" si="41"/>
        <v>5.8685404240188088E-5</v>
      </c>
    </row>
    <row r="19" spans="1:202" x14ac:dyDescent="0.2">
      <c r="A19" s="15" t="s">
        <v>880</v>
      </c>
      <c r="B19" s="3" t="s">
        <v>7</v>
      </c>
      <c r="C19" s="171" t="s">
        <v>33</v>
      </c>
      <c r="D19" s="1" t="s">
        <v>445</v>
      </c>
      <c r="E19" s="9">
        <f t="shared" si="29"/>
        <v>3.4587081630960843</v>
      </c>
      <c r="G19" s="41">
        <v>3.4587081630960843</v>
      </c>
      <c r="H19" s="220">
        <f t="shared" si="35"/>
        <v>3.457864360151365</v>
      </c>
      <c r="I19" s="50">
        <f t="shared" ref="I19:AN19" si="42">$G$19*I107/$G$107</f>
        <v>2.1251656610711499E-2</v>
      </c>
      <c r="J19" s="50">
        <f t="shared" si="42"/>
        <v>7.6309255733811006E-4</v>
      </c>
      <c r="K19" s="50">
        <f t="shared" si="42"/>
        <v>6.0468806121861756E-4</v>
      </c>
      <c r="L19" s="50">
        <f t="shared" si="42"/>
        <v>6.7704391531200675E-3</v>
      </c>
      <c r="M19" s="50">
        <f t="shared" si="42"/>
        <v>3.537049638038654E-3</v>
      </c>
      <c r="N19" s="50">
        <f t="shared" si="42"/>
        <v>1.7620344563344274E-2</v>
      </c>
      <c r="O19" s="50">
        <f t="shared" si="42"/>
        <v>5.4085103478165658E-4</v>
      </c>
      <c r="P19" s="50">
        <f t="shared" si="42"/>
        <v>5.5243592815954416E-2</v>
      </c>
      <c r="Q19" s="50">
        <f t="shared" si="42"/>
        <v>1.7605717055775249E-2</v>
      </c>
      <c r="R19" s="50">
        <f t="shared" si="42"/>
        <v>1.9056141314611956E-3</v>
      </c>
      <c r="S19" s="50">
        <f t="shared" si="42"/>
        <v>1.5219253818614903E-3</v>
      </c>
      <c r="T19" s="50">
        <f t="shared" si="42"/>
        <v>1.1968411851783923E-2</v>
      </c>
      <c r="U19" s="50">
        <f t="shared" si="42"/>
        <v>2.5478335700728975E-3</v>
      </c>
      <c r="V19" s="50">
        <f t="shared" si="42"/>
        <v>2.1093792961497462E-2</v>
      </c>
      <c r="W19" s="50">
        <f t="shared" si="42"/>
        <v>7.8421905896615778E-5</v>
      </c>
      <c r="X19" s="50">
        <f t="shared" si="42"/>
        <v>5.6928772483075827E-4</v>
      </c>
      <c r="Y19" s="50">
        <f t="shared" si="42"/>
        <v>1.0010011356375475E-4</v>
      </c>
      <c r="Z19" s="50">
        <f t="shared" si="42"/>
        <v>1.6176843214973933E-3</v>
      </c>
      <c r="AA19" s="50">
        <f t="shared" si="42"/>
        <v>7.9914357253852038E-4</v>
      </c>
      <c r="AB19" s="50">
        <f t="shared" si="42"/>
        <v>7.263540627759534E-4</v>
      </c>
      <c r="AC19" s="50">
        <f t="shared" si="42"/>
        <v>7.4280001132013773E-2</v>
      </c>
      <c r="AD19" s="50">
        <f t="shared" si="42"/>
        <v>2.7119609914989348E-3</v>
      </c>
      <c r="AE19" s="50">
        <f t="shared" si="42"/>
        <v>6.3254353847783031E-4</v>
      </c>
      <c r="AF19" s="50">
        <f t="shared" si="42"/>
        <v>1.1915702366767314E-4</v>
      </c>
      <c r="AG19" s="50">
        <f t="shared" si="42"/>
        <v>1.0715670664109315E-3</v>
      </c>
      <c r="AH19" s="50">
        <f t="shared" si="42"/>
        <v>1.5430025042252114E-3</v>
      </c>
      <c r="AI19" s="50">
        <f t="shared" si="42"/>
        <v>6.8891027890414791E-2</v>
      </c>
      <c r="AJ19" s="50">
        <f t="shared" si="42"/>
        <v>8.7828047024779117E-5</v>
      </c>
      <c r="AK19" s="50">
        <f t="shared" si="42"/>
        <v>4.4758221991396358E-4</v>
      </c>
      <c r="AL19" s="50">
        <f t="shared" si="42"/>
        <v>1.1051569984628492E-2</v>
      </c>
      <c r="AM19" s="50">
        <f t="shared" si="42"/>
        <v>0.56486730859724454</v>
      </c>
      <c r="AN19" s="50">
        <f t="shared" si="42"/>
        <v>1.2793821492487758E-2</v>
      </c>
      <c r="AO19" s="50">
        <f t="shared" ref="AO19:BT19" si="43">$G$19*AO107/$G$107</f>
        <v>4.6116787833196586E-5</v>
      </c>
      <c r="AP19" s="50">
        <f t="shared" si="43"/>
        <v>1.9936875708368878E-3</v>
      </c>
      <c r="AQ19" s="50">
        <f t="shared" si="43"/>
        <v>5.0211555584040726E-4</v>
      </c>
      <c r="AR19" s="50">
        <f t="shared" si="43"/>
        <v>2.5296955186324918E-3</v>
      </c>
      <c r="AS19" s="50">
        <f t="shared" si="43"/>
        <v>2.3156269053909977E-3</v>
      </c>
      <c r="AT19" s="50">
        <f t="shared" si="43"/>
        <v>2.4031723880889619E-3</v>
      </c>
      <c r="AU19" s="50">
        <f t="shared" si="43"/>
        <v>4.0795227945366417E-3</v>
      </c>
      <c r="AV19" s="50">
        <f t="shared" si="43"/>
        <v>9.869028754240514E-4</v>
      </c>
      <c r="AW19" s="50">
        <f t="shared" si="43"/>
        <v>9.9879907896553797E-3</v>
      </c>
      <c r="AX19" s="50">
        <f t="shared" si="43"/>
        <v>1.3748382606646894E-2</v>
      </c>
      <c r="AY19" s="50">
        <f t="shared" si="43"/>
        <v>1.3151158460010027E-4</v>
      </c>
      <c r="AZ19" s="50">
        <f t="shared" si="43"/>
        <v>3.5182249724964973E-3</v>
      </c>
      <c r="BA19" s="50">
        <f t="shared" si="43"/>
        <v>4.2763968834537858E-3</v>
      </c>
      <c r="BB19" s="50">
        <f t="shared" si="43"/>
        <v>1.1988881129999369E-2</v>
      </c>
      <c r="BC19" s="50">
        <f t="shared" si="43"/>
        <v>1.0639433106137042E-3</v>
      </c>
      <c r="BD19" s="50">
        <f t="shared" si="43"/>
        <v>1.228061390156615E-3</v>
      </c>
      <c r="BE19" s="50">
        <f t="shared" si="43"/>
        <v>3.7939862868639268E-3</v>
      </c>
      <c r="BF19" s="50">
        <f t="shared" si="43"/>
        <v>1.0632149584200683E-2</v>
      </c>
      <c r="BG19" s="50">
        <f t="shared" si="43"/>
        <v>0.10794512197854629</v>
      </c>
      <c r="BH19" s="50">
        <f t="shared" si="43"/>
        <v>6.6749769029600446E-4</v>
      </c>
      <c r="BI19" s="50">
        <f t="shared" si="43"/>
        <v>7.2233464682023367E-5</v>
      </c>
      <c r="BJ19" s="50">
        <f t="shared" si="43"/>
        <v>6.9134268505274723E-4</v>
      </c>
      <c r="BK19" s="50">
        <f t="shared" si="43"/>
        <v>0.15380940519158276</v>
      </c>
      <c r="BL19" s="50">
        <f t="shared" si="43"/>
        <v>2.6595672413330393E-3</v>
      </c>
      <c r="BM19" s="50">
        <f t="shared" si="43"/>
        <v>8.1220491725260899E-3</v>
      </c>
      <c r="BN19" s="50">
        <f t="shared" si="43"/>
        <v>3.0466582080009292E-3</v>
      </c>
      <c r="BO19" s="50">
        <f t="shared" si="43"/>
        <v>5.345617991668949E-4</v>
      </c>
      <c r="BP19" s="50">
        <f t="shared" si="43"/>
        <v>2.0465689197153271E-4</v>
      </c>
      <c r="BQ19" s="50">
        <f t="shared" si="43"/>
        <v>5.6693318924755875E-4</v>
      </c>
      <c r="BR19" s="50">
        <f t="shared" si="43"/>
        <v>9.9247687764844345E-4</v>
      </c>
      <c r="BS19" s="50">
        <f t="shared" si="43"/>
        <v>6.4676660600804835E-3</v>
      </c>
      <c r="BT19" s="50">
        <f t="shared" si="43"/>
        <v>9.8329036629351565E-4</v>
      </c>
      <c r="BU19" s="50">
        <f t="shared" ref="BU19:CP19" si="44">$G$19*BU107/$G$107</f>
        <v>0.113547690746427</v>
      </c>
      <c r="BV19" s="50">
        <f t="shared" si="44"/>
        <v>4.4267565528906205E-2</v>
      </c>
      <c r="BW19" s="50">
        <f t="shared" si="44"/>
        <v>1.0215341597660771E-2</v>
      </c>
      <c r="BX19" s="50">
        <f t="shared" si="44"/>
        <v>8.7987620831988141E-3</v>
      </c>
      <c r="BY19" s="50">
        <f t="shared" si="44"/>
        <v>1.5787954697110224E-2</v>
      </c>
      <c r="BZ19" s="50">
        <f t="shared" si="44"/>
        <v>1.5611141965983004E-2</v>
      </c>
      <c r="CA19" s="50">
        <f t="shared" si="44"/>
        <v>7.9307771128138832E-2</v>
      </c>
      <c r="CB19" s="50">
        <f t="shared" si="44"/>
        <v>6.2621308000811052E-4</v>
      </c>
      <c r="CC19" s="50">
        <f t="shared" si="44"/>
        <v>0.20366886118543884</v>
      </c>
      <c r="CD19" s="50">
        <f t="shared" si="44"/>
        <v>1.7603880337642914E-3</v>
      </c>
      <c r="CE19" s="50">
        <f t="shared" si="44"/>
        <v>7.1861558884582632E-3</v>
      </c>
      <c r="CF19" s="50">
        <f t="shared" si="44"/>
        <v>3.7777877324935987E-3</v>
      </c>
      <c r="CG19" s="50">
        <f t="shared" si="44"/>
        <v>3.1460066777398081E-4</v>
      </c>
      <c r="CH19" s="50">
        <f t="shared" si="44"/>
        <v>5.3874953961498542E-3</v>
      </c>
      <c r="CI19" s="50">
        <f t="shared" si="44"/>
        <v>3.5090833578424062E-4</v>
      </c>
      <c r="CJ19" s="50">
        <f t="shared" si="44"/>
        <v>7.2174873021890208E-4</v>
      </c>
      <c r="CK19" s="50">
        <f t="shared" si="44"/>
        <v>1.3471220519527306E-3</v>
      </c>
      <c r="CL19" s="50">
        <f t="shared" si="44"/>
        <v>2.0566178746821073E-3</v>
      </c>
      <c r="CM19" s="50">
        <f t="shared" si="44"/>
        <v>9.3599598083820394E-5</v>
      </c>
      <c r="CN19" s="50">
        <f t="shared" si="44"/>
        <v>1.214595861572887E-4</v>
      </c>
      <c r="CO19" s="50">
        <f t="shared" si="44"/>
        <v>2.0605544686777156E-3</v>
      </c>
      <c r="CP19" s="50">
        <f t="shared" si="44"/>
        <v>2.1613760726266222E-3</v>
      </c>
      <c r="CQ19" s="50">
        <f>$G$19*0.7*CQ107/$G$107</f>
        <v>1.9688735376728805E-3</v>
      </c>
      <c r="CR19" s="50">
        <f t="shared" ref="CR19:DW19" si="45">$G$19*CR107/$G$107</f>
        <v>4.9632141673569422E-4</v>
      </c>
      <c r="CS19" s="50">
        <f t="shared" si="45"/>
        <v>5.6138529163314783E-4</v>
      </c>
      <c r="CT19" s="50">
        <f t="shared" si="45"/>
        <v>4.2968922902725297E-4</v>
      </c>
      <c r="CU19" s="50">
        <f t="shared" si="45"/>
        <v>1.4425594162650403E-2</v>
      </c>
      <c r="CV19" s="50">
        <f t="shared" si="45"/>
        <v>2.2318603074485111E-4</v>
      </c>
      <c r="CW19" s="50">
        <f t="shared" si="45"/>
        <v>6.8361172894348119E-4</v>
      </c>
      <c r="CX19" s="50">
        <f t="shared" si="45"/>
        <v>6.0188355934801528E-4</v>
      </c>
      <c r="CY19" s="50">
        <f t="shared" si="45"/>
        <v>3.0065668986715711E-4</v>
      </c>
      <c r="CZ19" s="50">
        <f t="shared" si="45"/>
        <v>5.5562687706518527E-4</v>
      </c>
      <c r="DA19" s="50">
        <f t="shared" si="45"/>
        <v>5.0192340216473008E-2</v>
      </c>
      <c r="DB19" s="50">
        <f t="shared" si="45"/>
        <v>4.734423249638195E-4</v>
      </c>
      <c r="DC19" s="50">
        <f t="shared" si="45"/>
        <v>5.5366413157164382E-4</v>
      </c>
      <c r="DD19" s="50">
        <f t="shared" si="45"/>
        <v>2.1924996408522105E-4</v>
      </c>
      <c r="DE19" s="50">
        <f t="shared" si="45"/>
        <v>4.7349507542390661E-3</v>
      </c>
      <c r="DF19" s="50">
        <f t="shared" si="45"/>
        <v>6.0487934317238299E-4</v>
      </c>
      <c r="DG19" s="50">
        <f t="shared" si="45"/>
        <v>3.1583773898681087E-3</v>
      </c>
      <c r="DH19" s="50">
        <f t="shared" si="45"/>
        <v>4.9706057005813851E-4</v>
      </c>
      <c r="DI19" s="50">
        <f t="shared" si="45"/>
        <v>1.3522927480884431E-3</v>
      </c>
      <c r="DJ19" s="50">
        <f t="shared" si="45"/>
        <v>3.60042915162717E-2</v>
      </c>
      <c r="DK19" s="50">
        <f t="shared" si="45"/>
        <v>8.4212689148588839E-3</v>
      </c>
      <c r="DL19" s="50">
        <f t="shared" si="45"/>
        <v>4.9885828563661291E-4</v>
      </c>
      <c r="DM19" s="50">
        <f t="shared" si="45"/>
        <v>5.1074393035368062E-4</v>
      </c>
      <c r="DN19" s="50">
        <f t="shared" si="45"/>
        <v>1.7726168700263594E-2</v>
      </c>
      <c r="DO19" s="50">
        <f t="shared" si="45"/>
        <v>1.6040640432193557E-2</v>
      </c>
      <c r="DP19" s="50">
        <f t="shared" si="45"/>
        <v>3.0194235520848204E-3</v>
      </c>
      <c r="DQ19" s="50">
        <f t="shared" si="45"/>
        <v>1.1005542538709133E-2</v>
      </c>
      <c r="DR19" s="50">
        <f t="shared" si="45"/>
        <v>6.777448468471513E-4</v>
      </c>
      <c r="DS19" s="50">
        <f t="shared" si="45"/>
        <v>2.6419094205353752E-3</v>
      </c>
      <c r="DT19" s="50">
        <f t="shared" si="45"/>
        <v>1.4994738965355568E-3</v>
      </c>
      <c r="DU19" s="50">
        <f t="shared" si="45"/>
        <v>9.037557324374593E-3</v>
      </c>
      <c r="DV19" s="50">
        <f t="shared" si="45"/>
        <v>1.4905888184939663E-2</v>
      </c>
      <c r="DW19" s="50">
        <f t="shared" si="45"/>
        <v>2.3570342244560904E-2</v>
      </c>
      <c r="DX19" s="50">
        <f t="shared" ref="DX19:FC19" si="46">$G$19*DX107/$G$107</f>
        <v>9.4742574940660813E-3</v>
      </c>
      <c r="DY19" s="50">
        <f t="shared" si="46"/>
        <v>6.9555545609412935E-3</v>
      </c>
      <c r="DZ19" s="50">
        <f t="shared" si="46"/>
        <v>9.877185423970947E-3</v>
      </c>
      <c r="EA19" s="50">
        <f t="shared" si="46"/>
        <v>6.674990763444838E-2</v>
      </c>
      <c r="EB19" s="50">
        <f t="shared" si="46"/>
        <v>4.0964824232683544E-4</v>
      </c>
      <c r="EC19" s="50">
        <f t="shared" si="46"/>
        <v>3.1367157223195434E-2</v>
      </c>
      <c r="ED19" s="50">
        <f t="shared" si="46"/>
        <v>9.2191707843714834E-4</v>
      </c>
      <c r="EE19" s="50">
        <f t="shared" si="46"/>
        <v>2.0361821692020067E-3</v>
      </c>
      <c r="EF19" s="50">
        <f t="shared" si="46"/>
        <v>1.6304221430750459E-4</v>
      </c>
      <c r="EG19" s="50">
        <f t="shared" si="46"/>
        <v>1.4809489613605833E-2</v>
      </c>
      <c r="EH19" s="50">
        <f t="shared" si="46"/>
        <v>4.1581678672526403E-3</v>
      </c>
      <c r="EI19" s="50">
        <f t="shared" si="46"/>
        <v>2.1431380106475017E-3</v>
      </c>
      <c r="EJ19" s="50">
        <f t="shared" si="46"/>
        <v>1.955018683460924E-4</v>
      </c>
      <c r="EK19" s="50">
        <f t="shared" si="46"/>
        <v>1.3901478932639598E-2</v>
      </c>
      <c r="EL19" s="50">
        <f t="shared" si="46"/>
        <v>6.5139581528813703E-2</v>
      </c>
      <c r="EM19" s="50">
        <f t="shared" si="46"/>
        <v>4.745934945423161E-4</v>
      </c>
      <c r="EN19" s="50">
        <f t="shared" si="46"/>
        <v>5.5104316750478867E-2</v>
      </c>
      <c r="EO19" s="50">
        <f t="shared" si="46"/>
        <v>3.321797618081569E-3</v>
      </c>
      <c r="EP19" s="50">
        <f t="shared" si="46"/>
        <v>1.2757215460695059E-3</v>
      </c>
      <c r="EQ19" s="50">
        <f t="shared" si="46"/>
        <v>1.669836176178206E-4</v>
      </c>
      <c r="ER19" s="50">
        <f t="shared" si="46"/>
        <v>1.7688172259905927E-4</v>
      </c>
      <c r="ES19" s="50">
        <f t="shared" si="46"/>
        <v>2.1118516341941684E-2</v>
      </c>
      <c r="ET19" s="50">
        <f t="shared" si="46"/>
        <v>2.8946308875658036E-2</v>
      </c>
      <c r="EU19" s="50">
        <f t="shared" si="46"/>
        <v>1.080035849446053E-3</v>
      </c>
      <c r="EV19" s="50">
        <f t="shared" si="46"/>
        <v>2.4228483304279926E-2</v>
      </c>
      <c r="EW19" s="50">
        <f t="shared" si="46"/>
        <v>3.283517180690832E-4</v>
      </c>
      <c r="EX19" s="50">
        <f t="shared" si="46"/>
        <v>2.4183734283479376E-3</v>
      </c>
      <c r="EY19" s="50">
        <f t="shared" si="46"/>
        <v>2.1529290584449242E-2</v>
      </c>
      <c r="EZ19" s="50">
        <f t="shared" si="46"/>
        <v>2.8561506238404733E-4</v>
      </c>
      <c r="FA19" s="50">
        <f t="shared" si="46"/>
        <v>9.1804498330966895E-4</v>
      </c>
      <c r="FB19" s="50">
        <f t="shared" si="46"/>
        <v>1.5504534836097985E-3</v>
      </c>
      <c r="FC19" s="50">
        <f t="shared" si="46"/>
        <v>3.0119591882723503E-2</v>
      </c>
      <c r="FD19" s="50">
        <f t="shared" ref="FD19:FP19" si="47">$G$19*FD107/$G$107</f>
        <v>1.7892063868923875E-3</v>
      </c>
      <c r="FE19" s="50">
        <f t="shared" si="47"/>
        <v>1.3912108791724722E-3</v>
      </c>
      <c r="FF19" s="50">
        <f t="shared" si="47"/>
        <v>6.0889442708699816E-3</v>
      </c>
      <c r="FG19" s="50">
        <f t="shared" si="47"/>
        <v>1.6659001481546466E-2</v>
      </c>
      <c r="FH19" s="50">
        <f t="shared" si="47"/>
        <v>0.11197766173057161</v>
      </c>
      <c r="FI19" s="50">
        <f t="shared" si="47"/>
        <v>0.84782779873982816</v>
      </c>
      <c r="FJ19" s="50">
        <f t="shared" si="47"/>
        <v>2.4221026817691942E-3</v>
      </c>
      <c r="FK19" s="50">
        <f t="shared" si="47"/>
        <v>2.2834719642093803E-3</v>
      </c>
      <c r="FL19" s="50">
        <f t="shared" si="47"/>
        <v>1.9080546451309608E-2</v>
      </c>
      <c r="FM19" s="50">
        <f t="shared" si="47"/>
        <v>1.03607420534188E-2</v>
      </c>
      <c r="FN19" s="50">
        <f t="shared" si="47"/>
        <v>9.2903949527974657E-4</v>
      </c>
      <c r="FO19" s="50">
        <f t="shared" si="47"/>
        <v>9.2201498776619737E-4</v>
      </c>
      <c r="FP19" s="50">
        <f t="shared" si="47"/>
        <v>6.6979137108584064E-4</v>
      </c>
    </row>
    <row r="20" spans="1:202" ht="26" x14ac:dyDescent="0.2">
      <c r="A20" s="15" t="s">
        <v>882</v>
      </c>
      <c r="B20" s="3" t="s">
        <v>9</v>
      </c>
      <c r="C20" s="171" t="s">
        <v>30</v>
      </c>
      <c r="D20" s="1" t="s">
        <v>473</v>
      </c>
      <c r="F20" s="9">
        <f>G20</f>
        <v>1.2555118929899991</v>
      </c>
      <c r="G20" s="41">
        <v>1.2555118929899991</v>
      </c>
      <c r="H20" s="41">
        <f t="shared" si="35"/>
        <v>1.2537934189448667</v>
      </c>
      <c r="I20" s="56">
        <f t="shared" ref="I20:AN20" si="48">$G$20*(I107^2/I97)/$H$108</f>
        <v>1.9163691993455893E-3</v>
      </c>
      <c r="J20" s="56">
        <f t="shared" si="48"/>
        <v>4.0143701971019771E-6</v>
      </c>
      <c r="K20" s="56">
        <f t="shared" si="48"/>
        <v>3.3285585156107743E-5</v>
      </c>
      <c r="L20" s="56">
        <f t="shared" si="48"/>
        <v>2.7922433556409177E-4</v>
      </c>
      <c r="M20" s="56">
        <f t="shared" si="48"/>
        <v>1.0309399468926094E-4</v>
      </c>
      <c r="N20" s="56">
        <f t="shared" si="48"/>
        <v>1.8182839663600566E-3</v>
      </c>
      <c r="O20" s="56">
        <f t="shared" si="48"/>
        <v>2.5937054136922669E-5</v>
      </c>
      <c r="P20" s="56">
        <f t="shared" si="48"/>
        <v>3.1756431660574985E-2</v>
      </c>
      <c r="Q20" s="56">
        <f t="shared" si="48"/>
        <v>9.077372537242263E-3</v>
      </c>
      <c r="R20" s="56">
        <f t="shared" si="48"/>
        <v>9.4782028680902923E-5</v>
      </c>
      <c r="S20" s="56">
        <f t="shared" si="48"/>
        <v>3.7013341097376839E-4</v>
      </c>
      <c r="T20" s="56">
        <f t="shared" si="48"/>
        <v>2.304018663898889E-4</v>
      </c>
      <c r="U20" s="56">
        <f t="shared" si="48"/>
        <v>1.8010391665473671E-4</v>
      </c>
      <c r="V20" s="56">
        <f t="shared" si="48"/>
        <v>1.0112358705351428E-2</v>
      </c>
      <c r="W20" s="56">
        <f t="shared" si="48"/>
        <v>4.1318356704721353E-6</v>
      </c>
      <c r="X20" s="56">
        <f t="shared" si="48"/>
        <v>7.2021609573899985E-6</v>
      </c>
      <c r="Y20" s="56">
        <f t="shared" si="48"/>
        <v>3.4436154912656625E-6</v>
      </c>
      <c r="Z20" s="56">
        <f t="shared" si="48"/>
        <v>5.9609949198927586E-5</v>
      </c>
      <c r="AA20" s="56">
        <f t="shared" si="48"/>
        <v>5.0737365342322949E-5</v>
      </c>
      <c r="AB20" s="56">
        <f t="shared" si="48"/>
        <v>6.0061172138346044E-5</v>
      </c>
      <c r="AC20" s="56">
        <f t="shared" si="48"/>
        <v>6.856192267689386E-3</v>
      </c>
      <c r="AD20" s="56">
        <f t="shared" si="48"/>
        <v>2.7554030146663297E-4</v>
      </c>
      <c r="AE20" s="56">
        <f t="shared" si="48"/>
        <v>5.1635827061085834E-6</v>
      </c>
      <c r="AF20" s="56">
        <f t="shared" si="48"/>
        <v>3.2293253704106843E-7</v>
      </c>
      <c r="AG20" s="56">
        <f t="shared" si="48"/>
        <v>1.8265547438542433E-5</v>
      </c>
      <c r="AH20" s="56">
        <f t="shared" si="48"/>
        <v>2.4129769615557819E-5</v>
      </c>
      <c r="AI20" s="56">
        <f t="shared" si="48"/>
        <v>3.326971821092891E-2</v>
      </c>
      <c r="AJ20" s="56">
        <f t="shared" si="48"/>
        <v>4.2632166465657189E-7</v>
      </c>
      <c r="AK20" s="56">
        <f t="shared" si="48"/>
        <v>3.2945296661458398E-6</v>
      </c>
      <c r="AL20" s="56">
        <f t="shared" si="48"/>
        <v>1.6901126720109347E-3</v>
      </c>
      <c r="AM20" s="56">
        <f t="shared" si="48"/>
        <v>5.836235349157802E-2</v>
      </c>
      <c r="AN20" s="56">
        <f t="shared" si="48"/>
        <v>8.5273820150920312E-4</v>
      </c>
      <c r="AO20" s="56">
        <f t="shared" ref="AO20:BT20" si="49">$G$20*(AO107^2/AO97)/$H$108</f>
        <v>6.554924907864382E-7</v>
      </c>
      <c r="AP20" s="56">
        <f t="shared" si="49"/>
        <v>1.201061437872696E-5</v>
      </c>
      <c r="AQ20" s="56">
        <f t="shared" si="49"/>
        <v>1.2288756682430474E-5</v>
      </c>
      <c r="AR20" s="56">
        <f t="shared" si="49"/>
        <v>3.3248991580537332E-4</v>
      </c>
      <c r="AS20" s="56">
        <f t="shared" si="49"/>
        <v>5.468244846485499E-5</v>
      </c>
      <c r="AT20" s="56">
        <f t="shared" si="49"/>
        <v>3.6670084433699216E-4</v>
      </c>
      <c r="AU20" s="56">
        <f t="shared" si="49"/>
        <v>3.8510472189364826E-4</v>
      </c>
      <c r="AV20" s="56">
        <f t="shared" si="49"/>
        <v>2.1311181478819149E-4</v>
      </c>
      <c r="AW20" s="56">
        <f t="shared" si="49"/>
        <v>2.4475641677300943E-3</v>
      </c>
      <c r="AX20" s="56">
        <f t="shared" si="49"/>
        <v>8.5883493716999038E-3</v>
      </c>
      <c r="AY20" s="56">
        <f t="shared" si="49"/>
        <v>4.6589729493269791E-6</v>
      </c>
      <c r="AZ20" s="56">
        <f t="shared" si="49"/>
        <v>3.0227947671215561E-4</v>
      </c>
      <c r="BA20" s="56">
        <f t="shared" si="49"/>
        <v>2.7605035936800016E-4</v>
      </c>
      <c r="BB20" s="56">
        <f t="shared" si="49"/>
        <v>3.7549030559118324E-4</v>
      </c>
      <c r="BC20" s="56">
        <f t="shared" si="49"/>
        <v>4.6000425493236612E-5</v>
      </c>
      <c r="BD20" s="56">
        <f t="shared" si="49"/>
        <v>2.9835626225424046E-4</v>
      </c>
      <c r="BE20" s="56">
        <f t="shared" si="49"/>
        <v>3.3681534969710293E-5</v>
      </c>
      <c r="BF20" s="56">
        <f t="shared" si="49"/>
        <v>5.3588432496919887E-3</v>
      </c>
      <c r="BG20" s="56">
        <f t="shared" si="49"/>
        <v>4.6919168795411692E-2</v>
      </c>
      <c r="BH20" s="56">
        <f t="shared" si="49"/>
        <v>5.3783332511743593E-5</v>
      </c>
      <c r="BI20" s="56">
        <f t="shared" si="49"/>
        <v>5.8285239306236837E-7</v>
      </c>
      <c r="BJ20" s="56">
        <f t="shared" si="49"/>
        <v>3.1361874153521636E-5</v>
      </c>
      <c r="BK20" s="56">
        <f t="shared" si="49"/>
        <v>7.4287238023256444E-2</v>
      </c>
      <c r="BL20" s="56">
        <f t="shared" si="49"/>
        <v>6.0984135696604917E-5</v>
      </c>
      <c r="BM20" s="56">
        <f t="shared" si="49"/>
        <v>1.6518284185170536E-3</v>
      </c>
      <c r="BN20" s="56">
        <f t="shared" si="49"/>
        <v>1.3845724621299309E-4</v>
      </c>
      <c r="BO20" s="56">
        <f t="shared" si="49"/>
        <v>5.8679461667871885E-6</v>
      </c>
      <c r="BP20" s="56">
        <f t="shared" si="49"/>
        <v>1.4032639014854549E-5</v>
      </c>
      <c r="BQ20" s="56">
        <f t="shared" si="49"/>
        <v>7.4839380723940656E-6</v>
      </c>
      <c r="BR20" s="56">
        <f t="shared" si="49"/>
        <v>2.6505305531390682E-5</v>
      </c>
      <c r="BS20" s="56">
        <f t="shared" si="49"/>
        <v>1.1327483868340978E-3</v>
      </c>
      <c r="BT20" s="56">
        <f t="shared" si="49"/>
        <v>7.4789395548049314E-4</v>
      </c>
      <c r="BU20" s="56">
        <f t="shared" ref="BU20:CP20" si="50">$G$20*(BU107^2/BU97)/$H$108</f>
        <v>2.4745524701882322E-3</v>
      </c>
      <c r="BV20" s="56">
        <f t="shared" si="50"/>
        <v>1.8990045503091101E-3</v>
      </c>
      <c r="BW20" s="56">
        <f t="shared" si="50"/>
        <v>3.3006694408054676E-4</v>
      </c>
      <c r="BX20" s="56">
        <f t="shared" si="50"/>
        <v>5.164948408906021E-4</v>
      </c>
      <c r="BY20" s="56">
        <f t="shared" si="50"/>
        <v>1.3388539995929078E-2</v>
      </c>
      <c r="BZ20" s="56">
        <f t="shared" si="50"/>
        <v>7.5021417281900364E-3</v>
      </c>
      <c r="CA20" s="56">
        <f t="shared" si="50"/>
        <v>2.7242078067635414E-2</v>
      </c>
      <c r="CB20" s="56">
        <f t="shared" si="50"/>
        <v>3.4881852091066522E-5</v>
      </c>
      <c r="CC20" s="56">
        <f t="shared" si="50"/>
        <v>8.5752559343513224E-2</v>
      </c>
      <c r="CD20" s="56">
        <f t="shared" si="50"/>
        <v>8.0453701370582391E-5</v>
      </c>
      <c r="CE20" s="56">
        <f t="shared" si="50"/>
        <v>7.3002792708745299E-4</v>
      </c>
      <c r="CF20" s="56">
        <f t="shared" si="50"/>
        <v>7.1191461232437812E-5</v>
      </c>
      <c r="CG20" s="56">
        <f t="shared" si="50"/>
        <v>1.4509822793684206E-5</v>
      </c>
      <c r="CH20" s="56">
        <f t="shared" si="50"/>
        <v>1.8093263773824432E-3</v>
      </c>
      <c r="CI20" s="56">
        <f t="shared" si="50"/>
        <v>5.033344449810976E-6</v>
      </c>
      <c r="CJ20" s="56">
        <f t="shared" si="50"/>
        <v>1.9055019806209786E-5</v>
      </c>
      <c r="CK20" s="56">
        <f t="shared" si="50"/>
        <v>2.4960079531215272E-4</v>
      </c>
      <c r="CL20" s="56">
        <f t="shared" si="50"/>
        <v>1.6179995196943841E-4</v>
      </c>
      <c r="CM20" s="56">
        <f t="shared" si="50"/>
        <v>1.0810804662841762E-6</v>
      </c>
      <c r="CN20" s="56">
        <f t="shared" si="50"/>
        <v>7.8359403195599267E-7</v>
      </c>
      <c r="CO20" s="56">
        <f t="shared" si="50"/>
        <v>1.6429533606026768E-4</v>
      </c>
      <c r="CP20" s="56">
        <f t="shared" si="50"/>
        <v>4.4394913594187035E-4</v>
      </c>
      <c r="CQ20" s="56">
        <f>$G$20*((0.7*CQ107)^2/CQ97)/$H$108</f>
        <v>1.6510829061069977E-3</v>
      </c>
      <c r="CR20" s="56">
        <f t="shared" ref="CR20:DW20" si="51">$G$20*(CR107^2/CR97)/$H$108</f>
        <v>3.1007362955224371E-5</v>
      </c>
      <c r="CS20" s="56">
        <f t="shared" si="51"/>
        <v>3.0646144156854374E-6</v>
      </c>
      <c r="CT20" s="56">
        <f t="shared" si="51"/>
        <v>2.5992544428029944E-6</v>
      </c>
      <c r="CU20" s="56">
        <f t="shared" si="51"/>
        <v>1.7081380886257221E-3</v>
      </c>
      <c r="CV20" s="56">
        <f t="shared" si="51"/>
        <v>2.4603575064195662E-5</v>
      </c>
      <c r="CW20" s="56">
        <f t="shared" si="51"/>
        <v>6.2345157055698066E-6</v>
      </c>
      <c r="CX20" s="56">
        <f t="shared" si="51"/>
        <v>2.157366267823839E-4</v>
      </c>
      <c r="CY20" s="56">
        <f t="shared" si="51"/>
        <v>5.2381716364177051E-6</v>
      </c>
      <c r="CZ20" s="56">
        <f t="shared" si="51"/>
        <v>6.3767469652172243E-5</v>
      </c>
      <c r="DA20" s="56">
        <f t="shared" si="51"/>
        <v>5.1788229475143608E-3</v>
      </c>
      <c r="DB20" s="56">
        <f t="shared" si="51"/>
        <v>1.4538722854616468E-5</v>
      </c>
      <c r="DC20" s="56">
        <f t="shared" si="51"/>
        <v>2.4926669584292267E-5</v>
      </c>
      <c r="DD20" s="56">
        <f t="shared" si="51"/>
        <v>2.0074801888074102E-5</v>
      </c>
      <c r="DE20" s="56">
        <f t="shared" si="51"/>
        <v>1.6121212086356269E-4</v>
      </c>
      <c r="DF20" s="56">
        <f t="shared" si="51"/>
        <v>3.1598964830990275E-6</v>
      </c>
      <c r="DG20" s="56">
        <f t="shared" si="51"/>
        <v>4.8405274020447231E-5</v>
      </c>
      <c r="DH20" s="56">
        <f t="shared" si="51"/>
        <v>2.597493633365384E-5</v>
      </c>
      <c r="DI20" s="56">
        <f t="shared" si="51"/>
        <v>1.6763574857073187E-5</v>
      </c>
      <c r="DJ20" s="56">
        <f t="shared" si="51"/>
        <v>1.9884242638214727E-2</v>
      </c>
      <c r="DK20" s="56">
        <f t="shared" si="51"/>
        <v>3.8884150244571825E-3</v>
      </c>
      <c r="DL20" s="56">
        <f t="shared" si="51"/>
        <v>9.9709124939613417E-6</v>
      </c>
      <c r="DM20" s="56">
        <f t="shared" si="51"/>
        <v>2.9347716189779E-6</v>
      </c>
      <c r="DN20" s="56">
        <f t="shared" si="51"/>
        <v>4.100491341839863E-4</v>
      </c>
      <c r="DO20" s="56">
        <f t="shared" si="51"/>
        <v>1.254517716508268E-2</v>
      </c>
      <c r="DP20" s="56">
        <f t="shared" si="51"/>
        <v>4.8059499225588253E-4</v>
      </c>
      <c r="DQ20" s="56">
        <f t="shared" si="51"/>
        <v>1.4667549392885607E-4</v>
      </c>
      <c r="DR20" s="56">
        <f t="shared" si="51"/>
        <v>2.4182581781965519E-5</v>
      </c>
      <c r="DS20" s="56">
        <f t="shared" si="51"/>
        <v>4.3105670630485561E-4</v>
      </c>
      <c r="DT20" s="56">
        <f t="shared" si="51"/>
        <v>8.3703309200279578E-5</v>
      </c>
      <c r="DU20" s="56">
        <f t="shared" si="51"/>
        <v>6.588742579175539E-4</v>
      </c>
      <c r="DV20" s="56">
        <f t="shared" si="51"/>
        <v>5.3894792147837322E-4</v>
      </c>
      <c r="DW20" s="56">
        <f t="shared" si="51"/>
        <v>3.845530610533597E-3</v>
      </c>
      <c r="DX20" s="56">
        <f t="shared" ref="DX20:FC20" si="52">$G$20*(DX107^2/DX97)/$H$108</f>
        <v>2.3019748328435134E-3</v>
      </c>
      <c r="DY20" s="56">
        <f t="shared" si="52"/>
        <v>4.48005079136269E-3</v>
      </c>
      <c r="DZ20" s="56">
        <f t="shared" si="52"/>
        <v>1.3212420172998643E-3</v>
      </c>
      <c r="EA20" s="56">
        <f t="shared" si="52"/>
        <v>8.0103626453921772E-3</v>
      </c>
      <c r="EB20" s="56">
        <f t="shared" si="52"/>
        <v>3.4853604185208739E-6</v>
      </c>
      <c r="EC20" s="56">
        <f t="shared" si="52"/>
        <v>7.5297127797957783E-3</v>
      </c>
      <c r="ED20" s="56">
        <f t="shared" si="52"/>
        <v>1.36778113231459E-5</v>
      </c>
      <c r="EE20" s="56">
        <f t="shared" si="52"/>
        <v>1.2395010539581098E-4</v>
      </c>
      <c r="EF20" s="56">
        <f t="shared" si="52"/>
        <v>8.9226601289792361E-7</v>
      </c>
      <c r="EG20" s="56">
        <f t="shared" si="52"/>
        <v>9.9094754411814881E-3</v>
      </c>
      <c r="EH20" s="56">
        <f t="shared" si="52"/>
        <v>8.3094576464056986E-4</v>
      </c>
      <c r="EI20" s="56">
        <f t="shared" si="52"/>
        <v>5.7948423308606446E-4</v>
      </c>
      <c r="EJ20" s="56">
        <f t="shared" si="52"/>
        <v>6.4907719052287631E-7</v>
      </c>
      <c r="EK20" s="56">
        <f t="shared" si="52"/>
        <v>8.654806199907281E-4</v>
      </c>
      <c r="EL20" s="56">
        <f t="shared" si="52"/>
        <v>2.1723449626241714E-2</v>
      </c>
      <c r="EM20" s="56">
        <f t="shared" si="52"/>
        <v>5.3398490863384647E-6</v>
      </c>
      <c r="EN20" s="56">
        <f t="shared" si="52"/>
        <v>1.7038681651864864E-2</v>
      </c>
      <c r="EO20" s="56">
        <f t="shared" si="52"/>
        <v>1.3570836983090666E-4</v>
      </c>
      <c r="EP20" s="56">
        <f t="shared" si="52"/>
        <v>9.9691301843171031E-6</v>
      </c>
      <c r="EQ20" s="56">
        <f t="shared" si="52"/>
        <v>1.2578356347290255E-5</v>
      </c>
      <c r="ER20" s="56">
        <f t="shared" si="52"/>
        <v>7.1465637093376145E-6</v>
      </c>
      <c r="ES20" s="56">
        <f t="shared" si="52"/>
        <v>1.1653940249144713E-2</v>
      </c>
      <c r="ET20" s="56">
        <f t="shared" si="52"/>
        <v>2.5576903638718656E-2</v>
      </c>
      <c r="EU20" s="56">
        <f t="shared" si="52"/>
        <v>1.7921031955393501E-5</v>
      </c>
      <c r="EV20" s="56">
        <f t="shared" si="52"/>
        <v>6.4755390003208889E-3</v>
      </c>
      <c r="EW20" s="56">
        <f t="shared" si="52"/>
        <v>3.0334619917474766E-6</v>
      </c>
      <c r="EX20" s="56">
        <f t="shared" si="52"/>
        <v>2.6442431832912309E-5</v>
      </c>
      <c r="EY20" s="56">
        <f t="shared" si="52"/>
        <v>1.7458790682895124E-3</v>
      </c>
      <c r="EZ20" s="56">
        <f t="shared" si="52"/>
        <v>2.6469615228131057E-6</v>
      </c>
      <c r="FA20" s="56">
        <f t="shared" si="52"/>
        <v>1.5844805711079827E-4</v>
      </c>
      <c r="FB20" s="56">
        <f t="shared" si="52"/>
        <v>5.3907745361132269E-5</v>
      </c>
      <c r="FC20" s="56">
        <f t="shared" si="52"/>
        <v>2.8516847905676324E-3</v>
      </c>
      <c r="FD20" s="56">
        <f t="shared" ref="FD20:FP20" si="53">$G$20*(FD107^2/FD97)/$H$108</f>
        <v>1.4128788144781895E-4</v>
      </c>
      <c r="FE20" s="56">
        <f t="shared" si="53"/>
        <v>1.1465790738937005E-5</v>
      </c>
      <c r="FF20" s="56">
        <f t="shared" si="53"/>
        <v>2.2101290012037798E-4</v>
      </c>
      <c r="FG20" s="56">
        <f t="shared" si="53"/>
        <v>7.4490954666472705E-3</v>
      </c>
      <c r="FH20" s="56">
        <f t="shared" si="53"/>
        <v>4.8695469243095882E-2</v>
      </c>
      <c r="FI20" s="56">
        <f t="shared" si="53"/>
        <v>0.57287157385404608</v>
      </c>
      <c r="FJ20" s="56">
        <f t="shared" si="53"/>
        <v>4.4444224751589393E-4</v>
      </c>
      <c r="FK20" s="56">
        <f t="shared" si="53"/>
        <v>4.1461182510934746E-5</v>
      </c>
      <c r="FL20" s="56">
        <f t="shared" si="53"/>
        <v>3.3482599364596799E-3</v>
      </c>
      <c r="FM20" s="56">
        <f t="shared" si="53"/>
        <v>2.918424924628827E-4</v>
      </c>
      <c r="FN20" s="56">
        <f t="shared" si="53"/>
        <v>7.7620379449265905E-6</v>
      </c>
      <c r="FO20" s="56">
        <f t="shared" si="53"/>
        <v>1.2482251122638423E-5</v>
      </c>
      <c r="FP20" s="56">
        <f t="shared" si="53"/>
        <v>8.0333972864702292E-6</v>
      </c>
    </row>
    <row r="21" spans="1:202" ht="26" x14ac:dyDescent="0.2">
      <c r="A21" s="15" t="s">
        <v>881</v>
      </c>
      <c r="B21" s="3" t="s">
        <v>8</v>
      </c>
      <c r="C21" s="171" t="s">
        <v>32</v>
      </c>
      <c r="D21" s="1" t="s">
        <v>458</v>
      </c>
      <c r="E21" s="9">
        <f>G21</f>
        <v>4.88</v>
      </c>
      <c r="G21" s="41">
        <v>4.88</v>
      </c>
      <c r="H21" s="41">
        <f>SUM(I21:FP21)</f>
        <v>4.879999999999999</v>
      </c>
      <c r="I21" s="50">
        <f t="shared" ref="I21:AN21" si="54">$G$21*I97/$G$97</f>
        <v>3.9102099567155733E-2</v>
      </c>
      <c r="J21" s="50">
        <f t="shared" si="54"/>
        <v>2.4067484201161626E-2</v>
      </c>
      <c r="K21" s="50">
        <f t="shared" si="54"/>
        <v>1.8226373748305351E-3</v>
      </c>
      <c r="L21" s="50">
        <f t="shared" si="54"/>
        <v>2.7237929545597964E-2</v>
      </c>
      <c r="M21" s="50">
        <f t="shared" si="54"/>
        <v>2.0134582135092886E-2</v>
      </c>
      <c r="N21" s="50">
        <f t="shared" si="54"/>
        <v>2.8330925621544063E-2</v>
      </c>
      <c r="O21" s="50">
        <f t="shared" si="54"/>
        <v>1.8712351249006024E-3</v>
      </c>
      <c r="P21" s="50">
        <f t="shared" si="54"/>
        <v>1.5945047380927137E-2</v>
      </c>
      <c r="Q21" s="50">
        <f t="shared" si="54"/>
        <v>5.6655353828608925E-3</v>
      </c>
      <c r="R21" s="50">
        <f t="shared" si="54"/>
        <v>6.3567862622699433E-3</v>
      </c>
      <c r="S21" s="50">
        <f t="shared" si="54"/>
        <v>1.0382982216493104E-3</v>
      </c>
      <c r="T21" s="50">
        <f t="shared" si="54"/>
        <v>0.10315273273885232</v>
      </c>
      <c r="U21" s="50">
        <f t="shared" si="54"/>
        <v>5.9801576533496581E-3</v>
      </c>
      <c r="V21" s="50">
        <f t="shared" si="54"/>
        <v>7.3004658064834789E-3</v>
      </c>
      <c r="W21" s="50">
        <f t="shared" si="54"/>
        <v>2.4695932223655286E-4</v>
      </c>
      <c r="X21" s="50">
        <f t="shared" si="54"/>
        <v>7.4661119161247638E-3</v>
      </c>
      <c r="Y21" s="50">
        <f t="shared" si="54"/>
        <v>4.8277877357245154E-4</v>
      </c>
      <c r="Z21" s="50">
        <f t="shared" si="54"/>
        <v>7.283874940144386E-3</v>
      </c>
      <c r="AA21" s="50">
        <f t="shared" si="54"/>
        <v>2.0884081987345149E-3</v>
      </c>
      <c r="AB21" s="50">
        <f t="shared" si="54"/>
        <v>1.4574599053526532E-3</v>
      </c>
      <c r="AC21" s="50">
        <f t="shared" si="54"/>
        <v>0.13352251222768863</v>
      </c>
      <c r="AD21" s="50">
        <f t="shared" si="54"/>
        <v>4.4286914850905244E-3</v>
      </c>
      <c r="AE21" s="50">
        <f t="shared" si="54"/>
        <v>1.2856518806380429E-2</v>
      </c>
      <c r="AF21" s="50">
        <f t="shared" si="54"/>
        <v>7.2949306673132201E-3</v>
      </c>
      <c r="AG21" s="50">
        <f t="shared" si="54"/>
        <v>1.0430369688676248E-2</v>
      </c>
      <c r="AH21" s="50">
        <f t="shared" si="54"/>
        <v>1.637094562445273E-2</v>
      </c>
      <c r="AI21" s="50">
        <f t="shared" si="54"/>
        <v>2.3668453747129951E-2</v>
      </c>
      <c r="AJ21" s="50">
        <f t="shared" si="54"/>
        <v>3.0020832269704026E-3</v>
      </c>
      <c r="AK21" s="50">
        <f t="shared" si="54"/>
        <v>1.0088948588594071E-2</v>
      </c>
      <c r="AL21" s="50">
        <f t="shared" si="54"/>
        <v>1.1990187596812684E-2</v>
      </c>
      <c r="AM21" s="50">
        <f t="shared" si="54"/>
        <v>0.90709707112353355</v>
      </c>
      <c r="AN21" s="50">
        <f t="shared" si="54"/>
        <v>3.1847733770492673E-2</v>
      </c>
      <c r="AO21" s="50">
        <f t="shared" ref="AO21:BT21" si="55">$G$21*AO97/$G$97</f>
        <v>5.3832439178376045E-4</v>
      </c>
      <c r="AP21" s="50">
        <f t="shared" si="55"/>
        <v>5.4908889306817345E-2</v>
      </c>
      <c r="AQ21" s="50">
        <f t="shared" si="55"/>
        <v>3.4040277112933276E-3</v>
      </c>
      <c r="AR21" s="50">
        <f t="shared" si="55"/>
        <v>3.1933881135379613E-3</v>
      </c>
      <c r="AS21" s="50">
        <f t="shared" si="55"/>
        <v>1.6269825736579931E-2</v>
      </c>
      <c r="AT21" s="50">
        <f t="shared" si="55"/>
        <v>2.6130734689402925E-3</v>
      </c>
      <c r="AU21" s="50">
        <f t="shared" si="55"/>
        <v>7.1702378813396561E-3</v>
      </c>
      <c r="AV21" s="50">
        <f t="shared" si="55"/>
        <v>7.582893925988511E-4</v>
      </c>
      <c r="AW21" s="50">
        <f t="shared" si="55"/>
        <v>6.7626336238978506E-3</v>
      </c>
      <c r="AX21" s="50">
        <f t="shared" si="55"/>
        <v>3.6516336116796107E-3</v>
      </c>
      <c r="AY21" s="50">
        <f t="shared" si="55"/>
        <v>6.1593021890209501E-4</v>
      </c>
      <c r="AZ21" s="50">
        <f t="shared" si="55"/>
        <v>6.7941046449156908E-3</v>
      </c>
      <c r="BA21" s="50">
        <f t="shared" si="55"/>
        <v>1.099161154317612E-2</v>
      </c>
      <c r="BB21" s="50">
        <f t="shared" si="55"/>
        <v>6.3511483791745274E-2</v>
      </c>
      <c r="BC21" s="50">
        <f t="shared" si="55"/>
        <v>4.0829006048907395E-3</v>
      </c>
      <c r="BD21" s="50">
        <f t="shared" si="55"/>
        <v>8.3868461605981299E-4</v>
      </c>
      <c r="BE21" s="50">
        <f t="shared" si="55"/>
        <v>7.0907686817903978E-2</v>
      </c>
      <c r="BF21" s="50">
        <f t="shared" si="55"/>
        <v>3.4999737086490014E-3</v>
      </c>
      <c r="BG21" s="50">
        <f t="shared" si="55"/>
        <v>4.1204952018078611E-2</v>
      </c>
      <c r="BH21" s="50">
        <f t="shared" si="55"/>
        <v>1.3745024103589988E-3</v>
      </c>
      <c r="BI21" s="50">
        <f t="shared" si="55"/>
        <v>1.485292500794071E-3</v>
      </c>
      <c r="BJ21" s="50">
        <f t="shared" si="55"/>
        <v>2.5285899989005009E-3</v>
      </c>
      <c r="BK21" s="50">
        <f t="shared" si="55"/>
        <v>5.2837864064288316E-2</v>
      </c>
      <c r="BL21" s="50">
        <f t="shared" si="55"/>
        <v>1.9244151021946165E-2</v>
      </c>
      <c r="BM21" s="50">
        <f t="shared" si="55"/>
        <v>6.6261303478076629E-3</v>
      </c>
      <c r="BN21" s="50">
        <f t="shared" si="55"/>
        <v>1.1123090236423681E-2</v>
      </c>
      <c r="BO21" s="50">
        <f t="shared" si="55"/>
        <v>8.0798518673611298E-3</v>
      </c>
      <c r="BP21" s="50">
        <f t="shared" si="55"/>
        <v>4.9523014790206173E-4</v>
      </c>
      <c r="BQ21" s="50">
        <f t="shared" si="55"/>
        <v>7.1256954795472574E-3</v>
      </c>
      <c r="BR21" s="50">
        <f t="shared" si="55"/>
        <v>6.1659735849005177E-3</v>
      </c>
      <c r="BS21" s="50">
        <f t="shared" si="55"/>
        <v>6.1271061400583011E-3</v>
      </c>
      <c r="BT21" s="50">
        <f t="shared" si="55"/>
        <v>2.144950255875204E-4</v>
      </c>
      <c r="BU21" s="50">
        <f t="shared" ref="BU21:CZ21" si="56">$G$21*BU97/$G$97</f>
        <v>0.86447736246032791</v>
      </c>
      <c r="BV21" s="50">
        <f t="shared" si="56"/>
        <v>0.17121387317107628</v>
      </c>
      <c r="BW21" s="50">
        <f t="shared" si="56"/>
        <v>5.245627350582955E-2</v>
      </c>
      <c r="BX21" s="50">
        <f t="shared" si="56"/>
        <v>2.4869716866875967E-2</v>
      </c>
      <c r="BY21" s="50">
        <f t="shared" si="56"/>
        <v>3.0889594157599821E-3</v>
      </c>
      <c r="BZ21" s="50">
        <f t="shared" si="56"/>
        <v>5.38986343562688E-3</v>
      </c>
      <c r="CA21" s="50">
        <f t="shared" si="56"/>
        <v>3.8307599267533375E-2</v>
      </c>
      <c r="CB21" s="50">
        <f t="shared" si="56"/>
        <v>1.8652558586646822E-3</v>
      </c>
      <c r="CC21" s="50">
        <f t="shared" si="56"/>
        <v>8.0259390804087713E-2</v>
      </c>
      <c r="CD21" s="50">
        <f t="shared" si="56"/>
        <v>6.3909359641938137E-3</v>
      </c>
      <c r="CE21" s="50">
        <f t="shared" si="56"/>
        <v>1.1736739717331862E-2</v>
      </c>
      <c r="CF21" s="50">
        <f t="shared" si="56"/>
        <v>3.3261426914768751E-2</v>
      </c>
      <c r="CG21" s="50">
        <f t="shared" si="56"/>
        <v>1.131750907372801E-3</v>
      </c>
      <c r="CH21" s="50">
        <f t="shared" si="56"/>
        <v>2.6616478106037643E-3</v>
      </c>
      <c r="CI21" s="50">
        <f t="shared" si="56"/>
        <v>4.0590499692090215E-3</v>
      </c>
      <c r="CJ21" s="50">
        <f t="shared" si="56"/>
        <v>4.5358254354793187E-3</v>
      </c>
      <c r="CK21" s="50">
        <f t="shared" si="56"/>
        <v>1.2063174375916157E-3</v>
      </c>
      <c r="CL21" s="50">
        <f t="shared" si="56"/>
        <v>4.3373303721292791E-3</v>
      </c>
      <c r="CM21" s="50">
        <f t="shared" si="56"/>
        <v>1.3445706502396868E-3</v>
      </c>
      <c r="CN21" s="50">
        <f t="shared" si="56"/>
        <v>3.1236772460385091E-3</v>
      </c>
      <c r="CO21" s="50">
        <f t="shared" si="56"/>
        <v>4.2878209595212822E-3</v>
      </c>
      <c r="CP21" s="50">
        <f t="shared" si="56"/>
        <v>1.7459071486507806E-3</v>
      </c>
      <c r="CQ21" s="50">
        <f t="shared" si="56"/>
        <v>3.8954751872215693E-4</v>
      </c>
      <c r="CR21" s="50">
        <f t="shared" si="56"/>
        <v>1.3181197834470104E-3</v>
      </c>
      <c r="CS21" s="50">
        <f t="shared" si="56"/>
        <v>1.7062391363030192E-2</v>
      </c>
      <c r="CT21" s="50">
        <f t="shared" si="56"/>
        <v>1.1785657593178607E-2</v>
      </c>
      <c r="CU21" s="50">
        <f t="shared" si="56"/>
        <v>2.0213341933390389E-2</v>
      </c>
      <c r="CV21" s="50">
        <f t="shared" si="56"/>
        <v>3.3591506325525834E-4</v>
      </c>
      <c r="CW21" s="50">
        <f t="shared" si="56"/>
        <v>1.2436837709114534E-2</v>
      </c>
      <c r="CX21" s="50">
        <f t="shared" si="56"/>
        <v>2.7860875327222542E-4</v>
      </c>
      <c r="CY21" s="50">
        <f t="shared" si="56"/>
        <v>2.8632264570279641E-3</v>
      </c>
      <c r="CZ21" s="50">
        <f t="shared" si="56"/>
        <v>8.0326896220090141E-4</v>
      </c>
      <c r="DA21" s="50">
        <f t="shared" ref="DA21:EF21" si="57">$G$21*DA97/$G$97</f>
        <v>8.0711887956761208E-2</v>
      </c>
      <c r="DB21" s="50">
        <f t="shared" si="57"/>
        <v>2.5580061414150861E-3</v>
      </c>
      <c r="DC21" s="50">
        <f t="shared" si="57"/>
        <v>2.0404323530883082E-3</v>
      </c>
      <c r="DD21" s="50">
        <f t="shared" si="57"/>
        <v>3.9730266056110618E-4</v>
      </c>
      <c r="DE21" s="50">
        <f t="shared" si="57"/>
        <v>2.3074214263906462E-2</v>
      </c>
      <c r="DF21" s="50">
        <f t="shared" si="57"/>
        <v>1.9211369762818644E-2</v>
      </c>
      <c r="DG21" s="50">
        <f t="shared" si="57"/>
        <v>3.4192357101963333E-2</v>
      </c>
      <c r="DH21" s="50">
        <f t="shared" si="57"/>
        <v>1.5781846500785568E-3</v>
      </c>
      <c r="DI21" s="50">
        <f t="shared" si="57"/>
        <v>1.8099579267015335E-2</v>
      </c>
      <c r="DJ21" s="50">
        <f t="shared" si="57"/>
        <v>1.0816659642923878E-2</v>
      </c>
      <c r="DK21" s="50">
        <f t="shared" si="57"/>
        <v>3.0260502720254614E-3</v>
      </c>
      <c r="DL21" s="50">
        <f t="shared" si="57"/>
        <v>4.1410755565563385E-3</v>
      </c>
      <c r="DM21" s="50">
        <f t="shared" si="57"/>
        <v>1.4747751037109512E-2</v>
      </c>
      <c r="DN21" s="50">
        <f t="shared" si="57"/>
        <v>0.1271415602652374</v>
      </c>
      <c r="DO21" s="50">
        <f t="shared" si="57"/>
        <v>3.4029869861893066E-3</v>
      </c>
      <c r="DP21" s="50">
        <f t="shared" si="57"/>
        <v>3.1474766362895768E-3</v>
      </c>
      <c r="DQ21" s="50">
        <f t="shared" si="57"/>
        <v>0.13701213499200518</v>
      </c>
      <c r="DR21" s="50">
        <f t="shared" si="57"/>
        <v>3.1515446377600002E-3</v>
      </c>
      <c r="DS21" s="50">
        <f t="shared" si="57"/>
        <v>2.686551191922622E-3</v>
      </c>
      <c r="DT21" s="50">
        <f t="shared" si="57"/>
        <v>4.4568587574802861E-3</v>
      </c>
      <c r="DU21" s="50">
        <f t="shared" si="57"/>
        <v>2.0568057110439596E-2</v>
      </c>
      <c r="DV21" s="50">
        <f t="shared" si="57"/>
        <v>6.8401022904067313E-2</v>
      </c>
      <c r="DW21" s="50">
        <f t="shared" si="57"/>
        <v>2.3970063474190464E-2</v>
      </c>
      <c r="DX21" s="50">
        <f t="shared" si="57"/>
        <v>6.4696900685545771E-3</v>
      </c>
      <c r="DY21" s="50">
        <f t="shared" si="57"/>
        <v>1.7917370128059022E-3</v>
      </c>
      <c r="DZ21" s="50">
        <f t="shared" si="57"/>
        <v>1.2251174248536362E-2</v>
      </c>
      <c r="EA21" s="50">
        <f t="shared" si="57"/>
        <v>9.2287491162349314E-2</v>
      </c>
      <c r="EB21" s="50">
        <f t="shared" si="57"/>
        <v>7.9885540203636571E-3</v>
      </c>
      <c r="EC21" s="50">
        <f t="shared" si="57"/>
        <v>2.1680315141715166E-2</v>
      </c>
      <c r="ED21" s="50">
        <f t="shared" si="57"/>
        <v>1.0310050478778114E-2</v>
      </c>
      <c r="EE21" s="50">
        <f t="shared" si="57"/>
        <v>5.549834588317982E-3</v>
      </c>
      <c r="EF21" s="50">
        <f t="shared" si="57"/>
        <v>4.9431007099095172E-3</v>
      </c>
      <c r="EG21" s="50">
        <f t="shared" ref="EG21:FP21" si="58">$G$21*EG97/$G$97</f>
        <v>3.6721735394772402E-3</v>
      </c>
      <c r="EH21" s="50">
        <f t="shared" si="58"/>
        <v>3.4524312348546216E-3</v>
      </c>
      <c r="EI21" s="50">
        <f t="shared" si="58"/>
        <v>1.3150804865474906E-3</v>
      </c>
      <c r="EJ21" s="50">
        <f t="shared" si="58"/>
        <v>9.7701033150236465E-3</v>
      </c>
      <c r="EK21" s="50">
        <f t="shared" si="58"/>
        <v>3.7047451984667898E-2</v>
      </c>
      <c r="EL21" s="50">
        <f t="shared" si="58"/>
        <v>3.240819302502071E-2</v>
      </c>
      <c r="EM21" s="50">
        <f t="shared" si="58"/>
        <v>6.9985530354565069E-3</v>
      </c>
      <c r="EN21" s="50">
        <f t="shared" si="58"/>
        <v>2.9568475567470102E-2</v>
      </c>
      <c r="EO21" s="50">
        <f t="shared" si="58"/>
        <v>1.3490665826890513E-2</v>
      </c>
      <c r="EP21" s="50">
        <f t="shared" si="58"/>
        <v>2.708620700926322E-2</v>
      </c>
      <c r="EQ21" s="50">
        <f t="shared" si="58"/>
        <v>3.6780490495325757E-4</v>
      </c>
      <c r="ER21" s="50">
        <f t="shared" si="58"/>
        <v>7.2637740781353235E-4</v>
      </c>
      <c r="ES21" s="50">
        <f t="shared" si="58"/>
        <v>6.3496194938940567E-3</v>
      </c>
      <c r="ET21" s="50">
        <f t="shared" si="58"/>
        <v>5.4354073376257587E-3</v>
      </c>
      <c r="EU21" s="50">
        <f t="shared" si="58"/>
        <v>1.0799583526642668E-2</v>
      </c>
      <c r="EV21" s="50">
        <f t="shared" si="58"/>
        <v>1.5040774940226775E-2</v>
      </c>
      <c r="EW21" s="50">
        <f t="shared" si="58"/>
        <v>5.8970350341905637E-3</v>
      </c>
      <c r="EX21" s="50">
        <f t="shared" si="58"/>
        <v>3.6697713940988488E-2</v>
      </c>
      <c r="EY21" s="50">
        <f t="shared" si="58"/>
        <v>4.4049294850240443E-2</v>
      </c>
      <c r="EZ21" s="50">
        <f t="shared" si="58"/>
        <v>5.1133823167162458E-3</v>
      </c>
      <c r="FA21" s="50">
        <f t="shared" si="58"/>
        <v>8.8254058214530485E-4</v>
      </c>
      <c r="FB21" s="50">
        <f t="shared" si="58"/>
        <v>7.3987779508841566E-3</v>
      </c>
      <c r="FC21" s="50">
        <f t="shared" si="58"/>
        <v>5.2782544938227323E-2</v>
      </c>
      <c r="FD21" s="50">
        <f t="shared" si="58"/>
        <v>3.7593230372303067E-3</v>
      </c>
      <c r="FE21" s="50">
        <f t="shared" si="58"/>
        <v>2.8007580872630302E-2</v>
      </c>
      <c r="FF21" s="50">
        <f t="shared" si="58"/>
        <v>2.7833002241564306E-2</v>
      </c>
      <c r="FG21" s="50">
        <f t="shared" si="58"/>
        <v>6.1814174393164563E-3</v>
      </c>
      <c r="FH21" s="50">
        <f t="shared" si="58"/>
        <v>4.2723607192207261E-2</v>
      </c>
      <c r="FI21" s="50">
        <f t="shared" si="58"/>
        <v>0.20818609116960768</v>
      </c>
      <c r="FJ21" s="50">
        <f t="shared" si="58"/>
        <v>2.1900974802812456E-3</v>
      </c>
      <c r="FK21" s="50">
        <f t="shared" si="58"/>
        <v>2.0866199862685501E-2</v>
      </c>
      <c r="FL21" s="50">
        <f t="shared" si="58"/>
        <v>1.8040814043907765E-2</v>
      </c>
      <c r="FM21" s="50">
        <f t="shared" si="58"/>
        <v>6.1027682299236233E-2</v>
      </c>
      <c r="FN21" s="50">
        <f t="shared" si="58"/>
        <v>1.844957100720946E-2</v>
      </c>
      <c r="FO21" s="50">
        <f t="shared" si="58"/>
        <v>1.129995529942034E-2</v>
      </c>
      <c r="FP21" s="50">
        <f t="shared" si="58"/>
        <v>9.2655996421521503E-3</v>
      </c>
    </row>
    <row r="22" spans="1:202" ht="26" x14ac:dyDescent="0.2">
      <c r="A22" s="15" t="s">
        <v>938</v>
      </c>
      <c r="B22" s="3" t="s">
        <v>438</v>
      </c>
      <c r="C22" s="171">
        <v>10</v>
      </c>
      <c r="D22" s="70" t="s">
        <v>843</v>
      </c>
      <c r="F22" s="9">
        <f>G22</f>
        <v>180.85691122409995</v>
      </c>
      <c r="G22" s="41">
        <v>180.85691122409995</v>
      </c>
      <c r="H22" s="41">
        <f>SUM(I22:FP22)</f>
        <v>182.57954148311319</v>
      </c>
      <c r="I22" s="9">
        <f t="shared" ref="I22:AN22" si="59">I$85*$G22/SUM($G$22,$G$60,$G$78:$G$80)</f>
        <v>1.357098392919508</v>
      </c>
      <c r="J22" s="9">
        <f t="shared" si="59"/>
        <v>1.4029664265231838</v>
      </c>
      <c r="K22" s="9">
        <f t="shared" si="59"/>
        <v>8.3828188609582632E-2</v>
      </c>
      <c r="L22" s="9">
        <f t="shared" si="59"/>
        <v>1.2694540398396519</v>
      </c>
      <c r="M22" s="9">
        <f t="shared" si="59"/>
        <v>1.0017722658132555</v>
      </c>
      <c r="N22" s="9">
        <f t="shared" si="59"/>
        <v>0.92349284299001944</v>
      </c>
      <c r="O22" s="9">
        <f t="shared" si="59"/>
        <v>8.8156037008380858E-2</v>
      </c>
      <c r="P22" s="9">
        <f t="shared" si="59"/>
        <v>0.14164673582855897</v>
      </c>
      <c r="Q22" s="9">
        <f t="shared" si="59"/>
        <v>7.6120718405137039E-2</v>
      </c>
      <c r="R22" s="9">
        <f t="shared" si="59"/>
        <v>0.26206756794266595</v>
      </c>
      <c r="S22" s="9">
        <f t="shared" si="59"/>
        <v>1.5513739611365167E-2</v>
      </c>
      <c r="T22" s="9">
        <f t="shared" si="59"/>
        <v>3.5065260074067188</v>
      </c>
      <c r="U22" s="9">
        <f t="shared" si="59"/>
        <v>0.16944993651310111</v>
      </c>
      <c r="V22" s="9">
        <f t="shared" si="59"/>
        <v>0.12877311334508931</v>
      </c>
      <c r="W22" s="9">
        <f t="shared" si="59"/>
        <v>7.9384815586150299E-3</v>
      </c>
      <c r="X22" s="9">
        <f t="shared" si="59"/>
        <v>0.18347302967980469</v>
      </c>
      <c r="Y22" s="9">
        <f t="shared" si="59"/>
        <v>1.6829007030680888E-2</v>
      </c>
      <c r="Z22" s="9">
        <f t="shared" si="59"/>
        <v>0.23918189281999219</v>
      </c>
      <c r="AA22" s="9">
        <f t="shared" si="59"/>
        <v>5.3584927505930753E-2</v>
      </c>
      <c r="AB22" s="9">
        <f t="shared" si="59"/>
        <v>8.5545901278620912E-2</v>
      </c>
      <c r="AC22" s="9">
        <f t="shared" si="59"/>
        <v>2.8439309504975738</v>
      </c>
      <c r="AD22" s="9">
        <f t="shared" si="59"/>
        <v>0.16782642050749713</v>
      </c>
      <c r="AE22" s="9">
        <f t="shared" si="59"/>
        <v>0.19879031842342776</v>
      </c>
      <c r="AF22" s="9">
        <f t="shared" si="59"/>
        <v>0.26875616862197493</v>
      </c>
      <c r="AG22" s="9">
        <f t="shared" si="59"/>
        <v>0.3846317106183072</v>
      </c>
      <c r="AH22" s="9">
        <f t="shared" si="59"/>
        <v>0.42079274886915846</v>
      </c>
      <c r="AI22" s="9">
        <f t="shared" si="59"/>
        <v>0.42815889928273088</v>
      </c>
      <c r="AJ22" s="9">
        <f t="shared" si="59"/>
        <v>4.7857500240243676E-2</v>
      </c>
      <c r="AK22" s="9">
        <f t="shared" si="59"/>
        <v>5.9810378413745598E-2</v>
      </c>
      <c r="AL22" s="9">
        <f t="shared" si="59"/>
        <v>0.40506397980883785</v>
      </c>
      <c r="AM22" s="9">
        <f t="shared" si="59"/>
        <v>35.682802124035625</v>
      </c>
      <c r="AN22" s="9">
        <f t="shared" si="59"/>
        <v>0.72842160105056108</v>
      </c>
      <c r="AO22" s="9">
        <f t="shared" ref="AO22:BT22" si="60">AO$85*$G22/SUM($G$22,$G$60,$G$78:$G$80)</f>
        <v>2.4163773718981929E-2</v>
      </c>
      <c r="AP22" s="9">
        <f t="shared" si="60"/>
        <v>2.1793178672886406</v>
      </c>
      <c r="AQ22" s="9">
        <f t="shared" si="60"/>
        <v>0.1019465659281709</v>
      </c>
      <c r="AR22" s="9">
        <f t="shared" si="60"/>
        <v>5.5625498783399188E-2</v>
      </c>
      <c r="AS22" s="9">
        <f t="shared" si="60"/>
        <v>0.40281092085114245</v>
      </c>
      <c r="AT22" s="9">
        <f t="shared" si="60"/>
        <v>9.4454446334119452E-2</v>
      </c>
      <c r="AU22" s="9">
        <f t="shared" si="60"/>
        <v>0.28381391744635687</v>
      </c>
      <c r="AV22" s="9">
        <f t="shared" si="60"/>
        <v>2.282738838351088E-2</v>
      </c>
      <c r="AW22" s="9">
        <f t="shared" si="60"/>
        <v>0.12680902549256454</v>
      </c>
      <c r="AX22" s="9">
        <f t="shared" si="60"/>
        <v>1.8770035093516765E-2</v>
      </c>
      <c r="AY22" s="9">
        <f t="shared" si="60"/>
        <v>1.9790043686848769E-2</v>
      </c>
      <c r="AZ22" s="9">
        <f t="shared" si="60"/>
        <v>0.18624468518372977</v>
      </c>
      <c r="BA22" s="9">
        <f t="shared" si="60"/>
        <v>0.36351709426078521</v>
      </c>
      <c r="BB22" s="9">
        <f t="shared" si="60"/>
        <v>3.1846241521415593</v>
      </c>
      <c r="BC22" s="9">
        <f t="shared" si="60"/>
        <v>7.9404417150646875E-2</v>
      </c>
      <c r="BD22" s="9">
        <f t="shared" si="60"/>
        <v>2.8840835553333315E-2</v>
      </c>
      <c r="BE22" s="9">
        <f t="shared" si="60"/>
        <v>2.789479190885189</v>
      </c>
      <c r="BF22" s="9">
        <f t="shared" si="60"/>
        <v>1.4684207006062652E-2</v>
      </c>
      <c r="BG22" s="9">
        <f t="shared" si="60"/>
        <v>0.81363857128355133</v>
      </c>
      <c r="BH22" s="9">
        <f t="shared" si="60"/>
        <v>5.9557117185609638E-2</v>
      </c>
      <c r="BI22" s="9">
        <f t="shared" si="60"/>
        <v>4.8451127281862148E-2</v>
      </c>
      <c r="BJ22" s="9">
        <f t="shared" si="60"/>
        <v>0.12450287379009935</v>
      </c>
      <c r="BK22" s="9">
        <f t="shared" si="60"/>
        <v>0.89591629477159651</v>
      </c>
      <c r="BL22" s="9">
        <f t="shared" si="60"/>
        <v>0.77755289695286056</v>
      </c>
      <c r="BM22" s="9">
        <f t="shared" si="60"/>
        <v>0.18277454142576002</v>
      </c>
      <c r="BN22" s="9">
        <f t="shared" si="60"/>
        <v>0.23391521898878914</v>
      </c>
      <c r="BO22" s="9">
        <f t="shared" si="60"/>
        <v>0.19391193998091269</v>
      </c>
      <c r="BP22" s="9">
        <f t="shared" si="60"/>
        <v>1.3051854293647337E-2</v>
      </c>
      <c r="BQ22" s="9">
        <f t="shared" si="60"/>
        <v>0.33244425416366191</v>
      </c>
      <c r="BR22" s="9">
        <f t="shared" si="60"/>
        <v>0.17308264521340661</v>
      </c>
      <c r="BS22" s="9">
        <f t="shared" si="60"/>
        <v>0.13646262480380744</v>
      </c>
      <c r="BT22" s="9">
        <f t="shared" si="60"/>
        <v>1.6646048756602907E-3</v>
      </c>
      <c r="BU22" s="9">
        <f t="shared" ref="BU22:CZ22" si="61">BU$85*$G22/SUM($G$22,$G$60,$G$78:$G$80)</f>
        <v>51.161080660118301</v>
      </c>
      <c r="BV22" s="9">
        <f t="shared" si="61"/>
        <v>6.7718169300870494</v>
      </c>
      <c r="BW22" s="9">
        <f t="shared" si="61"/>
        <v>2.1560333108713703</v>
      </c>
      <c r="BX22" s="9">
        <f t="shared" si="61"/>
        <v>1.0099946465622487</v>
      </c>
      <c r="BY22" s="9">
        <f t="shared" si="61"/>
        <v>1.8526514067699406E-2</v>
      </c>
      <c r="BZ22" s="9">
        <f t="shared" si="61"/>
        <v>9.182865832818822E-2</v>
      </c>
      <c r="CA22" s="9">
        <f t="shared" si="61"/>
        <v>0.84536412832988217</v>
      </c>
      <c r="CB22" s="9">
        <f t="shared" si="61"/>
        <v>6.191155094934022E-2</v>
      </c>
      <c r="CC22" s="9">
        <f t="shared" si="61"/>
        <v>2.6900082187325181</v>
      </c>
      <c r="CD22" s="9">
        <f t="shared" si="61"/>
        <v>0.34794928445439316</v>
      </c>
      <c r="CE22" s="9">
        <f t="shared" si="61"/>
        <v>0.32747251939839456</v>
      </c>
      <c r="CF22" s="9">
        <f t="shared" si="61"/>
        <v>1.5015092959808274</v>
      </c>
      <c r="CG22" s="9">
        <f t="shared" si="61"/>
        <v>2.9456571721136242E-2</v>
      </c>
      <c r="CH22" s="9">
        <f t="shared" si="61"/>
        <v>5.1913837675007339E-2</v>
      </c>
      <c r="CI22" s="9">
        <f t="shared" si="61"/>
        <v>0.14952759650119105</v>
      </c>
      <c r="CJ22" s="9">
        <f t="shared" si="61"/>
        <v>0.15383080906157914</v>
      </c>
      <c r="CK22" s="9">
        <f t="shared" si="61"/>
        <v>2.5195313396357274E-2</v>
      </c>
      <c r="CL22" s="9">
        <f t="shared" si="61"/>
        <v>0.25591629388740761</v>
      </c>
      <c r="CM22" s="9">
        <f t="shared" si="61"/>
        <v>5.8385918863300329E-2</v>
      </c>
      <c r="CN22" s="9">
        <f t="shared" si="61"/>
        <v>8.8718902740725372E-2</v>
      </c>
      <c r="CO22" s="9">
        <f t="shared" si="61"/>
        <v>0.1252975705657251</v>
      </c>
      <c r="CP22" s="9">
        <f t="shared" si="61"/>
        <v>4.3698385824036359E-2</v>
      </c>
      <c r="CQ22" s="9">
        <f t="shared" si="61"/>
        <v>1.2043845180209588E-3</v>
      </c>
      <c r="CR22" s="9">
        <f t="shared" si="61"/>
        <v>5.3940853265451984E-2</v>
      </c>
      <c r="CS22" s="9">
        <f t="shared" si="61"/>
        <v>0.66556302886431384</v>
      </c>
      <c r="CT22" s="9">
        <f t="shared" si="61"/>
        <v>0.58936756139839352</v>
      </c>
      <c r="CU22" s="9">
        <f t="shared" si="61"/>
        <v>0.84588046471273692</v>
      </c>
      <c r="CV22" s="9">
        <f t="shared" si="61"/>
        <v>1.0032089678936337E-2</v>
      </c>
      <c r="CW22" s="9">
        <f t="shared" si="61"/>
        <v>8.6900078820199095E-2</v>
      </c>
      <c r="CX22" s="9">
        <f t="shared" si="61"/>
        <v>5.5873439516724369E-3</v>
      </c>
      <c r="CY22" s="9">
        <f t="shared" si="61"/>
        <v>0.13586620277767206</v>
      </c>
      <c r="CZ22" s="9">
        <f t="shared" si="61"/>
        <v>1.9500414004439862E-2</v>
      </c>
      <c r="DA22" s="9">
        <f t="shared" ref="DA22:EF22" si="62">DA$85*$G22/SUM($G$22,$G$60,$G$78:$G$80)</f>
        <v>1.6301773614033956</v>
      </c>
      <c r="DB22" s="9">
        <f t="shared" si="62"/>
        <v>8.7381875470527767E-2</v>
      </c>
      <c r="DC22" s="9">
        <f t="shared" si="62"/>
        <v>7.30460322558414E-2</v>
      </c>
      <c r="DD22" s="9">
        <f t="shared" si="62"/>
        <v>1.5391040535226608E-2</v>
      </c>
      <c r="DE22" s="9">
        <f t="shared" si="62"/>
        <v>0.91901057949376075</v>
      </c>
      <c r="DF22" s="9">
        <f t="shared" si="62"/>
        <v>0.54647168492607179</v>
      </c>
      <c r="DG22" s="9">
        <f t="shared" si="62"/>
        <v>1.5162608180406481</v>
      </c>
      <c r="DH22" s="9">
        <f t="shared" si="62"/>
        <v>7.4843727246843544E-2</v>
      </c>
      <c r="DI22" s="9">
        <f t="shared" si="62"/>
        <v>0.46085155384414783</v>
      </c>
      <c r="DJ22" s="9">
        <f t="shared" si="62"/>
        <v>0.10521968459874792</v>
      </c>
      <c r="DK22" s="9">
        <f t="shared" si="62"/>
        <v>4.0858494523185213E-2</v>
      </c>
      <c r="DL22" s="9">
        <f t="shared" si="62"/>
        <v>0.1111116268426796</v>
      </c>
      <c r="DM22" s="9">
        <f t="shared" si="62"/>
        <v>9.5471812910563725E-2</v>
      </c>
      <c r="DN22" s="9">
        <f t="shared" si="62"/>
        <v>3.9436625832125785</v>
      </c>
      <c r="DO22" s="9">
        <f t="shared" si="62"/>
        <v>2.5864493999576781E-2</v>
      </c>
      <c r="DP22" s="9">
        <f t="shared" si="62"/>
        <v>6.845844799110852E-2</v>
      </c>
      <c r="DQ22" s="9">
        <f t="shared" si="62"/>
        <v>3.0014267809678601</v>
      </c>
      <c r="DR22" s="9">
        <f t="shared" si="62"/>
        <v>0.15876111760677575</v>
      </c>
      <c r="DS22" s="9">
        <f t="shared" si="62"/>
        <v>8.3330568580850875E-2</v>
      </c>
      <c r="DT22" s="9">
        <f t="shared" si="62"/>
        <v>0.16060063909411856</v>
      </c>
      <c r="DU22" s="9">
        <f t="shared" si="62"/>
        <v>0.63171303439428717</v>
      </c>
      <c r="DV22" s="9">
        <f t="shared" si="62"/>
        <v>1.8259719634744933</v>
      </c>
      <c r="DW22" s="9">
        <f t="shared" si="62"/>
        <v>0.69449725395599804</v>
      </c>
      <c r="DX22" s="9">
        <f t="shared" si="62"/>
        <v>0.15831229720083903</v>
      </c>
      <c r="DY22" s="9">
        <f t="shared" si="62"/>
        <v>3.249875437124787E-2</v>
      </c>
      <c r="DZ22" s="9">
        <f t="shared" si="62"/>
        <v>0.31254858824913478</v>
      </c>
      <c r="EA22" s="9">
        <f t="shared" si="62"/>
        <v>3.0173215244866194</v>
      </c>
      <c r="EB22" s="9">
        <f t="shared" si="62"/>
        <v>0.44428550409630196</v>
      </c>
      <c r="EC22" s="9">
        <f t="shared" si="62"/>
        <v>0.42583266241037082</v>
      </c>
      <c r="ED22" s="9">
        <f t="shared" si="62"/>
        <v>0.28534660419395702</v>
      </c>
      <c r="EE22" s="9">
        <f t="shared" si="62"/>
        <v>0.14324196964444463</v>
      </c>
      <c r="EF22" s="9">
        <f t="shared" si="62"/>
        <v>0.22204309695749244</v>
      </c>
      <c r="EG22" s="9">
        <f t="shared" ref="EG22:FP22" si="63">EG$85*$G22/SUM($G$22,$G$60,$G$78:$G$80)</f>
        <v>7.8723424418662591E-2</v>
      </c>
      <c r="EH22" s="9">
        <f t="shared" si="63"/>
        <v>0.10588427006585617</v>
      </c>
      <c r="EI22" s="9">
        <f t="shared" si="63"/>
        <v>2.9571088974597634E-2</v>
      </c>
      <c r="EJ22" s="9">
        <f t="shared" si="63"/>
        <v>2.0350605541084192E-2</v>
      </c>
      <c r="EK22" s="9">
        <f t="shared" si="63"/>
        <v>1.4372375007005851</v>
      </c>
      <c r="EL22" s="9">
        <f t="shared" si="63"/>
        <v>1.0959258352392629</v>
      </c>
      <c r="EM22" s="9">
        <f t="shared" si="63"/>
        <v>0.34073334968140589</v>
      </c>
      <c r="EN22" s="9">
        <f t="shared" si="63"/>
        <v>0.66910326620479821</v>
      </c>
      <c r="EO22" s="9">
        <f t="shared" si="63"/>
        <v>0.79783242812449029</v>
      </c>
      <c r="EP22" s="9">
        <f t="shared" si="63"/>
        <v>1.1998095904109072</v>
      </c>
      <c r="EQ22" s="9">
        <f t="shared" si="63"/>
        <v>5.8035089477814911E-3</v>
      </c>
      <c r="ER22" s="9">
        <f t="shared" si="63"/>
        <v>2.9639609147180109E-2</v>
      </c>
      <c r="ES22" s="9">
        <f t="shared" si="63"/>
        <v>4.7831357770761675E-2</v>
      </c>
      <c r="ET22" s="9">
        <f t="shared" si="63"/>
        <v>6.7237950694920253E-3</v>
      </c>
      <c r="EU22" s="9">
        <f t="shared" si="63"/>
        <v>0.50737695837862662</v>
      </c>
      <c r="EV22" s="9">
        <f t="shared" si="63"/>
        <v>0.35029003711706952</v>
      </c>
      <c r="EW22" s="9">
        <f t="shared" si="63"/>
        <v>0.23084189450414208</v>
      </c>
      <c r="EX22" s="9">
        <f t="shared" si="63"/>
        <v>1.9419597313588319</v>
      </c>
      <c r="EY22" s="9">
        <f t="shared" si="63"/>
        <v>1.184279900204215</v>
      </c>
      <c r="EZ22" s="9">
        <f t="shared" si="63"/>
        <v>0.2053553581492247</v>
      </c>
      <c r="FA22" s="9">
        <f t="shared" si="63"/>
        <v>1.9940887988888767E-2</v>
      </c>
      <c r="FB22" s="9">
        <f t="shared" si="63"/>
        <v>0.39169141901772386</v>
      </c>
      <c r="FC22" s="9">
        <f t="shared" si="63"/>
        <v>2.3153138117051277</v>
      </c>
      <c r="FD22" s="9">
        <f t="shared" si="63"/>
        <v>0.1326091110337872</v>
      </c>
      <c r="FE22" s="9">
        <f t="shared" si="63"/>
        <v>0.93325083316285296</v>
      </c>
      <c r="FF22" s="9">
        <f t="shared" si="63"/>
        <v>1.1871976325438947</v>
      </c>
      <c r="FG22" s="9">
        <f t="shared" si="63"/>
        <v>0.1088692288266081</v>
      </c>
      <c r="FH22" s="9">
        <f t="shared" si="63"/>
        <v>0.55267130610662951</v>
      </c>
      <c r="FI22" s="9">
        <f t="shared" si="63"/>
        <v>2.865086377869603</v>
      </c>
      <c r="FJ22" s="9">
        <f t="shared" si="63"/>
        <v>5.0073631588084984E-2</v>
      </c>
      <c r="FK22" s="9">
        <f t="shared" si="63"/>
        <v>0.57989141370078223</v>
      </c>
      <c r="FL22" s="9">
        <f t="shared" si="63"/>
        <v>0.69588633783104104</v>
      </c>
      <c r="FM22" s="9">
        <f t="shared" si="63"/>
        <v>2.2698143005659155</v>
      </c>
      <c r="FN22" s="9">
        <f t="shared" si="63"/>
        <v>0.6113737196826291</v>
      </c>
      <c r="FO22" s="9">
        <f t="shared" si="63"/>
        <v>0.66202549679946732</v>
      </c>
      <c r="FP22" s="9">
        <f t="shared" si="63"/>
        <v>0.61316626439364297</v>
      </c>
    </row>
    <row r="23" spans="1:202" ht="25" customHeight="1" x14ac:dyDescent="0.2">
      <c r="A23" s="15" t="s">
        <v>883</v>
      </c>
      <c r="B23" s="3" t="s">
        <v>503</v>
      </c>
      <c r="C23" s="171" t="s">
        <v>43</v>
      </c>
      <c r="D23" s="70" t="s">
        <v>586</v>
      </c>
      <c r="F23" s="9">
        <f>G23</f>
        <v>75</v>
      </c>
      <c r="G23" s="41">
        <v>75</v>
      </c>
      <c r="H23" s="41">
        <f t="shared" si="35"/>
        <v>75.026655522153987</v>
      </c>
      <c r="I23" s="50">
        <f t="shared" ref="I23:AN23" si="64">$G$23*(I97*(1-I109/100)/($G$97*(1-$G$109/100)))</f>
        <v>0.60095439908538517</v>
      </c>
      <c r="J23" s="50">
        <f t="shared" si="64"/>
        <v>0.56877395898251659</v>
      </c>
      <c r="K23" s="50">
        <f t="shared" si="64"/>
        <v>2.1552138913054616E-2</v>
      </c>
      <c r="L23" s="50">
        <f t="shared" si="64"/>
        <v>0.37266182028589395</v>
      </c>
      <c r="M23" s="50">
        <f t="shared" si="64"/>
        <v>0.47690207532533557</v>
      </c>
      <c r="N23" s="50">
        <f t="shared" si="64"/>
        <v>0.4283895257945266</v>
      </c>
      <c r="O23" s="50">
        <f t="shared" si="64"/>
        <v>2.736475513685831E-2</v>
      </c>
      <c r="P23" s="50">
        <f t="shared" si="64"/>
        <v>6.5652740962436965E-2</v>
      </c>
      <c r="Q23" s="50">
        <f t="shared" si="64"/>
        <v>3.0061773203114695E-2</v>
      </c>
      <c r="R23" s="50">
        <f t="shared" si="64"/>
        <v>0.12823431398425911</v>
      </c>
      <c r="S23" s="50">
        <f t="shared" si="64"/>
        <v>1.1892840711082198E-2</v>
      </c>
      <c r="T23" s="50">
        <f t="shared" si="64"/>
        <v>1.8519343160840134</v>
      </c>
      <c r="U23" s="50">
        <f t="shared" si="64"/>
        <v>6.8765680834726076E-2</v>
      </c>
      <c r="V23" s="50">
        <f t="shared" si="64"/>
        <v>3.6090041613721327E-2</v>
      </c>
      <c r="W23" s="50">
        <f t="shared" si="64"/>
        <v>4.3955726686431239E-3</v>
      </c>
      <c r="X23" s="50">
        <f t="shared" si="64"/>
        <v>0.16095137571373819</v>
      </c>
      <c r="Y23" s="50">
        <f t="shared" si="64"/>
        <v>9.15262379351626E-3</v>
      </c>
      <c r="Z23" s="50">
        <f t="shared" si="64"/>
        <v>0.13497749069151924</v>
      </c>
      <c r="AA23" s="50">
        <f t="shared" si="64"/>
        <v>2.9118878999435969E-2</v>
      </c>
      <c r="AB23" s="50">
        <f t="shared" si="64"/>
        <v>2.4103861780143808E-2</v>
      </c>
      <c r="AC23" s="50">
        <f t="shared" si="64"/>
        <v>1.8282579343317016</v>
      </c>
      <c r="AD23" s="50">
        <f t="shared" si="64"/>
        <v>6.4555093284471857E-2</v>
      </c>
      <c r="AE23" s="50">
        <f t="shared" si="64"/>
        <v>0.29130720108570107</v>
      </c>
      <c r="AF23" s="50">
        <f t="shared" si="64"/>
        <v>0.14216509585396644</v>
      </c>
      <c r="AG23" s="50">
        <f t="shared" si="64"/>
        <v>0.1742795598311436</v>
      </c>
      <c r="AH23" s="50">
        <f t="shared" si="64"/>
        <v>0.36779498959712909</v>
      </c>
      <c r="AI23" s="50">
        <f t="shared" si="64"/>
        <v>8.9360680830721559E-2</v>
      </c>
      <c r="AJ23" s="50">
        <f t="shared" si="64"/>
        <v>9.0808243266188526E-2</v>
      </c>
      <c r="AK23" s="50">
        <f t="shared" si="64"/>
        <v>0.26954152958402611</v>
      </c>
      <c r="AL23" s="50">
        <f t="shared" si="64"/>
        <v>0.11972947781622931</v>
      </c>
      <c r="AM23" s="50">
        <f t="shared" si="64"/>
        <v>10.695498420896916</v>
      </c>
      <c r="AN23" s="50">
        <f t="shared" si="64"/>
        <v>0.31743298636962702</v>
      </c>
      <c r="AO23" s="50">
        <f t="shared" ref="AO23:BT23" si="65">$G$23*(AO97*(1-AO109/100)/($G$97*(1-$G$109/100)))</f>
        <v>1.0868428455082797E-2</v>
      </c>
      <c r="AP23" s="50">
        <f t="shared" si="65"/>
        <v>1.1720662755738238</v>
      </c>
      <c r="AQ23" s="50">
        <f t="shared" si="65"/>
        <v>7.4337422377704104E-2</v>
      </c>
      <c r="AR23" s="50">
        <f t="shared" si="65"/>
        <v>2.6088051689071329E-2</v>
      </c>
      <c r="AS23" s="50">
        <f t="shared" si="65"/>
        <v>0.36077221913170099</v>
      </c>
      <c r="AT23" s="50">
        <f t="shared" si="65"/>
        <v>2.1428409088084174E-2</v>
      </c>
      <c r="AU23" s="50">
        <f t="shared" si="65"/>
        <v>7.6504804371709548E-2</v>
      </c>
      <c r="AV23" s="50">
        <f t="shared" si="65"/>
        <v>6.0214249588718344E-3</v>
      </c>
      <c r="AW23" s="50">
        <f t="shared" si="65"/>
        <v>4.7535533656452016E-2</v>
      </c>
      <c r="AX23" s="50">
        <f t="shared" si="65"/>
        <v>2.2546522228710349E-2</v>
      </c>
      <c r="AY23" s="50">
        <f t="shared" si="65"/>
        <v>1.31191407104835E-2</v>
      </c>
      <c r="AZ23" s="50">
        <f t="shared" si="65"/>
        <v>0.12563441974424572</v>
      </c>
      <c r="BA23" s="50">
        <f t="shared" si="65"/>
        <v>0.15209964107431631</v>
      </c>
      <c r="BB23" s="50">
        <f t="shared" si="65"/>
        <v>1.1176486295129671</v>
      </c>
      <c r="BC23" s="50">
        <f t="shared" si="65"/>
        <v>6.091099245858346E-2</v>
      </c>
      <c r="BD23" s="50">
        <f t="shared" si="65"/>
        <v>5.8641207444274012E-3</v>
      </c>
      <c r="BE23" s="50">
        <f t="shared" si="65"/>
        <v>1.4762254608931109</v>
      </c>
      <c r="BF23" s="50">
        <f t="shared" si="65"/>
        <v>1.1787783275488642E-2</v>
      </c>
      <c r="BG23" s="50">
        <f t="shared" si="65"/>
        <v>0.14811902504472488</v>
      </c>
      <c r="BH23" s="50">
        <f t="shared" si="65"/>
        <v>2.5122561653638204E-2</v>
      </c>
      <c r="BI23" s="50">
        <f t="shared" si="65"/>
        <v>3.0029845138372077E-2</v>
      </c>
      <c r="BJ23" s="50">
        <f t="shared" si="65"/>
        <v>4.3358252942199881E-2</v>
      </c>
      <c r="BK23" s="50">
        <f t="shared" si="65"/>
        <v>0.28285898480388971</v>
      </c>
      <c r="BL23" s="50">
        <f t="shared" si="65"/>
        <v>0.3810325330385323</v>
      </c>
      <c r="BM23" s="50">
        <f t="shared" si="65"/>
        <v>5.122873442877876E-2</v>
      </c>
      <c r="BN23" s="50">
        <f t="shared" si="65"/>
        <v>0.20742104698054564</v>
      </c>
      <c r="BO23" s="50">
        <f t="shared" si="65"/>
        <v>0.21283890721638674</v>
      </c>
      <c r="BP23" s="50">
        <f t="shared" si="65"/>
        <v>1.1447597213421918E-2</v>
      </c>
      <c r="BQ23" s="50">
        <f t="shared" si="65"/>
        <v>0.17805851516101723</v>
      </c>
      <c r="BR23" s="50">
        <f t="shared" si="65"/>
        <v>0.10973571615287628</v>
      </c>
      <c r="BS23" s="50">
        <f t="shared" si="65"/>
        <v>6.672035355166292E-2</v>
      </c>
      <c r="BT23" s="50">
        <f t="shared" si="65"/>
        <v>3.9188442322150889E-4</v>
      </c>
      <c r="BU23" s="50">
        <f t="shared" ref="BU23:CZ23" si="66">$G$23*(BU97*(1-BU109/100)/($G$97*(1-$G$109/100)))</f>
        <v>17.895057902088073</v>
      </c>
      <c r="BV23" s="50">
        <f t="shared" si="66"/>
        <v>3.4174543334498755</v>
      </c>
      <c r="BW23" s="50">
        <f t="shared" si="66"/>
        <v>0.62254435744986647</v>
      </c>
      <c r="BX23" s="50">
        <f t="shared" si="66"/>
        <v>0.40929598099828801</v>
      </c>
      <c r="BY23" s="50">
        <f t="shared" si="66"/>
        <v>1.1609271387739626E-2</v>
      </c>
      <c r="BZ23" s="50">
        <f t="shared" si="66"/>
        <v>3.9059897779669402E-2</v>
      </c>
      <c r="CA23" s="50">
        <f t="shared" si="66"/>
        <v>0.16560920289788886</v>
      </c>
      <c r="CB23" s="50">
        <f t="shared" si="66"/>
        <v>3.1340494763123262E-2</v>
      </c>
      <c r="CC23" s="50">
        <f t="shared" si="66"/>
        <v>0.11432760502027031</v>
      </c>
      <c r="CD23" s="50">
        <f t="shared" si="66"/>
        <v>7.4722000161218216E-2</v>
      </c>
      <c r="CE23" s="50">
        <f t="shared" si="66"/>
        <v>0.18625018444151112</v>
      </c>
      <c r="CF23" s="50">
        <f t="shared" si="66"/>
        <v>0.62610355181337374</v>
      </c>
      <c r="CG23" s="50">
        <f t="shared" si="66"/>
        <v>1.7393712715770504E-2</v>
      </c>
      <c r="CH23" s="50">
        <f t="shared" si="66"/>
        <v>1.882381308648334E-2</v>
      </c>
      <c r="CI23" s="50">
        <f t="shared" si="66"/>
        <v>7.4344894222824878E-2</v>
      </c>
      <c r="CJ23" s="50">
        <f t="shared" si="66"/>
        <v>9.9140762356081533E-2</v>
      </c>
      <c r="CK23" s="50">
        <f t="shared" si="66"/>
        <v>1.418784058331406E-2</v>
      </c>
      <c r="CL23" s="50">
        <f t="shared" si="66"/>
        <v>4.3000930097131004E-2</v>
      </c>
      <c r="CM23" s="50">
        <f t="shared" si="66"/>
        <v>3.2067176983542556E-2</v>
      </c>
      <c r="CN23" s="50">
        <f t="shared" si="66"/>
        <v>6.3720752479403814E-2</v>
      </c>
      <c r="CO23" s="50">
        <f t="shared" si="66"/>
        <v>5.6206998368488352E-2</v>
      </c>
      <c r="CP23" s="50">
        <f t="shared" si="66"/>
        <v>2.0150770374918723E-2</v>
      </c>
      <c r="CQ23" s="50">
        <f t="shared" si="66"/>
        <v>1.2958159245056457E-3</v>
      </c>
      <c r="CR23" s="50">
        <f t="shared" si="66"/>
        <v>2.0142745169603508E-2</v>
      </c>
      <c r="CS23" s="50">
        <f t="shared" si="66"/>
        <v>0.40059399528423428</v>
      </c>
      <c r="CT23" s="50">
        <f t="shared" si="66"/>
        <v>0.20407591632823083</v>
      </c>
      <c r="CU23" s="50">
        <f t="shared" si="66"/>
        <v>0.26303206643994997</v>
      </c>
      <c r="CV23" s="50">
        <f t="shared" si="66"/>
        <v>4.3341856078779536E-3</v>
      </c>
      <c r="CW23" s="50">
        <f t="shared" si="66"/>
        <v>0.28729849720758532</v>
      </c>
      <c r="CX23" s="50">
        <f t="shared" si="66"/>
        <v>1.8567637727466731E-3</v>
      </c>
      <c r="CY23" s="50">
        <f t="shared" si="66"/>
        <v>5.2078566483947854E-2</v>
      </c>
      <c r="CZ23" s="50">
        <f t="shared" si="66"/>
        <v>1.3818848418281161E-2</v>
      </c>
      <c r="DA23" s="50">
        <f t="shared" ref="DA23:EF23" si="67">$G$23*(DA97*(1-DA109/100)/($G$97*(1-$G$109/100)))</f>
        <v>1.2116900433171869</v>
      </c>
      <c r="DB23" s="50">
        <f t="shared" si="67"/>
        <v>3.7648517204713947E-2</v>
      </c>
      <c r="DC23" s="50">
        <f t="shared" si="67"/>
        <v>4.1379242707943617E-2</v>
      </c>
      <c r="DD23" s="50">
        <f t="shared" si="67"/>
        <v>5.2651546284164658E-3</v>
      </c>
      <c r="DE23" s="50">
        <f t="shared" si="67"/>
        <v>0.37698412149759714</v>
      </c>
      <c r="DF23" s="50">
        <f t="shared" si="67"/>
        <v>0.41849084412083548</v>
      </c>
      <c r="DG23" s="50">
        <f t="shared" si="67"/>
        <v>0.70609287819062116</v>
      </c>
      <c r="DH23" s="50">
        <f t="shared" si="67"/>
        <v>2.3242701493501845E-2</v>
      </c>
      <c r="DI23" s="50">
        <f t="shared" si="67"/>
        <v>0.3714681256102253</v>
      </c>
      <c r="DJ23" s="50">
        <f t="shared" si="67"/>
        <v>4.3842126159839262E-2</v>
      </c>
      <c r="DK23" s="50">
        <f t="shared" si="67"/>
        <v>2.0052815003056945E-2</v>
      </c>
      <c r="DL23" s="50">
        <f t="shared" si="67"/>
        <v>6.9064962035836897E-2</v>
      </c>
      <c r="DM23" s="50">
        <f t="shared" si="67"/>
        <v>0.37303453801773967</v>
      </c>
      <c r="DN23" s="50">
        <f t="shared" si="67"/>
        <v>3.051961626419716</v>
      </c>
      <c r="DO23" s="50">
        <f t="shared" si="67"/>
        <v>7.6298938974080598E-3</v>
      </c>
      <c r="DP23" s="50">
        <f t="shared" si="67"/>
        <v>3.5263239002004204E-2</v>
      </c>
      <c r="DQ23" s="50">
        <f t="shared" si="67"/>
        <v>3.244687018107161</v>
      </c>
      <c r="DR23" s="50">
        <f t="shared" si="67"/>
        <v>4.7561732180356774E-2</v>
      </c>
      <c r="DS23" s="50">
        <f t="shared" si="67"/>
        <v>3.0167694063337906E-2</v>
      </c>
      <c r="DT23" s="50">
        <f t="shared" si="67"/>
        <v>6.3587011371391819E-2</v>
      </c>
      <c r="DU23" s="50">
        <f t="shared" si="67"/>
        <v>0.19409645482189031</v>
      </c>
      <c r="DV23" s="50">
        <f t="shared" si="67"/>
        <v>1.2059507820527242</v>
      </c>
      <c r="DW23" s="50">
        <f t="shared" si="67"/>
        <v>0.25515603491588817</v>
      </c>
      <c r="DX23" s="50">
        <f t="shared" si="67"/>
        <v>4.1474287133345215E-2</v>
      </c>
      <c r="DY23" s="50">
        <f t="shared" si="67"/>
        <v>1.3668975388734177E-2</v>
      </c>
      <c r="DZ23" s="50">
        <f t="shared" si="67"/>
        <v>0.1450591332277851</v>
      </c>
      <c r="EA23" s="50">
        <f t="shared" si="67"/>
        <v>1.1146927985194237</v>
      </c>
      <c r="EB23" s="50">
        <f t="shared" si="67"/>
        <v>0.12638992657737072</v>
      </c>
      <c r="EC23" s="50">
        <f t="shared" si="67"/>
        <v>0.30219284151980152</v>
      </c>
      <c r="ED23" s="50">
        <f t="shared" si="67"/>
        <v>0.20224927811093701</v>
      </c>
      <c r="EE23" s="50">
        <f t="shared" si="67"/>
        <v>7.9184849632166029E-2</v>
      </c>
      <c r="EF23" s="50">
        <f t="shared" si="67"/>
        <v>0.11138121495170092</v>
      </c>
      <c r="EG23" s="50">
        <f t="shared" ref="EG23:FP23" si="68">$G$23*(EG97*(1-EG109/100)/($G$97*(1-$G$109/100)))</f>
        <v>1.0807946699919139E-2</v>
      </c>
      <c r="EH23" s="50">
        <f t="shared" si="68"/>
        <v>2.959144141365018E-2</v>
      </c>
      <c r="EI23" s="50">
        <f t="shared" si="68"/>
        <v>5.2045526626374105E-3</v>
      </c>
      <c r="EJ23" s="50">
        <f t="shared" si="68"/>
        <v>0.28929315547412965</v>
      </c>
      <c r="EK23" s="50">
        <f t="shared" si="68"/>
        <v>0.58082992115219345</v>
      </c>
      <c r="EL23" s="50">
        <f t="shared" si="68"/>
        <v>0.13674043373284692</v>
      </c>
      <c r="EM23" s="50">
        <f t="shared" si="68"/>
        <v>0.15885530758306213</v>
      </c>
      <c r="EN23" s="50">
        <f t="shared" si="68"/>
        <v>0.11504470369795557</v>
      </c>
      <c r="EO23" s="50">
        <f t="shared" si="68"/>
        <v>0.18086038330583112</v>
      </c>
      <c r="EP23" s="50">
        <f t="shared" si="68"/>
        <v>0.50788271348960334</v>
      </c>
      <c r="EQ23" s="50">
        <f t="shared" si="68"/>
        <v>7.1400503730876617E-3</v>
      </c>
      <c r="ER23" s="50">
        <f t="shared" si="68"/>
        <v>1.3178289225586061E-2</v>
      </c>
      <c r="ES23" s="50">
        <f t="shared" si="68"/>
        <v>2.3827016211341888E-2</v>
      </c>
      <c r="ET23" s="50">
        <f t="shared" si="68"/>
        <v>1.3757303278919386E-2</v>
      </c>
      <c r="EU23" s="50">
        <f t="shared" si="68"/>
        <v>0.17840880171773296</v>
      </c>
      <c r="EV23" s="50">
        <f t="shared" si="68"/>
        <v>0.12248642211508108</v>
      </c>
      <c r="EW23" s="50">
        <f t="shared" si="68"/>
        <v>0.11965749706333918</v>
      </c>
      <c r="EX23" s="50">
        <f t="shared" si="68"/>
        <v>0.63932223989658699</v>
      </c>
      <c r="EY23" s="50">
        <f t="shared" si="68"/>
        <v>0.48700529287967442</v>
      </c>
      <c r="EZ23" s="50">
        <f t="shared" si="68"/>
        <v>0.11384657282526131</v>
      </c>
      <c r="FA23" s="50">
        <f t="shared" si="68"/>
        <v>1.5282901599835374E-2</v>
      </c>
      <c r="FB23" s="50">
        <f t="shared" si="68"/>
        <v>9.1865837122026422E-2</v>
      </c>
      <c r="FC23" s="50">
        <f t="shared" si="68"/>
        <v>0.63266723176388739</v>
      </c>
      <c r="FD23" s="50">
        <f t="shared" si="68"/>
        <v>8.1935990567860578E-2</v>
      </c>
      <c r="FE23" s="50">
        <f t="shared" si="68"/>
        <v>0.51520216740062763</v>
      </c>
      <c r="FF23" s="50">
        <f t="shared" si="68"/>
        <v>0.46860406002979094</v>
      </c>
      <c r="FG23" s="50">
        <f t="shared" si="68"/>
        <v>8.817700084244709E-2</v>
      </c>
      <c r="FH23" s="50">
        <f t="shared" si="68"/>
        <v>0.20124924143496367</v>
      </c>
      <c r="FI23" s="50">
        <f t="shared" si="68"/>
        <v>1.4476716130745197</v>
      </c>
      <c r="FJ23" s="50">
        <f t="shared" si="68"/>
        <v>2.6831350762434446E-2</v>
      </c>
      <c r="FK23" s="50">
        <f t="shared" si="68"/>
        <v>0.46964138864638921</v>
      </c>
      <c r="FL23" s="50">
        <f t="shared" si="68"/>
        <v>0.27413435577494177</v>
      </c>
      <c r="FM23" s="50">
        <f t="shared" si="68"/>
        <v>0.957281364426117</v>
      </c>
      <c r="FN23" s="50">
        <f t="shared" si="68"/>
        <v>0.36597146794157587</v>
      </c>
      <c r="FO23" s="50">
        <f t="shared" si="68"/>
        <v>0.20810220188434392</v>
      </c>
      <c r="FP23" s="50">
        <f t="shared" si="68"/>
        <v>0.16426197304141249</v>
      </c>
    </row>
    <row r="24" spans="1:202" ht="26" x14ac:dyDescent="0.2">
      <c r="A24" s="15" t="s">
        <v>884</v>
      </c>
      <c r="B24" s="3" t="s">
        <v>502</v>
      </c>
      <c r="C24" s="171" t="s">
        <v>43</v>
      </c>
      <c r="D24" s="70" t="s">
        <v>504</v>
      </c>
      <c r="E24" s="9">
        <f>G24</f>
        <v>14</v>
      </c>
      <c r="G24" s="41">
        <v>14</v>
      </c>
      <c r="H24" s="222">
        <f t="shared" si="23"/>
        <v>14.000000000000002</v>
      </c>
      <c r="I24" s="56">
        <f t="shared" ref="I24:AN24" si="69">$G$24*I110/$G$110</f>
        <v>6.99360618155003E-2</v>
      </c>
      <c r="J24" s="56">
        <f t="shared" si="69"/>
        <v>2.7084762935107986E-2</v>
      </c>
      <c r="K24" s="56">
        <f t="shared" si="69"/>
        <v>6.6241431078160797E-3</v>
      </c>
      <c r="L24" s="56">
        <f t="shared" si="69"/>
        <v>4.9198395281486861E-2</v>
      </c>
      <c r="M24" s="56">
        <f t="shared" si="69"/>
        <v>3.851481224344077E-2</v>
      </c>
      <c r="N24" s="56">
        <f t="shared" si="69"/>
        <v>5.0277547836095102E-2</v>
      </c>
      <c r="O24" s="56">
        <f t="shared" si="69"/>
        <v>3.5228750152993572E-3</v>
      </c>
      <c r="P24" s="56">
        <f t="shared" si="69"/>
        <v>1.7875886047608546E-2</v>
      </c>
      <c r="Q24" s="56">
        <f t="shared" si="69"/>
        <v>5.5382845034057191E-3</v>
      </c>
      <c r="R24" s="56">
        <f t="shared" si="69"/>
        <v>1.1913304532200313E-2</v>
      </c>
      <c r="S24" s="56">
        <f t="shared" si="69"/>
        <v>1.4314877354902375E-3</v>
      </c>
      <c r="T24" s="56">
        <f t="shared" si="69"/>
        <v>0.37182011684069616</v>
      </c>
      <c r="U24" s="56">
        <f t="shared" si="69"/>
        <v>2.4065086609683241E-2</v>
      </c>
      <c r="V24" s="56">
        <f t="shared" si="69"/>
        <v>8.1139943190589366E-3</v>
      </c>
      <c r="W24" s="56">
        <f t="shared" si="69"/>
        <v>6.0008174832013939E-4</v>
      </c>
      <c r="X24" s="56">
        <f t="shared" si="69"/>
        <v>2.0439103098862134E-2</v>
      </c>
      <c r="Y24" s="56">
        <f t="shared" si="69"/>
        <v>2.1215268976364828E-3</v>
      </c>
      <c r="Z24" s="56">
        <f t="shared" si="69"/>
        <v>7.2125174725629071E-3</v>
      </c>
      <c r="AA24" s="56">
        <f t="shared" si="69"/>
        <v>7.6172852743724897E-3</v>
      </c>
      <c r="AB24" s="56">
        <f t="shared" si="69"/>
        <v>3.0416837337418987E-3</v>
      </c>
      <c r="AC24" s="56">
        <f t="shared" si="69"/>
        <v>0.23025005469088014</v>
      </c>
      <c r="AD24" s="56">
        <f t="shared" si="69"/>
        <v>1.6383070645293301E-2</v>
      </c>
      <c r="AE24" s="56">
        <f t="shared" si="69"/>
        <v>3.9127379513299546E-2</v>
      </c>
      <c r="AF24" s="56">
        <f t="shared" si="69"/>
        <v>1.9690729678039649E-2</v>
      </c>
      <c r="AG24" s="56">
        <f t="shared" si="69"/>
        <v>1.8441886148182977E-2</v>
      </c>
      <c r="AH24" s="56">
        <f t="shared" si="69"/>
        <v>6.1823111575948268E-2</v>
      </c>
      <c r="AI24" s="56">
        <f t="shared" si="69"/>
        <v>3.2147198528299781E-2</v>
      </c>
      <c r="AJ24" s="56">
        <f t="shared" si="69"/>
        <v>6.0133023219974199E-3</v>
      </c>
      <c r="AK24" s="56">
        <f t="shared" si="69"/>
        <v>2.3740531359328663E-2</v>
      </c>
      <c r="AL24" s="56">
        <f t="shared" si="69"/>
        <v>1.8072586726271888E-2</v>
      </c>
      <c r="AM24" s="56">
        <f t="shared" si="69"/>
        <v>2.1887000642238399</v>
      </c>
      <c r="AN24" s="56">
        <f t="shared" si="69"/>
        <v>7.8660978091348768E-2</v>
      </c>
      <c r="AO24" s="56">
        <f t="shared" ref="AO24:BT24" si="70">$G$24*AO110/$G$110</f>
        <v>1.816223544009886E-3</v>
      </c>
      <c r="AP24" s="56">
        <f t="shared" si="70"/>
        <v>0.10253360683156496</v>
      </c>
      <c r="AQ24" s="56">
        <f t="shared" si="70"/>
        <v>6.2498731462665826E-3</v>
      </c>
      <c r="AR24" s="56">
        <f t="shared" si="70"/>
        <v>6.7819586910802653E-3</v>
      </c>
      <c r="AS24" s="56">
        <f t="shared" si="70"/>
        <v>4.4048642083149188E-2</v>
      </c>
      <c r="AT24" s="56">
        <f t="shared" si="70"/>
        <v>1.2534810367412439E-2</v>
      </c>
      <c r="AU24" s="56">
        <f t="shared" si="70"/>
        <v>1.1761912509719422E-2</v>
      </c>
      <c r="AV24" s="56">
        <f t="shared" si="70"/>
        <v>8.3887121497672754E-4</v>
      </c>
      <c r="AW24" s="56">
        <f t="shared" si="70"/>
        <v>2.7940801400428469E-2</v>
      </c>
      <c r="AX24" s="56">
        <f t="shared" si="70"/>
        <v>3.3997144966470753E-3</v>
      </c>
      <c r="AY24" s="56">
        <f t="shared" si="70"/>
        <v>2.2377099637157253E-3</v>
      </c>
      <c r="AZ24" s="56">
        <f t="shared" si="70"/>
        <v>2.045664638943023E-2</v>
      </c>
      <c r="BA24" s="56">
        <f t="shared" si="70"/>
        <v>1.6362011368973979E-2</v>
      </c>
      <c r="BB24" s="56">
        <f t="shared" si="70"/>
        <v>0.10939316880650145</v>
      </c>
      <c r="BC24" s="56">
        <f t="shared" si="70"/>
        <v>7.4063602861449349E-3</v>
      </c>
      <c r="BD24" s="56">
        <f t="shared" si="70"/>
        <v>2.5915420451036405E-3</v>
      </c>
      <c r="BE24" s="56">
        <f t="shared" si="70"/>
        <v>0.12966998023396634</v>
      </c>
      <c r="BF24" s="56">
        <f t="shared" si="70"/>
        <v>3.83834189998724E-3</v>
      </c>
      <c r="BG24" s="56">
        <f t="shared" si="70"/>
        <v>4.6037340975957214E-2</v>
      </c>
      <c r="BH24" s="56">
        <f t="shared" si="70"/>
        <v>2.5273377941375766E-3</v>
      </c>
      <c r="BI24" s="56">
        <f t="shared" si="70"/>
        <v>3.0616096221763351E-3</v>
      </c>
      <c r="BJ24" s="56">
        <f t="shared" si="70"/>
        <v>5.4029592599590072E-3</v>
      </c>
      <c r="BK24" s="56">
        <f t="shared" si="70"/>
        <v>4.9467056946174537E-2</v>
      </c>
      <c r="BL24" s="56">
        <f t="shared" si="70"/>
        <v>7.6479896933488112E-2</v>
      </c>
      <c r="BM24" s="56">
        <f t="shared" si="70"/>
        <v>8.9441362171826678E-3</v>
      </c>
      <c r="BN24" s="56">
        <f t="shared" si="70"/>
        <v>1.4330930787514568E-2</v>
      </c>
      <c r="BO24" s="56">
        <f t="shared" si="70"/>
        <v>2.1265590151321602E-2</v>
      </c>
      <c r="BP24" s="56">
        <f t="shared" si="70"/>
        <v>9.5553742621209666E-4</v>
      </c>
      <c r="BQ24" s="56">
        <f t="shared" si="70"/>
        <v>1.108935885892144E-2</v>
      </c>
      <c r="BR24" s="56">
        <f t="shared" si="70"/>
        <v>9.5821437245033076E-3</v>
      </c>
      <c r="BS24" s="56">
        <f t="shared" si="70"/>
        <v>1.9982892166871054E-2</v>
      </c>
      <c r="BT24" s="56">
        <f t="shared" si="70"/>
        <v>1.9298779615796474E-4</v>
      </c>
      <c r="BU24" s="56">
        <f t="shared" ref="BU24:CZ24" si="71">$G$24*BU110/$G$110</f>
        <v>4.9631328634883944</v>
      </c>
      <c r="BV24" s="56">
        <f t="shared" si="71"/>
        <v>0.32487283008671386</v>
      </c>
      <c r="BW24" s="56">
        <f t="shared" si="71"/>
        <v>9.2445103203913304E-2</v>
      </c>
      <c r="BX24" s="56">
        <f t="shared" si="71"/>
        <v>3.4269088788665865E-2</v>
      </c>
      <c r="BY24" s="56">
        <f t="shared" si="71"/>
        <v>2.7641110752084264E-3</v>
      </c>
      <c r="BZ24" s="56">
        <f t="shared" si="71"/>
        <v>6.552616444203292E-3</v>
      </c>
      <c r="CA24" s="56">
        <f t="shared" si="71"/>
        <v>4.775641250972365E-2</v>
      </c>
      <c r="CB24" s="56">
        <f t="shared" si="71"/>
        <v>2.1572931487436066E-3</v>
      </c>
      <c r="CC24" s="56">
        <f t="shared" si="71"/>
        <v>6.9924990144980492E-2</v>
      </c>
      <c r="CD24" s="56">
        <f t="shared" si="71"/>
        <v>8.8351074984930802E-3</v>
      </c>
      <c r="CE24" s="56">
        <f t="shared" si="71"/>
        <v>3.3762360465684337E-2</v>
      </c>
      <c r="CF24" s="56">
        <f t="shared" si="71"/>
        <v>6.7049905509341617E-2</v>
      </c>
      <c r="CG24" s="56">
        <f t="shared" si="71"/>
        <v>2.0241931326944879E-3</v>
      </c>
      <c r="CH24" s="56">
        <f t="shared" si="71"/>
        <v>4.649582224347369E-3</v>
      </c>
      <c r="CI24" s="56">
        <f t="shared" si="71"/>
        <v>9.8271652235288349E-3</v>
      </c>
      <c r="CJ24" s="56">
        <f t="shared" si="71"/>
        <v>9.180348476471225E-3</v>
      </c>
      <c r="CK24" s="56">
        <f t="shared" si="71"/>
        <v>4.4090591907762367E-3</v>
      </c>
      <c r="CL24" s="56">
        <f t="shared" si="71"/>
        <v>3.4043107745073617E-3</v>
      </c>
      <c r="CM24" s="56">
        <f t="shared" si="71"/>
        <v>2.7204669825029162E-3</v>
      </c>
      <c r="CN24" s="56">
        <f t="shared" si="71"/>
        <v>6.2701985973775036E-3</v>
      </c>
      <c r="CO24" s="56">
        <f t="shared" si="71"/>
        <v>8.9318102929540327E-3</v>
      </c>
      <c r="CP24" s="56">
        <f t="shared" si="71"/>
        <v>7.2876198846094347E-3</v>
      </c>
      <c r="CQ24" s="56">
        <f t="shared" si="71"/>
        <v>4.4630123206541861E-4</v>
      </c>
      <c r="CR24" s="56">
        <f t="shared" si="71"/>
        <v>5.0177276159063698E-3</v>
      </c>
      <c r="CS24" s="56">
        <f t="shared" si="71"/>
        <v>4.3378425302000624E-2</v>
      </c>
      <c r="CT24" s="56">
        <f t="shared" si="71"/>
        <v>2.4499717962562298E-2</v>
      </c>
      <c r="CU24" s="56">
        <f t="shared" si="71"/>
        <v>6.2611047107279882E-2</v>
      </c>
      <c r="CV24" s="56">
        <f t="shared" si="71"/>
        <v>4.0250430569349632E-4</v>
      </c>
      <c r="CW24" s="56">
        <f t="shared" si="71"/>
        <v>2.9155145537541925E-2</v>
      </c>
      <c r="CX24" s="56">
        <f t="shared" si="71"/>
        <v>2.2999331229501882E-4</v>
      </c>
      <c r="CY24" s="56">
        <f t="shared" si="71"/>
        <v>8.5041757086549222E-3</v>
      </c>
      <c r="CZ24" s="56">
        <f t="shared" si="71"/>
        <v>1.7491396601581064E-3</v>
      </c>
      <c r="DA24" s="56">
        <f t="shared" ref="DA24:EF24" si="72">$G$24*DA110/$G$110</f>
        <v>0.15167662102895646</v>
      </c>
      <c r="DB24" s="56">
        <f t="shared" si="72"/>
        <v>8.6336983037551742E-3</v>
      </c>
      <c r="DC24" s="56">
        <f t="shared" si="72"/>
        <v>5.7720470178690671E-3</v>
      </c>
      <c r="DD24" s="56">
        <f t="shared" si="72"/>
        <v>1.6393013056581192E-3</v>
      </c>
      <c r="DE24" s="56">
        <f t="shared" si="72"/>
        <v>4.2096358407026788E-2</v>
      </c>
      <c r="DF24" s="56">
        <f t="shared" si="72"/>
        <v>6.3546078131883399E-2</v>
      </c>
      <c r="DG24" s="56">
        <f t="shared" si="72"/>
        <v>5.0998835247186264E-2</v>
      </c>
      <c r="DH24" s="56">
        <f t="shared" si="72"/>
        <v>3.1792288288235147E-3</v>
      </c>
      <c r="DI24" s="56">
        <f t="shared" si="72"/>
        <v>5.1902383832627005E-2</v>
      </c>
      <c r="DJ24" s="56">
        <f t="shared" si="72"/>
        <v>1.0461071992897494E-2</v>
      </c>
      <c r="DK24" s="56">
        <f t="shared" si="72"/>
        <v>5.0732140082718619E-3</v>
      </c>
      <c r="DL24" s="56">
        <f t="shared" si="72"/>
        <v>6.6526801157750226E-3</v>
      </c>
      <c r="DM24" s="56">
        <f t="shared" si="72"/>
        <v>2.8021627567762254E-2</v>
      </c>
      <c r="DN24" s="56">
        <f t="shared" si="72"/>
        <v>0.27127505767924909</v>
      </c>
      <c r="DO24" s="56">
        <f t="shared" si="72"/>
        <v>2.798757864751652E-3</v>
      </c>
      <c r="DP24" s="56">
        <f t="shared" si="72"/>
        <v>9.0428565740838778E-3</v>
      </c>
      <c r="DQ24" s="56">
        <f t="shared" si="72"/>
        <v>0.51993714385481671</v>
      </c>
      <c r="DR24" s="56">
        <f t="shared" si="72"/>
        <v>3.0038565365928379E-3</v>
      </c>
      <c r="DS24" s="56">
        <f t="shared" si="72"/>
        <v>5.2743470591708787E-3</v>
      </c>
      <c r="DT24" s="56">
        <f t="shared" si="72"/>
        <v>8.9396635571668843E-3</v>
      </c>
      <c r="DU24" s="56">
        <f t="shared" si="72"/>
        <v>2.2397226606724576E-2</v>
      </c>
      <c r="DV24" s="56">
        <f t="shared" si="72"/>
        <v>0.10375167607590688</v>
      </c>
      <c r="DW24" s="56">
        <f t="shared" si="72"/>
        <v>0.1038948130151624</v>
      </c>
      <c r="DX24" s="56">
        <f t="shared" si="72"/>
        <v>5.0443853779952108E-3</v>
      </c>
      <c r="DY24" s="56">
        <f t="shared" si="72"/>
        <v>3.8676941450264835E-3</v>
      </c>
      <c r="DZ24" s="56">
        <f t="shared" si="72"/>
        <v>3.7121796816133264E-2</v>
      </c>
      <c r="EA24" s="56">
        <f t="shared" si="72"/>
        <v>0.56426757922591653</v>
      </c>
      <c r="EB24" s="56">
        <f t="shared" si="72"/>
        <v>2.5973599392397313E-2</v>
      </c>
      <c r="EC24" s="56">
        <f t="shared" si="72"/>
        <v>7.4116902055690798E-2</v>
      </c>
      <c r="ED24" s="56">
        <f t="shared" si="72"/>
        <v>2.3616867694504516E-2</v>
      </c>
      <c r="EE24" s="56">
        <f t="shared" si="72"/>
        <v>1.9597359301146349E-2</v>
      </c>
      <c r="EF24" s="56">
        <f t="shared" si="72"/>
        <v>1.3928018607614015E-2</v>
      </c>
      <c r="EG24" s="56">
        <f t="shared" ref="EG24:FP24" si="73">$G$24*EG110/$G$110</f>
        <v>3.4694674057307762E-3</v>
      </c>
      <c r="EH24" s="56">
        <f t="shared" si="73"/>
        <v>1.2590337085367125E-2</v>
      </c>
      <c r="EI24" s="56">
        <f t="shared" si="73"/>
        <v>5.0911724975408511E-3</v>
      </c>
      <c r="EJ24" s="56">
        <f t="shared" si="73"/>
        <v>2.99166885562476E-2</v>
      </c>
      <c r="EK24" s="56">
        <f t="shared" si="73"/>
        <v>6.6908061434892738E-2</v>
      </c>
      <c r="EL24" s="56">
        <f t="shared" si="73"/>
        <v>4.6974631822646891E-2</v>
      </c>
      <c r="EM24" s="56">
        <f t="shared" si="73"/>
        <v>1.5327891477974333E-2</v>
      </c>
      <c r="EN24" s="56">
        <f t="shared" si="73"/>
        <v>2.99909619477624E-2</v>
      </c>
      <c r="EO24" s="56">
        <f t="shared" si="73"/>
        <v>2.2738372862032768E-2</v>
      </c>
      <c r="EP24" s="56">
        <f t="shared" si="73"/>
        <v>3.0023338540383096E-2</v>
      </c>
      <c r="EQ24" s="56">
        <f t="shared" si="73"/>
        <v>7.5533852751911187E-4</v>
      </c>
      <c r="ER24" s="56">
        <f t="shared" si="73"/>
        <v>1.4005656928460664E-3</v>
      </c>
      <c r="ES24" s="56">
        <f t="shared" si="73"/>
        <v>5.2798478028117284E-3</v>
      </c>
      <c r="ET24" s="56">
        <f t="shared" si="73"/>
        <v>5.9217410703612597E-3</v>
      </c>
      <c r="EU24" s="56">
        <f t="shared" si="73"/>
        <v>9.8667540643915252E-3</v>
      </c>
      <c r="EV24" s="56">
        <f t="shared" si="73"/>
        <v>2.5195935862794915E-2</v>
      </c>
      <c r="EW24" s="56">
        <f t="shared" si="73"/>
        <v>8.8408712397025791E-3</v>
      </c>
      <c r="EX24" s="56">
        <f t="shared" si="73"/>
        <v>8.1976934828456624E-2</v>
      </c>
      <c r="EY24" s="56">
        <f t="shared" si="73"/>
        <v>0.1004706586886768</v>
      </c>
      <c r="EZ24" s="56">
        <f t="shared" si="73"/>
        <v>1.5588296327990183E-2</v>
      </c>
      <c r="FA24" s="56">
        <f t="shared" si="73"/>
        <v>1.6028618339991748E-3</v>
      </c>
      <c r="FB24" s="56">
        <f t="shared" si="73"/>
        <v>1.409124056047038E-2</v>
      </c>
      <c r="FC24" s="56">
        <f t="shared" si="73"/>
        <v>6.7737923842976264E-2</v>
      </c>
      <c r="FD24" s="56">
        <f t="shared" si="73"/>
        <v>4.8839454368852101E-3</v>
      </c>
      <c r="FE24" s="56">
        <f t="shared" si="73"/>
        <v>6.4131526662836141E-2</v>
      </c>
      <c r="FF24" s="56">
        <f t="shared" si="73"/>
        <v>0.13346163961571531</v>
      </c>
      <c r="FG24" s="56">
        <f t="shared" si="73"/>
        <v>1.6531742766867061E-2</v>
      </c>
      <c r="FH24" s="56">
        <f t="shared" si="73"/>
        <v>3.3868057233948944E-2</v>
      </c>
      <c r="FI24" s="56">
        <f t="shared" si="73"/>
        <v>0.42385426076504046</v>
      </c>
      <c r="FJ24" s="56">
        <f t="shared" si="73"/>
        <v>4.105519786217063E-3</v>
      </c>
      <c r="FK24" s="56">
        <f t="shared" si="73"/>
        <v>5.2164523153423445E-2</v>
      </c>
      <c r="FL24" s="56">
        <f t="shared" si="73"/>
        <v>4.2502492071850931E-2</v>
      </c>
      <c r="FM24" s="56">
        <f t="shared" si="73"/>
        <v>0.18219698130732398</v>
      </c>
      <c r="FN24" s="56">
        <f t="shared" si="73"/>
        <v>3.217813375618031E-2</v>
      </c>
      <c r="FO24" s="56">
        <f t="shared" si="73"/>
        <v>2.2398857926402466E-2</v>
      </c>
      <c r="FP24" s="56">
        <f t="shared" si="73"/>
        <v>1.105625893643008E-2</v>
      </c>
    </row>
    <row r="25" spans="1:202" s="76" customFormat="1" ht="15" customHeight="1" x14ac:dyDescent="0.2">
      <c r="A25" s="15" t="s">
        <v>885</v>
      </c>
      <c r="B25" s="71" t="s">
        <v>480</v>
      </c>
      <c r="C25" s="172" t="s">
        <v>41</v>
      </c>
      <c r="D25" s="70" t="s">
        <v>482</v>
      </c>
      <c r="E25" s="34">
        <f>G25</f>
        <v>0.23213846250000358</v>
      </c>
      <c r="F25" s="34"/>
      <c r="G25" s="204">
        <v>0.23213846250000358</v>
      </c>
      <c r="H25" s="204">
        <f t="shared" ref="H25:H26" si="74">SUM(I25:FP25)</f>
        <v>0.2321384625000035</v>
      </c>
      <c r="I25" s="77">
        <f t="shared" ref="I25:AN25" si="75">$G$25*I112/$G$112</f>
        <v>1.6908209901642839E-3</v>
      </c>
      <c r="J25" s="77">
        <f t="shared" si="75"/>
        <v>3.1608042914017436E-3</v>
      </c>
      <c r="K25" s="77">
        <f t="shared" si="75"/>
        <v>7.5492396523358603E-6</v>
      </c>
      <c r="L25" s="77">
        <f t="shared" si="75"/>
        <v>2.826803516536791E-4</v>
      </c>
      <c r="M25" s="77">
        <f t="shared" si="75"/>
        <v>2.8430112371397279E-3</v>
      </c>
      <c r="N25" s="77">
        <f t="shared" si="75"/>
        <v>1.356129182244868E-4</v>
      </c>
      <c r="O25" s="77">
        <f t="shared" si="75"/>
        <v>1.6322653760135109E-5</v>
      </c>
      <c r="P25" s="77">
        <f t="shared" si="75"/>
        <v>1.0849291368314527E-5</v>
      </c>
      <c r="Q25" s="77">
        <f t="shared" si="75"/>
        <v>5.0717454911325463E-6</v>
      </c>
      <c r="R25" s="77">
        <f t="shared" si="75"/>
        <v>3.1179333578127593E-4</v>
      </c>
      <c r="S25" s="77">
        <f t="shared" si="75"/>
        <v>9.8131029371703647E-7</v>
      </c>
      <c r="T25" s="77">
        <f t="shared" si="75"/>
        <v>1.62146325518565E-3</v>
      </c>
      <c r="U25" s="77">
        <f t="shared" si="75"/>
        <v>9.3365770918725749E-6</v>
      </c>
      <c r="V25" s="77">
        <f t="shared" si="75"/>
        <v>8.2775162777080531E-6</v>
      </c>
      <c r="W25" s="77">
        <f t="shared" si="75"/>
        <v>4.3681861970145865E-6</v>
      </c>
      <c r="X25" s="77">
        <f t="shared" si="75"/>
        <v>1.2805961214226809E-3</v>
      </c>
      <c r="Y25" s="77">
        <f t="shared" si="75"/>
        <v>8.1786436734186565E-6</v>
      </c>
      <c r="Z25" s="77">
        <f t="shared" si="75"/>
        <v>2.3719899602004998E-4</v>
      </c>
      <c r="AA25" s="77">
        <f t="shared" si="75"/>
        <v>3.6662751153342845E-6</v>
      </c>
      <c r="AB25" s="77">
        <f t="shared" si="75"/>
        <v>1.0757610588459067E-4</v>
      </c>
      <c r="AC25" s="77">
        <f t="shared" si="75"/>
        <v>2.0447350810667555E-3</v>
      </c>
      <c r="AD25" s="77">
        <f t="shared" si="75"/>
        <v>1.7185839106526632E-5</v>
      </c>
      <c r="AE25" s="77">
        <f t="shared" si="75"/>
        <v>4.288922067639471E-3</v>
      </c>
      <c r="AF25" s="77">
        <f t="shared" si="75"/>
        <v>8.8267746243620023E-4</v>
      </c>
      <c r="AG25" s="77">
        <f t="shared" si="75"/>
        <v>4.0683804307676093E-4</v>
      </c>
      <c r="AH25" s="77">
        <f t="shared" si="75"/>
        <v>5.0408516183598024E-3</v>
      </c>
      <c r="AI25" s="77">
        <f t="shared" si="75"/>
        <v>2.0758080258966912E-5</v>
      </c>
      <c r="AJ25" s="77">
        <f t="shared" si="75"/>
        <v>2.1839225740868549E-3</v>
      </c>
      <c r="AK25" s="77">
        <f t="shared" si="75"/>
        <v>1.03660361802767E-2</v>
      </c>
      <c r="AL25" s="77">
        <f t="shared" si="75"/>
        <v>1.4872022792666284E-5</v>
      </c>
      <c r="AM25" s="77">
        <f t="shared" si="75"/>
        <v>2.8822625232440588E-3</v>
      </c>
      <c r="AN25" s="77">
        <f t="shared" si="75"/>
        <v>2.5932108947259255E-4</v>
      </c>
      <c r="AO25" s="77">
        <f t="shared" ref="AO25:BT25" si="76">$G$25*AO112/$G$112</f>
        <v>5.0525767505896282E-5</v>
      </c>
      <c r="AP25" s="77">
        <f t="shared" si="76"/>
        <v>6.7938479139265139E-3</v>
      </c>
      <c r="AQ25" s="77">
        <f t="shared" si="76"/>
        <v>3.6671097026947031E-4</v>
      </c>
      <c r="AR25" s="77">
        <f t="shared" si="76"/>
        <v>8.6372293922949834E-6</v>
      </c>
      <c r="AS25" s="77">
        <f t="shared" si="76"/>
        <v>2.0988714986658508E-3</v>
      </c>
      <c r="AT25" s="77">
        <f t="shared" si="76"/>
        <v>2.4964926524681015E-6</v>
      </c>
      <c r="AU25" s="77">
        <f t="shared" si="76"/>
        <v>1.5803173885830513E-5</v>
      </c>
      <c r="AV25" s="77">
        <f t="shared" si="76"/>
        <v>8.2886182130633149E-7</v>
      </c>
      <c r="AW25" s="77">
        <f t="shared" si="76"/>
        <v>9.0247079596143453E-6</v>
      </c>
      <c r="AX25" s="77">
        <f t="shared" si="76"/>
        <v>4.2601074459851026E-6</v>
      </c>
      <c r="AY25" s="77">
        <f t="shared" si="76"/>
        <v>7.8514867320217627E-5</v>
      </c>
      <c r="AZ25" s="77">
        <f t="shared" si="76"/>
        <v>2.0033493278501455E-4</v>
      </c>
      <c r="BA25" s="77">
        <f t="shared" si="76"/>
        <v>1.1978134401124284E-4</v>
      </c>
      <c r="BB25" s="77">
        <f t="shared" si="76"/>
        <v>3.7113649595641139E-3</v>
      </c>
      <c r="BC25" s="77">
        <f t="shared" si="76"/>
        <v>4.3474125407501425E-5</v>
      </c>
      <c r="BD25" s="77">
        <f t="shared" si="76"/>
        <v>1.0842908005910393E-6</v>
      </c>
      <c r="BE25" s="77">
        <f t="shared" si="76"/>
        <v>6.120602353711058E-3</v>
      </c>
      <c r="BF25" s="77">
        <f t="shared" si="76"/>
        <v>2.3836568964330961E-6</v>
      </c>
      <c r="BG25" s="77">
        <f t="shared" si="76"/>
        <v>3.9007687902169554E-5</v>
      </c>
      <c r="BH25" s="77">
        <f t="shared" si="76"/>
        <v>5.4228902587988138E-5</v>
      </c>
      <c r="BI25" s="77">
        <f t="shared" si="76"/>
        <v>6.8300832958194423E-5</v>
      </c>
      <c r="BJ25" s="77">
        <f t="shared" si="76"/>
        <v>9.9321748113538579E-6</v>
      </c>
      <c r="BK25" s="77">
        <f t="shared" si="76"/>
        <v>4.769808309771674E-5</v>
      </c>
      <c r="BL25" s="77">
        <f t="shared" si="76"/>
        <v>9.8870567966697861E-4</v>
      </c>
      <c r="BM25" s="77">
        <f t="shared" si="76"/>
        <v>6.8830498370485031E-6</v>
      </c>
      <c r="BN25" s="77">
        <f t="shared" si="76"/>
        <v>4.9704559333873654E-4</v>
      </c>
      <c r="BO25" s="77">
        <f t="shared" si="76"/>
        <v>1.6262909073366577E-3</v>
      </c>
      <c r="BP25" s="77">
        <f t="shared" si="76"/>
        <v>1.2052608870912387E-5</v>
      </c>
      <c r="BQ25" s="77">
        <f t="shared" si="76"/>
        <v>1.6880624630193201E-3</v>
      </c>
      <c r="BR25" s="77">
        <f t="shared" si="76"/>
        <v>2.3807086838686741E-4</v>
      </c>
      <c r="BS25" s="77">
        <f t="shared" si="76"/>
        <v>7.9549953395432389E-6</v>
      </c>
      <c r="BT25" s="77">
        <f t="shared" si="76"/>
        <v>2.6670642519188773E-7</v>
      </c>
      <c r="BU25" s="77">
        <f t="shared" ref="BU25:CZ25" si="77">$G$25*BU112/$G$112</f>
        <v>2.9231685291506774E-2</v>
      </c>
      <c r="BV25" s="77">
        <f t="shared" si="77"/>
        <v>4.5124106377738378E-3</v>
      </c>
      <c r="BW25" s="77">
        <f t="shared" si="77"/>
        <v>1.8436353426168242E-4</v>
      </c>
      <c r="BX25" s="77">
        <f t="shared" si="77"/>
        <v>3.2578086068784984E-4</v>
      </c>
      <c r="BY25" s="77">
        <f t="shared" si="77"/>
        <v>3.598351388829651E-6</v>
      </c>
      <c r="BZ25" s="77">
        <f t="shared" si="77"/>
        <v>1.1486260308720185E-5</v>
      </c>
      <c r="CA25" s="77">
        <f t="shared" si="77"/>
        <v>2.7069849891649774E-5</v>
      </c>
      <c r="CB25" s="77">
        <f t="shared" si="77"/>
        <v>6.5314066869120154E-6</v>
      </c>
      <c r="CC25" s="77">
        <f t="shared" si="77"/>
        <v>2.0825018828239445E-5</v>
      </c>
      <c r="CD25" s="77">
        <f t="shared" si="77"/>
        <v>7.8927402903576277E-5</v>
      </c>
      <c r="CE25" s="77">
        <f t="shared" si="77"/>
        <v>1.0554255301785575E-4</v>
      </c>
      <c r="CF25" s="77">
        <f t="shared" si="77"/>
        <v>3.5409211175914082E-3</v>
      </c>
      <c r="CG25" s="77">
        <f t="shared" si="77"/>
        <v>4.8938246564917109E-5</v>
      </c>
      <c r="CH25" s="77">
        <f t="shared" si="77"/>
        <v>9.6081885098033281E-6</v>
      </c>
      <c r="CI25" s="77">
        <f t="shared" si="77"/>
        <v>7.5307265319870175E-5</v>
      </c>
      <c r="CJ25" s="77">
        <f t="shared" si="77"/>
        <v>3.7824371117369199E-4</v>
      </c>
      <c r="CK25" s="77">
        <f t="shared" si="77"/>
        <v>1.4845739148334459E-6</v>
      </c>
      <c r="CL25" s="77">
        <f t="shared" si="77"/>
        <v>1.9315273394522808E-5</v>
      </c>
      <c r="CM25" s="77">
        <f t="shared" si="77"/>
        <v>1.7229164668520341E-4</v>
      </c>
      <c r="CN25" s="77">
        <f t="shared" si="77"/>
        <v>4.0431293968924654E-4</v>
      </c>
      <c r="CO25" s="77">
        <f t="shared" si="77"/>
        <v>1.1637827556867643E-5</v>
      </c>
      <c r="CP25" s="77">
        <f t="shared" si="77"/>
        <v>2.6290585210675731E-6</v>
      </c>
      <c r="CQ25" s="77">
        <f t="shared" si="77"/>
        <v>4.3276215111318667E-7</v>
      </c>
      <c r="CR25" s="77">
        <f t="shared" si="77"/>
        <v>4.4048139858777853E-6</v>
      </c>
      <c r="CS25" s="77">
        <f t="shared" si="77"/>
        <v>3.412726193004536E-3</v>
      </c>
      <c r="CT25" s="77">
        <f t="shared" si="77"/>
        <v>8.980735294735067E-4</v>
      </c>
      <c r="CU25" s="77">
        <f t="shared" si="77"/>
        <v>5.8558157814825475E-5</v>
      </c>
      <c r="CV25" s="77">
        <f t="shared" si="77"/>
        <v>1.3093674842064034E-6</v>
      </c>
      <c r="CW25" s="77">
        <f t="shared" si="77"/>
        <v>3.0555469409453005E-3</v>
      </c>
      <c r="CX25" s="77">
        <f t="shared" si="77"/>
        <v>2.7393259826597461E-7</v>
      </c>
      <c r="CY25" s="77">
        <f t="shared" si="77"/>
        <v>2.9749921132841934E-4</v>
      </c>
      <c r="CZ25" s="77">
        <f t="shared" si="77"/>
        <v>2.5358617273984014E-6</v>
      </c>
      <c r="DA25" s="77">
        <f t="shared" ref="DA25:EF25" si="78">$G$25*DA112/$G$112</f>
        <v>9.2600064232499263E-4</v>
      </c>
      <c r="DB25" s="77">
        <f t="shared" si="78"/>
        <v>1.2409394986097304E-5</v>
      </c>
      <c r="DC25" s="77">
        <f t="shared" si="78"/>
        <v>4.8376465605769596E-5</v>
      </c>
      <c r="DD25" s="77">
        <f t="shared" si="78"/>
        <v>6.0034027646094091E-7</v>
      </c>
      <c r="DE25" s="77">
        <f t="shared" si="78"/>
        <v>5.762441253905642E-4</v>
      </c>
      <c r="DF25" s="77">
        <f t="shared" si="78"/>
        <v>2.4902206114879233E-3</v>
      </c>
      <c r="DG25" s="77">
        <f t="shared" si="78"/>
        <v>1.6553287026248838E-3</v>
      </c>
      <c r="DH25" s="77">
        <f t="shared" si="78"/>
        <v>1.1860709882918088E-4</v>
      </c>
      <c r="DI25" s="77">
        <f t="shared" si="78"/>
        <v>4.3717244909104153E-4</v>
      </c>
      <c r="DJ25" s="77">
        <f t="shared" si="78"/>
        <v>1.0973606127519737E-5</v>
      </c>
      <c r="DK25" s="77">
        <f t="shared" si="78"/>
        <v>3.0819263334336277E-6</v>
      </c>
      <c r="DL25" s="77">
        <f t="shared" si="78"/>
        <v>8.9000105490364336E-5</v>
      </c>
      <c r="DM25" s="77">
        <f t="shared" si="78"/>
        <v>8.0001041083300872E-3</v>
      </c>
      <c r="DN25" s="77">
        <f t="shared" si="78"/>
        <v>5.9702983140557615E-2</v>
      </c>
      <c r="DO25" s="77">
        <f t="shared" si="78"/>
        <v>2.2927166669545415E-6</v>
      </c>
      <c r="DP25" s="77">
        <f t="shared" si="78"/>
        <v>8.4817301433994618E-6</v>
      </c>
      <c r="DQ25" s="77">
        <f t="shared" si="78"/>
        <v>1.4891119798837006E-2</v>
      </c>
      <c r="DR25" s="77">
        <f t="shared" si="78"/>
        <v>1.6196129266519034E-5</v>
      </c>
      <c r="DS25" s="77">
        <f t="shared" si="78"/>
        <v>5.2107822825957815E-5</v>
      </c>
      <c r="DT25" s="77">
        <f t="shared" si="78"/>
        <v>6.5508550714103969E-5</v>
      </c>
      <c r="DU25" s="77">
        <f t="shared" si="78"/>
        <v>1.7325552378675513E-4</v>
      </c>
      <c r="DV25" s="77">
        <f t="shared" si="78"/>
        <v>2.2352544968922824E-3</v>
      </c>
      <c r="DW25" s="77">
        <f t="shared" si="78"/>
        <v>2.3387013741482515E-5</v>
      </c>
      <c r="DX25" s="77">
        <f t="shared" si="78"/>
        <v>7.2800178312164209E-6</v>
      </c>
      <c r="DY25" s="77">
        <f t="shared" si="78"/>
        <v>2.8281359343762709E-6</v>
      </c>
      <c r="DZ25" s="77">
        <f t="shared" si="78"/>
        <v>8.5981244620008767E-5</v>
      </c>
      <c r="EA25" s="77">
        <f t="shared" si="78"/>
        <v>3.2828449343713607E-4</v>
      </c>
      <c r="EB25" s="77">
        <f t="shared" si="78"/>
        <v>1.832599179517803E-4</v>
      </c>
      <c r="EC25" s="77">
        <f t="shared" si="78"/>
        <v>3.5269653123907588E-5</v>
      </c>
      <c r="ED25" s="77">
        <f t="shared" si="78"/>
        <v>1.0531005654953137E-3</v>
      </c>
      <c r="EE25" s="77">
        <f t="shared" si="78"/>
        <v>7.5637066888054866E-6</v>
      </c>
      <c r="EF25" s="77">
        <f t="shared" si="78"/>
        <v>8.6858556403093909E-4</v>
      </c>
      <c r="EG25" s="77">
        <f t="shared" ref="EG25:FP25" si="79">$G$25*EG112/$G$112</f>
        <v>2.5040367656752669E-6</v>
      </c>
      <c r="EH25" s="77">
        <f t="shared" si="79"/>
        <v>5.8261810376979636E-6</v>
      </c>
      <c r="EI25" s="77">
        <f t="shared" si="79"/>
        <v>8.6648415485051414E-7</v>
      </c>
      <c r="EJ25" s="77">
        <f t="shared" si="79"/>
        <v>6.1001290934989787E-3</v>
      </c>
      <c r="EK25" s="77">
        <f t="shared" si="79"/>
        <v>2.6892021831534095E-3</v>
      </c>
      <c r="EL25" s="77">
        <f t="shared" si="79"/>
        <v>7.4298938740095937E-6</v>
      </c>
      <c r="EM25" s="77">
        <f t="shared" si="79"/>
        <v>1.6053280577272933E-3</v>
      </c>
      <c r="EN25" s="77">
        <f t="shared" si="79"/>
        <v>2.616701243243129E-5</v>
      </c>
      <c r="EO25" s="77">
        <f t="shared" si="79"/>
        <v>1.4696435650907223E-5</v>
      </c>
      <c r="EP25" s="77">
        <f t="shared" si="79"/>
        <v>1.8599831318517736E-3</v>
      </c>
      <c r="EQ25" s="77">
        <f t="shared" si="79"/>
        <v>9.0711810091396263E-6</v>
      </c>
      <c r="ER25" s="77">
        <f t="shared" si="79"/>
        <v>1.1823970117253497E-4</v>
      </c>
      <c r="ES25" s="77">
        <f t="shared" si="79"/>
        <v>6.1168015355637985E-6</v>
      </c>
      <c r="ET25" s="77">
        <f t="shared" si="79"/>
        <v>6.6259401971450311E-6</v>
      </c>
      <c r="EU25" s="77">
        <f t="shared" si="79"/>
        <v>3.2845653698707091E-5</v>
      </c>
      <c r="EV25" s="77">
        <f t="shared" si="79"/>
        <v>8.4621254506913047E-6</v>
      </c>
      <c r="EW25" s="77">
        <f t="shared" si="79"/>
        <v>5.0897305645974673E-4</v>
      </c>
      <c r="EX25" s="77">
        <f t="shared" si="79"/>
        <v>2.3206313953499664E-3</v>
      </c>
      <c r="EY25" s="77">
        <f t="shared" si="79"/>
        <v>1.3599274985442503E-4</v>
      </c>
      <c r="EZ25" s="77">
        <f t="shared" si="79"/>
        <v>1.0529401717118488E-3</v>
      </c>
      <c r="FA25" s="77">
        <f t="shared" si="79"/>
        <v>4.8833151161636193E-6</v>
      </c>
      <c r="FB25" s="77">
        <f t="shared" si="79"/>
        <v>3.2091705995187585E-5</v>
      </c>
      <c r="FC25" s="77">
        <f t="shared" si="79"/>
        <v>1.7245833117279362E-4</v>
      </c>
      <c r="FD25" s="77">
        <f t="shared" si="79"/>
        <v>1.1727394010952996E-4</v>
      </c>
      <c r="FE25" s="77">
        <f t="shared" si="79"/>
        <v>1.4460267814735059E-3</v>
      </c>
      <c r="FF25" s="77">
        <f t="shared" si="79"/>
        <v>4.5490021110091241E-5</v>
      </c>
      <c r="FG25" s="77">
        <f t="shared" si="79"/>
        <v>3.3558144891162248E-6</v>
      </c>
      <c r="FH25" s="77">
        <f t="shared" si="79"/>
        <v>5.1528168915244366E-5</v>
      </c>
      <c r="FI25" s="77">
        <f t="shared" si="79"/>
        <v>1.8949978699115354E-4</v>
      </c>
      <c r="FJ25" s="77">
        <f t="shared" si="79"/>
        <v>6.2717819854317183E-6</v>
      </c>
      <c r="FK25" s="77">
        <f t="shared" si="79"/>
        <v>1.1676480161956031E-3</v>
      </c>
      <c r="FL25" s="77">
        <f t="shared" si="79"/>
        <v>2.9475598648621043E-4</v>
      </c>
      <c r="FM25" s="77">
        <f t="shared" si="79"/>
        <v>4.2308849660820059E-4</v>
      </c>
      <c r="FN25" s="77">
        <f t="shared" si="79"/>
        <v>3.3327781635299728E-3</v>
      </c>
      <c r="FO25" s="77">
        <f t="shared" si="79"/>
        <v>1.2336095511351901E-3</v>
      </c>
      <c r="FP25" s="77">
        <f t="shared" si="79"/>
        <v>1.0229503347520793E-3</v>
      </c>
      <c r="FQ25" s="75"/>
      <c r="FR25" s="75"/>
      <c r="FS25" s="75"/>
      <c r="FT25" s="75"/>
      <c r="FU25" s="75"/>
      <c r="FV25" s="75"/>
      <c r="FW25" s="75"/>
      <c r="FX25" s="75"/>
      <c r="FY25" s="75"/>
      <c r="FZ25" s="75"/>
      <c r="GA25" s="75"/>
      <c r="GB25" s="75"/>
      <c r="GC25" s="75"/>
      <c r="GD25" s="75"/>
      <c r="GE25" s="75"/>
      <c r="GF25" s="75"/>
      <c r="GG25" s="75"/>
      <c r="GH25" s="75"/>
      <c r="GI25" s="75"/>
      <c r="GJ25" s="75"/>
      <c r="GK25" s="75"/>
      <c r="GL25" s="75"/>
      <c r="GM25" s="75"/>
      <c r="GN25" s="75"/>
      <c r="GO25" s="75"/>
      <c r="GP25" s="75"/>
      <c r="GQ25" s="75"/>
      <c r="GR25" s="75"/>
      <c r="GS25" s="75"/>
      <c r="GT25" s="75"/>
    </row>
    <row r="26" spans="1:202" s="76" customFormat="1" ht="27" customHeight="1" x14ac:dyDescent="0.2">
      <c r="A26" s="15" t="s">
        <v>886</v>
      </c>
      <c r="B26" s="71" t="s">
        <v>486</v>
      </c>
      <c r="C26" s="172" t="s">
        <v>41</v>
      </c>
      <c r="D26" s="70" t="s">
        <v>487</v>
      </c>
      <c r="E26" s="34">
        <f>G26</f>
        <v>83.257749233749976</v>
      </c>
      <c r="F26" s="34"/>
      <c r="G26" s="204">
        <v>83.257749233749976</v>
      </c>
      <c r="H26" s="204">
        <f t="shared" si="74"/>
        <v>83.257749233750019</v>
      </c>
      <c r="I26" s="78">
        <f t="shared" ref="I26:AN26" si="80">$G$26*(I111-I112)/($G$111-$G$112)</f>
        <v>0.68959796985642619</v>
      </c>
      <c r="J26" s="78">
        <f t="shared" si="80"/>
        <v>0.9890325288710804</v>
      </c>
      <c r="K26" s="78">
        <f t="shared" si="80"/>
        <v>6.7485716661870145E-3</v>
      </c>
      <c r="L26" s="78">
        <f t="shared" si="80"/>
        <v>0.25933495409443647</v>
      </c>
      <c r="M26" s="78">
        <f t="shared" si="80"/>
        <v>0.76819582551461763</v>
      </c>
      <c r="N26" s="78">
        <f t="shared" si="80"/>
        <v>0.12135420553809814</v>
      </c>
      <c r="O26" s="78">
        <f t="shared" si="80"/>
        <v>7.9688282098049935E-3</v>
      </c>
      <c r="P26" s="78">
        <f t="shared" si="80"/>
        <v>2.4897104897813958E-2</v>
      </c>
      <c r="Q26" s="78">
        <f t="shared" si="80"/>
        <v>7.2532753266899199E-3</v>
      </c>
      <c r="R26" s="78">
        <f t="shared" si="80"/>
        <v>7.4799716185878828E-2</v>
      </c>
      <c r="S26" s="78">
        <f t="shared" si="80"/>
        <v>2.1230454862047514E-3</v>
      </c>
      <c r="T26" s="78">
        <f t="shared" si="80"/>
        <v>1.6375964714307014</v>
      </c>
      <c r="U26" s="78">
        <f t="shared" si="80"/>
        <v>1.0363079672300381E-2</v>
      </c>
      <c r="V26" s="78">
        <f t="shared" si="80"/>
        <v>1.1026106843737588E-2</v>
      </c>
      <c r="W26" s="78">
        <f t="shared" si="80"/>
        <v>2.302945392076732E-3</v>
      </c>
      <c r="X26" s="78">
        <f t="shared" si="80"/>
        <v>0.54115140436724896</v>
      </c>
      <c r="Y26" s="78">
        <f t="shared" si="80"/>
        <v>9.4686237819853695E-3</v>
      </c>
      <c r="Z26" s="78">
        <f t="shared" si="80"/>
        <v>0.13016819260855134</v>
      </c>
      <c r="AA26" s="78">
        <f t="shared" si="80"/>
        <v>4.9280946860889652E-3</v>
      </c>
      <c r="AB26" s="78">
        <f t="shared" si="80"/>
        <v>3.6523699469396646E-2</v>
      </c>
      <c r="AC26" s="78">
        <f t="shared" si="80"/>
        <v>1.0567029448264731</v>
      </c>
      <c r="AD26" s="78">
        <f t="shared" si="80"/>
        <v>9.8101747547136037E-3</v>
      </c>
      <c r="AE26" s="78">
        <f t="shared" si="80"/>
        <v>1.1928749510283652</v>
      </c>
      <c r="AF26" s="78">
        <f t="shared" si="80"/>
        <v>0.42533722886923697</v>
      </c>
      <c r="AG26" s="78">
        <f t="shared" si="80"/>
        <v>0.2103028362372539</v>
      </c>
      <c r="AH26" s="78">
        <f t="shared" si="80"/>
        <v>0.82618600970377831</v>
      </c>
      <c r="AI26" s="78">
        <f t="shared" si="80"/>
        <v>4.0932622703574242E-2</v>
      </c>
      <c r="AJ26" s="78">
        <f t="shared" si="80"/>
        <v>0.33046527988471502</v>
      </c>
      <c r="AK26" s="78">
        <f t="shared" si="80"/>
        <v>1.2789660526845179</v>
      </c>
      <c r="AL26" s="78">
        <f t="shared" si="80"/>
        <v>2.6720809650931005E-2</v>
      </c>
      <c r="AM26" s="78">
        <f t="shared" si="80"/>
        <v>2.0961412243434703</v>
      </c>
      <c r="AN26" s="78">
        <f t="shared" si="80"/>
        <v>0.15307047581055327</v>
      </c>
      <c r="AO26" s="78">
        <f t="shared" ref="AO26:BT26" si="81">$G$26*(AO111-AO112)/($G$111-$G$112)</f>
        <v>1.5815493471043378E-2</v>
      </c>
      <c r="AP26" s="78">
        <f t="shared" si="81"/>
        <v>1.9844119107172729</v>
      </c>
      <c r="AQ26" s="78">
        <f t="shared" si="81"/>
        <v>8.5453269508440455E-2</v>
      </c>
      <c r="AR26" s="78">
        <f t="shared" si="81"/>
        <v>9.3795356002278462E-3</v>
      </c>
      <c r="AS26" s="78">
        <f t="shared" si="81"/>
        <v>0.88456899004373746</v>
      </c>
      <c r="AT26" s="78">
        <f t="shared" si="81"/>
        <v>3.7198102196659695E-3</v>
      </c>
      <c r="AU26" s="78">
        <f t="shared" si="81"/>
        <v>1.5179601960385139E-2</v>
      </c>
      <c r="AV26" s="78">
        <f t="shared" si="81"/>
        <v>1.2562049576824125E-3</v>
      </c>
      <c r="AW26" s="78">
        <f t="shared" si="81"/>
        <v>9.9315570109060215E-3</v>
      </c>
      <c r="AX26" s="78">
        <f t="shared" si="81"/>
        <v>5.5712826656421138E-3</v>
      </c>
      <c r="AY26" s="78">
        <f t="shared" si="81"/>
        <v>2.7885158661287462E-2</v>
      </c>
      <c r="AZ26" s="78">
        <f t="shared" si="81"/>
        <v>0.10284986875111057</v>
      </c>
      <c r="BA26" s="78">
        <f t="shared" si="81"/>
        <v>7.3503636297189187E-2</v>
      </c>
      <c r="BB26" s="78">
        <f t="shared" si="81"/>
        <v>0.50110053254574094</v>
      </c>
      <c r="BC26" s="78">
        <f t="shared" si="81"/>
        <v>1.9905251853267705E-2</v>
      </c>
      <c r="BD26" s="78">
        <f t="shared" si="81"/>
        <v>1.0707297095587794E-3</v>
      </c>
      <c r="BE26" s="78">
        <f t="shared" si="81"/>
        <v>3.0389622417721869</v>
      </c>
      <c r="BF26" s="78">
        <f t="shared" si="81"/>
        <v>3.2437284279870819E-3</v>
      </c>
      <c r="BG26" s="78">
        <f t="shared" si="81"/>
        <v>6.8561185986002152E-2</v>
      </c>
      <c r="BH26" s="78">
        <f t="shared" si="81"/>
        <v>2.0490759381065069E-2</v>
      </c>
      <c r="BI26" s="78">
        <f t="shared" si="81"/>
        <v>4.7684132968832109E-2</v>
      </c>
      <c r="BJ26" s="78">
        <f t="shared" si="81"/>
        <v>1.0264840148910038E-2</v>
      </c>
      <c r="BK26" s="78">
        <f t="shared" si="81"/>
        <v>7.9624677106083536E-2</v>
      </c>
      <c r="BL26" s="78">
        <f t="shared" si="81"/>
        <v>0.55531277140173829</v>
      </c>
      <c r="BM26" s="78">
        <f t="shared" si="81"/>
        <v>9.0256248743277503E-3</v>
      </c>
      <c r="BN26" s="78">
        <f t="shared" si="81"/>
        <v>0.15282828536095378</v>
      </c>
      <c r="BO26" s="78">
        <f t="shared" si="81"/>
        <v>0.52705936442138601</v>
      </c>
      <c r="BP26" s="78">
        <f t="shared" si="81"/>
        <v>7.4066809883586888E-3</v>
      </c>
      <c r="BQ26" s="78">
        <f t="shared" si="81"/>
        <v>0.29739824299381135</v>
      </c>
      <c r="BR26" s="78">
        <f t="shared" si="81"/>
        <v>5.9072529800486266E-2</v>
      </c>
      <c r="BS26" s="78">
        <f t="shared" si="81"/>
        <v>1.0099786305924011E-2</v>
      </c>
      <c r="BT26" s="78">
        <f t="shared" si="81"/>
        <v>2.8394673761935024E-4</v>
      </c>
      <c r="BU26" s="78">
        <f t="shared" ref="BU26:CZ26" si="82">$G$26*(BU111-BU112)/($G$111-$G$112)</f>
        <v>19.836383164843628</v>
      </c>
      <c r="BV26" s="78">
        <f t="shared" si="82"/>
        <v>1.6788451598038743</v>
      </c>
      <c r="BW26" s="78">
        <f t="shared" si="82"/>
        <v>0.24882603458551014</v>
      </c>
      <c r="BX26" s="78">
        <f t="shared" si="82"/>
        <v>0.24716987638142041</v>
      </c>
      <c r="BY26" s="78">
        <f t="shared" si="82"/>
        <v>4.040472301839822E-3</v>
      </c>
      <c r="BZ26" s="78">
        <f t="shared" si="82"/>
        <v>1.1450531330356698E-2</v>
      </c>
      <c r="CA26" s="78">
        <f t="shared" si="82"/>
        <v>4.839578823843E-2</v>
      </c>
      <c r="CB26" s="78">
        <f t="shared" si="82"/>
        <v>1.4077019963877571E-2</v>
      </c>
      <c r="CC26" s="78">
        <f t="shared" si="82"/>
        <v>9.7881515901369176E-2</v>
      </c>
      <c r="CD26" s="78">
        <f t="shared" si="82"/>
        <v>5.7143297333240868E-2</v>
      </c>
      <c r="CE26" s="78">
        <f t="shared" si="82"/>
        <v>7.0592362292003066E-2</v>
      </c>
      <c r="CF26" s="78">
        <f t="shared" si="82"/>
        <v>0.83168417230061631</v>
      </c>
      <c r="CG26" s="78">
        <f t="shared" si="82"/>
        <v>1.9959366293543029E-2</v>
      </c>
      <c r="CH26" s="78">
        <f t="shared" si="82"/>
        <v>1.0788490284377228E-2</v>
      </c>
      <c r="CI26" s="78">
        <f t="shared" si="82"/>
        <v>4.4031897919153559E-2</v>
      </c>
      <c r="CJ26" s="78">
        <f t="shared" si="82"/>
        <v>0.11430671671265361</v>
      </c>
      <c r="CK26" s="78">
        <f t="shared" si="82"/>
        <v>2.0070669751140005E-3</v>
      </c>
      <c r="CL26" s="78">
        <f t="shared" si="82"/>
        <v>1.4071028244602237E-2</v>
      </c>
      <c r="CM26" s="78">
        <f t="shared" si="82"/>
        <v>5.0256725593342239E-2</v>
      </c>
      <c r="CN26" s="78">
        <f t="shared" si="82"/>
        <v>0.10609050960381849</v>
      </c>
      <c r="CO26" s="78">
        <f t="shared" si="82"/>
        <v>1.5735273583093623E-2</v>
      </c>
      <c r="CP26" s="78">
        <f t="shared" si="82"/>
        <v>2.7093665114632333E-3</v>
      </c>
      <c r="CQ26" s="78">
        <f t="shared" si="82"/>
        <v>4.8584471316388535E-4</v>
      </c>
      <c r="CR26" s="78">
        <f t="shared" si="82"/>
        <v>4.609645703461676E-3</v>
      </c>
      <c r="CS26" s="78">
        <f t="shared" si="82"/>
        <v>0.83540027198185962</v>
      </c>
      <c r="CT26" s="78">
        <f t="shared" si="82"/>
        <v>0.44413683128891263</v>
      </c>
      <c r="CU26" s="78">
        <f t="shared" si="82"/>
        <v>7.9329528918634054E-2</v>
      </c>
      <c r="CV26" s="78">
        <f t="shared" si="82"/>
        <v>2.4672579395566296E-3</v>
      </c>
      <c r="CW26" s="78">
        <f t="shared" si="82"/>
        <v>1.5894780620148499</v>
      </c>
      <c r="CX26" s="78">
        <f t="shared" si="82"/>
        <v>5.3824542548691731E-4</v>
      </c>
      <c r="CY26" s="78">
        <f t="shared" si="82"/>
        <v>8.4064484109247245E-2</v>
      </c>
      <c r="CZ26" s="78">
        <f t="shared" si="82"/>
        <v>3.5776220599606097E-3</v>
      </c>
      <c r="DA26" s="78">
        <f t="shared" ref="DA26:EF26" si="83">$G$26*(DA111-DA112)/($G$111-$G$112)</f>
        <v>0.45496867156663134</v>
      </c>
      <c r="DB26" s="78">
        <f t="shared" si="83"/>
        <v>7.5287627477018618E-3</v>
      </c>
      <c r="DC26" s="78">
        <f t="shared" si="83"/>
        <v>2.0449544105814239E-2</v>
      </c>
      <c r="DD26" s="78">
        <f t="shared" si="83"/>
        <v>7.624085182386072E-4</v>
      </c>
      <c r="DE26" s="78">
        <f t="shared" si="83"/>
        <v>0.20458497499055814</v>
      </c>
      <c r="DF26" s="78">
        <f t="shared" si="83"/>
        <v>0.87520499349951109</v>
      </c>
      <c r="DG26" s="78">
        <f t="shared" si="83"/>
        <v>0.63085604848896382</v>
      </c>
      <c r="DH26" s="78">
        <f t="shared" si="83"/>
        <v>3.6756627633168372E-2</v>
      </c>
      <c r="DI26" s="78">
        <f t="shared" si="83"/>
        <v>0.37681376776635472</v>
      </c>
      <c r="DJ26" s="78">
        <f t="shared" si="83"/>
        <v>1.6189907113428395E-2</v>
      </c>
      <c r="DK26" s="78">
        <f t="shared" si="83"/>
        <v>5.0881860899579029E-3</v>
      </c>
      <c r="DL26" s="78">
        <f t="shared" si="83"/>
        <v>2.5392238631439832E-2</v>
      </c>
      <c r="DM26" s="78">
        <f t="shared" si="83"/>
        <v>1.7225955479592401</v>
      </c>
      <c r="DN26" s="78">
        <f t="shared" si="83"/>
        <v>10.540998793424304</v>
      </c>
      <c r="DO26" s="78">
        <f t="shared" si="83"/>
        <v>4.3107048458406539E-3</v>
      </c>
      <c r="DP26" s="78">
        <f t="shared" si="83"/>
        <v>1.3712517303797217E-2</v>
      </c>
      <c r="DQ26" s="78">
        <f t="shared" si="83"/>
        <v>8.0031818913755597</v>
      </c>
      <c r="DR26" s="78">
        <f t="shared" si="83"/>
        <v>2.3216275410007457E-2</v>
      </c>
      <c r="DS26" s="78">
        <f t="shared" si="83"/>
        <v>1.616937486814525E-2</v>
      </c>
      <c r="DT26" s="78">
        <f t="shared" si="83"/>
        <v>2.5337444379758597E-2</v>
      </c>
      <c r="DU26" s="78">
        <f t="shared" si="83"/>
        <v>0.14116939167465248</v>
      </c>
      <c r="DV26" s="78">
        <f t="shared" si="83"/>
        <v>0.94578761286290947</v>
      </c>
      <c r="DW26" s="78">
        <f t="shared" si="83"/>
        <v>4.3936268642306535E-2</v>
      </c>
      <c r="DX26" s="78">
        <f t="shared" si="83"/>
        <v>8.5486997138385038E-3</v>
      </c>
      <c r="DY26" s="78">
        <f t="shared" si="83"/>
        <v>4.6543956814201794E-3</v>
      </c>
      <c r="DZ26" s="78">
        <f t="shared" si="83"/>
        <v>3.0586715531395504E-2</v>
      </c>
      <c r="EA26" s="78">
        <f t="shared" si="83"/>
        <v>0.20037157895889146</v>
      </c>
      <c r="EB26" s="78">
        <f t="shared" si="83"/>
        <v>0.22319961265852561</v>
      </c>
      <c r="EC26" s="78">
        <f t="shared" si="83"/>
        <v>5.0670957484602076E-2</v>
      </c>
      <c r="ED26" s="78">
        <f t="shared" si="83"/>
        <v>0.38983285589806621</v>
      </c>
      <c r="EE26" s="78">
        <f t="shared" si="83"/>
        <v>1.0811606523545016E-2</v>
      </c>
      <c r="EF26" s="78">
        <f t="shared" si="83"/>
        <v>0.30625397804091947</v>
      </c>
      <c r="EG26" s="78">
        <f t="shared" ref="EG26:FP26" si="84">$G$26*(EG111-EG112)/($G$111-$G$112)</f>
        <v>4.3197685309474421E-3</v>
      </c>
      <c r="EH26" s="78">
        <f t="shared" si="84"/>
        <v>6.6686432050788707E-3</v>
      </c>
      <c r="EI26" s="78">
        <f t="shared" si="84"/>
        <v>1.6015574543003072E-3</v>
      </c>
      <c r="EJ26" s="78">
        <f t="shared" si="84"/>
        <v>1.2145701767786528</v>
      </c>
      <c r="EK26" s="78">
        <f t="shared" si="84"/>
        <v>0.66965213739533924</v>
      </c>
      <c r="EL26" s="78">
        <f t="shared" si="84"/>
        <v>4.7764239921898821E-2</v>
      </c>
      <c r="EM26" s="78">
        <f t="shared" si="84"/>
        <v>0.45090219887505817</v>
      </c>
      <c r="EN26" s="78">
        <f t="shared" si="84"/>
        <v>3.5621269991976831E-2</v>
      </c>
      <c r="EO26" s="78">
        <f t="shared" si="84"/>
        <v>5.743394083922676E-2</v>
      </c>
      <c r="EP26" s="78">
        <f t="shared" si="84"/>
        <v>0.75715251826482122</v>
      </c>
      <c r="EQ26" s="78">
        <f t="shared" si="84"/>
        <v>4.3973937976095941E-3</v>
      </c>
      <c r="ER26" s="78">
        <f t="shared" si="84"/>
        <v>1.9503094608316902E-2</v>
      </c>
      <c r="ES26" s="78">
        <f t="shared" si="84"/>
        <v>7.8233762598792899E-3</v>
      </c>
      <c r="ET26" s="78">
        <f t="shared" si="84"/>
        <v>8.4312935920788437E-3</v>
      </c>
      <c r="EU26" s="78">
        <f t="shared" si="84"/>
        <v>4.6521522274753029E-2</v>
      </c>
      <c r="EV26" s="78">
        <f t="shared" si="84"/>
        <v>2.3712294738196523E-2</v>
      </c>
      <c r="EW26" s="78">
        <f t="shared" si="84"/>
        <v>0.11426778394698785</v>
      </c>
      <c r="EX26" s="78">
        <f t="shared" si="84"/>
        <v>1.5706116915040171</v>
      </c>
      <c r="EY26" s="78">
        <f t="shared" si="84"/>
        <v>9.9740316518095687E-2</v>
      </c>
      <c r="EZ26" s="78">
        <f t="shared" si="84"/>
        <v>0.23210398539337615</v>
      </c>
      <c r="FA26" s="78">
        <f t="shared" si="84"/>
        <v>5.1740477488654013E-3</v>
      </c>
      <c r="FB26" s="78">
        <f t="shared" si="84"/>
        <v>3.0595098329300574E-2</v>
      </c>
      <c r="FC26" s="78">
        <f t="shared" si="84"/>
        <v>0.25030057813908119</v>
      </c>
      <c r="FD26" s="78">
        <f t="shared" si="84"/>
        <v>4.3466359973545816E-2</v>
      </c>
      <c r="FE26" s="78">
        <f t="shared" si="84"/>
        <v>1.0875646628645208</v>
      </c>
      <c r="FF26" s="78">
        <f t="shared" si="84"/>
        <v>5.3865569560879123E-2</v>
      </c>
      <c r="FG26" s="78">
        <f t="shared" si="84"/>
        <v>1.1171230584985556E-2</v>
      </c>
      <c r="FH26" s="78">
        <f t="shared" si="84"/>
        <v>8.2312165587064445E-2</v>
      </c>
      <c r="FI26" s="78">
        <f t="shared" si="84"/>
        <v>0.51844670334832632</v>
      </c>
      <c r="FJ26" s="78">
        <f t="shared" si="84"/>
        <v>6.9150786666173115E-3</v>
      </c>
      <c r="FK26" s="78">
        <f t="shared" si="84"/>
        <v>0.28526620183431228</v>
      </c>
      <c r="FL26" s="78">
        <f t="shared" si="84"/>
        <v>0.11717995902674926</v>
      </c>
      <c r="FM26" s="78">
        <f t="shared" si="84"/>
        <v>0.26567143730253839</v>
      </c>
      <c r="FN26" s="78">
        <f t="shared" si="84"/>
        <v>0.7349422171374469</v>
      </c>
      <c r="FO26" s="78">
        <f t="shared" si="84"/>
        <v>0.46255004308164194</v>
      </c>
      <c r="FP26" s="78">
        <f t="shared" si="84"/>
        <v>0.38778580408580454</v>
      </c>
      <c r="FQ26" s="75"/>
      <c r="FR26" s="75"/>
      <c r="FS26" s="75"/>
      <c r="FT26" s="75"/>
      <c r="FU26" s="75"/>
      <c r="FV26" s="75"/>
      <c r="FW26" s="75"/>
      <c r="FX26" s="75"/>
      <c r="FY26" s="75"/>
      <c r="FZ26" s="75"/>
      <c r="GA26" s="75"/>
      <c r="GB26" s="75"/>
      <c r="GC26" s="75"/>
      <c r="GD26" s="75"/>
      <c r="GE26" s="75"/>
      <c r="GF26" s="75"/>
      <c r="GG26" s="75"/>
      <c r="GH26" s="75"/>
      <c r="GI26" s="75"/>
      <c r="GJ26" s="75"/>
      <c r="GK26" s="75"/>
      <c r="GL26" s="75"/>
      <c r="GM26" s="75"/>
      <c r="GN26" s="75"/>
      <c r="GO26" s="75"/>
      <c r="GP26" s="75"/>
      <c r="GQ26" s="75"/>
      <c r="GR26" s="75"/>
      <c r="GS26" s="75"/>
      <c r="GT26" s="75"/>
    </row>
    <row r="27" spans="1:202" s="76" customFormat="1" ht="27" customHeight="1" x14ac:dyDescent="0.2">
      <c r="A27" s="15" t="s">
        <v>887</v>
      </c>
      <c r="B27" s="71" t="s">
        <v>481</v>
      </c>
      <c r="C27" s="172" t="s">
        <v>41</v>
      </c>
      <c r="D27" s="70" t="s">
        <v>496</v>
      </c>
      <c r="E27" s="82"/>
      <c r="F27" s="34">
        <f>G27</f>
        <v>19.682762303750025</v>
      </c>
      <c r="G27" s="204">
        <f>103.17265-G26-G25</f>
        <v>19.682762303750025</v>
      </c>
      <c r="H27" s="204">
        <f t="shared" ref="H27:H34" si="85">SUM(I27:FP27)</f>
        <v>19.682762303750035</v>
      </c>
      <c r="I27" s="79">
        <f t="shared" ref="I27:AN27" si="86">SUM($G$25:$G$27)*I111/$G$111-SUM(I25:I26)</f>
        <v>0.15866184829350538</v>
      </c>
      <c r="J27" s="79">
        <f t="shared" si="86"/>
        <v>0.24140252078412061</v>
      </c>
      <c r="K27" s="79">
        <f t="shared" si="86"/>
        <v>1.383377195332245E-3</v>
      </c>
      <c r="L27" s="79">
        <f t="shared" si="86"/>
        <v>5.3020901437142831E-2</v>
      </c>
      <c r="M27" s="79">
        <f t="shared" si="86"/>
        <v>0.19480205394180872</v>
      </c>
      <c r="N27" s="79">
        <f t="shared" si="86"/>
        <v>2.4873556565366481E-2</v>
      </c>
      <c r="O27" s="79">
        <f t="shared" si="86"/>
        <v>1.7729345891192745E-3</v>
      </c>
      <c r="P27" s="79">
        <f t="shared" si="86"/>
        <v>4.7836548684770282E-3</v>
      </c>
      <c r="Q27" s="79">
        <f t="shared" si="86"/>
        <v>1.4295862416043373E-3</v>
      </c>
      <c r="R27" s="79">
        <f t="shared" si="86"/>
        <v>1.9626057993033269E-2</v>
      </c>
      <c r="S27" s="79">
        <f t="shared" si="86"/>
        <v>4.0897247630689634E-4</v>
      </c>
      <c r="T27" s="79">
        <f t="shared" si="86"/>
        <v>0.331727909587338</v>
      </c>
      <c r="U27" s="79">
        <f t="shared" si="86"/>
        <v>2.0818524548962807E-3</v>
      </c>
      <c r="V27" s="79">
        <f t="shared" si="86"/>
        <v>2.183876608251584E-3</v>
      </c>
      <c r="W27" s="79">
        <f t="shared" si="86"/>
        <v>5.0580062578461102E-4</v>
      </c>
      <c r="X27" s="79">
        <f t="shared" si="86"/>
        <v>0.12363706815206155</v>
      </c>
      <c r="Y27" s="79">
        <f t="shared" si="86"/>
        <v>1.8955382800764694E-3</v>
      </c>
      <c r="Z27" s="79">
        <f t="shared" si="86"/>
        <v>2.8406529309005696E-2</v>
      </c>
      <c r="AA27" s="79">
        <f t="shared" si="86"/>
        <v>9.7545145762840176E-4</v>
      </c>
      <c r="AB27" s="79">
        <f t="shared" si="86"/>
        <v>8.7425210899255493E-3</v>
      </c>
      <c r="AC27" s="79">
        <f t="shared" si="86"/>
        <v>0.23284612234626967</v>
      </c>
      <c r="AD27" s="79">
        <f t="shared" si="86"/>
        <v>2.1278694037271603E-3</v>
      </c>
      <c r="AE27" s="79">
        <f t="shared" si="86"/>
        <v>0.30012672267887819</v>
      </c>
      <c r="AF27" s="79">
        <f t="shared" si="86"/>
        <v>9.4846160329225104E-2</v>
      </c>
      <c r="AG27" s="79">
        <f t="shared" si="86"/>
        <v>4.633865507538526E-2</v>
      </c>
      <c r="AH27" s="79">
        <f t="shared" si="86"/>
        <v>0.2468299787479582</v>
      </c>
      <c r="AI27" s="79">
        <f t="shared" si="86"/>
        <v>7.919642986806294E-3</v>
      </c>
      <c r="AJ27" s="79">
        <f t="shared" si="86"/>
        <v>0.10188405799536709</v>
      </c>
      <c r="AK27" s="79">
        <f t="shared" si="86"/>
        <v>0.43032795132175861</v>
      </c>
      <c r="AL27" s="79">
        <f t="shared" si="86"/>
        <v>5.1948046008355869E-3</v>
      </c>
      <c r="AM27" s="79">
        <f t="shared" si="86"/>
        <v>0.43979805859109788</v>
      </c>
      <c r="AN27" s="79">
        <f t="shared" si="86"/>
        <v>3.3035408343797867E-2</v>
      </c>
      <c r="AO27" s="79">
        <f t="shared" ref="AO27:BT27" si="87">SUM($G$25:$G$27)*AO111/$G$111-SUM(AO25:AO26)</f>
        <v>3.8598935390547831E-3</v>
      </c>
      <c r="AP27" s="79">
        <f t="shared" si="87"/>
        <v>0.49285958766363813</v>
      </c>
      <c r="AQ27" s="79">
        <f t="shared" si="87"/>
        <v>2.2619134570716681E-2</v>
      </c>
      <c r="AR27" s="79">
        <f t="shared" si="87"/>
        <v>1.8877819123949095E-3</v>
      </c>
      <c r="AS27" s="79">
        <f t="shared" si="87"/>
        <v>0.20220324377229426</v>
      </c>
      <c r="AT27" s="79">
        <f t="shared" si="87"/>
        <v>7.3118983495525786E-4</v>
      </c>
      <c r="AU27" s="79">
        <f t="shared" si="87"/>
        <v>3.0894812966623577E-3</v>
      </c>
      <c r="AV27" s="79">
        <f t="shared" si="87"/>
        <v>2.4666011216824876E-4</v>
      </c>
      <c r="AW27" s="79">
        <f t="shared" si="87"/>
        <v>1.9966106807738377E-3</v>
      </c>
      <c r="AX27" s="79">
        <f t="shared" si="87"/>
        <v>1.1049324617343117E-3</v>
      </c>
      <c r="AY27" s="79">
        <f t="shared" si="87"/>
        <v>6.6066730782543548E-3</v>
      </c>
      <c r="AZ27" s="79">
        <f t="shared" si="87"/>
        <v>2.2687949277961639E-2</v>
      </c>
      <c r="BA27" s="79">
        <f t="shared" si="87"/>
        <v>1.5774164781134789E-2</v>
      </c>
      <c r="BB27" s="79">
        <f t="shared" si="87"/>
        <v>0.16201519538633058</v>
      </c>
      <c r="BC27" s="79">
        <f t="shared" si="87"/>
        <v>4.4794427478509445E-3</v>
      </c>
      <c r="BD27" s="79">
        <f t="shared" si="87"/>
        <v>2.173514350780688E-4</v>
      </c>
      <c r="BE27" s="79">
        <f t="shared" si="87"/>
        <v>0.67415975687557106</v>
      </c>
      <c r="BF27" s="79">
        <f t="shared" si="87"/>
        <v>6.4149765379243598E-4</v>
      </c>
      <c r="BG27" s="79">
        <f t="shared" si="87"/>
        <v>1.334497959061362E-2</v>
      </c>
      <c r="BH27" s="79">
        <f t="shared" si="87"/>
        <v>4.789534285643219E-3</v>
      </c>
      <c r="BI27" s="79">
        <f t="shared" si="87"/>
        <v>1.005620349972635E-2</v>
      </c>
      <c r="BJ27" s="79">
        <f t="shared" si="87"/>
        <v>2.0749912690842098E-3</v>
      </c>
      <c r="BK27" s="79">
        <f t="shared" si="87"/>
        <v>1.5543502542135337E-2</v>
      </c>
      <c r="BL27" s="79">
        <f t="shared" si="87"/>
        <v>0.12074873540747932</v>
      </c>
      <c r="BM27" s="79">
        <f t="shared" si="87"/>
        <v>1.7896727727116195E-3</v>
      </c>
      <c r="BN27" s="79">
        <f t="shared" si="87"/>
        <v>3.7464627183555671E-2</v>
      </c>
      <c r="BO27" s="79">
        <f t="shared" si="87"/>
        <v>0.12755070318177997</v>
      </c>
      <c r="BP27" s="79">
        <f t="shared" si="87"/>
        <v>1.5891768274082264E-3</v>
      </c>
      <c r="BQ27" s="79">
        <f t="shared" si="87"/>
        <v>8.6470178466034053E-2</v>
      </c>
      <c r="BR27" s="79">
        <f t="shared" si="87"/>
        <v>1.5345865804357074E-2</v>
      </c>
      <c r="BS27" s="79">
        <f t="shared" si="87"/>
        <v>2.0074230982862623E-3</v>
      </c>
      <c r="BT27" s="79">
        <f t="shared" si="87"/>
        <v>5.7247285945439489E-5</v>
      </c>
      <c r="BU27" s="79">
        <f t="shared" ref="BU27:CZ27" si="88">SUM($G$25:$G$27)*BU111/$G$111-SUM(BU25:BU26)</f>
        <v>4.1987450792330598</v>
      </c>
      <c r="BV27" s="79">
        <f t="shared" si="88"/>
        <v>0.39372013125893002</v>
      </c>
      <c r="BW27" s="79">
        <f t="shared" si="88"/>
        <v>4.9237693745093292E-2</v>
      </c>
      <c r="BX27" s="79">
        <f t="shared" si="88"/>
        <v>5.1594416098238449E-2</v>
      </c>
      <c r="BY27" s="79">
        <f t="shared" si="88"/>
        <v>8.1090723787039833E-4</v>
      </c>
      <c r="BZ27" s="79">
        <f t="shared" si="88"/>
        <v>2.3223294127859978E-3</v>
      </c>
      <c r="CA27" s="79">
        <f t="shared" si="88"/>
        <v>9.4111718170803646E-3</v>
      </c>
      <c r="CB27" s="79">
        <f t="shared" si="88"/>
        <v>2.7121899530810536E-3</v>
      </c>
      <c r="CC27" s="79">
        <f t="shared" si="88"/>
        <v>1.8395869985314339E-2</v>
      </c>
      <c r="CD27" s="79">
        <f t="shared" si="88"/>
        <v>1.1996069673014968E-2</v>
      </c>
      <c r="CE27" s="79">
        <f t="shared" si="88"/>
        <v>1.497071434013314E-2</v>
      </c>
      <c r="CF27" s="79">
        <f t="shared" si="88"/>
        <v>0.21961391515734974</v>
      </c>
      <c r="CG27" s="79">
        <f t="shared" si="88"/>
        <v>4.5922263192856513E-3</v>
      </c>
      <c r="CH27" s="79">
        <f t="shared" si="88"/>
        <v>2.1652123865966103E-3</v>
      </c>
      <c r="CI27" s="79">
        <f t="shared" si="88"/>
        <v>9.5162798953397493E-3</v>
      </c>
      <c r="CJ27" s="79">
        <f t="shared" si="88"/>
        <v>2.8143366225407987E-2</v>
      </c>
      <c r="CK27" s="79">
        <f t="shared" si="88"/>
        <v>3.9711080051196531E-4</v>
      </c>
      <c r="CL27" s="79">
        <f t="shared" si="88"/>
        <v>2.9516690062018468E-3</v>
      </c>
      <c r="CM27" s="79">
        <f t="shared" si="88"/>
        <v>1.2486412417870039E-2</v>
      </c>
      <c r="CN27" s="79">
        <f t="shared" si="88"/>
        <v>2.7122707688939027E-2</v>
      </c>
      <c r="CO27" s="79">
        <f t="shared" si="88"/>
        <v>3.1133013041194195E-3</v>
      </c>
      <c r="CP27" s="79">
        <f t="shared" si="88"/>
        <v>5.4782735655019505E-4</v>
      </c>
      <c r="CQ27" s="79">
        <f t="shared" si="88"/>
        <v>9.750867044379212E-5</v>
      </c>
      <c r="CR27" s="79">
        <f t="shared" si="88"/>
        <v>9.3077579115630801E-4</v>
      </c>
      <c r="CS27" s="79">
        <f t="shared" si="88"/>
        <v>0.21788492475978916</v>
      </c>
      <c r="CT27" s="79">
        <f t="shared" si="88"/>
        <v>9.8593829631973606E-2</v>
      </c>
      <c r="CU27" s="79">
        <f t="shared" si="88"/>
        <v>1.5693591155403974E-2</v>
      </c>
      <c r="CV27" s="79">
        <f t="shared" si="88"/>
        <v>4.7845938104626928E-4</v>
      </c>
      <c r="CW27" s="79">
        <f t="shared" si="88"/>
        <v>0.34986538449630533</v>
      </c>
      <c r="CX27" s="79">
        <f t="shared" si="88"/>
        <v>1.0415802953187589E-4</v>
      </c>
      <c r="CY27" s="79">
        <f t="shared" si="88"/>
        <v>2.1061182020039676E-2</v>
      </c>
      <c r="CZ27" s="79">
        <f t="shared" si="88"/>
        <v>7.0577716595235851E-4</v>
      </c>
      <c r="DA27" s="79">
        <f t="shared" ref="DA27:EF27" si="89">SUM($G$25:$G$27)*DA111/$G$111-SUM(DA25:DA26)</f>
        <v>0.10111176172759023</v>
      </c>
      <c r="DB27" s="79">
        <f t="shared" si="89"/>
        <v>1.6183464928946536E-3</v>
      </c>
      <c r="DC27" s="79">
        <f t="shared" si="89"/>
        <v>4.671815575677276E-3</v>
      </c>
      <c r="DD27" s="79">
        <f t="shared" si="89"/>
        <v>1.51532459707426E-4</v>
      </c>
      <c r="DE27" s="79">
        <f t="shared" si="89"/>
        <v>4.8475006713845969E-2</v>
      </c>
      <c r="DF27" s="79">
        <f t="shared" si="89"/>
        <v>0.20784571184227585</v>
      </c>
      <c r="DG27" s="79">
        <f t="shared" si="89"/>
        <v>0.14718914440732522</v>
      </c>
      <c r="DH27" s="79">
        <f t="shared" si="89"/>
        <v>8.9929586310715237E-3</v>
      </c>
      <c r="DI27" s="79">
        <f t="shared" si="89"/>
        <v>7.7536922436459654E-2</v>
      </c>
      <c r="DJ27" s="79">
        <f t="shared" si="89"/>
        <v>3.184424837988354E-3</v>
      </c>
      <c r="DK27" s="79">
        <f t="shared" si="89"/>
        <v>9.9390114305918792E-4</v>
      </c>
      <c r="DL27" s="79">
        <f t="shared" si="89"/>
        <v>6.3454576310734111E-3</v>
      </c>
      <c r="DM27" s="79">
        <f t="shared" si="89"/>
        <v>0.46740274372246482</v>
      </c>
      <c r="DN27" s="79">
        <f t="shared" si="89"/>
        <v>3.0624297771397568</v>
      </c>
      <c r="DO27" s="79">
        <f t="shared" si="89"/>
        <v>8.3604190620199283E-4</v>
      </c>
      <c r="DP27" s="79">
        <f t="shared" si="89"/>
        <v>2.6818480667361744E-3</v>
      </c>
      <c r="DQ27" s="79">
        <f t="shared" si="89"/>
        <v>1.7523132650214901</v>
      </c>
      <c r="DR27" s="79">
        <f t="shared" si="89"/>
        <v>4.5751121486850566E-3</v>
      </c>
      <c r="DS27" s="79">
        <f t="shared" si="89"/>
        <v>3.954758057121123E-3</v>
      </c>
      <c r="DT27" s="79">
        <f t="shared" si="89"/>
        <v>5.8932885444176013E-3</v>
      </c>
      <c r="DU27" s="79">
        <f t="shared" si="89"/>
        <v>2.922668887717611E-2</v>
      </c>
      <c r="DV27" s="79">
        <f t="shared" si="89"/>
        <v>0.21603017749406994</v>
      </c>
      <c r="DW27" s="79">
        <f t="shared" si="89"/>
        <v>8.5215966518667335E-3</v>
      </c>
      <c r="DX27" s="79">
        <f t="shared" si="89"/>
        <v>1.7094195244202279E-3</v>
      </c>
      <c r="DY27" s="79">
        <f t="shared" si="89"/>
        <v>9.0933523874254206E-4</v>
      </c>
      <c r="DZ27" s="79">
        <f t="shared" si="89"/>
        <v>7.2440980508825213E-3</v>
      </c>
      <c r="EA27" s="79">
        <f t="shared" si="89"/>
        <v>4.3033627769799299E-2</v>
      </c>
      <c r="EB27" s="79">
        <f t="shared" si="89"/>
        <v>4.4503296067296944E-2</v>
      </c>
      <c r="EC27" s="79">
        <f t="shared" si="89"/>
        <v>9.9839710706327578E-3</v>
      </c>
      <c r="ED27" s="79">
        <f t="shared" si="89"/>
        <v>9.1522831396901372E-2</v>
      </c>
      <c r="EE27" s="79">
        <f t="shared" si="89"/>
        <v>2.1309889486315417E-3</v>
      </c>
      <c r="EF27" s="79">
        <f t="shared" si="89"/>
        <v>7.2677233615344949E-2</v>
      </c>
      <c r="EG27" s="79">
        <f t="shared" ref="EG27:FL27" si="90">SUM($G$25:$G$27)*EG111/$G$111-SUM(EG25:EG26)</f>
        <v>8.4168590540341544E-4</v>
      </c>
      <c r="EH27" s="79">
        <f t="shared" si="90"/>
        <v>1.3362490015974135E-3</v>
      </c>
      <c r="EI27" s="79">
        <f t="shared" si="90"/>
        <v>3.1089098320322595E-4</v>
      </c>
      <c r="EJ27" s="79">
        <f t="shared" si="90"/>
        <v>0.33820258773564404</v>
      </c>
      <c r="EK27" s="79">
        <f t="shared" si="90"/>
        <v>0.1737817436791107</v>
      </c>
      <c r="EL27" s="79">
        <f t="shared" si="90"/>
        <v>8.9254004432802597E-3</v>
      </c>
      <c r="EM27" s="79">
        <f t="shared" si="90"/>
        <v>0.11314813542069374</v>
      </c>
      <c r="EN27" s="79">
        <f t="shared" si="90"/>
        <v>7.0444839091046707E-3</v>
      </c>
      <c r="EO27" s="79">
        <f t="shared" si="90"/>
        <v>1.0840759145696786E-2</v>
      </c>
      <c r="EP27" s="79">
        <f t="shared" si="90"/>
        <v>0.17427106326706976</v>
      </c>
      <c r="EQ27" s="79">
        <f t="shared" si="90"/>
        <v>9.7955189672640358E-4</v>
      </c>
      <c r="ER27" s="79">
        <f t="shared" si="90"/>
        <v>5.8124939366066622E-3</v>
      </c>
      <c r="ES27" s="79">
        <f t="shared" si="90"/>
        <v>1.5541155207945655E-3</v>
      </c>
      <c r="ET27" s="79">
        <f t="shared" si="90"/>
        <v>1.6755151129198339E-3</v>
      </c>
      <c r="EU27" s="79">
        <f t="shared" si="90"/>
        <v>9.1751218742780194E-3</v>
      </c>
      <c r="EV27" s="79">
        <f t="shared" si="90"/>
        <v>4.5208009345551539E-3</v>
      </c>
      <c r="EW27" s="79">
        <f t="shared" si="90"/>
        <v>3.0596416579960664E-2</v>
      </c>
      <c r="EX27" s="79">
        <f t="shared" si="90"/>
        <v>0.33256470924634107</v>
      </c>
      <c r="EY27" s="79">
        <f t="shared" si="90"/>
        <v>2.0905126431130072E-2</v>
      </c>
      <c r="EZ27" s="79">
        <f t="shared" si="90"/>
        <v>6.250775204488046E-2</v>
      </c>
      <c r="FA27" s="79">
        <f t="shared" si="90"/>
        <v>1.0435947720876804E-3</v>
      </c>
      <c r="FB27" s="79">
        <f t="shared" si="90"/>
        <v>6.2314861477341006E-3</v>
      </c>
      <c r="FC27" s="79">
        <f t="shared" si="90"/>
        <v>4.9284870323710706E-2</v>
      </c>
      <c r="FD27" s="79">
        <f t="shared" si="90"/>
        <v>1.0202032926573221E-2</v>
      </c>
      <c r="FE27" s="79">
        <f t="shared" si="90"/>
        <v>0.22725554724545272</v>
      </c>
      <c r="FF27" s="79">
        <f t="shared" si="90"/>
        <v>1.0763914468003725E-2</v>
      </c>
      <c r="FG27" s="79">
        <f t="shared" si="90"/>
        <v>2.1179480220361799E-3</v>
      </c>
      <c r="FH27" s="79">
        <f t="shared" si="90"/>
        <v>1.6109908014515839E-2</v>
      </c>
      <c r="FI27" s="79">
        <f t="shared" si="90"/>
        <v>9.8927374955193326E-2</v>
      </c>
      <c r="FJ27" s="79">
        <f t="shared" si="90"/>
        <v>1.389963241005529E-3</v>
      </c>
      <c r="FK27" s="79">
        <f t="shared" si="90"/>
        <v>7.4444913025113413E-2</v>
      </c>
      <c r="FL27" s="79">
        <f t="shared" si="90"/>
        <v>2.7100694034209713E-2</v>
      </c>
      <c r="FM27" s="79">
        <f t="shared" ref="FM27:FP27" si="91">SUM($G$25:$G$27)*FM111/$G$111-SUM(FM25:FM26)</f>
        <v>5.6828768568837007E-2</v>
      </c>
      <c r="FN27" s="79">
        <f t="shared" si="91"/>
        <v>0.19790249264680004</v>
      </c>
      <c r="FO27" s="79">
        <f t="shared" si="91"/>
        <v>0.10829518055637649</v>
      </c>
      <c r="FP27" s="79">
        <f t="shared" si="91"/>
        <v>9.0578903440337422E-2</v>
      </c>
      <c r="FQ27" s="75"/>
      <c r="FR27" s="75"/>
      <c r="FS27" s="75"/>
      <c r="FT27" s="75"/>
      <c r="FU27" s="75"/>
      <c r="FV27" s="75"/>
      <c r="FW27" s="75"/>
      <c r="FX27" s="75"/>
      <c r="FY27" s="75"/>
      <c r="FZ27" s="75"/>
      <c r="GA27" s="75"/>
      <c r="GB27" s="75"/>
      <c r="GC27" s="75"/>
      <c r="GD27" s="75"/>
      <c r="GE27" s="75"/>
      <c r="GF27" s="75"/>
      <c r="GG27" s="75"/>
      <c r="GH27" s="75"/>
      <c r="GI27" s="75"/>
      <c r="GJ27" s="75"/>
      <c r="GK27" s="75"/>
      <c r="GL27" s="75"/>
      <c r="GM27" s="75"/>
      <c r="GN27" s="75"/>
      <c r="GO27" s="75"/>
      <c r="GP27" s="75"/>
      <c r="GQ27" s="75"/>
      <c r="GR27" s="75"/>
      <c r="GS27" s="75"/>
      <c r="GT27" s="75"/>
    </row>
    <row r="28" spans="1:202" s="76" customFormat="1" ht="24" customHeight="1" x14ac:dyDescent="0.2">
      <c r="A28" s="15" t="s">
        <v>888</v>
      </c>
      <c r="B28" s="71" t="s">
        <v>485</v>
      </c>
      <c r="C28" s="172" t="s">
        <v>42</v>
      </c>
      <c r="D28" s="70" t="s">
        <v>483</v>
      </c>
      <c r="E28" s="34">
        <f>G28</f>
        <v>17.596249999999998</v>
      </c>
      <c r="F28" s="34"/>
      <c r="G28" s="204">
        <v>17.596249999999998</v>
      </c>
      <c r="H28" s="204">
        <f t="shared" si="85"/>
        <v>17.596249999999994</v>
      </c>
      <c r="I28" s="77">
        <f t="shared" ref="I28:AN28" si="92">$G$28*(I114+(I113*0.25))/($G$114+($G$113*0.25))</f>
        <v>0.15732770500053067</v>
      </c>
      <c r="J28" s="77">
        <f t="shared" si="92"/>
        <v>0.15003968282179977</v>
      </c>
      <c r="K28" s="77">
        <f t="shared" si="92"/>
        <v>3.786347953526778E-4</v>
      </c>
      <c r="L28" s="77">
        <f t="shared" si="92"/>
        <v>1.0102997910199325E-2</v>
      </c>
      <c r="M28" s="77">
        <f t="shared" si="92"/>
        <v>0.22622308618105219</v>
      </c>
      <c r="N28" s="77">
        <f t="shared" si="92"/>
        <v>8.202663978689748E-3</v>
      </c>
      <c r="O28" s="77">
        <f t="shared" si="92"/>
        <v>4.7402755813315695E-4</v>
      </c>
      <c r="P28" s="77">
        <f t="shared" si="92"/>
        <v>7.5023864003996978E-4</v>
      </c>
      <c r="Q28" s="77">
        <f t="shared" si="92"/>
        <v>1.0928364612743787E-4</v>
      </c>
      <c r="R28" s="77">
        <f t="shared" si="92"/>
        <v>3.6186163208626952E-3</v>
      </c>
      <c r="S28" s="77">
        <f t="shared" si="92"/>
        <v>2.0377847161721482E-4</v>
      </c>
      <c r="T28" s="77">
        <f t="shared" si="92"/>
        <v>0.30126438038269399</v>
      </c>
      <c r="U28" s="77">
        <f t="shared" si="92"/>
        <v>7.5557507033350375E-4</v>
      </c>
      <c r="V28" s="77">
        <f t="shared" si="92"/>
        <v>4.256067532709295E-4</v>
      </c>
      <c r="W28" s="77">
        <f t="shared" si="92"/>
        <v>2.5388619792601118E-4</v>
      </c>
      <c r="X28" s="77">
        <f t="shared" si="92"/>
        <v>0.1113623067025761</v>
      </c>
      <c r="Y28" s="77">
        <f t="shared" si="92"/>
        <v>5.8196649007592413E-4</v>
      </c>
      <c r="Z28" s="77">
        <f t="shared" si="92"/>
        <v>1.2936854393126813E-2</v>
      </c>
      <c r="AA28" s="77">
        <f t="shared" si="92"/>
        <v>2.3952635757530633E-4</v>
      </c>
      <c r="AB28" s="77">
        <f t="shared" si="92"/>
        <v>9.1957376746893485E-3</v>
      </c>
      <c r="AC28" s="77">
        <f t="shared" si="92"/>
        <v>9.2134999749071869E-2</v>
      </c>
      <c r="AD28" s="77">
        <f t="shared" si="92"/>
        <v>5.4816386239305871E-4</v>
      </c>
      <c r="AE28" s="77">
        <f t="shared" si="92"/>
        <v>0.32947474857400028</v>
      </c>
      <c r="AF28" s="77">
        <f t="shared" si="92"/>
        <v>0.15775635160465126</v>
      </c>
      <c r="AG28" s="77">
        <f t="shared" si="92"/>
        <v>2.4007995385449791E-2</v>
      </c>
      <c r="AH28" s="77">
        <f t="shared" si="92"/>
        <v>0.33190352607636425</v>
      </c>
      <c r="AI28" s="77">
        <f t="shared" si="92"/>
        <v>9.0434137024850375E-4</v>
      </c>
      <c r="AJ28" s="77">
        <f t="shared" si="92"/>
        <v>0.13893684292615516</v>
      </c>
      <c r="AK28" s="77">
        <f t="shared" si="92"/>
        <v>0.56935664705938049</v>
      </c>
      <c r="AL28" s="77">
        <f t="shared" si="92"/>
        <v>1.279210186997588E-3</v>
      </c>
      <c r="AM28" s="77">
        <f t="shared" si="92"/>
        <v>0.15595399150513864</v>
      </c>
      <c r="AN28" s="77">
        <f t="shared" si="92"/>
        <v>1.2453631175019865E-2</v>
      </c>
      <c r="AO28" s="77">
        <f t="shared" ref="AO28:BT28" si="93">$G$28*(AO114+(AO113*0.25))/($G$114+($G$113*0.25))</f>
        <v>4.0196534850428399E-3</v>
      </c>
      <c r="AP28" s="77">
        <f t="shared" si="93"/>
        <v>0.6288290223878944</v>
      </c>
      <c r="AQ28" s="77">
        <f t="shared" si="93"/>
        <v>2.7293296194777411E-2</v>
      </c>
      <c r="AR28" s="77">
        <f t="shared" si="93"/>
        <v>9.5712696355763113E-4</v>
      </c>
      <c r="AS28" s="77">
        <f t="shared" si="93"/>
        <v>0.17058366411111275</v>
      </c>
      <c r="AT28" s="77">
        <f t="shared" si="93"/>
        <v>2.0084113208342753E-4</v>
      </c>
      <c r="AU28" s="77">
        <f t="shared" si="93"/>
        <v>5.0090249656436535E-3</v>
      </c>
      <c r="AV28" s="77">
        <f t="shared" si="93"/>
        <v>2.0626519400551569E-5</v>
      </c>
      <c r="AW28" s="77">
        <f t="shared" si="93"/>
        <v>6.2284633155551181E-4</v>
      </c>
      <c r="AX28" s="77">
        <f t="shared" si="93"/>
        <v>1.7277907246403661E-4</v>
      </c>
      <c r="AY28" s="77">
        <f t="shared" si="93"/>
        <v>6.047178178953159E-3</v>
      </c>
      <c r="AZ28" s="77">
        <f t="shared" si="93"/>
        <v>1.1183172925539412E-2</v>
      </c>
      <c r="BA28" s="77">
        <f t="shared" si="93"/>
        <v>7.6042221896761471E-3</v>
      </c>
      <c r="BB28" s="77">
        <f t="shared" si="93"/>
        <v>6.2228245823360784E-2</v>
      </c>
      <c r="BC28" s="77">
        <f t="shared" si="93"/>
        <v>3.8496269882463668E-3</v>
      </c>
      <c r="BD28" s="77">
        <f t="shared" si="93"/>
        <v>1.1838542735141275E-4</v>
      </c>
      <c r="BE28" s="77">
        <f t="shared" si="93"/>
        <v>0.82829547919941982</v>
      </c>
      <c r="BF28" s="77">
        <f t="shared" si="93"/>
        <v>6.4035013623413262E-5</v>
      </c>
      <c r="BG28" s="77">
        <f t="shared" si="93"/>
        <v>1.4389312758872662E-3</v>
      </c>
      <c r="BH28" s="77">
        <f t="shared" si="93"/>
        <v>3.7261158957921856E-3</v>
      </c>
      <c r="BI28" s="77">
        <f t="shared" si="93"/>
        <v>1.0056405264144981E-2</v>
      </c>
      <c r="BJ28" s="77">
        <f t="shared" si="93"/>
        <v>6.1872449023634899E-4</v>
      </c>
      <c r="BK28" s="77">
        <f t="shared" si="93"/>
        <v>2.1127108195119373E-3</v>
      </c>
      <c r="BL28" s="77">
        <f t="shared" si="93"/>
        <v>0.13347464675630033</v>
      </c>
      <c r="BM28" s="77">
        <f t="shared" si="93"/>
        <v>2.9408357080233411E-4</v>
      </c>
      <c r="BN28" s="77">
        <f t="shared" si="93"/>
        <v>2.8163728642323971E-2</v>
      </c>
      <c r="BO28" s="77">
        <f t="shared" si="93"/>
        <v>0.13910562649987121</v>
      </c>
      <c r="BP28" s="77">
        <f t="shared" si="93"/>
        <v>9.7559482858277638E-4</v>
      </c>
      <c r="BQ28" s="77">
        <f t="shared" si="93"/>
        <v>8.3123856844908986E-2</v>
      </c>
      <c r="BR28" s="77">
        <f t="shared" si="93"/>
        <v>7.3994093252146096E-3</v>
      </c>
      <c r="BS28" s="77">
        <f t="shared" si="93"/>
        <v>6.4098244286754668E-4</v>
      </c>
      <c r="BT28" s="77">
        <f t="shared" si="93"/>
        <v>6.5715051271965025E-6</v>
      </c>
      <c r="BU28" s="77">
        <f t="shared" ref="BU28:CZ28" si="94">$G$28*(BU114+(BU113*0.25))/($G$114+($G$113*0.25))</f>
        <v>3.568554367903511</v>
      </c>
      <c r="BV28" s="77">
        <f t="shared" si="94"/>
        <v>0.27388862725758484</v>
      </c>
      <c r="BW28" s="77">
        <f t="shared" si="94"/>
        <v>1.7045514998797199E-2</v>
      </c>
      <c r="BX28" s="77">
        <f t="shared" si="94"/>
        <v>9.0327480476269165E-3</v>
      </c>
      <c r="BY28" s="77">
        <f t="shared" si="94"/>
        <v>9.2957576252391695E-5</v>
      </c>
      <c r="BZ28" s="77">
        <f t="shared" si="94"/>
        <v>1.8967118529850376E-4</v>
      </c>
      <c r="CA28" s="77">
        <f t="shared" si="94"/>
        <v>8.4197998782809295E-4</v>
      </c>
      <c r="CB28" s="77">
        <f t="shared" si="94"/>
        <v>1.0082879056462271E-3</v>
      </c>
      <c r="CC28" s="77">
        <f t="shared" si="94"/>
        <v>9.8451406472373493E-3</v>
      </c>
      <c r="CD28" s="77">
        <f t="shared" si="94"/>
        <v>1.9792973563443439E-3</v>
      </c>
      <c r="CE28" s="77">
        <f t="shared" si="94"/>
        <v>3.518033672293534E-3</v>
      </c>
      <c r="CF28" s="77">
        <f t="shared" si="94"/>
        <v>0.29207037245823197</v>
      </c>
      <c r="CG28" s="77">
        <f t="shared" si="94"/>
        <v>4.553611567159708E-3</v>
      </c>
      <c r="CH28" s="77">
        <f t="shared" si="94"/>
        <v>5.2724484645850687E-4</v>
      </c>
      <c r="CI28" s="77">
        <f t="shared" si="94"/>
        <v>1.9390704938118432E-3</v>
      </c>
      <c r="CJ28" s="77">
        <f t="shared" si="94"/>
        <v>1.4049432661607778E-2</v>
      </c>
      <c r="CK28" s="77">
        <f t="shared" si="94"/>
        <v>1.9580288438734707E-4</v>
      </c>
      <c r="CL28" s="77">
        <f t="shared" si="94"/>
        <v>1.3415767187776333E-3</v>
      </c>
      <c r="CM28" s="77">
        <f t="shared" si="94"/>
        <v>2.1415204990042163E-2</v>
      </c>
      <c r="CN28" s="77">
        <f t="shared" si="94"/>
        <v>3.927160949601833E-2</v>
      </c>
      <c r="CO28" s="77">
        <f t="shared" si="94"/>
        <v>1.4010577722200729E-3</v>
      </c>
      <c r="CP28" s="77">
        <f t="shared" si="94"/>
        <v>2.9707656120121572E-4</v>
      </c>
      <c r="CQ28" s="77">
        <f t="shared" si="94"/>
        <v>1.1187678899563614E-5</v>
      </c>
      <c r="CR28" s="77">
        <f t="shared" si="94"/>
        <v>1.4002851671759706E-4</v>
      </c>
      <c r="CS28" s="77">
        <f t="shared" si="94"/>
        <v>0.3153142627149696</v>
      </c>
      <c r="CT28" s="77">
        <f t="shared" si="94"/>
        <v>0.1276276239193892</v>
      </c>
      <c r="CU28" s="77">
        <f t="shared" si="94"/>
        <v>7.1504341135985722E-3</v>
      </c>
      <c r="CV28" s="77">
        <f t="shared" si="94"/>
        <v>1.3019105019425418E-4</v>
      </c>
      <c r="CW28" s="77">
        <f t="shared" si="94"/>
        <v>0.25075564469641215</v>
      </c>
      <c r="CX28" s="77">
        <f t="shared" si="94"/>
        <v>1.0414278837621765E-5</v>
      </c>
      <c r="CY28" s="77">
        <f t="shared" si="94"/>
        <v>2.3181040074146217E-2</v>
      </c>
      <c r="CZ28" s="77">
        <f t="shared" si="94"/>
        <v>7.9103868669381399E-5</v>
      </c>
      <c r="DA28" s="77">
        <f t="shared" ref="DA28:EF28" si="95">$G$28*(DA114+(DA113*0.25))/($G$114+($G$113*0.25))</f>
        <v>3.1966511747677874E-2</v>
      </c>
      <c r="DB28" s="77">
        <f t="shared" si="95"/>
        <v>9.6670272185642538E-4</v>
      </c>
      <c r="DC28" s="77">
        <f t="shared" si="95"/>
        <v>2.0982381128663813E-3</v>
      </c>
      <c r="DD28" s="77">
        <f t="shared" si="95"/>
        <v>4.5087308730689333E-5</v>
      </c>
      <c r="DE28" s="77">
        <f t="shared" si="95"/>
        <v>2.0695398487224528E-2</v>
      </c>
      <c r="DF28" s="77">
        <f t="shared" si="95"/>
        <v>0.1842209167144257</v>
      </c>
      <c r="DG28" s="77">
        <f t="shared" si="95"/>
        <v>7.9770571315942132E-2</v>
      </c>
      <c r="DH28" s="77">
        <f t="shared" si="95"/>
        <v>8.4278116244844714E-3</v>
      </c>
      <c r="DI28" s="77">
        <f t="shared" si="95"/>
        <v>4.8463639164139108E-2</v>
      </c>
      <c r="DJ28" s="77">
        <f t="shared" si="95"/>
        <v>3.5878304824667645E-4</v>
      </c>
      <c r="DK28" s="77">
        <f t="shared" si="95"/>
        <v>1.9412373692616545E-4</v>
      </c>
      <c r="DL28" s="77">
        <f t="shared" si="95"/>
        <v>3.2881558800795397E-3</v>
      </c>
      <c r="DM28" s="77">
        <f t="shared" si="95"/>
        <v>0.54963671698983541</v>
      </c>
      <c r="DN28" s="77">
        <f t="shared" si="95"/>
        <v>3.574844714577134</v>
      </c>
      <c r="DO28" s="77">
        <f t="shared" si="95"/>
        <v>1.2713444910718714E-4</v>
      </c>
      <c r="DP28" s="77">
        <f t="shared" si="95"/>
        <v>9.6951207258103923E-4</v>
      </c>
      <c r="DQ28" s="77">
        <f t="shared" si="95"/>
        <v>0.85943445029915122</v>
      </c>
      <c r="DR28" s="77">
        <f t="shared" si="95"/>
        <v>1.3331147693064283E-3</v>
      </c>
      <c r="DS28" s="77">
        <f t="shared" si="95"/>
        <v>1.8319800982427707E-3</v>
      </c>
      <c r="DT28" s="77">
        <f t="shared" si="95"/>
        <v>2.8278704363762278E-3</v>
      </c>
      <c r="DU28" s="77">
        <f t="shared" si="95"/>
        <v>2.1658519810700064E-2</v>
      </c>
      <c r="DV28" s="77">
        <f t="shared" si="95"/>
        <v>0.10063765499494882</v>
      </c>
      <c r="DW28" s="77">
        <f t="shared" si="95"/>
        <v>1.9459387939793939E-3</v>
      </c>
      <c r="DX28" s="77">
        <f t="shared" si="95"/>
        <v>4.8392000296310241E-4</v>
      </c>
      <c r="DY28" s="77">
        <f t="shared" si="95"/>
        <v>2.1370711324057414E-4</v>
      </c>
      <c r="DZ28" s="77">
        <f t="shared" si="95"/>
        <v>2.0636797654085526E-3</v>
      </c>
      <c r="EA28" s="77">
        <f t="shared" si="95"/>
        <v>2.0259774685780402E-2</v>
      </c>
      <c r="EB28" s="77">
        <f t="shared" si="95"/>
        <v>6.7135708076990222E-2</v>
      </c>
      <c r="EC28" s="77">
        <f t="shared" si="95"/>
        <v>6.2204721406740283E-3</v>
      </c>
      <c r="ED28" s="77">
        <f t="shared" si="95"/>
        <v>9.2576108613033364E-2</v>
      </c>
      <c r="EE28" s="77">
        <f t="shared" si="95"/>
        <v>5.2720538588898807E-4</v>
      </c>
      <c r="EF28" s="77">
        <f t="shared" si="95"/>
        <v>7.6559970593413684E-2</v>
      </c>
      <c r="EG28" s="77">
        <f t="shared" ref="EG28:FP28" si="96">$G$28*(EG114+(EG113*0.25))/($G$114+($G$113*0.25))</f>
        <v>3.8761935965600568E-4</v>
      </c>
      <c r="EH28" s="77">
        <f t="shared" si="96"/>
        <v>3.0421367522485623E-4</v>
      </c>
      <c r="EI28" s="77">
        <f t="shared" si="96"/>
        <v>7.3130714984263228E-5</v>
      </c>
      <c r="EJ28" s="77">
        <f t="shared" si="96"/>
        <v>0.34442719689599061</v>
      </c>
      <c r="EK28" s="77">
        <f t="shared" si="96"/>
        <v>0.15126612768839073</v>
      </c>
      <c r="EL28" s="77">
        <f t="shared" si="96"/>
        <v>2.2659445451796451E-3</v>
      </c>
      <c r="EM28" s="77">
        <f t="shared" si="96"/>
        <v>0.1298012937887342</v>
      </c>
      <c r="EN28" s="77">
        <f t="shared" si="96"/>
        <v>1.0091755687433861E-3</v>
      </c>
      <c r="EO28" s="77">
        <f t="shared" si="96"/>
        <v>6.0712116778600476E-3</v>
      </c>
      <c r="EP28" s="77">
        <f t="shared" si="96"/>
        <v>0.12384786683722201</v>
      </c>
      <c r="EQ28" s="77">
        <f t="shared" si="96"/>
        <v>4.3798037548588092E-4</v>
      </c>
      <c r="ER28" s="77">
        <f t="shared" si="96"/>
        <v>7.0188234482598047E-3</v>
      </c>
      <c r="ES28" s="77">
        <f t="shared" si="96"/>
        <v>2.4142892786207905E-4</v>
      </c>
      <c r="ET28" s="77">
        <f t="shared" si="96"/>
        <v>1.3579268273139749E-4</v>
      </c>
      <c r="EU28" s="77">
        <f t="shared" si="96"/>
        <v>3.4872046207047062E-3</v>
      </c>
      <c r="EV28" s="77">
        <f t="shared" si="96"/>
        <v>2.1019607024557099E-3</v>
      </c>
      <c r="EW28" s="77">
        <f t="shared" si="96"/>
        <v>1.3661165738823837E-2</v>
      </c>
      <c r="EX28" s="77">
        <f t="shared" si="96"/>
        <v>0.31002677662746275</v>
      </c>
      <c r="EY28" s="77">
        <f t="shared" si="96"/>
        <v>3.8638191138726699E-2</v>
      </c>
      <c r="EZ28" s="77">
        <f t="shared" si="96"/>
        <v>9.9397793122350905E-2</v>
      </c>
      <c r="FA28" s="77">
        <f t="shared" si="96"/>
        <v>3.949829030010338E-4</v>
      </c>
      <c r="FB28" s="77">
        <f t="shared" si="96"/>
        <v>2.7231840814514242E-3</v>
      </c>
      <c r="FC28" s="77">
        <f t="shared" si="96"/>
        <v>2.0938710692809136E-2</v>
      </c>
      <c r="FD28" s="77">
        <f t="shared" si="96"/>
        <v>2.475735497527561E-3</v>
      </c>
      <c r="FE28" s="77">
        <f t="shared" si="96"/>
        <v>0.20439535406345669</v>
      </c>
      <c r="FF28" s="77">
        <f t="shared" si="96"/>
        <v>7.0768796956746198E-3</v>
      </c>
      <c r="FG28" s="77">
        <f t="shared" si="96"/>
        <v>1.0627624882608908E-3</v>
      </c>
      <c r="FH28" s="77">
        <f t="shared" si="96"/>
        <v>2.1265973607966925E-3</v>
      </c>
      <c r="FI28" s="77">
        <f t="shared" si="96"/>
        <v>7.9215176639195646E-3</v>
      </c>
      <c r="FJ28" s="77">
        <f t="shared" si="96"/>
        <v>4.101720126938419E-4</v>
      </c>
      <c r="FK28" s="77">
        <f t="shared" si="96"/>
        <v>1.6150744171273729E-2</v>
      </c>
      <c r="FL28" s="77">
        <f t="shared" si="96"/>
        <v>1.0686270096477036E-2</v>
      </c>
      <c r="FM28" s="77">
        <f t="shared" si="96"/>
        <v>3.140761566991785E-2</v>
      </c>
      <c r="FN28" s="77">
        <f t="shared" si="96"/>
        <v>0.10612635785658271</v>
      </c>
      <c r="FO28" s="77">
        <f t="shared" si="96"/>
        <v>0.1254565015272992</v>
      </c>
      <c r="FP28" s="77">
        <f t="shared" si="96"/>
        <v>9.5659384757668955E-2</v>
      </c>
      <c r="FQ28" s="75"/>
      <c r="FR28" s="75"/>
      <c r="FS28" s="75"/>
      <c r="FT28" s="75"/>
      <c r="FU28" s="75"/>
      <c r="FV28" s="75"/>
      <c r="FW28" s="75"/>
      <c r="FX28" s="75"/>
      <c r="FY28" s="75"/>
      <c r="FZ28" s="75"/>
      <c r="GA28" s="75"/>
      <c r="GB28" s="75"/>
      <c r="GC28" s="75"/>
      <c r="GD28" s="75"/>
      <c r="GE28" s="75"/>
      <c r="GF28" s="75"/>
      <c r="GG28" s="75"/>
      <c r="GH28" s="75"/>
      <c r="GI28" s="75"/>
      <c r="GJ28" s="75"/>
      <c r="GK28" s="75"/>
      <c r="GL28" s="75"/>
      <c r="GM28" s="75"/>
      <c r="GN28" s="75"/>
      <c r="GO28" s="75"/>
      <c r="GP28" s="75"/>
      <c r="GQ28" s="75"/>
      <c r="GR28" s="75"/>
      <c r="GS28" s="75"/>
      <c r="GT28" s="75"/>
    </row>
    <row r="29" spans="1:202" s="76" customFormat="1" ht="26" x14ac:dyDescent="0.2">
      <c r="A29" s="15" t="s">
        <v>889</v>
      </c>
      <c r="B29" s="71" t="s">
        <v>1057</v>
      </c>
      <c r="C29" s="172" t="s">
        <v>42</v>
      </c>
      <c r="D29" s="70" t="s">
        <v>484</v>
      </c>
      <c r="E29" s="34"/>
      <c r="F29" s="34">
        <f>G29</f>
        <v>31.578749999999996</v>
      </c>
      <c r="G29" s="204">
        <v>31.578749999999996</v>
      </c>
      <c r="H29" s="204">
        <f t="shared" si="85"/>
        <v>31.578749999999999</v>
      </c>
      <c r="I29" s="77">
        <f t="shared" ref="I29:AN29" si="97">$G$29*(I115+(I113*0.75))/($G$115+($G$113*0.75))</f>
        <v>0.29065645735772827</v>
      </c>
      <c r="J29" s="77">
        <f t="shared" si="97"/>
        <v>0.20321609303453872</v>
      </c>
      <c r="K29" s="77">
        <f t="shared" si="97"/>
        <v>1.1029221533035212E-3</v>
      </c>
      <c r="L29" s="77">
        <f t="shared" si="97"/>
        <v>1.8816165194309523E-2</v>
      </c>
      <c r="M29" s="77">
        <f t="shared" si="97"/>
        <v>0.3746505608539486</v>
      </c>
      <c r="N29" s="77">
        <f t="shared" si="97"/>
        <v>8.5641855624206571E-3</v>
      </c>
      <c r="O29" s="77">
        <f t="shared" si="97"/>
        <v>1.1050237513645107E-3</v>
      </c>
      <c r="P29" s="77">
        <f t="shared" si="97"/>
        <v>9.2194395763334333E-4</v>
      </c>
      <c r="Q29" s="77">
        <f t="shared" si="97"/>
        <v>2.0213515267188215E-4</v>
      </c>
      <c r="R29" s="77">
        <f t="shared" si="97"/>
        <v>7.8800023639432823E-3</v>
      </c>
      <c r="S29" s="77">
        <f t="shared" si="97"/>
        <v>4.1020977741783727E-4</v>
      </c>
      <c r="T29" s="77">
        <f t="shared" si="97"/>
        <v>0.48753972105158128</v>
      </c>
      <c r="U29" s="77">
        <f t="shared" si="97"/>
        <v>2.4124555522213481E-3</v>
      </c>
      <c r="V29" s="77">
        <f t="shared" si="97"/>
        <v>3.1808117351546058E-4</v>
      </c>
      <c r="W29" s="77">
        <f t="shared" si="97"/>
        <v>3.8948530789317289E-4</v>
      </c>
      <c r="X29" s="77">
        <f t="shared" si="97"/>
        <v>0.16077228122305071</v>
      </c>
      <c r="Y29" s="77">
        <f t="shared" si="97"/>
        <v>1.659683048649349E-3</v>
      </c>
      <c r="Z29" s="77">
        <f t="shared" si="97"/>
        <v>1.6560541398376628E-2</v>
      </c>
      <c r="AA29" s="77">
        <f t="shared" si="97"/>
        <v>7.0390048930850662E-4</v>
      </c>
      <c r="AB29" s="77">
        <f t="shared" si="97"/>
        <v>1.264374154737871E-2</v>
      </c>
      <c r="AC29" s="77">
        <f t="shared" si="97"/>
        <v>0.15195493983074249</v>
      </c>
      <c r="AD29" s="77">
        <f t="shared" si="97"/>
        <v>1.0627916386953605E-3</v>
      </c>
      <c r="AE29" s="77">
        <f t="shared" si="97"/>
        <v>0.48411221156312889</v>
      </c>
      <c r="AF29" s="77">
        <f t="shared" si="97"/>
        <v>0.3063816825694467</v>
      </c>
      <c r="AG29" s="77">
        <f t="shared" si="97"/>
        <v>2.9162205661402367E-2</v>
      </c>
      <c r="AH29" s="77">
        <f t="shared" si="97"/>
        <v>0.6026198716716672</v>
      </c>
      <c r="AI29" s="77">
        <f t="shared" si="97"/>
        <v>1.4153836897929629E-3</v>
      </c>
      <c r="AJ29" s="77">
        <f t="shared" si="97"/>
        <v>0.27334915702002027</v>
      </c>
      <c r="AK29" s="77">
        <f t="shared" si="97"/>
        <v>1.1198938470315849</v>
      </c>
      <c r="AL29" s="77">
        <f t="shared" si="97"/>
        <v>2.6783203682605411E-3</v>
      </c>
      <c r="AM29" s="77">
        <f t="shared" si="97"/>
        <v>0.36442099820865664</v>
      </c>
      <c r="AN29" s="77">
        <f t="shared" si="97"/>
        <v>1.787680483787879E-2</v>
      </c>
      <c r="AO29" s="77">
        <f t="shared" ref="AO29:BT29" si="98">$G$29*(AO115+(AO113*0.75))/($G$115+($G$113*0.75))</f>
        <v>6.3762389619116278E-3</v>
      </c>
      <c r="AP29" s="77">
        <f t="shared" si="98"/>
        <v>1.0413405631292372</v>
      </c>
      <c r="AQ29" s="77">
        <f t="shared" si="98"/>
        <v>5.1302169568364947E-2</v>
      </c>
      <c r="AR29" s="77">
        <f t="shared" si="98"/>
        <v>1.012591007397403E-3</v>
      </c>
      <c r="AS29" s="77">
        <f t="shared" si="98"/>
        <v>0.22471829189188908</v>
      </c>
      <c r="AT29" s="77">
        <f t="shared" si="98"/>
        <v>5.2024839608073772E-4</v>
      </c>
      <c r="AU29" s="77">
        <f t="shared" si="98"/>
        <v>8.2187984422686031E-3</v>
      </c>
      <c r="AV29" s="77">
        <f t="shared" si="98"/>
        <v>2.4441886948274539E-5</v>
      </c>
      <c r="AW29" s="77">
        <f t="shared" si="98"/>
        <v>1.1921214084873401E-3</v>
      </c>
      <c r="AX29" s="77">
        <f t="shared" si="98"/>
        <v>1.1325060388110429E-4</v>
      </c>
      <c r="AY29" s="77">
        <f t="shared" si="98"/>
        <v>8.4846601750783839E-3</v>
      </c>
      <c r="AZ29" s="77">
        <f t="shared" si="98"/>
        <v>1.5248061914266245E-2</v>
      </c>
      <c r="BA29" s="77">
        <f t="shared" si="98"/>
        <v>1.000831783583981E-2</v>
      </c>
      <c r="BB29" s="77">
        <f t="shared" si="98"/>
        <v>0.17578018817827409</v>
      </c>
      <c r="BC29" s="77">
        <f t="shared" si="98"/>
        <v>6.860744880260481E-3</v>
      </c>
      <c r="BD29" s="77">
        <f t="shared" si="98"/>
        <v>2.9481124602673785E-4</v>
      </c>
      <c r="BE29" s="77">
        <f t="shared" si="98"/>
        <v>1.5049225583615276</v>
      </c>
      <c r="BF29" s="77">
        <f t="shared" si="98"/>
        <v>5.1805450096989251E-5</v>
      </c>
      <c r="BG29" s="77">
        <f t="shared" si="98"/>
        <v>1.2620778131499145E-3</v>
      </c>
      <c r="BH29" s="77">
        <f t="shared" si="98"/>
        <v>5.64655602251974E-3</v>
      </c>
      <c r="BI29" s="77">
        <f t="shared" si="98"/>
        <v>1.4431654098287193E-2</v>
      </c>
      <c r="BJ29" s="77">
        <f t="shared" si="98"/>
        <v>1.7537777994676982E-3</v>
      </c>
      <c r="BK29" s="77">
        <f t="shared" si="98"/>
        <v>1.4164795201226149E-3</v>
      </c>
      <c r="BL29" s="77">
        <f t="shared" si="98"/>
        <v>0.18270890461792813</v>
      </c>
      <c r="BM29" s="77">
        <f t="shared" si="98"/>
        <v>1.2399652597039365E-4</v>
      </c>
      <c r="BN29" s="77">
        <f t="shared" si="98"/>
        <v>5.6657098009221848E-2</v>
      </c>
      <c r="BO29" s="77">
        <f t="shared" si="98"/>
        <v>0.17477783298776245</v>
      </c>
      <c r="BP29" s="77">
        <f t="shared" si="98"/>
        <v>1.3224865851826557E-3</v>
      </c>
      <c r="BQ29" s="77">
        <f t="shared" si="98"/>
        <v>0.1443971224529014</v>
      </c>
      <c r="BR29" s="77">
        <f t="shared" si="98"/>
        <v>2.3776646699444428E-2</v>
      </c>
      <c r="BS29" s="77">
        <f t="shared" si="98"/>
        <v>2.2929128257895884E-3</v>
      </c>
      <c r="BT29" s="77">
        <f t="shared" si="98"/>
        <v>3.8137554539688599E-6</v>
      </c>
      <c r="BU29" s="77">
        <f t="shared" ref="BU29:CZ29" si="99">$G$29*(BU115+(BU113*0.75))/($G$115+($G$113*0.75))</f>
        <v>7.4777021121500376</v>
      </c>
      <c r="BV29" s="77">
        <f t="shared" si="99"/>
        <v>0.63885514406229726</v>
      </c>
      <c r="BW29" s="77">
        <f t="shared" si="99"/>
        <v>3.5505188085848814E-2</v>
      </c>
      <c r="BX29" s="77">
        <f t="shared" si="99"/>
        <v>2.5316857896387823E-2</v>
      </c>
      <c r="BY29" s="77">
        <f t="shared" si="99"/>
        <v>7.0094205236063791E-5</v>
      </c>
      <c r="BZ29" s="77">
        <f t="shared" si="99"/>
        <v>2.2780585826451895E-4</v>
      </c>
      <c r="CA29" s="77">
        <f t="shared" si="99"/>
        <v>7.8438067317109178E-4</v>
      </c>
      <c r="CB29" s="77">
        <f t="shared" si="99"/>
        <v>1.6372426719741123E-3</v>
      </c>
      <c r="CC29" s="77">
        <f t="shared" si="99"/>
        <v>3.2673129804938251E-3</v>
      </c>
      <c r="CD29" s="77">
        <f t="shared" si="99"/>
        <v>2.8019204138408165E-3</v>
      </c>
      <c r="CE29" s="77">
        <f t="shared" si="99"/>
        <v>7.4588520517686078E-3</v>
      </c>
      <c r="CF29" s="77">
        <f t="shared" si="99"/>
        <v>0.50018662565162131</v>
      </c>
      <c r="CG29" s="77">
        <f t="shared" si="99"/>
        <v>8.4126098851397425E-3</v>
      </c>
      <c r="CH29" s="77">
        <f t="shared" si="99"/>
        <v>7.1853329957784391E-4</v>
      </c>
      <c r="CI29" s="77">
        <f t="shared" si="99"/>
        <v>6.2517836234098545E-3</v>
      </c>
      <c r="CJ29" s="77">
        <f t="shared" si="99"/>
        <v>2.4542986084123516E-2</v>
      </c>
      <c r="CK29" s="77">
        <f t="shared" si="99"/>
        <v>5.2764518102171734E-4</v>
      </c>
      <c r="CL29" s="77">
        <f t="shared" si="99"/>
        <v>2.2109749230817071E-3</v>
      </c>
      <c r="CM29" s="77">
        <f t="shared" si="99"/>
        <v>3.208930239128626E-2</v>
      </c>
      <c r="CN29" s="77">
        <f t="shared" si="99"/>
        <v>7.2289395301653542E-2</v>
      </c>
      <c r="CO29" s="77">
        <f t="shared" si="99"/>
        <v>2.9753709882980304E-3</v>
      </c>
      <c r="CP29" s="77">
        <f t="shared" si="99"/>
        <v>8.3907292872719677E-4</v>
      </c>
      <c r="CQ29" s="77">
        <f t="shared" si="99"/>
        <v>8.0885394028425887E-6</v>
      </c>
      <c r="CR29" s="77">
        <f t="shared" si="99"/>
        <v>4.7420332392725153E-4</v>
      </c>
      <c r="CS29" s="77">
        <f t="shared" si="99"/>
        <v>0.61623469505357797</v>
      </c>
      <c r="CT29" s="77">
        <f t="shared" si="99"/>
        <v>0.2053701109600094</v>
      </c>
      <c r="CU29" s="77">
        <f t="shared" si="99"/>
        <v>1.0982646154871078E-2</v>
      </c>
      <c r="CV29" s="77">
        <f t="shared" si="99"/>
        <v>2.7856581821235349E-4</v>
      </c>
      <c r="CW29" s="77">
        <f t="shared" si="99"/>
        <v>0.39422374385814724</v>
      </c>
      <c r="CX29" s="77">
        <f t="shared" si="99"/>
        <v>4.7640100300737459E-6</v>
      </c>
      <c r="CY29" s="77">
        <f t="shared" si="99"/>
        <v>4.53006525937922E-2</v>
      </c>
      <c r="CZ29" s="77">
        <f t="shared" si="99"/>
        <v>2.03219806948377E-4</v>
      </c>
      <c r="DA29" s="77">
        <f t="shared" ref="DA29:EF29" si="100">$G$29*(DA115+(DA113*0.75))/($G$115+($G$113*0.75))</f>
        <v>5.4216136839085327E-2</v>
      </c>
      <c r="DB29" s="77">
        <f t="shared" si="100"/>
        <v>2.0852168149179248E-3</v>
      </c>
      <c r="DC29" s="77">
        <f t="shared" si="100"/>
        <v>3.836632767566542E-3</v>
      </c>
      <c r="DD29" s="77">
        <f t="shared" si="100"/>
        <v>1.1926629442827228E-4</v>
      </c>
      <c r="DE29" s="77">
        <f t="shared" si="100"/>
        <v>3.8794246236214358E-2</v>
      </c>
      <c r="DF29" s="77">
        <f t="shared" si="100"/>
        <v>0.27358868485940768</v>
      </c>
      <c r="DG29" s="77">
        <f t="shared" si="100"/>
        <v>0.13037806581653713</v>
      </c>
      <c r="DH29" s="77">
        <f t="shared" si="100"/>
        <v>1.4856796514367283E-2</v>
      </c>
      <c r="DI29" s="77">
        <f t="shared" si="100"/>
        <v>9.1237676361563672E-2</v>
      </c>
      <c r="DJ29" s="77">
        <f t="shared" si="100"/>
        <v>1.6797791234909597E-4</v>
      </c>
      <c r="DK29" s="77">
        <f t="shared" si="100"/>
        <v>2.8639257883713302E-4</v>
      </c>
      <c r="DL29" s="77">
        <f t="shared" si="100"/>
        <v>6.4708889869688323E-3</v>
      </c>
      <c r="DM29" s="77">
        <f t="shared" si="100"/>
        <v>1.045593782430313</v>
      </c>
      <c r="DN29" s="77">
        <f t="shared" si="100"/>
        <v>5.9074413207956438</v>
      </c>
      <c r="DO29" s="77">
        <f t="shared" si="100"/>
        <v>7.4052216456987156E-5</v>
      </c>
      <c r="DP29" s="77">
        <f t="shared" si="100"/>
        <v>1.5700779086969231E-3</v>
      </c>
      <c r="DQ29" s="77">
        <f t="shared" si="100"/>
        <v>1.6780124871261646</v>
      </c>
      <c r="DR29" s="77">
        <f t="shared" si="100"/>
        <v>2.077235220901444E-3</v>
      </c>
      <c r="DS29" s="77">
        <f t="shared" si="100"/>
        <v>3.9509535646300399E-3</v>
      </c>
      <c r="DT29" s="77">
        <f t="shared" si="100"/>
        <v>4.656756811716331E-3</v>
      </c>
      <c r="DU29" s="77">
        <f t="shared" si="100"/>
        <v>3.3775308374620325E-2</v>
      </c>
      <c r="DV29" s="77">
        <f t="shared" si="100"/>
        <v>0.15507921448829548</v>
      </c>
      <c r="DW29" s="77">
        <f t="shared" si="100"/>
        <v>3.9143663882382617E-3</v>
      </c>
      <c r="DX29" s="77">
        <f t="shared" si="100"/>
        <v>5.4144239828377461E-4</v>
      </c>
      <c r="DY29" s="77">
        <f t="shared" si="100"/>
        <v>3.8360114305270951E-4</v>
      </c>
      <c r="DZ29" s="77">
        <f t="shared" si="100"/>
        <v>6.2995630014473112E-3</v>
      </c>
      <c r="EA29" s="77">
        <f t="shared" si="100"/>
        <v>5.4338272487842891E-2</v>
      </c>
      <c r="EB29" s="77">
        <f t="shared" si="100"/>
        <v>0.10088077074497012</v>
      </c>
      <c r="EC29" s="77">
        <f t="shared" si="100"/>
        <v>8.8413518162847038E-3</v>
      </c>
      <c r="ED29" s="77">
        <f t="shared" si="100"/>
        <v>0.17484719753247002</v>
      </c>
      <c r="EE29" s="77">
        <f t="shared" si="100"/>
        <v>1.4569727601116118E-3</v>
      </c>
      <c r="EF29" s="77">
        <f t="shared" si="100"/>
        <v>9.6819854199426278E-2</v>
      </c>
      <c r="EG29" s="77">
        <f t="shared" ref="EG29:FP29" si="101">$G$29*(EG115+(EG113*0.75))/($G$115+($G$113*0.75))</f>
        <v>1.3566180718175126E-4</v>
      </c>
      <c r="EH29" s="77">
        <f t="shared" si="101"/>
        <v>5.8608207837165739E-4</v>
      </c>
      <c r="EI29" s="77">
        <f t="shared" si="101"/>
        <v>1.5896460578226755E-4</v>
      </c>
      <c r="EJ29" s="77">
        <f t="shared" si="101"/>
        <v>0.53985380571464581</v>
      </c>
      <c r="EK29" s="77">
        <f t="shared" si="101"/>
        <v>0.22002352949958207</v>
      </c>
      <c r="EL29" s="77">
        <f t="shared" si="101"/>
        <v>1.9007335801972162E-3</v>
      </c>
      <c r="EM29" s="77">
        <f t="shared" si="101"/>
        <v>0.20717533764781793</v>
      </c>
      <c r="EN29" s="77">
        <f t="shared" si="101"/>
        <v>6.8840899585427778E-4</v>
      </c>
      <c r="EO29" s="77">
        <f t="shared" si="101"/>
        <v>1.454527100117204E-2</v>
      </c>
      <c r="EP29" s="77">
        <f t="shared" si="101"/>
        <v>0.26601158483073234</v>
      </c>
      <c r="EQ29" s="77">
        <f t="shared" si="101"/>
        <v>7.3193841533766217E-4</v>
      </c>
      <c r="ER29" s="77">
        <f t="shared" si="101"/>
        <v>1.2660896241611038E-2</v>
      </c>
      <c r="ES29" s="77">
        <f t="shared" si="101"/>
        <v>2.0418319045269363E-4</v>
      </c>
      <c r="ET29" s="77">
        <f t="shared" si="101"/>
        <v>7.561433917832037E-5</v>
      </c>
      <c r="EU29" s="77">
        <f t="shared" si="101"/>
        <v>5.8487499766452858E-3</v>
      </c>
      <c r="EV29" s="77">
        <f t="shared" si="101"/>
        <v>2.6662565844753914E-3</v>
      </c>
      <c r="EW29" s="77">
        <f t="shared" si="101"/>
        <v>3.1243431512608614E-2</v>
      </c>
      <c r="EX29" s="77">
        <f t="shared" si="101"/>
        <v>0.36210403700052957</v>
      </c>
      <c r="EY29" s="77">
        <f t="shared" si="101"/>
        <v>4.6548787178928283E-2</v>
      </c>
      <c r="EZ29" s="77">
        <f t="shared" si="101"/>
        <v>0.19541158558226845</v>
      </c>
      <c r="FA29" s="77">
        <f t="shared" si="101"/>
        <v>6.1593230352939641E-4</v>
      </c>
      <c r="FB29" s="77">
        <f t="shared" si="101"/>
        <v>5.3166267987341982E-3</v>
      </c>
      <c r="FC29" s="77">
        <f t="shared" si="101"/>
        <v>3.6864833297717337E-2</v>
      </c>
      <c r="FD29" s="77">
        <f t="shared" si="101"/>
        <v>3.9643981603316664E-3</v>
      </c>
      <c r="FE29" s="77">
        <f t="shared" si="101"/>
        <v>0.32075750231483846</v>
      </c>
      <c r="FF29" s="77">
        <f t="shared" si="101"/>
        <v>1.6520028168525248E-2</v>
      </c>
      <c r="FG29" s="77">
        <f t="shared" si="101"/>
        <v>1.6122640513767594E-3</v>
      </c>
      <c r="FH29" s="77">
        <f t="shared" si="101"/>
        <v>5.2736382149232771E-4</v>
      </c>
      <c r="FI29" s="77">
        <f t="shared" si="101"/>
        <v>1.2966722650048501E-2</v>
      </c>
      <c r="FJ29" s="77">
        <f t="shared" si="101"/>
        <v>5.5641094978135873E-4</v>
      </c>
      <c r="FK29" s="77">
        <f t="shared" si="101"/>
        <v>1.8865251814489673E-2</v>
      </c>
      <c r="FL29" s="77">
        <f t="shared" si="101"/>
        <v>2.0033956964313086E-2</v>
      </c>
      <c r="FM29" s="77">
        <f t="shared" si="101"/>
        <v>4.0422665521389442E-2</v>
      </c>
      <c r="FN29" s="77">
        <f t="shared" si="101"/>
        <v>0.24548009475176602</v>
      </c>
      <c r="FO29" s="77">
        <f t="shared" si="101"/>
        <v>0.21066652938417973</v>
      </c>
      <c r="FP29" s="77">
        <f t="shared" si="101"/>
        <v>0.10816506735256073</v>
      </c>
      <c r="FQ29" s="75"/>
      <c r="FR29" s="75"/>
      <c r="FS29" s="75"/>
      <c r="FT29" s="75"/>
      <c r="FU29" s="75"/>
      <c r="FV29" s="75"/>
      <c r="FW29" s="75"/>
      <c r="FX29" s="75"/>
      <c r="FY29" s="75"/>
      <c r="FZ29" s="75"/>
      <c r="GA29" s="75"/>
      <c r="GB29" s="75"/>
      <c r="GC29" s="75"/>
      <c r="GD29" s="75"/>
      <c r="GE29" s="75"/>
      <c r="GF29" s="75"/>
      <c r="GG29" s="75"/>
      <c r="GH29" s="75"/>
      <c r="GI29" s="75"/>
      <c r="GJ29" s="75"/>
      <c r="GK29" s="75"/>
      <c r="GL29" s="75"/>
      <c r="GM29" s="75"/>
      <c r="GN29" s="75"/>
      <c r="GO29" s="75"/>
      <c r="GP29" s="75"/>
      <c r="GQ29" s="75"/>
      <c r="GR29" s="75"/>
      <c r="GS29" s="75"/>
      <c r="GT29" s="75"/>
    </row>
    <row r="30" spans="1:202" s="76" customFormat="1" x14ac:dyDescent="0.2">
      <c r="A30" s="15" t="s">
        <v>890</v>
      </c>
      <c r="B30" s="71" t="s">
        <v>435</v>
      </c>
      <c r="C30" s="172" t="s">
        <v>35</v>
      </c>
      <c r="D30" s="70" t="s">
        <v>488</v>
      </c>
      <c r="E30" s="34">
        <f>G30</f>
        <v>56.653799999999997</v>
      </c>
      <c r="F30" s="34"/>
      <c r="G30" s="204">
        <v>56.653799999999997</v>
      </c>
      <c r="H30" s="204">
        <f t="shared" si="85"/>
        <v>56.653800000000054</v>
      </c>
      <c r="I30" s="77">
        <f t="shared" ref="I30:AN30" si="102">$G$30*(I116/$G$116)</f>
        <v>0.3958407438239302</v>
      </c>
      <c r="J30" s="77">
        <f t="shared" si="102"/>
        <v>0.24549326473034158</v>
      </c>
      <c r="K30" s="77">
        <f t="shared" si="102"/>
        <v>2.0803504047382508E-2</v>
      </c>
      <c r="L30" s="77">
        <f t="shared" si="102"/>
        <v>0.27641638095266141</v>
      </c>
      <c r="M30" s="77">
        <f t="shared" si="102"/>
        <v>0.17233370480460283</v>
      </c>
      <c r="N30" s="77">
        <f t="shared" si="102"/>
        <v>0.32953082885786378</v>
      </c>
      <c r="O30" s="77">
        <f t="shared" si="102"/>
        <v>2.2282927678900936E-2</v>
      </c>
      <c r="P30" s="77">
        <f t="shared" si="102"/>
        <v>0.22451855546947333</v>
      </c>
      <c r="Q30" s="77">
        <f t="shared" si="102"/>
        <v>8.1891327354633073E-2</v>
      </c>
      <c r="R30" s="77">
        <f t="shared" si="102"/>
        <v>6.6608870131236425E-2</v>
      </c>
      <c r="S30" s="77">
        <f t="shared" si="102"/>
        <v>1.0550887895144275E-2</v>
      </c>
      <c r="T30" s="77">
        <f t="shared" si="102"/>
        <v>1.0857113786149879</v>
      </c>
      <c r="U30" s="77">
        <f t="shared" si="102"/>
        <v>7.8658928172445283E-2</v>
      </c>
      <c r="V30" s="77">
        <f t="shared" si="102"/>
        <v>0.10620109015005902</v>
      </c>
      <c r="W30" s="77">
        <f t="shared" si="102"/>
        <v>2.5641246927211509E-3</v>
      </c>
      <c r="X30" s="77">
        <f t="shared" si="102"/>
        <v>6.9983093834909291E-2</v>
      </c>
      <c r="Y30" s="77">
        <f t="shared" si="102"/>
        <v>5.3018061455283299E-3</v>
      </c>
      <c r="Z30" s="77">
        <f t="shared" si="102"/>
        <v>7.5748673040262379E-2</v>
      </c>
      <c r="AA30" s="77">
        <f t="shared" si="102"/>
        <v>2.9386353418536581E-2</v>
      </c>
      <c r="AB30" s="77">
        <f t="shared" si="102"/>
        <v>1.6706042585041696E-2</v>
      </c>
      <c r="AC30" s="77">
        <f t="shared" si="102"/>
        <v>1.7233787812799248</v>
      </c>
      <c r="AD30" s="77">
        <f t="shared" si="102"/>
        <v>6.2195043429500607E-2</v>
      </c>
      <c r="AE30" s="77">
        <f t="shared" si="102"/>
        <v>0.13491328483542678</v>
      </c>
      <c r="AF30" s="77">
        <f t="shared" si="102"/>
        <v>7.2997526699968923E-2</v>
      </c>
      <c r="AG30" s="77">
        <f t="shared" si="102"/>
        <v>0.10505485199095299</v>
      </c>
      <c r="AH30" s="77">
        <f t="shared" si="102"/>
        <v>0.1705198163874575</v>
      </c>
      <c r="AI30" s="77">
        <f t="shared" si="102"/>
        <v>0.32591790114831531</v>
      </c>
      <c r="AJ30" s="77">
        <f t="shared" si="102"/>
        <v>3.5786101436733601E-2</v>
      </c>
      <c r="AK30" s="77">
        <f t="shared" si="102"/>
        <v>9.2519957387642987E-2</v>
      </c>
      <c r="AL30" s="77">
        <f t="shared" si="102"/>
        <v>0.14272719589680918</v>
      </c>
      <c r="AM30" s="77">
        <f t="shared" si="102"/>
        <v>10.120208329446235</v>
      </c>
      <c r="AN30" s="77">
        <f t="shared" si="102"/>
        <v>0.33270633897180707</v>
      </c>
      <c r="AO30" s="77">
        <f t="shared" ref="AO30:BT30" si="103">$G$30*(AO116/$G$116)</f>
        <v>4.4778889400360292E-3</v>
      </c>
      <c r="AP30" s="77">
        <f t="shared" si="103"/>
        <v>0.56167240478971792</v>
      </c>
      <c r="AQ30" s="77">
        <f t="shared" si="103"/>
        <v>3.4426438609658529E-2</v>
      </c>
      <c r="AR30" s="77">
        <f t="shared" si="103"/>
        <v>3.3492188906140384E-2</v>
      </c>
      <c r="AS30" s="77">
        <f t="shared" si="103"/>
        <v>0.15784859003669913</v>
      </c>
      <c r="AT30" s="77">
        <f t="shared" si="103"/>
        <v>3.9264983918723038E-2</v>
      </c>
      <c r="AU30" s="77">
        <f t="shared" si="103"/>
        <v>9.5152018847459482E-2</v>
      </c>
      <c r="AV30" s="77">
        <f t="shared" si="103"/>
        <v>1.0809382017361962E-2</v>
      </c>
      <c r="AW30" s="77">
        <f t="shared" si="103"/>
        <v>9.8093532994890736E-2</v>
      </c>
      <c r="AX30" s="77">
        <f t="shared" si="103"/>
        <v>5.2120489142180801E-2</v>
      </c>
      <c r="AY30" s="77">
        <f t="shared" si="103"/>
        <v>7.084332099055457E-3</v>
      </c>
      <c r="AZ30" s="77">
        <f t="shared" si="103"/>
        <v>7.0937183076491175E-2</v>
      </c>
      <c r="BA30" s="77">
        <f t="shared" si="103"/>
        <v>0.11121274896173072</v>
      </c>
      <c r="BB30" s="77">
        <f t="shared" si="103"/>
        <v>0.60060899030352766</v>
      </c>
      <c r="BC30" s="77">
        <f t="shared" si="103"/>
        <v>4.3549020151622778E-2</v>
      </c>
      <c r="BD30" s="77">
        <f t="shared" si="103"/>
        <v>1.1389138281346012E-2</v>
      </c>
      <c r="BE30" s="77">
        <f t="shared" si="103"/>
        <v>0.59569752457906877</v>
      </c>
      <c r="BF30" s="77">
        <f t="shared" si="103"/>
        <v>5.1795656641304852E-2</v>
      </c>
      <c r="BG30" s="77">
        <f t="shared" si="103"/>
        <v>0.57712684302196382</v>
      </c>
      <c r="BH30" s="77">
        <f t="shared" si="103"/>
        <v>1.2133998078413E-2</v>
      </c>
      <c r="BI30" s="77">
        <f t="shared" si="103"/>
        <v>1.3716810400134583E-2</v>
      </c>
      <c r="BJ30" s="77">
        <f t="shared" si="103"/>
        <v>2.9695922773311467E-2</v>
      </c>
      <c r="BK30" s="77">
        <f t="shared" si="103"/>
        <v>0.82215683965249176</v>
      </c>
      <c r="BL30" s="77">
        <f t="shared" si="103"/>
        <v>0.1910315077485058</v>
      </c>
      <c r="BM30" s="77">
        <f t="shared" si="103"/>
        <v>9.7418992207013874E-2</v>
      </c>
      <c r="BN30" s="77">
        <f t="shared" si="103"/>
        <v>0.11106632682774803</v>
      </c>
      <c r="BO30" s="77">
        <f t="shared" si="103"/>
        <v>7.3134596399317506E-2</v>
      </c>
      <c r="BP30" s="77">
        <f t="shared" si="103"/>
        <v>5.789732780646894E-3</v>
      </c>
      <c r="BQ30" s="77">
        <f t="shared" si="103"/>
        <v>8.5433574178565438E-2</v>
      </c>
      <c r="BR30" s="77">
        <f t="shared" si="103"/>
        <v>5.901857032240438E-2</v>
      </c>
      <c r="BS30" s="77">
        <f t="shared" si="103"/>
        <v>8.7549897554930978E-2</v>
      </c>
      <c r="BT30" s="77">
        <f t="shared" si="103"/>
        <v>2.8079168331442937E-3</v>
      </c>
      <c r="BU30" s="77">
        <f t="shared" ref="BU30:CZ30" si="104">$G$30*(BU116/$G$116)</f>
        <v>10.510116099975264</v>
      </c>
      <c r="BV30" s="77">
        <f t="shared" si="104"/>
        <v>1.7071832539248148</v>
      </c>
      <c r="BW30" s="77">
        <f t="shared" si="104"/>
        <v>0.62577283063464195</v>
      </c>
      <c r="BX30" s="77">
        <f t="shared" si="104"/>
        <v>0.26969574658653656</v>
      </c>
      <c r="BY30" s="77">
        <f t="shared" si="104"/>
        <v>4.1427011738561247E-2</v>
      </c>
      <c r="BZ30" s="77">
        <f t="shared" si="104"/>
        <v>6.5948236623140227E-2</v>
      </c>
      <c r="CA30" s="77">
        <f t="shared" si="104"/>
        <v>0.58943221741526908</v>
      </c>
      <c r="CB30" s="77">
        <f t="shared" si="104"/>
        <v>2.0003257915285861E-2</v>
      </c>
      <c r="CC30" s="77">
        <f t="shared" si="104"/>
        <v>1.1608404392320535</v>
      </c>
      <c r="CD30" s="77">
        <f t="shared" si="104"/>
        <v>6.8724240529638228E-2</v>
      </c>
      <c r="CE30" s="77">
        <f t="shared" si="104"/>
        <v>0.124571813194751</v>
      </c>
      <c r="CF30" s="77">
        <f t="shared" si="104"/>
        <v>0.28858334981059897</v>
      </c>
      <c r="CG30" s="77">
        <f t="shared" si="104"/>
        <v>1.1457009366682563E-2</v>
      </c>
      <c r="CH30" s="77">
        <f t="shared" si="104"/>
        <v>3.0305063516114006E-2</v>
      </c>
      <c r="CI30" s="77">
        <f t="shared" si="104"/>
        <v>3.777311846504703E-2</v>
      </c>
      <c r="CJ30" s="77">
        <f t="shared" si="104"/>
        <v>4.2058103799125834E-2</v>
      </c>
      <c r="CK30" s="77">
        <f t="shared" si="104"/>
        <v>1.7181399046782304E-2</v>
      </c>
      <c r="CL30" s="77">
        <f t="shared" si="104"/>
        <v>3.8401286546162539E-2</v>
      </c>
      <c r="CM30" s="77">
        <f t="shared" si="104"/>
        <v>1.5756922447083387E-2</v>
      </c>
      <c r="CN30" s="77">
        <f t="shared" si="104"/>
        <v>3.1947937827445538E-2</v>
      </c>
      <c r="CO30" s="77">
        <f t="shared" si="104"/>
        <v>4.9539440910082826E-2</v>
      </c>
      <c r="CP30" s="77">
        <f t="shared" si="104"/>
        <v>2.5119809720621906E-2</v>
      </c>
      <c r="CQ30" s="77">
        <f t="shared" si="104"/>
        <v>5.3981195166216741E-3</v>
      </c>
      <c r="CR30" s="77">
        <f t="shared" si="104"/>
        <v>1.7195920156830767E-2</v>
      </c>
      <c r="CS30" s="77">
        <f t="shared" si="104"/>
        <v>0.15041741274090881</v>
      </c>
      <c r="CT30" s="77">
        <f t="shared" si="104"/>
        <v>0.10700928867510068</v>
      </c>
      <c r="CU30" s="77">
        <f t="shared" si="104"/>
        <v>0.20418257812226018</v>
      </c>
      <c r="CV30" s="77">
        <f t="shared" si="104"/>
        <v>2.9445853565406E-3</v>
      </c>
      <c r="CW30" s="77">
        <f t="shared" si="104"/>
        <v>0.12675671965334678</v>
      </c>
      <c r="CX30" s="77">
        <f t="shared" si="104"/>
        <v>4.0222402859604062E-3</v>
      </c>
      <c r="CY30" s="77">
        <f t="shared" si="104"/>
        <v>2.3050753499804063E-2</v>
      </c>
      <c r="CZ30" s="77">
        <f t="shared" si="104"/>
        <v>1.0712055385846832E-2</v>
      </c>
      <c r="DA30" s="77">
        <f t="shared" ref="DA30:EF30" si="105">$G$30*(DA116/$G$116)</f>
        <v>0.88014170913009127</v>
      </c>
      <c r="DB30" s="77">
        <f t="shared" si="105"/>
        <v>3.0219331041307095E-2</v>
      </c>
      <c r="DC30" s="77">
        <f t="shared" si="105"/>
        <v>2.0948232684655562E-2</v>
      </c>
      <c r="DD30" s="77">
        <f t="shared" si="105"/>
        <v>5.0075347898793608E-3</v>
      </c>
      <c r="DE30" s="77">
        <f t="shared" si="105"/>
        <v>0.25447125271510274</v>
      </c>
      <c r="DF30" s="77">
        <f t="shared" si="105"/>
        <v>0.18240985526127365</v>
      </c>
      <c r="DG30" s="77">
        <f t="shared" si="105"/>
        <v>0.36389725408081702</v>
      </c>
      <c r="DH30" s="77">
        <f t="shared" si="105"/>
        <v>1.5800729767332072E-2</v>
      </c>
      <c r="DI30" s="77">
        <f t="shared" si="105"/>
        <v>0.20660596286930255</v>
      </c>
      <c r="DJ30" s="77">
        <f t="shared" si="105"/>
        <v>0.15087393793293624</v>
      </c>
      <c r="DK30" s="77">
        <f t="shared" si="105"/>
        <v>4.0688551386946499E-2</v>
      </c>
      <c r="DL30" s="77">
        <f t="shared" si="105"/>
        <v>3.9722675037277486E-2</v>
      </c>
      <c r="DM30" s="77">
        <f t="shared" si="105"/>
        <v>0.12550926449060912</v>
      </c>
      <c r="DN30" s="77">
        <f t="shared" si="105"/>
        <v>1.2986548367567325</v>
      </c>
      <c r="DO30" s="77">
        <f t="shared" si="105"/>
        <v>4.7675741914144032E-2</v>
      </c>
      <c r="DP30" s="77">
        <f t="shared" si="105"/>
        <v>2.7356519134827291E-2</v>
      </c>
      <c r="DQ30" s="77">
        <f t="shared" si="105"/>
        <v>1.3584544966289591</v>
      </c>
      <c r="DR30" s="77">
        <f t="shared" si="105"/>
        <v>3.0700177984845273E-2</v>
      </c>
      <c r="DS30" s="77">
        <f t="shared" si="105"/>
        <v>2.8039702124392742E-2</v>
      </c>
      <c r="DT30" s="77">
        <f t="shared" si="105"/>
        <v>4.6913167822381995E-2</v>
      </c>
      <c r="DU30" s="77">
        <f t="shared" si="105"/>
        <v>0.22133831411142801</v>
      </c>
      <c r="DV30" s="77">
        <f t="shared" si="105"/>
        <v>0.69570914283778706</v>
      </c>
      <c r="DW30" s="77">
        <f t="shared" si="105"/>
        <v>0.32727556691283555</v>
      </c>
      <c r="DX30" s="77">
        <f t="shared" si="105"/>
        <v>0.10290264192276857</v>
      </c>
      <c r="DY30" s="77">
        <f t="shared" si="105"/>
        <v>1.8105383115901395E-2</v>
      </c>
      <c r="DZ30" s="77">
        <f t="shared" si="105"/>
        <v>0.16372250023465793</v>
      </c>
      <c r="EA30" s="77">
        <f t="shared" si="105"/>
        <v>1.2435118633668376</v>
      </c>
      <c r="EB30" s="77">
        <f t="shared" si="105"/>
        <v>7.559248530170691E-2</v>
      </c>
      <c r="EC30" s="77">
        <f t="shared" si="105"/>
        <v>0.24135987375819115</v>
      </c>
      <c r="ED30" s="77">
        <f t="shared" si="105"/>
        <v>9.0316170979700322E-2</v>
      </c>
      <c r="EE30" s="77">
        <f t="shared" si="105"/>
        <v>7.4455454494138831E-2</v>
      </c>
      <c r="EF30" s="77">
        <f t="shared" si="105"/>
        <v>5.0743038251435058E-2</v>
      </c>
      <c r="EG30" s="77">
        <f t="shared" ref="EG30:FP30" si="106">$G$30*(EG116/$G$116)</f>
        <v>3.9682118077759114E-2</v>
      </c>
      <c r="EH30" s="77">
        <f t="shared" si="106"/>
        <v>4.6085086082933727E-2</v>
      </c>
      <c r="EI30" s="77">
        <f t="shared" si="106"/>
        <v>1.8824117404659238E-2</v>
      </c>
      <c r="EJ30" s="77">
        <f t="shared" si="106"/>
        <v>0.1158888827995186</v>
      </c>
      <c r="EK30" s="77">
        <f t="shared" si="106"/>
        <v>0.42743313770038749</v>
      </c>
      <c r="EL30" s="77">
        <f t="shared" si="106"/>
        <v>0.4214988307229724</v>
      </c>
      <c r="EM30" s="77">
        <f t="shared" si="106"/>
        <v>6.0386980849655873E-2</v>
      </c>
      <c r="EN30" s="77">
        <f t="shared" si="106"/>
        <v>0.41599767458724857</v>
      </c>
      <c r="EO30" s="77">
        <f t="shared" si="106"/>
        <v>0.16084993788506796</v>
      </c>
      <c r="EP30" s="77">
        <f t="shared" si="106"/>
        <v>0.24078374825237819</v>
      </c>
      <c r="EQ30" s="77">
        <f t="shared" si="106"/>
        <v>4.3775015697543711E-3</v>
      </c>
      <c r="ER30" s="77">
        <f t="shared" si="106"/>
        <v>7.8199517334573612E-3</v>
      </c>
      <c r="ES30" s="77">
        <f t="shared" si="106"/>
        <v>8.9827964056041737E-2</v>
      </c>
      <c r="ET30" s="77">
        <f t="shared" si="106"/>
        <v>7.9498784206073925E-2</v>
      </c>
      <c r="EU30" s="77">
        <f t="shared" si="106"/>
        <v>0.1057724130021467</v>
      </c>
      <c r="EV30" s="77">
        <f t="shared" si="106"/>
        <v>0.17979613304658001</v>
      </c>
      <c r="EW30" s="77">
        <f t="shared" si="106"/>
        <v>5.183083696399942E-2</v>
      </c>
      <c r="EX30" s="77">
        <f t="shared" si="106"/>
        <v>0.32801310536852701</v>
      </c>
      <c r="EY30" s="77">
        <f t="shared" si="106"/>
        <v>0.54431727629637372</v>
      </c>
      <c r="EZ30" s="77">
        <f t="shared" si="106"/>
        <v>4.8299341224506208E-2</v>
      </c>
      <c r="FA30" s="77">
        <f t="shared" si="106"/>
        <v>1.1043571591420137E-2</v>
      </c>
      <c r="FB30" s="77">
        <f t="shared" si="106"/>
        <v>8.4899851905819376E-2</v>
      </c>
      <c r="FC30" s="77">
        <f t="shared" si="106"/>
        <v>0.61207080479249643</v>
      </c>
      <c r="FD30" s="77">
        <f t="shared" si="106"/>
        <v>3.0025946095050129E-2</v>
      </c>
      <c r="FE30" s="77">
        <f t="shared" si="106"/>
        <v>0.22768163157603205</v>
      </c>
      <c r="FF30" s="77">
        <f t="shared" si="106"/>
        <v>0.38144481967932731</v>
      </c>
      <c r="FG30" s="77">
        <f t="shared" si="106"/>
        <v>6.4550063865719626E-2</v>
      </c>
      <c r="FH30" s="77">
        <f t="shared" si="106"/>
        <v>0.63287143126664702</v>
      </c>
      <c r="FI30" s="77">
        <f t="shared" si="106"/>
        <v>3.5083540474492327</v>
      </c>
      <c r="FJ30" s="77">
        <f t="shared" si="106"/>
        <v>2.7458466680915835E-2</v>
      </c>
      <c r="FK30" s="77">
        <f t="shared" si="106"/>
        <v>0.1982133544105969</v>
      </c>
      <c r="FL30" s="77">
        <f t="shared" si="106"/>
        <v>0.19744342038302867</v>
      </c>
      <c r="FM30" s="77">
        <f t="shared" si="106"/>
        <v>0.61567828547592618</v>
      </c>
      <c r="FN30" s="77">
        <f t="shared" si="106"/>
        <v>0.20663337027551104</v>
      </c>
      <c r="FO30" s="77">
        <f t="shared" si="106"/>
        <v>0.11360903386389899</v>
      </c>
      <c r="FP30" s="77">
        <f t="shared" si="106"/>
        <v>8.9014791011192043E-2</v>
      </c>
      <c r="FQ30" s="75"/>
      <c r="FR30" s="75"/>
      <c r="FS30" s="75"/>
      <c r="FT30" s="75"/>
      <c r="FU30" s="75"/>
      <c r="FV30" s="75"/>
      <c r="FW30" s="75"/>
      <c r="FX30" s="75"/>
      <c r="FY30" s="75"/>
      <c r="FZ30" s="75"/>
      <c r="GA30" s="75"/>
      <c r="GB30" s="75"/>
      <c r="GC30" s="75"/>
      <c r="GD30" s="75"/>
      <c r="GE30" s="75"/>
      <c r="GF30" s="75"/>
      <c r="GG30" s="75"/>
      <c r="GH30" s="75"/>
      <c r="GI30" s="75"/>
      <c r="GJ30" s="75"/>
      <c r="GK30" s="75"/>
      <c r="GL30" s="75"/>
      <c r="GM30" s="75"/>
      <c r="GN30" s="75"/>
      <c r="GO30" s="75"/>
      <c r="GP30" s="75"/>
      <c r="GQ30" s="75"/>
      <c r="GR30" s="75"/>
      <c r="GS30" s="75"/>
      <c r="GT30" s="75"/>
    </row>
    <row r="31" spans="1:202" ht="77" customHeight="1" x14ac:dyDescent="0.2">
      <c r="A31" s="15" t="s">
        <v>891</v>
      </c>
      <c r="B31" s="3" t="s">
        <v>436</v>
      </c>
      <c r="C31" s="171" t="s">
        <v>30</v>
      </c>
      <c r="D31" s="70" t="s">
        <v>501</v>
      </c>
      <c r="F31" s="9">
        <f>G31</f>
        <v>14.767199999999999</v>
      </c>
      <c r="G31" s="41">
        <v>14.767199999999999</v>
      </c>
      <c r="H31" s="204">
        <f t="shared" si="85"/>
        <v>14.767200000000004</v>
      </c>
      <c r="I31" s="50">
        <f t="shared" ref="I31:AN31" si="107">$G$31*(I117+I118+I122+I119+(I120*0.312)+(I121*0.312))/($G$117+$G$118+$G$122+$G$119+($G$120*0.312)+($G$121*0.312))</f>
        <v>0.132433549270175</v>
      </c>
      <c r="J31" s="50">
        <f t="shared" si="107"/>
        <v>0.7578862727000506</v>
      </c>
      <c r="K31" s="50">
        <f t="shared" si="107"/>
        <v>2.5643020952313394E-3</v>
      </c>
      <c r="L31" s="50">
        <f t="shared" si="107"/>
        <v>3.9080397375231897E-2</v>
      </c>
      <c r="M31" s="50">
        <f t="shared" si="107"/>
        <v>6.8657930141446111E-2</v>
      </c>
      <c r="N31" s="50">
        <f t="shared" si="107"/>
        <v>8.3774441037799602E-2</v>
      </c>
      <c r="O31" s="50">
        <f t="shared" si="107"/>
        <v>3.9566570821992645E-3</v>
      </c>
      <c r="P31" s="50">
        <f t="shared" si="107"/>
        <v>2.2912878005964157E-2</v>
      </c>
      <c r="Q31" s="50">
        <f t="shared" si="107"/>
        <v>6.3449359954153035E-3</v>
      </c>
      <c r="R31" s="50">
        <f t="shared" si="107"/>
        <v>1.1369306632559676E-2</v>
      </c>
      <c r="S31" s="50">
        <f t="shared" si="107"/>
        <v>1.3647136070261523E-3</v>
      </c>
      <c r="T31" s="50">
        <f t="shared" si="107"/>
        <v>0.19074381849870409</v>
      </c>
      <c r="U31" s="50">
        <f t="shared" si="107"/>
        <v>2.1632797432469129E-2</v>
      </c>
      <c r="V31" s="50">
        <f t="shared" si="107"/>
        <v>9.4439674690401931E-3</v>
      </c>
      <c r="W31" s="50">
        <f t="shared" si="107"/>
        <v>2.524406364160433E-3</v>
      </c>
      <c r="X31" s="50">
        <f t="shared" si="107"/>
        <v>2.5083480717285871E-2</v>
      </c>
      <c r="Y31" s="50">
        <f t="shared" si="107"/>
        <v>6.5842467195130895E-4</v>
      </c>
      <c r="Z31" s="50">
        <f t="shared" si="107"/>
        <v>1.9613977059685036E-2</v>
      </c>
      <c r="AA31" s="50">
        <f t="shared" si="107"/>
        <v>6.217922537723612E-3</v>
      </c>
      <c r="AB31" s="50">
        <f t="shared" si="107"/>
        <v>1.095317949255638E-2</v>
      </c>
      <c r="AC31" s="50">
        <f t="shared" si="107"/>
        <v>1.4515599091843538</v>
      </c>
      <c r="AD31" s="50">
        <f t="shared" si="107"/>
        <v>6.1144975877394838E-3</v>
      </c>
      <c r="AE31" s="50">
        <f t="shared" si="107"/>
        <v>7.5028638113142046E-2</v>
      </c>
      <c r="AF31" s="50">
        <f t="shared" si="107"/>
        <v>5.9092712864388657E-2</v>
      </c>
      <c r="AG31" s="50">
        <f t="shared" si="107"/>
        <v>2.5185190086916769E-2</v>
      </c>
      <c r="AH31" s="50">
        <f t="shared" si="107"/>
        <v>5.5500231554931855E-2</v>
      </c>
      <c r="AI31" s="50">
        <f t="shared" si="107"/>
        <v>2.9909902958216564E-2</v>
      </c>
      <c r="AJ31" s="50">
        <f t="shared" si="107"/>
        <v>2.5228441288920198E-2</v>
      </c>
      <c r="AK31" s="50">
        <f t="shared" si="107"/>
        <v>4.4998835290895073E-2</v>
      </c>
      <c r="AL31" s="50">
        <f t="shared" si="107"/>
        <v>2.9718074681413513E-2</v>
      </c>
      <c r="AM31" s="50">
        <f t="shared" si="107"/>
        <v>0.86441779460841695</v>
      </c>
      <c r="AN31" s="50">
        <f t="shared" si="107"/>
        <v>0.37614932558297648</v>
      </c>
      <c r="AO31" s="50">
        <f t="shared" ref="AO31:BT31" si="108">$G$31*(AO117+AO118+AO122+AO119+(AO120*0.312)+(AO121*0.312))/($G$117+$G$118+$G$122+$G$119+($G$120*0.312)+($G$121*0.312))</f>
        <v>1.6478532012020473E-3</v>
      </c>
      <c r="AP31" s="50">
        <f t="shared" si="108"/>
        <v>0.19583928433478098</v>
      </c>
      <c r="AQ31" s="50">
        <f t="shared" si="108"/>
        <v>1.294291972512243E-2</v>
      </c>
      <c r="AR31" s="50">
        <f t="shared" si="108"/>
        <v>1.2909095410395225E-2</v>
      </c>
      <c r="AS31" s="50">
        <f t="shared" si="108"/>
        <v>5.8420822489626351E-2</v>
      </c>
      <c r="AT31" s="50">
        <f t="shared" si="108"/>
        <v>3.0466900137887283E-3</v>
      </c>
      <c r="AU31" s="50">
        <f t="shared" si="108"/>
        <v>1.6238482696812183E-2</v>
      </c>
      <c r="AV31" s="50">
        <f t="shared" si="108"/>
        <v>9.7877552431469852E-4</v>
      </c>
      <c r="AW31" s="50">
        <f t="shared" si="108"/>
        <v>7.9369702851955545E-3</v>
      </c>
      <c r="AX31" s="50">
        <f t="shared" si="108"/>
        <v>3.6824690651780781E-3</v>
      </c>
      <c r="AY31" s="50">
        <f t="shared" si="108"/>
        <v>2.8902123662301773E-3</v>
      </c>
      <c r="AZ31" s="50">
        <f t="shared" si="108"/>
        <v>4.4645138633250446E-2</v>
      </c>
      <c r="BA31" s="50">
        <f t="shared" si="108"/>
        <v>4.6654373613935582E-2</v>
      </c>
      <c r="BB31" s="50">
        <f t="shared" si="108"/>
        <v>9.8518115805651785E-2</v>
      </c>
      <c r="BC31" s="50">
        <f t="shared" si="108"/>
        <v>7.0961522848224379E-2</v>
      </c>
      <c r="BD31" s="50">
        <f t="shared" si="108"/>
        <v>1.9552806247209965E-3</v>
      </c>
      <c r="BE31" s="50">
        <f t="shared" si="108"/>
        <v>0.25303399492355572</v>
      </c>
      <c r="BF31" s="50">
        <f t="shared" si="108"/>
        <v>4.6350190965463956E-3</v>
      </c>
      <c r="BG31" s="50">
        <f t="shared" si="108"/>
        <v>4.8222149043116856E-2</v>
      </c>
      <c r="BH31" s="50">
        <f t="shared" si="108"/>
        <v>2.9270945656990842E-3</v>
      </c>
      <c r="BI31" s="50">
        <f t="shared" si="108"/>
        <v>1.7955730649716786E-3</v>
      </c>
      <c r="BJ31" s="50">
        <f t="shared" si="108"/>
        <v>3.4651233371489976E-3</v>
      </c>
      <c r="BK31" s="50">
        <f t="shared" si="108"/>
        <v>6.0846947783981004E-2</v>
      </c>
      <c r="BL31" s="50">
        <f t="shared" si="108"/>
        <v>3.871319622181716E-2</v>
      </c>
      <c r="BM31" s="50">
        <f t="shared" si="108"/>
        <v>7.3528807103294992E-3</v>
      </c>
      <c r="BN31" s="50">
        <f t="shared" si="108"/>
        <v>0.14582161261910148</v>
      </c>
      <c r="BO31" s="50">
        <f t="shared" si="108"/>
        <v>2.7617909512571325E-2</v>
      </c>
      <c r="BP31" s="50">
        <f t="shared" si="108"/>
        <v>4.0681224849672248E-3</v>
      </c>
      <c r="BQ31" s="50">
        <f t="shared" si="108"/>
        <v>8.6514553744222414E-2</v>
      </c>
      <c r="BR31" s="50">
        <f t="shared" si="108"/>
        <v>7.0959459285322823E-2</v>
      </c>
      <c r="BS31" s="50">
        <f t="shared" si="108"/>
        <v>6.9188127444841071E-3</v>
      </c>
      <c r="BT31" s="50">
        <f t="shared" si="108"/>
        <v>1.6904078301261519E-4</v>
      </c>
      <c r="BU31" s="50">
        <f t="shared" ref="BU31:CZ31" si="109">$G$31*(BU117+BU118+BU122+BU119+(BU120*0.312)+(BU121*0.312))/($G$117+$G$118+$G$122+$G$119+($G$120*0.312)+($G$121*0.312))</f>
        <v>1.749538976785707</v>
      </c>
      <c r="BV31" s="50">
        <f t="shared" si="109"/>
        <v>0.14675233965020568</v>
      </c>
      <c r="BW31" s="50">
        <f t="shared" si="109"/>
        <v>0.14427834183908078</v>
      </c>
      <c r="BX31" s="50">
        <f t="shared" si="109"/>
        <v>0.30199478853996009</v>
      </c>
      <c r="BY31" s="50">
        <f t="shared" si="109"/>
        <v>3.572177866543767E-3</v>
      </c>
      <c r="BZ31" s="50">
        <f t="shared" si="109"/>
        <v>1.0155830136038961E-2</v>
      </c>
      <c r="CA31" s="50">
        <f t="shared" si="109"/>
        <v>3.2171397990576042E-2</v>
      </c>
      <c r="CB31" s="50">
        <f t="shared" si="109"/>
        <v>9.0696099091296615E-3</v>
      </c>
      <c r="CC31" s="50">
        <f t="shared" si="109"/>
        <v>5.0571602679717796E-2</v>
      </c>
      <c r="CD31" s="50">
        <f t="shared" si="109"/>
        <v>1.4714405147824352E-2</v>
      </c>
      <c r="CE31" s="50">
        <f t="shared" si="109"/>
        <v>3.8652886695201956E-2</v>
      </c>
      <c r="CF31" s="50">
        <f t="shared" si="109"/>
        <v>0.12473818662194477</v>
      </c>
      <c r="CG31" s="50">
        <f t="shared" si="109"/>
        <v>3.8330880237187068E-3</v>
      </c>
      <c r="CH31" s="50">
        <f t="shared" si="109"/>
        <v>3.5000104119682456E-3</v>
      </c>
      <c r="CI31" s="50">
        <f t="shared" si="109"/>
        <v>7.6113333966815397E-3</v>
      </c>
      <c r="CJ31" s="50">
        <f t="shared" si="109"/>
        <v>1.4358027369601097E-2</v>
      </c>
      <c r="CK31" s="50">
        <f t="shared" si="109"/>
        <v>3.7117982597960823E-3</v>
      </c>
      <c r="CL31" s="50">
        <f t="shared" si="109"/>
        <v>1.3600287967374747E-2</v>
      </c>
      <c r="CM31" s="50">
        <f t="shared" si="109"/>
        <v>1.6738741050490284E-2</v>
      </c>
      <c r="CN31" s="50">
        <f t="shared" si="109"/>
        <v>9.0376436172002299E-3</v>
      </c>
      <c r="CO31" s="50">
        <f t="shared" si="109"/>
        <v>3.5523426255134077E-2</v>
      </c>
      <c r="CP31" s="50">
        <f t="shared" si="109"/>
        <v>5.0836517518433591E-3</v>
      </c>
      <c r="CQ31" s="50">
        <f t="shared" si="109"/>
        <v>4.6505438310214502E-4</v>
      </c>
      <c r="CR31" s="50">
        <f t="shared" si="109"/>
        <v>1.6030602415570421E-3</v>
      </c>
      <c r="CS31" s="50">
        <f t="shared" si="109"/>
        <v>3.0004189757781585E-2</v>
      </c>
      <c r="CT31" s="50">
        <f t="shared" si="109"/>
        <v>1.8454545569081604E-2</v>
      </c>
      <c r="CU31" s="50">
        <f t="shared" si="109"/>
        <v>2.5738130807139995E-2</v>
      </c>
      <c r="CV31" s="50">
        <f t="shared" si="109"/>
        <v>4.3534778313163597E-4</v>
      </c>
      <c r="CW31" s="50">
        <f t="shared" si="109"/>
        <v>9.3300420248024166E-2</v>
      </c>
      <c r="CX31" s="50">
        <f t="shared" si="109"/>
        <v>2.9344589628281162E-4</v>
      </c>
      <c r="CY31" s="50">
        <f t="shared" si="109"/>
        <v>5.6663342709441884E-3</v>
      </c>
      <c r="CZ31" s="50">
        <f t="shared" si="109"/>
        <v>1.2525173623478081E-3</v>
      </c>
      <c r="DA31" s="50">
        <f t="shared" ref="DA31:EF31" si="110">$G$31*(DA117+DA118+DA122+DA119+(DA120*0.312)+(DA121*0.312))/($G$117+$G$118+$G$122+$G$119+($G$120*0.312)+($G$121*0.312))</f>
        <v>0.64645953738587358</v>
      </c>
      <c r="DB31" s="50">
        <f t="shared" si="110"/>
        <v>6.3377691246411776E-3</v>
      </c>
      <c r="DC31" s="50">
        <f t="shared" si="110"/>
        <v>8.2640434969515845E-3</v>
      </c>
      <c r="DD31" s="50">
        <f t="shared" si="110"/>
        <v>6.1988264273693907E-4</v>
      </c>
      <c r="DE31" s="50">
        <f t="shared" si="110"/>
        <v>2.345187225899947E-2</v>
      </c>
      <c r="DF31" s="50">
        <f t="shared" si="110"/>
        <v>7.1934030406031774E-2</v>
      </c>
      <c r="DG31" s="50">
        <f t="shared" si="110"/>
        <v>6.0713492507332434E-2</v>
      </c>
      <c r="DH31" s="50">
        <f t="shared" si="110"/>
        <v>1.0543532975902745E-2</v>
      </c>
      <c r="DI31" s="50">
        <f t="shared" si="110"/>
        <v>3.9955341416902261E-2</v>
      </c>
      <c r="DJ31" s="50">
        <f t="shared" si="110"/>
        <v>1.1375395242372174E-2</v>
      </c>
      <c r="DK31" s="50">
        <f t="shared" si="110"/>
        <v>5.3371637136837074E-3</v>
      </c>
      <c r="DL31" s="50">
        <f t="shared" si="110"/>
        <v>1.9111740039459806E-2</v>
      </c>
      <c r="DM31" s="50">
        <f t="shared" si="110"/>
        <v>6.1991518041007748E-2</v>
      </c>
      <c r="DN31" s="50">
        <f t="shared" si="110"/>
        <v>0.4708365041555016</v>
      </c>
      <c r="DO31" s="50">
        <f t="shared" si="110"/>
        <v>3.3611594828416207E-3</v>
      </c>
      <c r="DP31" s="50">
        <f t="shared" si="110"/>
        <v>3.245179527932145E-3</v>
      </c>
      <c r="DQ31" s="50">
        <f t="shared" si="110"/>
        <v>0.45356217996126436</v>
      </c>
      <c r="DR31" s="50">
        <f t="shared" si="110"/>
        <v>2.5622312377368801E-2</v>
      </c>
      <c r="DS31" s="50">
        <f t="shared" si="110"/>
        <v>1.4829797313999464E-2</v>
      </c>
      <c r="DT31" s="50">
        <f t="shared" si="110"/>
        <v>1.9375469885013687E-2</v>
      </c>
      <c r="DU31" s="50">
        <f t="shared" si="110"/>
        <v>4.2432166246442735E-2</v>
      </c>
      <c r="DV31" s="50">
        <f t="shared" si="110"/>
        <v>0.38528547224430126</v>
      </c>
      <c r="DW31" s="50">
        <f t="shared" si="110"/>
        <v>3.2315796219038954E-2</v>
      </c>
      <c r="DX31" s="50">
        <f t="shared" si="110"/>
        <v>9.4387906426595843E-3</v>
      </c>
      <c r="DY31" s="50">
        <f t="shared" si="110"/>
        <v>2.5066798205073339E-3</v>
      </c>
      <c r="DZ31" s="50">
        <f t="shared" si="110"/>
        <v>1.5574262632683213E-2</v>
      </c>
      <c r="EA31" s="50">
        <f t="shared" si="110"/>
        <v>0.51447956974955023</v>
      </c>
      <c r="EB31" s="50">
        <f t="shared" si="110"/>
        <v>4.4612134561383826E-2</v>
      </c>
      <c r="EC31" s="50">
        <f t="shared" si="110"/>
        <v>2.7300565650977753E-2</v>
      </c>
      <c r="ED31" s="50">
        <f t="shared" si="110"/>
        <v>1.1390534224295389E-2</v>
      </c>
      <c r="EE31" s="50">
        <f t="shared" si="110"/>
        <v>8.9487960607643139E-3</v>
      </c>
      <c r="EF31" s="50">
        <f t="shared" si="110"/>
        <v>1.2262324450007038E-2</v>
      </c>
      <c r="EG31" s="50">
        <f t="shared" ref="EG31:FP31" si="111">$G$31*(EG117+EG118+EG122+EG119+(EG120*0.312)+(EG121*0.312))/($G$117+$G$118+$G$122+$G$119+($G$120*0.312)+($G$121*0.312))</f>
        <v>2.2176277850842465E-3</v>
      </c>
      <c r="EH31" s="50">
        <f t="shared" si="111"/>
        <v>4.7173601730300324E-3</v>
      </c>
      <c r="EI31" s="50">
        <f t="shared" si="111"/>
        <v>1.411782903372907E-3</v>
      </c>
      <c r="EJ31" s="50">
        <f t="shared" si="111"/>
        <v>0.11543401411664123</v>
      </c>
      <c r="EK31" s="50">
        <f t="shared" si="111"/>
        <v>0.40939126939789855</v>
      </c>
      <c r="EL31" s="50">
        <f t="shared" si="111"/>
        <v>3.2592053797052323E-2</v>
      </c>
      <c r="EM31" s="50">
        <f t="shared" si="111"/>
        <v>4.1656930376753845E-2</v>
      </c>
      <c r="EN31" s="50">
        <f t="shared" si="111"/>
        <v>2.2329531877601613E-2</v>
      </c>
      <c r="EO31" s="50">
        <f t="shared" si="111"/>
        <v>4.7315114862756386E-2</v>
      </c>
      <c r="EP31" s="50">
        <f t="shared" si="111"/>
        <v>5.6185880215822194E-2</v>
      </c>
      <c r="EQ31" s="50">
        <f t="shared" si="111"/>
        <v>1.2819737735449551E-3</v>
      </c>
      <c r="ER31" s="50">
        <f t="shared" si="111"/>
        <v>5.4038233405530002E-3</v>
      </c>
      <c r="ES31" s="50">
        <f t="shared" si="111"/>
        <v>8.1160660927050016E-3</v>
      </c>
      <c r="ET31" s="50">
        <f t="shared" si="111"/>
        <v>5.8544447481065996E-3</v>
      </c>
      <c r="EU31" s="50">
        <f t="shared" si="111"/>
        <v>0.14508598909432002</v>
      </c>
      <c r="EV31" s="50">
        <f t="shared" si="111"/>
        <v>1.6872166089654809E-2</v>
      </c>
      <c r="EW31" s="50">
        <f t="shared" si="111"/>
        <v>1.1520627916463874E-2</v>
      </c>
      <c r="EX31" s="50">
        <f t="shared" si="111"/>
        <v>0.1032582297063014</v>
      </c>
      <c r="EY31" s="50">
        <f t="shared" si="111"/>
        <v>0.10185830769183787</v>
      </c>
      <c r="EZ31" s="50">
        <f t="shared" si="111"/>
        <v>1.5686776214221126E-2</v>
      </c>
      <c r="FA31" s="50">
        <f t="shared" si="111"/>
        <v>6.8983418431807428E-3</v>
      </c>
      <c r="FB31" s="50">
        <f t="shared" si="111"/>
        <v>7.7711464069757982E-3</v>
      </c>
      <c r="FC31" s="50">
        <f t="shared" si="111"/>
        <v>9.7452950170005839E-2</v>
      </c>
      <c r="FD31" s="50">
        <f t="shared" si="111"/>
        <v>6.2033044418690411E-3</v>
      </c>
      <c r="FE31" s="50">
        <f t="shared" si="111"/>
        <v>9.4319107347266951E-2</v>
      </c>
      <c r="FF31" s="50">
        <f t="shared" si="111"/>
        <v>0.13881186480660701</v>
      </c>
      <c r="FG31" s="50">
        <f t="shared" si="111"/>
        <v>6.5865469921212432E-3</v>
      </c>
      <c r="FH31" s="50">
        <f t="shared" si="111"/>
        <v>5.0094328217994116E-2</v>
      </c>
      <c r="FI31" s="50">
        <f t="shared" si="111"/>
        <v>0.63874896973793316</v>
      </c>
      <c r="FJ31" s="50">
        <f t="shared" si="111"/>
        <v>5.8029604958814837E-3</v>
      </c>
      <c r="FK31" s="50">
        <f t="shared" si="111"/>
        <v>2.5893478518324547E-2</v>
      </c>
      <c r="FL31" s="50">
        <f t="shared" si="111"/>
        <v>0.2370176069303104</v>
      </c>
      <c r="FM31" s="50">
        <f t="shared" si="111"/>
        <v>5.9683661991028897E-2</v>
      </c>
      <c r="FN31" s="50">
        <f t="shared" si="111"/>
        <v>0.3747021485845235</v>
      </c>
      <c r="FO31" s="50">
        <f t="shared" si="111"/>
        <v>4.4513917262185676E-2</v>
      </c>
      <c r="FP31" s="50">
        <f t="shared" si="111"/>
        <v>4.2162674788249942E-2</v>
      </c>
    </row>
    <row r="32" spans="1:202" ht="27" customHeight="1" x14ac:dyDescent="0.2">
      <c r="A32" s="15" t="s">
        <v>892</v>
      </c>
      <c r="B32" s="3" t="s">
        <v>437</v>
      </c>
      <c r="C32" s="171" t="s">
        <v>46</v>
      </c>
      <c r="D32" s="70" t="s">
        <v>500</v>
      </c>
      <c r="F32" s="9">
        <f>G32</f>
        <v>55.3</v>
      </c>
      <c r="G32" s="41">
        <v>55.3</v>
      </c>
      <c r="H32" s="204">
        <f t="shared" si="85"/>
        <v>55.29999999999999</v>
      </c>
      <c r="I32" s="50">
        <f t="shared" ref="I32:AN32" si="112">$G$32*((I123+I124+I125)/($G$123+$G$124+$G$125))</f>
        <v>0.36325011738354085</v>
      </c>
      <c r="J32" s="50">
        <f t="shared" si="112"/>
        <v>7.2468300800197352E-2</v>
      </c>
      <c r="K32" s="50">
        <f t="shared" si="112"/>
        <v>1.3682464374053687E-2</v>
      </c>
      <c r="L32" s="50">
        <f t="shared" si="112"/>
        <v>8.7792598673364863E-2</v>
      </c>
      <c r="M32" s="50">
        <f t="shared" si="112"/>
        <v>0.21657919141160159</v>
      </c>
      <c r="N32" s="50">
        <f t="shared" si="112"/>
        <v>0.3927463841546201</v>
      </c>
      <c r="O32" s="50">
        <f t="shared" si="112"/>
        <v>1.7488643831492172E-2</v>
      </c>
      <c r="P32" s="50">
        <f t="shared" si="112"/>
        <v>0.22427888989993347</v>
      </c>
      <c r="Q32" s="50">
        <f t="shared" si="112"/>
        <v>8.6827837464507007E-2</v>
      </c>
      <c r="R32" s="50">
        <f t="shared" si="112"/>
        <v>7.3364835804403519E-2</v>
      </c>
      <c r="S32" s="50">
        <f t="shared" si="112"/>
        <v>3.7910644071589231E-3</v>
      </c>
      <c r="T32" s="50">
        <f t="shared" si="112"/>
        <v>0.37086220318545199</v>
      </c>
      <c r="U32" s="50">
        <f t="shared" si="112"/>
        <v>0.18268994214155859</v>
      </c>
      <c r="V32" s="50">
        <f t="shared" si="112"/>
        <v>0.12125976875018601</v>
      </c>
      <c r="W32" s="50">
        <f t="shared" si="112"/>
        <v>2.7352486600415457E-3</v>
      </c>
      <c r="X32" s="50">
        <f t="shared" si="112"/>
        <v>4.3625049927010676E-2</v>
      </c>
      <c r="Y32" s="50">
        <f t="shared" si="112"/>
        <v>2.8847353831680327E-3</v>
      </c>
      <c r="Z32" s="50">
        <f t="shared" si="112"/>
        <v>6.3722247097785442E-2</v>
      </c>
      <c r="AA32" s="50">
        <f t="shared" si="112"/>
        <v>2.4503139674150701E-2</v>
      </c>
      <c r="AB32" s="50">
        <f t="shared" si="112"/>
        <v>2.8414234886415691E-2</v>
      </c>
      <c r="AC32" s="50">
        <f t="shared" si="112"/>
        <v>1.771172851119025</v>
      </c>
      <c r="AD32" s="50">
        <f t="shared" si="112"/>
        <v>0.10503803855060705</v>
      </c>
      <c r="AE32" s="50">
        <f t="shared" si="112"/>
        <v>0.12042979392184447</v>
      </c>
      <c r="AF32" s="50">
        <f t="shared" si="112"/>
        <v>9.281796614218174E-2</v>
      </c>
      <c r="AG32" s="50">
        <f t="shared" si="112"/>
        <v>0.15733535485570371</v>
      </c>
      <c r="AH32" s="50">
        <f t="shared" si="112"/>
        <v>0.17066674642291835</v>
      </c>
      <c r="AI32" s="50">
        <f t="shared" si="112"/>
        <v>0.36271239017958856</v>
      </c>
      <c r="AJ32" s="50">
        <f t="shared" si="112"/>
        <v>4.9548984910752006E-2</v>
      </c>
      <c r="AK32" s="50">
        <f t="shared" si="112"/>
        <v>6.756989770208971E-2</v>
      </c>
      <c r="AL32" s="50">
        <f t="shared" si="112"/>
        <v>0.16942056289958754</v>
      </c>
      <c r="AM32" s="50">
        <f t="shared" si="112"/>
        <v>9.282541759699507</v>
      </c>
      <c r="AN32" s="50">
        <f t="shared" si="112"/>
        <v>0.2338644515359774</v>
      </c>
      <c r="AO32" s="50">
        <f t="shared" ref="AO32:BT32" si="113">$G$32*((AO123+AO124+AO125)/($G$123+$G$124+$G$125))</f>
        <v>1.8569961113597639E-3</v>
      </c>
      <c r="AP32" s="50">
        <f t="shared" si="113"/>
        <v>0.36928010119677263</v>
      </c>
      <c r="AQ32" s="50">
        <f t="shared" si="113"/>
        <v>3.6368079840299113E-2</v>
      </c>
      <c r="AR32" s="50">
        <f t="shared" si="113"/>
        <v>2.7379942036648029E-2</v>
      </c>
      <c r="AS32" s="50">
        <f t="shared" si="113"/>
        <v>0.151467285959207</v>
      </c>
      <c r="AT32" s="50">
        <f t="shared" si="113"/>
        <v>4.3797229856203587E-2</v>
      </c>
      <c r="AU32" s="50">
        <f t="shared" si="113"/>
        <v>8.2389488822984247E-2</v>
      </c>
      <c r="AV32" s="50">
        <f t="shared" si="113"/>
        <v>6.4736255831316031E-3</v>
      </c>
      <c r="AW32" s="50">
        <f t="shared" si="113"/>
        <v>0.11390400599077852</v>
      </c>
      <c r="AX32" s="50">
        <f t="shared" si="113"/>
        <v>5.6605653498849919E-2</v>
      </c>
      <c r="AY32" s="50">
        <f t="shared" si="113"/>
        <v>3.2499553354051669E-3</v>
      </c>
      <c r="AZ32" s="50">
        <f t="shared" si="113"/>
        <v>7.1782307600724307E-2</v>
      </c>
      <c r="BA32" s="50">
        <f t="shared" si="113"/>
        <v>0.1018609061639873</v>
      </c>
      <c r="BB32" s="50">
        <f t="shared" si="113"/>
        <v>0.18072030668616726</v>
      </c>
      <c r="BC32" s="50">
        <f t="shared" si="113"/>
        <v>5.3966211125429174E-2</v>
      </c>
      <c r="BD32" s="50">
        <f t="shared" si="113"/>
        <v>2.2293315711183061E-2</v>
      </c>
      <c r="BE32" s="50">
        <f t="shared" si="113"/>
        <v>0.44139159658399968</v>
      </c>
      <c r="BF32" s="50">
        <f t="shared" si="113"/>
        <v>5.96447396879458E-2</v>
      </c>
      <c r="BG32" s="50">
        <f t="shared" si="113"/>
        <v>0.64655849256919273</v>
      </c>
      <c r="BH32" s="50">
        <f t="shared" si="113"/>
        <v>1.5572087020402449E-2</v>
      </c>
      <c r="BI32" s="50">
        <f t="shared" si="113"/>
        <v>9.9721277564276296E-3</v>
      </c>
      <c r="BJ32" s="50">
        <f t="shared" si="113"/>
        <v>3.8224103652027282E-2</v>
      </c>
      <c r="BK32" s="50">
        <f t="shared" si="113"/>
        <v>0.95802786540788987</v>
      </c>
      <c r="BL32" s="50">
        <f t="shared" si="113"/>
        <v>0.19118633432272764</v>
      </c>
      <c r="BM32" s="50">
        <f t="shared" si="113"/>
        <v>5.4947771484509036E-2</v>
      </c>
      <c r="BN32" s="50">
        <f t="shared" si="113"/>
        <v>0.14208567368269714</v>
      </c>
      <c r="BO32" s="50">
        <f t="shared" si="113"/>
        <v>4.0579291105437808E-2</v>
      </c>
      <c r="BP32" s="50">
        <f t="shared" si="113"/>
        <v>1.1871054003658836E-2</v>
      </c>
      <c r="BQ32" s="50">
        <f t="shared" si="113"/>
        <v>9.1121109528789129E-2</v>
      </c>
      <c r="BR32" s="50">
        <f t="shared" si="113"/>
        <v>4.9854713769561111E-2</v>
      </c>
      <c r="BS32" s="50">
        <f t="shared" si="113"/>
        <v>0.13151717950774841</v>
      </c>
      <c r="BT32" s="50">
        <f t="shared" si="113"/>
        <v>2.1294761140981293E-3</v>
      </c>
      <c r="BU32" s="50">
        <f t="shared" ref="BU32:CZ32" si="114">$G$32*((BU123+BU124+BU125)/($G$123+$G$124+$G$125))</f>
        <v>10.1529265054328</v>
      </c>
      <c r="BV32" s="50">
        <f t="shared" si="114"/>
        <v>0.5275170064451904</v>
      </c>
      <c r="BW32" s="50">
        <f t="shared" si="114"/>
        <v>0.28179996644827476</v>
      </c>
      <c r="BX32" s="50">
        <f t="shared" si="114"/>
        <v>8.6741595502992555E-2</v>
      </c>
      <c r="BY32" s="50">
        <f t="shared" si="114"/>
        <v>3.7553004729245658E-2</v>
      </c>
      <c r="BZ32" s="50">
        <f t="shared" si="114"/>
        <v>2.5889947637883888E-2</v>
      </c>
      <c r="CA32" s="50">
        <f t="shared" si="114"/>
        <v>0.39579806578163679</v>
      </c>
      <c r="CB32" s="50">
        <f t="shared" si="114"/>
        <v>9.390382262987532E-3</v>
      </c>
      <c r="CC32" s="50">
        <f t="shared" si="114"/>
        <v>0.8679947836914218</v>
      </c>
      <c r="CD32" s="50">
        <f t="shared" si="114"/>
        <v>1.5788811431384407E-2</v>
      </c>
      <c r="CE32" s="50">
        <f t="shared" si="114"/>
        <v>0.27877824280496555</v>
      </c>
      <c r="CF32" s="50">
        <f t="shared" si="114"/>
        <v>0.3530305941952378</v>
      </c>
      <c r="CG32" s="50">
        <f t="shared" si="114"/>
        <v>1.0513723163280326E-2</v>
      </c>
      <c r="CH32" s="50">
        <f t="shared" si="114"/>
        <v>6.5443464068288904E-3</v>
      </c>
      <c r="CI32" s="50">
        <f t="shared" si="114"/>
        <v>6.922994021803909E-2</v>
      </c>
      <c r="CJ32" s="50">
        <f t="shared" si="114"/>
        <v>4.7776791394652664E-2</v>
      </c>
      <c r="CK32" s="50">
        <f t="shared" si="114"/>
        <v>3.3371679509907284E-2</v>
      </c>
      <c r="CL32" s="50">
        <f t="shared" si="114"/>
        <v>1.4526192899878724E-2</v>
      </c>
      <c r="CM32" s="50">
        <f t="shared" si="114"/>
        <v>4.4686252538692565E-2</v>
      </c>
      <c r="CN32" s="50">
        <f t="shared" si="114"/>
        <v>2.3653877934900737E-2</v>
      </c>
      <c r="CO32" s="50">
        <f t="shared" si="114"/>
        <v>2.253269281874588E-2</v>
      </c>
      <c r="CP32" s="50">
        <f t="shared" si="114"/>
        <v>5.1812204847011219E-2</v>
      </c>
      <c r="CQ32" s="50">
        <f t="shared" si="114"/>
        <v>5.3339999635012795E-3</v>
      </c>
      <c r="CR32" s="50">
        <f t="shared" si="114"/>
        <v>1.5931709693704485E-2</v>
      </c>
      <c r="CS32" s="50">
        <f t="shared" si="114"/>
        <v>0.10083790910861373</v>
      </c>
      <c r="CT32" s="50">
        <f t="shared" si="114"/>
        <v>9.2883187320169106E-2</v>
      </c>
      <c r="CU32" s="50">
        <f t="shared" si="114"/>
        <v>0.11255028397823334</v>
      </c>
      <c r="CV32" s="50">
        <f t="shared" si="114"/>
        <v>1.08899597660362E-3</v>
      </c>
      <c r="CW32" s="50">
        <f t="shared" si="114"/>
        <v>4.7737980938272792E-2</v>
      </c>
      <c r="CX32" s="50">
        <f t="shared" si="114"/>
        <v>2.2274653393722275E-3</v>
      </c>
      <c r="CY32" s="50">
        <f t="shared" si="114"/>
        <v>5.6585401937466395E-3</v>
      </c>
      <c r="CZ32" s="50">
        <f t="shared" si="114"/>
        <v>9.1223804955041614E-3</v>
      </c>
      <c r="DA32" s="50">
        <f t="shared" ref="DA32:EF32" si="115">$G$32*((DA123+DA124+DA125)/($G$123+$G$124+$G$125))</f>
        <v>0.95270601274506828</v>
      </c>
      <c r="DB32" s="50">
        <f t="shared" si="115"/>
        <v>6.6357833834387259E-2</v>
      </c>
      <c r="DC32" s="50">
        <f t="shared" si="115"/>
        <v>6.7245072786921295E-2</v>
      </c>
      <c r="DD32" s="50">
        <f t="shared" si="115"/>
        <v>6.8323509310643125E-3</v>
      </c>
      <c r="DE32" s="50">
        <f t="shared" si="115"/>
        <v>9.562620584717646E-2</v>
      </c>
      <c r="DF32" s="50">
        <f t="shared" si="115"/>
        <v>0.13786164105245374</v>
      </c>
      <c r="DG32" s="50">
        <f t="shared" si="115"/>
        <v>0.42225885874021968</v>
      </c>
      <c r="DH32" s="50">
        <f t="shared" si="115"/>
        <v>2.4454700362630425E-2</v>
      </c>
      <c r="DI32" s="50">
        <f t="shared" si="115"/>
        <v>0.17591905009645298</v>
      </c>
      <c r="DJ32" s="50">
        <f t="shared" si="115"/>
        <v>0.12021451858133742</v>
      </c>
      <c r="DK32" s="50">
        <f t="shared" si="115"/>
        <v>3.542545272744721E-2</v>
      </c>
      <c r="DL32" s="50">
        <f t="shared" si="115"/>
        <v>3.6674544486623384E-2</v>
      </c>
      <c r="DM32" s="50">
        <f t="shared" si="115"/>
        <v>3.5812417090927751E-2</v>
      </c>
      <c r="DN32" s="50">
        <f t="shared" si="115"/>
        <v>0.96163099713721745</v>
      </c>
      <c r="DO32" s="50">
        <f t="shared" si="115"/>
        <v>3.4015599651889647E-2</v>
      </c>
      <c r="DP32" s="50">
        <f t="shared" si="115"/>
        <v>7.4755953781093501E-3</v>
      </c>
      <c r="DQ32" s="50">
        <f t="shared" si="115"/>
        <v>0.88526770495339757</v>
      </c>
      <c r="DR32" s="50">
        <f t="shared" si="115"/>
        <v>8.1829459852410802E-3</v>
      </c>
      <c r="DS32" s="50">
        <f t="shared" si="115"/>
        <v>1.9226266658752805E-2</v>
      </c>
      <c r="DT32" s="50">
        <f t="shared" si="115"/>
        <v>4.9244470959822803E-2</v>
      </c>
      <c r="DU32" s="50">
        <f t="shared" si="115"/>
        <v>0.14647169937209908</v>
      </c>
      <c r="DV32" s="50">
        <f t="shared" si="115"/>
        <v>0.70506445749008795</v>
      </c>
      <c r="DW32" s="50">
        <f t="shared" si="115"/>
        <v>0.49505047586629308</v>
      </c>
      <c r="DX32" s="50">
        <f t="shared" si="115"/>
        <v>9.8088319336814986E-2</v>
      </c>
      <c r="DY32" s="50">
        <f t="shared" si="115"/>
        <v>6.7541730025535021E-3</v>
      </c>
      <c r="DZ32" s="50">
        <f t="shared" si="115"/>
        <v>0.27303149358842888</v>
      </c>
      <c r="EA32" s="50">
        <f t="shared" si="115"/>
        <v>3.423755400405406</v>
      </c>
      <c r="EB32" s="50">
        <f t="shared" si="115"/>
        <v>9.3511982174520517E-2</v>
      </c>
      <c r="EC32" s="50">
        <f t="shared" si="115"/>
        <v>8.0003857537986681E-2</v>
      </c>
      <c r="ED32" s="50">
        <f t="shared" si="115"/>
        <v>3.6693446622560695E-2</v>
      </c>
      <c r="EE32" s="50">
        <f t="shared" si="115"/>
        <v>8.3428696123200238E-2</v>
      </c>
      <c r="EF32" s="50">
        <f t="shared" si="115"/>
        <v>3.7366694540973952E-2</v>
      </c>
      <c r="EG32" s="50">
        <f t="shared" ref="EG32:FP32" si="116">$G$32*((EG123+EG124+EG125)/($G$123+$G$124+$G$125))</f>
        <v>1.5331319738520036E-2</v>
      </c>
      <c r="EH32" s="50">
        <f t="shared" si="116"/>
        <v>6.3211493435913216E-2</v>
      </c>
      <c r="EI32" s="50">
        <f t="shared" si="116"/>
        <v>2.0610342805910238E-2</v>
      </c>
      <c r="EJ32" s="50">
        <f t="shared" si="116"/>
        <v>4.3090141076980143E-2</v>
      </c>
      <c r="EK32" s="50">
        <f t="shared" si="116"/>
        <v>0.69166370905797381</v>
      </c>
      <c r="EL32" s="50">
        <f t="shared" si="116"/>
        <v>0.55814491186864446</v>
      </c>
      <c r="EM32" s="50">
        <f t="shared" si="116"/>
        <v>1.8798408626314222E-2</v>
      </c>
      <c r="EN32" s="50">
        <f t="shared" si="116"/>
        <v>0.29765885692922289</v>
      </c>
      <c r="EO32" s="50">
        <f t="shared" si="116"/>
        <v>0.17606568477094001</v>
      </c>
      <c r="EP32" s="50">
        <f t="shared" si="116"/>
        <v>9.6337750728209243E-2</v>
      </c>
      <c r="EQ32" s="50">
        <f t="shared" si="116"/>
        <v>5.7112562827856478E-3</v>
      </c>
      <c r="ER32" s="50">
        <f t="shared" si="116"/>
        <v>1.6140037231763507E-2</v>
      </c>
      <c r="ES32" s="50">
        <f t="shared" si="116"/>
        <v>8.0695404266184642E-2</v>
      </c>
      <c r="ET32" s="50">
        <f t="shared" si="116"/>
        <v>6.9872314242603886E-2</v>
      </c>
      <c r="EU32" s="50">
        <f t="shared" si="116"/>
        <v>2.2567286613747493E-2</v>
      </c>
      <c r="EV32" s="50">
        <f t="shared" si="116"/>
        <v>0.22629646337861312</v>
      </c>
      <c r="EW32" s="50">
        <f t="shared" si="116"/>
        <v>5.010587529455289E-2</v>
      </c>
      <c r="EX32" s="50">
        <f t="shared" si="116"/>
        <v>0.33907559088634975</v>
      </c>
      <c r="EY32" s="50">
        <f t="shared" si="116"/>
        <v>0.78302745145065544</v>
      </c>
      <c r="EZ32" s="50">
        <f t="shared" si="116"/>
        <v>3.5818862266911014E-2</v>
      </c>
      <c r="FA32" s="50">
        <f t="shared" si="116"/>
        <v>9.4983064452654423E-3</v>
      </c>
      <c r="FB32" s="50">
        <f t="shared" si="116"/>
        <v>2.9623489212433733E-2</v>
      </c>
      <c r="FC32" s="50">
        <f t="shared" si="116"/>
        <v>0.16508156333135543</v>
      </c>
      <c r="FD32" s="50">
        <f t="shared" si="116"/>
        <v>5.8410601175435325E-2</v>
      </c>
      <c r="FE32" s="50">
        <f t="shared" si="116"/>
        <v>0.25669266646661393</v>
      </c>
      <c r="FF32" s="50">
        <f t="shared" si="116"/>
        <v>1.1325121190150897</v>
      </c>
      <c r="FG32" s="50">
        <f t="shared" si="116"/>
        <v>5.050501104246289E-2</v>
      </c>
      <c r="FH32" s="50">
        <f t="shared" si="116"/>
        <v>0.56456932353759515</v>
      </c>
      <c r="FI32" s="50">
        <f t="shared" si="116"/>
        <v>5.0296843137755456</v>
      </c>
      <c r="FJ32" s="50">
        <f t="shared" si="116"/>
        <v>3.3503872338260188E-2</v>
      </c>
      <c r="FK32" s="50">
        <f t="shared" si="116"/>
        <v>0.29341252538468088</v>
      </c>
      <c r="FL32" s="50">
        <f t="shared" si="116"/>
        <v>0.18948293669886565</v>
      </c>
      <c r="FM32" s="50">
        <f t="shared" si="116"/>
        <v>0.97892520353965395</v>
      </c>
      <c r="FN32" s="50">
        <f t="shared" si="116"/>
        <v>6.131541577235454E-2</v>
      </c>
      <c r="FO32" s="50">
        <f t="shared" si="116"/>
        <v>0.13527566321150161</v>
      </c>
      <c r="FP32" s="50">
        <f t="shared" si="116"/>
        <v>0.14423710736165243</v>
      </c>
    </row>
    <row r="33" spans="1:173" ht="51" customHeight="1" x14ac:dyDescent="0.2">
      <c r="A33" s="15" t="s">
        <v>893</v>
      </c>
      <c r="B33" s="3" t="s">
        <v>505</v>
      </c>
      <c r="C33" s="171" t="s">
        <v>43</v>
      </c>
      <c r="D33" s="70" t="s">
        <v>515</v>
      </c>
      <c r="E33" s="9">
        <f>G33</f>
        <v>137.5</v>
      </c>
      <c r="G33" s="41">
        <v>137.5</v>
      </c>
      <c r="H33" s="204">
        <f t="shared" si="85"/>
        <v>137.50000000000003</v>
      </c>
      <c r="I33" s="50">
        <f t="shared" ref="I33:AN33" si="117">$G$33*(I126+I127+I129+I128+I130)/($G$126+$G$127+$G$129+$G$128+$G$130)</f>
        <v>1.5357384675760974</v>
      </c>
      <c r="J33" s="50">
        <f t="shared" si="117"/>
        <v>1.1601389329443297</v>
      </c>
      <c r="K33" s="50">
        <f t="shared" si="117"/>
        <v>3.2617664298161216E-2</v>
      </c>
      <c r="L33" s="50">
        <f t="shared" si="117"/>
        <v>0.41069631908224158</v>
      </c>
      <c r="M33" s="50">
        <f t="shared" si="117"/>
        <v>0.41791848431189282</v>
      </c>
      <c r="N33" s="50">
        <f t="shared" si="117"/>
        <v>0.25325260656179011</v>
      </c>
      <c r="O33" s="50">
        <f t="shared" si="117"/>
        <v>4.8718477717540384E-2</v>
      </c>
      <c r="P33" s="50">
        <f t="shared" si="117"/>
        <v>9.2937368939562559E-2</v>
      </c>
      <c r="Q33" s="50">
        <f t="shared" si="117"/>
        <v>4.6930678714099165E-2</v>
      </c>
      <c r="R33" s="50">
        <f t="shared" si="117"/>
        <v>0.15030848944210271</v>
      </c>
      <c r="S33" s="50">
        <f t="shared" si="117"/>
        <v>1.3208321439295395E-2</v>
      </c>
      <c r="T33" s="50">
        <f t="shared" si="117"/>
        <v>3.4238857802214153</v>
      </c>
      <c r="U33" s="50">
        <f t="shared" si="117"/>
        <v>0.11892880329373542</v>
      </c>
      <c r="V33" s="50">
        <f t="shared" si="117"/>
        <v>8.86827213162069E-2</v>
      </c>
      <c r="W33" s="50">
        <f t="shared" si="117"/>
        <v>2.6017610610673193E-3</v>
      </c>
      <c r="X33" s="50">
        <f t="shared" si="117"/>
        <v>0.38439875216414238</v>
      </c>
      <c r="Y33" s="50">
        <f t="shared" si="117"/>
        <v>1.2108887405815101E-2</v>
      </c>
      <c r="Z33" s="50">
        <f t="shared" si="117"/>
        <v>0.1234923421534934</v>
      </c>
      <c r="AA33" s="50">
        <f t="shared" si="117"/>
        <v>6.8079473834834411E-2</v>
      </c>
      <c r="AB33" s="50">
        <f t="shared" si="117"/>
        <v>3.7305464823930906E-2</v>
      </c>
      <c r="AC33" s="50">
        <f t="shared" si="117"/>
        <v>1.2706562849187215</v>
      </c>
      <c r="AD33" s="50">
        <f t="shared" si="117"/>
        <v>0.14983955228714879</v>
      </c>
      <c r="AE33" s="50">
        <f t="shared" si="117"/>
        <v>0.92550385606673324</v>
      </c>
      <c r="AF33" s="50">
        <f t="shared" si="117"/>
        <v>0.3153510886282318</v>
      </c>
      <c r="AG33" s="50">
        <f t="shared" si="117"/>
        <v>0.36505476699577388</v>
      </c>
      <c r="AH33" s="50">
        <f t="shared" si="117"/>
        <v>0.64528978359011901</v>
      </c>
      <c r="AI33" s="50">
        <f t="shared" si="117"/>
        <v>0.14359589962249875</v>
      </c>
      <c r="AJ33" s="50">
        <f t="shared" si="117"/>
        <v>0.24800285208315778</v>
      </c>
      <c r="AK33" s="50">
        <f t="shared" si="117"/>
        <v>0.7537821941262185</v>
      </c>
      <c r="AL33" s="50">
        <f t="shared" si="117"/>
        <v>9.8947676076166835E-2</v>
      </c>
      <c r="AM33" s="50">
        <f t="shared" si="117"/>
        <v>29.234250887600226</v>
      </c>
      <c r="AN33" s="50">
        <f t="shared" si="117"/>
        <v>0.28878484402618321</v>
      </c>
      <c r="AO33" s="50">
        <f t="shared" ref="AO33:BT33" si="118">$G$33*(AO126+AO127+AO129+AO128+AO130)/($G$126+$G$127+$G$129+$G$128+$G$130)</f>
        <v>1.4611972149240158E-2</v>
      </c>
      <c r="AP33" s="50">
        <f t="shared" si="118"/>
        <v>1.7736222588769401</v>
      </c>
      <c r="AQ33" s="50">
        <f t="shared" si="118"/>
        <v>7.9092484612416344E-2</v>
      </c>
      <c r="AR33" s="50">
        <f t="shared" si="118"/>
        <v>2.2704384733981502E-2</v>
      </c>
      <c r="AS33" s="50">
        <f t="shared" si="118"/>
        <v>0.72126235979959896</v>
      </c>
      <c r="AT33" s="50">
        <f t="shared" si="118"/>
        <v>5.1933349799503439E-2</v>
      </c>
      <c r="AU33" s="50">
        <f t="shared" si="118"/>
        <v>0.11131444012021871</v>
      </c>
      <c r="AV33" s="50">
        <f t="shared" si="118"/>
        <v>8.0232952136919874E-3</v>
      </c>
      <c r="AW33" s="50">
        <f t="shared" si="118"/>
        <v>0.10215007890254998</v>
      </c>
      <c r="AX33" s="50">
        <f t="shared" si="118"/>
        <v>3.532241172517573E-2</v>
      </c>
      <c r="AY33" s="50">
        <f t="shared" si="118"/>
        <v>1.7634799379314565E-2</v>
      </c>
      <c r="AZ33" s="50">
        <f t="shared" si="118"/>
        <v>0.10334012479897789</v>
      </c>
      <c r="BA33" s="50">
        <f t="shared" si="118"/>
        <v>8.806618166690075E-2</v>
      </c>
      <c r="BB33" s="50">
        <f t="shared" si="118"/>
        <v>1.851886567882989</v>
      </c>
      <c r="BC33" s="50">
        <f t="shared" si="118"/>
        <v>4.8263414402438053E-2</v>
      </c>
      <c r="BD33" s="50">
        <f t="shared" si="118"/>
        <v>4.0057684404689806E-3</v>
      </c>
      <c r="BE33" s="50">
        <f t="shared" si="118"/>
        <v>2.2566462961004365</v>
      </c>
      <c r="BF33" s="50">
        <f t="shared" si="118"/>
        <v>1.7121131233533614E-2</v>
      </c>
      <c r="BG33" s="50">
        <f t="shared" si="118"/>
        <v>0.36751944730159936</v>
      </c>
      <c r="BH33" s="50">
        <f t="shared" si="118"/>
        <v>1.8033874783128151E-2</v>
      </c>
      <c r="BI33" s="50">
        <f t="shared" si="118"/>
        <v>4.6566116354582111E-2</v>
      </c>
      <c r="BJ33" s="50">
        <f t="shared" si="118"/>
        <v>7.0315696705785968E-2</v>
      </c>
      <c r="BK33" s="50">
        <f t="shared" si="118"/>
        <v>0.5836404005447241</v>
      </c>
      <c r="BL33" s="50">
        <f t="shared" si="118"/>
        <v>0.53938431653723451</v>
      </c>
      <c r="BM33" s="50">
        <f t="shared" si="118"/>
        <v>9.1274509639227924E-2</v>
      </c>
      <c r="BN33" s="50">
        <f t="shared" si="118"/>
        <v>0.19517691144133051</v>
      </c>
      <c r="BO33" s="50">
        <f t="shared" si="118"/>
        <v>0.4775164265181373</v>
      </c>
      <c r="BP33" s="50">
        <f t="shared" si="118"/>
        <v>9.911043214136786E-3</v>
      </c>
      <c r="BQ33" s="50">
        <f t="shared" si="118"/>
        <v>0.34381488325194615</v>
      </c>
      <c r="BR33" s="50">
        <f t="shared" si="118"/>
        <v>0.11491728639617668</v>
      </c>
      <c r="BS33" s="50">
        <f t="shared" si="118"/>
        <v>0.13161941115896089</v>
      </c>
      <c r="BT33" s="50">
        <f t="shared" si="118"/>
        <v>8.9452650549098336E-4</v>
      </c>
      <c r="BU33" s="50">
        <f t="shared" ref="BU33:CZ33" si="119">$G$33*(BU126+BU127+BU129+BU128+BU130)/($G$126+$G$127+$G$129+$G$128+$G$130)</f>
        <v>34.777684262085316</v>
      </c>
      <c r="BV33" s="50">
        <f t="shared" si="119"/>
        <v>3.8623683466132332</v>
      </c>
      <c r="BW33" s="50">
        <f t="shared" si="119"/>
        <v>0.8464288432741387</v>
      </c>
      <c r="BX33" s="50">
        <f t="shared" si="119"/>
        <v>0.49980138633359456</v>
      </c>
      <c r="BY33" s="50">
        <f t="shared" si="119"/>
        <v>1.5558381492152612E-2</v>
      </c>
      <c r="BZ33" s="50">
        <f t="shared" si="119"/>
        <v>3.6827765452169418E-2</v>
      </c>
      <c r="CA33" s="50">
        <f t="shared" si="119"/>
        <v>0.47806424094657324</v>
      </c>
      <c r="CB33" s="50">
        <f t="shared" si="119"/>
        <v>2.1256040744755018E-2</v>
      </c>
      <c r="CC33" s="50">
        <f t="shared" si="119"/>
        <v>0.70415645527538784</v>
      </c>
      <c r="CD33" s="50">
        <f t="shared" si="119"/>
        <v>6.7930131063727126E-2</v>
      </c>
      <c r="CE33" s="50">
        <f t="shared" si="119"/>
        <v>0.21016571239051843</v>
      </c>
      <c r="CF33" s="50">
        <f t="shared" si="119"/>
        <v>0.72578612649816165</v>
      </c>
      <c r="CG33" s="50">
        <f t="shared" si="119"/>
        <v>4.4449618394058768E-2</v>
      </c>
      <c r="CH33" s="50">
        <f t="shared" si="119"/>
        <v>3.2856943617186003E-2</v>
      </c>
      <c r="CI33" s="50">
        <f t="shared" si="119"/>
        <v>7.3505670204254803E-2</v>
      </c>
      <c r="CJ33" s="50">
        <f t="shared" si="119"/>
        <v>0.17250297798976458</v>
      </c>
      <c r="CK33" s="50">
        <f t="shared" si="119"/>
        <v>1.5986334759029486E-2</v>
      </c>
      <c r="CL33" s="50">
        <f t="shared" si="119"/>
        <v>5.6714735503822965E-2</v>
      </c>
      <c r="CM33" s="50">
        <f t="shared" si="119"/>
        <v>6.0608709786275076E-2</v>
      </c>
      <c r="CN33" s="50">
        <f t="shared" si="119"/>
        <v>8.9315047030621667E-2</v>
      </c>
      <c r="CO33" s="50">
        <f t="shared" si="119"/>
        <v>6.6647950795983707E-2</v>
      </c>
      <c r="CP33" s="50">
        <f t="shared" si="119"/>
        <v>1.7797761068792144E-2</v>
      </c>
      <c r="CQ33" s="50">
        <f t="shared" si="119"/>
        <v>2.5336114123732001E-3</v>
      </c>
      <c r="CR33" s="50">
        <f t="shared" si="119"/>
        <v>4.5129646830899893E-2</v>
      </c>
      <c r="CS33" s="50">
        <f t="shared" si="119"/>
        <v>0.65508623764122365</v>
      </c>
      <c r="CT33" s="50">
        <f t="shared" si="119"/>
        <v>0.39245641254421926</v>
      </c>
      <c r="CU33" s="50">
        <f t="shared" si="119"/>
        <v>0.20849623072461776</v>
      </c>
      <c r="CV33" s="50">
        <f t="shared" si="119"/>
        <v>1.8686959311783864E-3</v>
      </c>
      <c r="CW33" s="50">
        <f t="shared" si="119"/>
        <v>0.91583817557167335</v>
      </c>
      <c r="CX33" s="50">
        <f t="shared" si="119"/>
        <v>3.6330675434069672E-3</v>
      </c>
      <c r="CY33" s="50">
        <f t="shared" si="119"/>
        <v>6.2168140909431638E-2</v>
      </c>
      <c r="CZ33" s="50">
        <f t="shared" si="119"/>
        <v>1.1426705786991072E-2</v>
      </c>
      <c r="DA33" s="50">
        <f t="shared" ref="DA33:EF33" si="120">$G$33*(DA126+DA127+DA129+DA128+DA130)/($G$126+$G$127+$G$129+$G$128+$G$130)</f>
        <v>0.95591980298736623</v>
      </c>
      <c r="DB33" s="50">
        <f t="shared" si="120"/>
        <v>3.6286076016672913E-2</v>
      </c>
      <c r="DC33" s="50">
        <f t="shared" si="120"/>
        <v>6.3796047236920145E-2</v>
      </c>
      <c r="DD33" s="50">
        <f t="shared" si="120"/>
        <v>9.8151318356879957E-3</v>
      </c>
      <c r="DE33" s="50">
        <f t="shared" si="120"/>
        <v>0.53286353414249843</v>
      </c>
      <c r="DF33" s="50">
        <f t="shared" si="120"/>
        <v>0.78093247408144495</v>
      </c>
      <c r="DG33" s="50">
        <f t="shared" si="120"/>
        <v>1.3934865205066176</v>
      </c>
      <c r="DH33" s="50">
        <f t="shared" si="120"/>
        <v>3.3356705154922478E-2</v>
      </c>
      <c r="DI33" s="50">
        <f t="shared" si="120"/>
        <v>0.80914935328508641</v>
      </c>
      <c r="DJ33" s="50">
        <f t="shared" si="120"/>
        <v>0.12317779733902577</v>
      </c>
      <c r="DK33" s="50">
        <f t="shared" si="120"/>
        <v>1.6240875709805369E-2</v>
      </c>
      <c r="DL33" s="50">
        <f t="shared" si="120"/>
        <v>5.2083868628528859E-2</v>
      </c>
      <c r="DM33" s="50">
        <f t="shared" si="120"/>
        <v>1.0498821229787185</v>
      </c>
      <c r="DN33" s="50">
        <f t="shared" si="120"/>
        <v>6.9381343072851713</v>
      </c>
      <c r="DO33" s="50">
        <f t="shared" si="120"/>
        <v>1.7676141429167732E-2</v>
      </c>
      <c r="DP33" s="50">
        <f t="shared" si="120"/>
        <v>3.0921769701330256E-2</v>
      </c>
      <c r="DQ33" s="50">
        <f t="shared" si="120"/>
        <v>6.5796414269696246</v>
      </c>
      <c r="DR33" s="50">
        <f t="shared" si="120"/>
        <v>3.5557946397019431E-2</v>
      </c>
      <c r="DS33" s="50">
        <f t="shared" si="120"/>
        <v>1.7441568533291027E-2</v>
      </c>
      <c r="DT33" s="50">
        <f t="shared" si="120"/>
        <v>4.31083195318578E-2</v>
      </c>
      <c r="DU33" s="50">
        <f t="shared" si="120"/>
        <v>0.19808943668401505</v>
      </c>
      <c r="DV33" s="50">
        <f t="shared" si="120"/>
        <v>1.5402148589275648</v>
      </c>
      <c r="DW33" s="50">
        <f t="shared" si="120"/>
        <v>0.489628280740244</v>
      </c>
      <c r="DX33" s="50">
        <f t="shared" si="120"/>
        <v>5.4808335015568824E-2</v>
      </c>
      <c r="DY33" s="50">
        <f t="shared" si="120"/>
        <v>1.4816625105881411E-2</v>
      </c>
      <c r="DZ33" s="50">
        <f t="shared" si="120"/>
        <v>0.25856460384750551</v>
      </c>
      <c r="EA33" s="50">
        <f t="shared" si="120"/>
        <v>1.1754370617607492</v>
      </c>
      <c r="EB33" s="50">
        <f t="shared" si="120"/>
        <v>0.240141390469571</v>
      </c>
      <c r="EC33" s="50">
        <f t="shared" si="120"/>
        <v>0.39484840494566764</v>
      </c>
      <c r="ED33" s="50">
        <f t="shared" si="120"/>
        <v>0.32200507858360011</v>
      </c>
      <c r="EE33" s="50">
        <f t="shared" si="120"/>
        <v>0.17048903432287535</v>
      </c>
      <c r="EF33" s="50">
        <f t="shared" si="120"/>
        <v>0.2773315070070797</v>
      </c>
      <c r="EG33" s="50">
        <f t="shared" ref="EG33:FP33" si="121">$G$33*(EG126+EG127+EG129+EG128+EG130)/($G$126+$G$127+$G$129+$G$128+$G$130)</f>
        <v>2.5116693916881008E-2</v>
      </c>
      <c r="EH33" s="50">
        <f t="shared" si="121"/>
        <v>5.1330793831997887E-2</v>
      </c>
      <c r="EI33" s="50">
        <f t="shared" si="121"/>
        <v>1.6316943996711034E-2</v>
      </c>
      <c r="EJ33" s="50">
        <f t="shared" si="121"/>
        <v>0.98034123074367518</v>
      </c>
      <c r="EK33" s="50">
        <f t="shared" si="121"/>
        <v>0.62792360309835593</v>
      </c>
      <c r="EL33" s="50">
        <f t="shared" si="121"/>
        <v>0.34936877803311456</v>
      </c>
      <c r="EM33" s="50">
        <f t="shared" si="121"/>
        <v>0.30954525257587251</v>
      </c>
      <c r="EN33" s="50">
        <f t="shared" si="121"/>
        <v>0.2419524708863898</v>
      </c>
      <c r="EO33" s="50">
        <f t="shared" si="121"/>
        <v>0.24548548462200043</v>
      </c>
      <c r="EP33" s="50">
        <f t="shared" si="121"/>
        <v>0.69506982370616388</v>
      </c>
      <c r="EQ33" s="50">
        <f t="shared" si="121"/>
        <v>6.2038570632379055E-3</v>
      </c>
      <c r="ER33" s="50">
        <f t="shared" si="121"/>
        <v>1.9598820788439251E-2</v>
      </c>
      <c r="ES33" s="50">
        <f t="shared" si="121"/>
        <v>2.7946639136838182E-2</v>
      </c>
      <c r="ET33" s="50">
        <f t="shared" si="121"/>
        <v>3.8434890852938504E-2</v>
      </c>
      <c r="EU33" s="50">
        <f t="shared" si="121"/>
        <v>0.20679132931100747</v>
      </c>
      <c r="EV33" s="50">
        <f t="shared" si="121"/>
        <v>0.20125435892852872</v>
      </c>
      <c r="EW33" s="50">
        <f t="shared" si="121"/>
        <v>0.15966766523815423</v>
      </c>
      <c r="EX33" s="50">
        <f t="shared" si="121"/>
        <v>1.3158885879214681</v>
      </c>
      <c r="EY33" s="50">
        <f t="shared" si="121"/>
        <v>0.72514199073325181</v>
      </c>
      <c r="EZ33" s="50">
        <f t="shared" si="121"/>
        <v>0.17685047036996449</v>
      </c>
      <c r="FA33" s="50">
        <f t="shared" si="121"/>
        <v>1.4324728116122952E-2</v>
      </c>
      <c r="FB33" s="50">
        <f t="shared" si="121"/>
        <v>0.13316942360582484</v>
      </c>
      <c r="FC33" s="50">
        <f t="shared" si="121"/>
        <v>0.81248809713344938</v>
      </c>
      <c r="FD33" s="50">
        <f t="shared" si="121"/>
        <v>6.7815800035690973E-2</v>
      </c>
      <c r="FE33" s="50">
        <f t="shared" si="121"/>
        <v>0.83502652992020421</v>
      </c>
      <c r="FF33" s="50">
        <f t="shared" si="121"/>
        <v>0.62972202519716058</v>
      </c>
      <c r="FG33" s="50">
        <f t="shared" si="121"/>
        <v>9.1781180165250262E-2</v>
      </c>
      <c r="FH33" s="50">
        <f t="shared" si="121"/>
        <v>0.42181699801674788</v>
      </c>
      <c r="FI33" s="50">
        <f t="shared" si="121"/>
        <v>1.703576452882315</v>
      </c>
      <c r="FJ33" s="50">
        <f t="shared" si="121"/>
        <v>1.8546389495039273E-2</v>
      </c>
      <c r="FK33" s="50">
        <f t="shared" si="121"/>
        <v>0.57971672393081752</v>
      </c>
      <c r="FL33" s="50">
        <f t="shared" si="121"/>
        <v>0.24722933457216995</v>
      </c>
      <c r="FM33" s="50">
        <f t="shared" si="121"/>
        <v>1.2791148381628694</v>
      </c>
      <c r="FN33" s="50">
        <f t="shared" si="121"/>
        <v>0.57700639559211375</v>
      </c>
      <c r="FO33" s="50">
        <f t="shared" si="121"/>
        <v>0.33082912476397808</v>
      </c>
      <c r="FP33" s="50">
        <f t="shared" si="121"/>
        <v>0.3481138457647926</v>
      </c>
    </row>
    <row r="34" spans="1:173" ht="37" customHeight="1" x14ac:dyDescent="0.2">
      <c r="A34" s="15" t="s">
        <v>894</v>
      </c>
      <c r="B34" s="3" t="s">
        <v>506</v>
      </c>
      <c r="C34" s="171" t="s">
        <v>43</v>
      </c>
      <c r="D34" s="70" t="s">
        <v>943</v>
      </c>
      <c r="E34" s="9">
        <f t="shared" ref="E34:E39" si="122">G34</f>
        <v>0.55000000000000004</v>
      </c>
      <c r="G34" s="41">
        <v>0.55000000000000004</v>
      </c>
      <c r="H34" s="204">
        <f t="shared" si="85"/>
        <v>0.54999999999999993</v>
      </c>
      <c r="I34" s="50">
        <f t="shared" ref="I34:AN34" si="123">$G$34*(I131*0.7+I132*0.5)/($G$131*0.7+$G$132*0.5)</f>
        <v>3.1020191223501219E-3</v>
      </c>
      <c r="J34" s="50">
        <f t="shared" si="123"/>
        <v>8.9931449716210013E-4</v>
      </c>
      <c r="K34" s="50">
        <f t="shared" si="123"/>
        <v>2.5716200830530617E-4</v>
      </c>
      <c r="L34" s="50">
        <f t="shared" si="123"/>
        <v>1.0038950606362747E-3</v>
      </c>
      <c r="M34" s="50">
        <f t="shared" si="123"/>
        <v>8.0090113068767262E-4</v>
      </c>
      <c r="N34" s="50">
        <f t="shared" si="123"/>
        <v>5.3772776707874731E-3</v>
      </c>
      <c r="O34" s="50">
        <f t="shared" si="123"/>
        <v>2.2795186954832183E-4</v>
      </c>
      <c r="P34" s="50">
        <f t="shared" si="123"/>
        <v>1.1981654548909194E-2</v>
      </c>
      <c r="Q34" s="50">
        <f t="shared" si="123"/>
        <v>2.2404368015474453E-3</v>
      </c>
      <c r="R34" s="50">
        <f t="shared" si="123"/>
        <v>4.7617880241650461E-4</v>
      </c>
      <c r="S34" s="50">
        <f t="shared" si="123"/>
        <v>2.6687271111571758E-5</v>
      </c>
      <c r="T34" s="50">
        <f t="shared" si="123"/>
        <v>2.8094596044024593E-3</v>
      </c>
      <c r="U34" s="50">
        <f t="shared" si="123"/>
        <v>2.0113916377880793E-3</v>
      </c>
      <c r="V34" s="50">
        <f t="shared" si="123"/>
        <v>2.4289434749768719E-3</v>
      </c>
      <c r="W34" s="50">
        <f t="shared" si="123"/>
        <v>1.7390861368356231E-5</v>
      </c>
      <c r="X34" s="50">
        <f t="shared" si="123"/>
        <v>2.0059780077601953E-4</v>
      </c>
      <c r="Y34" s="50">
        <f t="shared" si="123"/>
        <v>1.3250499009969607E-5</v>
      </c>
      <c r="Z34" s="50">
        <f t="shared" si="123"/>
        <v>1.0788030705161026E-3</v>
      </c>
      <c r="AA34" s="50">
        <f t="shared" si="123"/>
        <v>6.5206254777848134E-4</v>
      </c>
      <c r="AB34" s="50">
        <f t="shared" si="123"/>
        <v>1.1185776484322122E-4</v>
      </c>
      <c r="AC34" s="50">
        <f t="shared" si="123"/>
        <v>2.301071427073386E-2</v>
      </c>
      <c r="AD34" s="50">
        <f t="shared" si="123"/>
        <v>1.493064688443515E-3</v>
      </c>
      <c r="AE34" s="50">
        <f t="shared" si="123"/>
        <v>4.0148297410574923E-4</v>
      </c>
      <c r="AF34" s="50">
        <f t="shared" si="123"/>
        <v>4.4746706487332145E-4</v>
      </c>
      <c r="AG34" s="50">
        <f t="shared" si="123"/>
        <v>6.0587610227425827E-4</v>
      </c>
      <c r="AH34" s="50">
        <f t="shared" si="123"/>
        <v>4.6586069019138182E-4</v>
      </c>
      <c r="AI34" s="50">
        <f t="shared" si="123"/>
        <v>1.4328735376519826E-2</v>
      </c>
      <c r="AJ34" s="50">
        <f t="shared" si="123"/>
        <v>1.5807634826587458E-4</v>
      </c>
      <c r="AK34" s="50">
        <f t="shared" si="123"/>
        <v>2.4352711711685094E-4</v>
      </c>
      <c r="AL34" s="50">
        <f t="shared" si="123"/>
        <v>2.0528628270656143E-3</v>
      </c>
      <c r="AM34" s="50">
        <f t="shared" si="123"/>
        <v>8.2255313722202641E-2</v>
      </c>
      <c r="AN34" s="50">
        <f t="shared" si="123"/>
        <v>4.0402468044160346E-3</v>
      </c>
      <c r="AO34" s="50">
        <f t="shared" ref="AO34:BT34" si="124">$G$34*(AO131*0.7+AO132*0.5)/($G$131*0.7+$G$132*0.5)</f>
        <v>3.7443431845315401E-5</v>
      </c>
      <c r="AP34" s="50">
        <f t="shared" si="124"/>
        <v>2.2068658973876955E-3</v>
      </c>
      <c r="AQ34" s="50">
        <f t="shared" si="124"/>
        <v>1.8049062985041128E-4</v>
      </c>
      <c r="AR34" s="50">
        <f t="shared" si="124"/>
        <v>4.8300291873980841E-4</v>
      </c>
      <c r="AS34" s="50">
        <f t="shared" si="124"/>
        <v>4.5901358946646097E-4</v>
      </c>
      <c r="AT34" s="50">
        <f t="shared" si="124"/>
        <v>1.2895744630036649E-3</v>
      </c>
      <c r="AU34" s="50">
        <f t="shared" si="124"/>
        <v>1.5635665331483093E-3</v>
      </c>
      <c r="AV34" s="50">
        <f t="shared" si="124"/>
        <v>1.8468268927523151E-4</v>
      </c>
      <c r="AW34" s="50">
        <f t="shared" si="124"/>
        <v>2.6739759271288406E-3</v>
      </c>
      <c r="AX34" s="50">
        <f t="shared" si="124"/>
        <v>1.8535158572836252E-3</v>
      </c>
      <c r="AY34" s="50">
        <f t="shared" si="124"/>
        <v>5.8902286130897085E-5</v>
      </c>
      <c r="AZ34" s="50">
        <f t="shared" si="124"/>
        <v>6.5325606137395242E-4</v>
      </c>
      <c r="BA34" s="50">
        <f t="shared" si="124"/>
        <v>1.2596532600143114E-3</v>
      </c>
      <c r="BB34" s="50">
        <f t="shared" si="124"/>
        <v>1.0715828325226363E-3</v>
      </c>
      <c r="BC34" s="50">
        <f t="shared" si="124"/>
        <v>1.8713202048484135E-4</v>
      </c>
      <c r="BD34" s="50">
        <f t="shared" si="124"/>
        <v>3.3219613848913145E-4</v>
      </c>
      <c r="BE34" s="50">
        <f t="shared" si="124"/>
        <v>2.490623564164956E-3</v>
      </c>
      <c r="BF34" s="50">
        <f t="shared" si="124"/>
        <v>1.3296468270439241E-3</v>
      </c>
      <c r="BG34" s="50">
        <f t="shared" si="124"/>
        <v>1.3925236608082703E-2</v>
      </c>
      <c r="BH34" s="50">
        <f t="shared" si="124"/>
        <v>6.950032639120994E-5</v>
      </c>
      <c r="BI34" s="50">
        <f t="shared" si="124"/>
        <v>3.9276081558645709E-5</v>
      </c>
      <c r="BJ34" s="50">
        <f t="shared" si="124"/>
        <v>6.372906037988977E-4</v>
      </c>
      <c r="BK34" s="50">
        <f t="shared" si="124"/>
        <v>1.8711737652840926E-2</v>
      </c>
      <c r="BL34" s="50">
        <f t="shared" si="124"/>
        <v>5.7837042484444807E-4</v>
      </c>
      <c r="BM34" s="50">
        <f t="shared" si="124"/>
        <v>1.7723400943903233E-3</v>
      </c>
      <c r="BN34" s="50">
        <f t="shared" si="124"/>
        <v>7.9637460982380319E-4</v>
      </c>
      <c r="BO34" s="50">
        <f t="shared" si="124"/>
        <v>5.7575513047712179E-4</v>
      </c>
      <c r="BP34" s="50">
        <f t="shared" si="124"/>
        <v>3.6856240808169338E-5</v>
      </c>
      <c r="BQ34" s="50">
        <f t="shared" si="124"/>
        <v>5.9542566244534544E-4</v>
      </c>
      <c r="BR34" s="50">
        <f t="shared" si="124"/>
        <v>2.3090278132378186E-4</v>
      </c>
      <c r="BS34" s="50">
        <f t="shared" si="124"/>
        <v>2.6342162751535449E-3</v>
      </c>
      <c r="BT34" s="50">
        <f t="shared" si="124"/>
        <v>6.112950405768981E-5</v>
      </c>
      <c r="BU34" s="50">
        <f t="shared" ref="BU34:CZ34" si="125">$G$34*(BU131*0.7+BU132*0.5)/($G$131*0.7+$G$132*0.5)</f>
        <v>2.3459004551259977E-2</v>
      </c>
      <c r="BV34" s="50">
        <f t="shared" si="125"/>
        <v>9.1133526205232681E-3</v>
      </c>
      <c r="BW34" s="50">
        <f t="shared" si="125"/>
        <v>2.9030239411808804E-3</v>
      </c>
      <c r="BX34" s="50">
        <f t="shared" si="125"/>
        <v>6.9655222366354951E-4</v>
      </c>
      <c r="BY34" s="50">
        <f t="shared" si="125"/>
        <v>1.1019484126436501E-3</v>
      </c>
      <c r="BZ34" s="50">
        <f t="shared" si="125"/>
        <v>1.7906511560741383E-3</v>
      </c>
      <c r="CA34" s="50">
        <f t="shared" si="125"/>
        <v>1.3391132922666627E-2</v>
      </c>
      <c r="CB34" s="50">
        <f t="shared" si="125"/>
        <v>1.062622559418031E-4</v>
      </c>
      <c r="CC34" s="50">
        <f t="shared" si="125"/>
        <v>6.4782108444848266E-3</v>
      </c>
      <c r="CD34" s="50">
        <f t="shared" si="125"/>
        <v>1.9145895156760562E-4</v>
      </c>
      <c r="CE34" s="50">
        <f t="shared" si="125"/>
        <v>1.4449744063460925E-3</v>
      </c>
      <c r="CF34" s="50">
        <f t="shared" si="125"/>
        <v>1.4705688169219951E-3</v>
      </c>
      <c r="CG34" s="50">
        <f t="shared" si="125"/>
        <v>8.9783234027576226E-5</v>
      </c>
      <c r="CH34" s="50">
        <f t="shared" si="125"/>
        <v>6.5533591343891102E-5</v>
      </c>
      <c r="CI34" s="50">
        <f t="shared" si="125"/>
        <v>3.171170112778542E-4</v>
      </c>
      <c r="CJ34" s="50">
        <f t="shared" si="125"/>
        <v>2.1452917679861929E-4</v>
      </c>
      <c r="CK34" s="50">
        <f t="shared" si="125"/>
        <v>4.787469066775772E-4</v>
      </c>
      <c r="CL34" s="50">
        <f t="shared" si="125"/>
        <v>2.4699700374042355E-4</v>
      </c>
      <c r="CM34" s="50">
        <f t="shared" si="125"/>
        <v>1.5715460810416862E-4</v>
      </c>
      <c r="CN34" s="50">
        <f t="shared" si="125"/>
        <v>8.2890756225184281E-5</v>
      </c>
      <c r="CO34" s="50">
        <f t="shared" si="125"/>
        <v>1.6710930860458308E-4</v>
      </c>
      <c r="CP34" s="50">
        <f t="shared" si="125"/>
        <v>6.2274161372444128E-4</v>
      </c>
      <c r="CQ34" s="50">
        <f t="shared" si="125"/>
        <v>1.2393644606024487E-4</v>
      </c>
      <c r="CR34" s="50">
        <f t="shared" si="125"/>
        <v>6.2640288362247193E-4</v>
      </c>
      <c r="CS34" s="50">
        <f t="shared" si="125"/>
        <v>1.0337482381760732E-3</v>
      </c>
      <c r="CT34" s="50">
        <f t="shared" si="125"/>
        <v>1.3848972297306034E-3</v>
      </c>
      <c r="CU34" s="50">
        <f t="shared" si="125"/>
        <v>1.0897539720205152E-3</v>
      </c>
      <c r="CV34" s="50">
        <f t="shared" si="125"/>
        <v>9.7576712675944865E-6</v>
      </c>
      <c r="CW34" s="50">
        <f t="shared" si="125"/>
        <v>5.2410420810003564E-4</v>
      </c>
      <c r="CX34" s="50">
        <f t="shared" si="125"/>
        <v>6.503705601259061E-5</v>
      </c>
      <c r="CY34" s="50">
        <f t="shared" si="125"/>
        <v>7.5256500307241368E-5</v>
      </c>
      <c r="CZ34" s="50">
        <f t="shared" si="125"/>
        <v>3.4089974706067599E-5</v>
      </c>
      <c r="DA34" s="50">
        <f t="shared" ref="DA34:EF34" si="126">$G$34*(DA131*0.7+DA132*0.5)/($G$131*0.7+$G$132*0.5)</f>
        <v>8.7462217320587524E-3</v>
      </c>
      <c r="DB34" s="50">
        <f t="shared" si="126"/>
        <v>4.9465555824046003E-4</v>
      </c>
      <c r="DC34" s="50">
        <f t="shared" si="126"/>
        <v>5.5205448269178786E-5</v>
      </c>
      <c r="DD34" s="50">
        <f t="shared" si="126"/>
        <v>1.0108691489362592E-4</v>
      </c>
      <c r="DE34" s="50">
        <f t="shared" si="126"/>
        <v>9.5360625217419891E-4</v>
      </c>
      <c r="DF34" s="50">
        <f t="shared" si="126"/>
        <v>1.3046900950164735E-3</v>
      </c>
      <c r="DG34" s="50">
        <f t="shared" si="126"/>
        <v>1.9158308463005096E-3</v>
      </c>
      <c r="DH34" s="50">
        <f t="shared" si="126"/>
        <v>3.274654430720441E-4</v>
      </c>
      <c r="DI34" s="50">
        <f t="shared" si="126"/>
        <v>4.9954800562210038E-4</v>
      </c>
      <c r="DJ34" s="50">
        <f t="shared" si="126"/>
        <v>5.412308024564428E-3</v>
      </c>
      <c r="DK34" s="50">
        <f t="shared" si="126"/>
        <v>2.6377244060298037E-3</v>
      </c>
      <c r="DL34" s="50">
        <f t="shared" si="126"/>
        <v>2.3067282661078496E-4</v>
      </c>
      <c r="DM34" s="50">
        <f t="shared" si="126"/>
        <v>2.6190641415931373E-4</v>
      </c>
      <c r="DN34" s="50">
        <f t="shared" si="126"/>
        <v>4.3513622961758114E-3</v>
      </c>
      <c r="DO34" s="50">
        <f t="shared" si="126"/>
        <v>1.8425860334930111E-3</v>
      </c>
      <c r="DP34" s="50">
        <f t="shared" si="126"/>
        <v>7.9690282940238856E-5</v>
      </c>
      <c r="DQ34" s="50">
        <f t="shared" si="126"/>
        <v>5.5935084133074244E-3</v>
      </c>
      <c r="DR34" s="50">
        <f t="shared" si="126"/>
        <v>7.8066091606882285E-5</v>
      </c>
      <c r="DS34" s="50">
        <f t="shared" si="126"/>
        <v>1.8364032673788767E-4</v>
      </c>
      <c r="DT34" s="50">
        <f t="shared" si="126"/>
        <v>4.3475130888037211E-4</v>
      </c>
      <c r="DU34" s="50">
        <f t="shared" si="126"/>
        <v>1.8111999933860068E-3</v>
      </c>
      <c r="DV34" s="50">
        <f t="shared" si="126"/>
        <v>3.1097185832420042E-3</v>
      </c>
      <c r="DW34" s="50">
        <f t="shared" si="126"/>
        <v>1.0017024616693102E-2</v>
      </c>
      <c r="DX34" s="50">
        <f t="shared" si="126"/>
        <v>1.9727364797459358E-3</v>
      </c>
      <c r="DY34" s="50">
        <f t="shared" si="126"/>
        <v>3.4302233797559029E-5</v>
      </c>
      <c r="DZ34" s="50">
        <f t="shared" si="126"/>
        <v>4.0493865322033676E-3</v>
      </c>
      <c r="EA34" s="50">
        <f t="shared" si="126"/>
        <v>2.769139056476607E-2</v>
      </c>
      <c r="EB34" s="50">
        <f t="shared" si="126"/>
        <v>5.8228596598438828E-4</v>
      </c>
      <c r="EC34" s="50">
        <f t="shared" si="126"/>
        <v>5.423667585985701E-4</v>
      </c>
      <c r="ED34" s="50">
        <f t="shared" si="126"/>
        <v>3.1691626741343172E-4</v>
      </c>
      <c r="EE34" s="50">
        <f t="shared" si="126"/>
        <v>2.4150522178168479E-3</v>
      </c>
      <c r="EF34" s="50">
        <f t="shared" si="126"/>
        <v>1.4912065775546203E-4</v>
      </c>
      <c r="EG34" s="50">
        <f t="shared" ref="EG34:FP34" si="127">$G$34*(EG131*0.7+EG132*0.5)/($G$131*0.7+$G$132*0.5)</f>
        <v>1.5454471173095008E-4</v>
      </c>
      <c r="EH34" s="50">
        <f t="shared" si="127"/>
        <v>1.2052717077221441E-3</v>
      </c>
      <c r="EI34" s="50">
        <f t="shared" si="127"/>
        <v>6.730341981319904E-4</v>
      </c>
      <c r="EJ34" s="50">
        <f t="shared" si="127"/>
        <v>6.7074679324359695E-4</v>
      </c>
      <c r="EK34" s="50">
        <f t="shared" si="127"/>
        <v>3.976444511645548E-3</v>
      </c>
      <c r="EL34" s="50">
        <f t="shared" si="127"/>
        <v>2.3604418531943442E-3</v>
      </c>
      <c r="EM34" s="50">
        <f t="shared" si="127"/>
        <v>2.8333745076087544E-4</v>
      </c>
      <c r="EN34" s="50">
        <f t="shared" si="127"/>
        <v>7.5599547883017943E-3</v>
      </c>
      <c r="EO34" s="50">
        <f t="shared" si="127"/>
        <v>9.3762789193089417E-4</v>
      </c>
      <c r="EP34" s="50">
        <f t="shared" si="127"/>
        <v>7.82374307406458E-4</v>
      </c>
      <c r="EQ34" s="50">
        <f t="shared" si="127"/>
        <v>2.6328966915702354E-5</v>
      </c>
      <c r="ER34" s="50">
        <f t="shared" si="127"/>
        <v>6.7114731712805751E-5</v>
      </c>
      <c r="ES34" s="50">
        <f t="shared" si="127"/>
        <v>3.469966894088307E-3</v>
      </c>
      <c r="ET34" s="50">
        <f t="shared" si="127"/>
        <v>2.1225267086829175E-3</v>
      </c>
      <c r="EU34" s="50">
        <f t="shared" si="127"/>
        <v>2.188496059064828E-4</v>
      </c>
      <c r="EV34" s="50">
        <f t="shared" si="127"/>
        <v>1.4103421955590448E-3</v>
      </c>
      <c r="EW34" s="50">
        <f t="shared" si="127"/>
        <v>2.4254230307693683E-4</v>
      </c>
      <c r="EX34" s="50">
        <f t="shared" si="127"/>
        <v>2.4369761808100089E-3</v>
      </c>
      <c r="EY34" s="50">
        <f t="shared" si="127"/>
        <v>2.8726317781285096E-3</v>
      </c>
      <c r="EZ34" s="50">
        <f t="shared" si="127"/>
        <v>1.5110925673920359E-4</v>
      </c>
      <c r="FA34" s="50">
        <f t="shared" si="127"/>
        <v>4.7384511965516306E-5</v>
      </c>
      <c r="FB34" s="50">
        <f t="shared" si="127"/>
        <v>3.7940478509141702E-4</v>
      </c>
      <c r="FC34" s="50">
        <f t="shared" si="127"/>
        <v>4.9001592978792719E-3</v>
      </c>
      <c r="FD34" s="50">
        <f t="shared" si="127"/>
        <v>2.3855137597051144E-4</v>
      </c>
      <c r="FE34" s="50">
        <f t="shared" si="127"/>
        <v>1.7606251283284753E-3</v>
      </c>
      <c r="FF34" s="50">
        <f t="shared" si="127"/>
        <v>1.1434642160064725E-2</v>
      </c>
      <c r="FG34" s="50">
        <f t="shared" si="127"/>
        <v>3.7805703602099749E-4</v>
      </c>
      <c r="FH34" s="50">
        <f t="shared" si="127"/>
        <v>1.7015729115423515E-2</v>
      </c>
      <c r="FI34" s="50">
        <f t="shared" si="127"/>
        <v>8.9382308512320971E-2</v>
      </c>
      <c r="FJ34" s="50">
        <f t="shared" si="127"/>
        <v>5.6505835141183671E-4</v>
      </c>
      <c r="FK34" s="50">
        <f t="shared" si="127"/>
        <v>1.2164775722075629E-3</v>
      </c>
      <c r="FL34" s="50">
        <f t="shared" si="127"/>
        <v>2.4633789427590601E-3</v>
      </c>
      <c r="FM34" s="50">
        <f t="shared" si="127"/>
        <v>4.0106543463330566E-3</v>
      </c>
      <c r="FN34" s="50">
        <f t="shared" si="127"/>
        <v>5.9412798597667169E-4</v>
      </c>
      <c r="FO34" s="50">
        <f t="shared" si="127"/>
        <v>8.0090859098935351E-4</v>
      </c>
      <c r="FP34" s="50">
        <f t="shared" si="127"/>
        <v>1.2376084117291959E-3</v>
      </c>
      <c r="FQ34" s="174" t="s">
        <v>944</v>
      </c>
    </row>
    <row r="35" spans="1:173" ht="14" customHeight="1" x14ac:dyDescent="0.2">
      <c r="A35" s="15" t="s">
        <v>895</v>
      </c>
      <c r="B35" s="3" t="s">
        <v>507</v>
      </c>
      <c r="C35" s="171" t="s">
        <v>43</v>
      </c>
      <c r="D35" s="70" t="s">
        <v>554</v>
      </c>
      <c r="E35" s="45">
        <f t="shared" si="122"/>
        <v>3.0541499999999998E-3</v>
      </c>
      <c r="F35" s="45"/>
      <c r="G35" s="41">
        <f>14400*0.617*0.34375/1000000</f>
        <v>3.0541499999999998E-3</v>
      </c>
      <c r="H35" s="204"/>
    </row>
    <row r="36" spans="1:173" ht="50" customHeight="1" x14ac:dyDescent="0.2">
      <c r="A36" s="15" t="s">
        <v>896</v>
      </c>
      <c r="B36" s="3" t="s">
        <v>508</v>
      </c>
      <c r="C36" s="171" t="s">
        <v>43</v>
      </c>
      <c r="D36" s="70" t="s">
        <v>623</v>
      </c>
      <c r="E36" s="9">
        <f t="shared" si="122"/>
        <v>4.5129969981249998</v>
      </c>
      <c r="G36" s="41">
        <v>4.5129969981249998</v>
      </c>
      <c r="H36" s="204">
        <f t="shared" ref="H36:H71" si="128">SUM(I36:FP36)</f>
        <v>4.5129969981249989</v>
      </c>
      <c r="I36" s="87">
        <f t="shared" ref="I36:AN36" si="129">$G$36*((I134/$G$134)*7/13+(I135/$G$135)*6/13)</f>
        <v>5.4183568062863216E-2</v>
      </c>
      <c r="J36" s="87">
        <f t="shared" si="129"/>
        <v>5.6032086501100588E-3</v>
      </c>
      <c r="K36" s="87">
        <f t="shared" si="129"/>
        <v>1.4991196870789759E-3</v>
      </c>
      <c r="L36" s="87">
        <f t="shared" si="129"/>
        <v>7.6153088009970659E-3</v>
      </c>
      <c r="M36" s="87">
        <f t="shared" si="129"/>
        <v>6.6406012062270661E-3</v>
      </c>
      <c r="N36" s="87">
        <f t="shared" si="129"/>
        <v>2.2249345219742259E-2</v>
      </c>
      <c r="O36" s="87">
        <f t="shared" si="129"/>
        <v>1.5614085268167892E-3</v>
      </c>
      <c r="P36" s="87">
        <f t="shared" si="129"/>
        <v>4.8761877720029517E-2</v>
      </c>
      <c r="Q36" s="87">
        <f t="shared" si="129"/>
        <v>1.1328792393619329E-2</v>
      </c>
      <c r="R36" s="87">
        <f t="shared" si="129"/>
        <v>5.2244846165660115E-3</v>
      </c>
      <c r="S36" s="87">
        <f t="shared" si="129"/>
        <v>6.3403481170558698E-4</v>
      </c>
      <c r="T36" s="87">
        <f t="shared" si="129"/>
        <v>4.8636987856054956E-2</v>
      </c>
      <c r="U36" s="87">
        <f t="shared" si="129"/>
        <v>4.7686268643735916E-3</v>
      </c>
      <c r="V36" s="87">
        <f t="shared" si="129"/>
        <v>1.4526296553865784E-2</v>
      </c>
      <c r="W36" s="87">
        <f t="shared" si="129"/>
        <v>2.0118522107875442E-4</v>
      </c>
      <c r="X36" s="87">
        <f t="shared" si="129"/>
        <v>3.3079381742839669E-3</v>
      </c>
      <c r="Y36" s="87">
        <f t="shared" si="129"/>
        <v>2.6003798451698157E-4</v>
      </c>
      <c r="Z36" s="87">
        <f t="shared" si="129"/>
        <v>6.3571373170056593E-3</v>
      </c>
      <c r="AA36" s="87">
        <f t="shared" si="129"/>
        <v>1.5706790961717691E-3</v>
      </c>
      <c r="AB36" s="87">
        <f t="shared" si="129"/>
        <v>6.4005391533627479E-4</v>
      </c>
      <c r="AC36" s="87">
        <f t="shared" si="129"/>
        <v>0.12531233053922755</v>
      </c>
      <c r="AD36" s="87">
        <f t="shared" si="129"/>
        <v>3.8039786624359064E-3</v>
      </c>
      <c r="AE36" s="87">
        <f t="shared" si="129"/>
        <v>6.5998102564474581E-3</v>
      </c>
      <c r="AF36" s="87">
        <f t="shared" si="129"/>
        <v>3.4475620611777698E-3</v>
      </c>
      <c r="AG36" s="87">
        <f t="shared" si="129"/>
        <v>8.901743032881132E-3</v>
      </c>
      <c r="AH36" s="87">
        <f t="shared" si="129"/>
        <v>8.1440939406064554E-3</v>
      </c>
      <c r="AI36" s="87">
        <f t="shared" si="129"/>
        <v>7.4897426721603697E-2</v>
      </c>
      <c r="AJ36" s="87">
        <f t="shared" si="129"/>
        <v>1.2222810990912163E-3</v>
      </c>
      <c r="AK36" s="87">
        <f t="shared" si="129"/>
        <v>3.8227650226534248E-3</v>
      </c>
      <c r="AL36" s="87">
        <f t="shared" si="129"/>
        <v>9.4872776267664691E-3</v>
      </c>
      <c r="AM36" s="87">
        <f t="shared" si="129"/>
        <v>0.93495783091246043</v>
      </c>
      <c r="AN36" s="87">
        <f t="shared" si="129"/>
        <v>2.7880380305899476E-2</v>
      </c>
      <c r="AO36" s="87">
        <f t="shared" ref="AO36:BT36" si="130">$G$36*((AO134/$G$134)*7/13+(AO135/$G$135)*6/13)</f>
        <v>2.3960475203577188E-4</v>
      </c>
      <c r="AP36" s="87">
        <f t="shared" si="130"/>
        <v>2.1389708137618958E-2</v>
      </c>
      <c r="AQ36" s="87">
        <f t="shared" si="130"/>
        <v>1.0900386285646211E-3</v>
      </c>
      <c r="AR36" s="87">
        <f t="shared" si="130"/>
        <v>2.8068814212927869E-3</v>
      </c>
      <c r="AS36" s="87">
        <f t="shared" si="130"/>
        <v>7.3407932778331835E-3</v>
      </c>
      <c r="AT36" s="87">
        <f t="shared" si="130"/>
        <v>2.0927834351356206E-3</v>
      </c>
      <c r="AU36" s="87">
        <f t="shared" si="130"/>
        <v>7.6255643630364868E-3</v>
      </c>
      <c r="AV36" s="87">
        <f t="shared" si="130"/>
        <v>1.508687810874209E-3</v>
      </c>
      <c r="AW36" s="87">
        <f t="shared" si="130"/>
        <v>6.0050362537519839E-3</v>
      </c>
      <c r="AX36" s="87">
        <f t="shared" si="130"/>
        <v>7.2842032828297444E-3</v>
      </c>
      <c r="AY36" s="87">
        <f t="shared" si="130"/>
        <v>2.5731621195613228E-4</v>
      </c>
      <c r="AZ36" s="87">
        <f t="shared" si="130"/>
        <v>5.6905742334656057E-3</v>
      </c>
      <c r="BA36" s="87">
        <f t="shared" si="130"/>
        <v>9.7769771677714574E-3</v>
      </c>
      <c r="BB36" s="87">
        <f t="shared" si="130"/>
        <v>1.708010903337211E-2</v>
      </c>
      <c r="BC36" s="87">
        <f t="shared" si="130"/>
        <v>3.3098142275160276E-3</v>
      </c>
      <c r="BD36" s="87">
        <f t="shared" si="130"/>
        <v>7.5199905477095529E-4</v>
      </c>
      <c r="BE36" s="87">
        <f t="shared" si="130"/>
        <v>2.9673976560242281E-2</v>
      </c>
      <c r="BF36" s="87">
        <f t="shared" si="130"/>
        <v>7.0670208835824852E-3</v>
      </c>
      <c r="BG36" s="87">
        <f t="shared" si="130"/>
        <v>8.2434674636627792E-2</v>
      </c>
      <c r="BH36" s="87">
        <f t="shared" si="130"/>
        <v>3.4677201772474845E-4</v>
      </c>
      <c r="BI36" s="87">
        <f t="shared" si="130"/>
        <v>5.2932186913162672E-4</v>
      </c>
      <c r="BJ36" s="87">
        <f t="shared" si="130"/>
        <v>2.4256114630867979E-3</v>
      </c>
      <c r="BK36" s="87">
        <f t="shared" si="130"/>
        <v>0.10704274143030934</v>
      </c>
      <c r="BL36" s="87">
        <f t="shared" si="130"/>
        <v>9.4945672937649175E-3</v>
      </c>
      <c r="BM36" s="87">
        <f t="shared" si="130"/>
        <v>1.3409160908982179E-2</v>
      </c>
      <c r="BN36" s="87">
        <f t="shared" si="130"/>
        <v>8.8001938071579962E-3</v>
      </c>
      <c r="BO36" s="87">
        <f t="shared" si="130"/>
        <v>3.1725586359263743E-3</v>
      </c>
      <c r="BP36" s="87">
        <f t="shared" si="130"/>
        <v>4.0333293338431868E-4</v>
      </c>
      <c r="BQ36" s="87">
        <f t="shared" si="130"/>
        <v>5.2258031887463018E-3</v>
      </c>
      <c r="BR36" s="87">
        <f t="shared" si="130"/>
        <v>4.7861035003936682E-3</v>
      </c>
      <c r="BS36" s="87">
        <f t="shared" si="130"/>
        <v>5.147276833059101E-3</v>
      </c>
      <c r="BT36" s="87">
        <f t="shared" si="130"/>
        <v>4.3392866068029876E-4</v>
      </c>
      <c r="BU36" s="87">
        <f t="shared" ref="BU36:CZ36" si="131">$G$36*((BU134/$G$134)*7/13+(BU135/$G$135)*6/13)</f>
        <v>0.46633527423678772</v>
      </c>
      <c r="BV36" s="87">
        <f t="shared" si="131"/>
        <v>0.12677380171234484</v>
      </c>
      <c r="BW36" s="87">
        <f t="shared" si="131"/>
        <v>2.8119592574958642E-2</v>
      </c>
      <c r="BX36" s="87">
        <f t="shared" si="131"/>
        <v>1.1656489329229146E-2</v>
      </c>
      <c r="BY36" s="87">
        <f t="shared" si="131"/>
        <v>6.0933975750054655E-3</v>
      </c>
      <c r="BZ36" s="87">
        <f t="shared" si="131"/>
        <v>2.2466116752846619E-3</v>
      </c>
      <c r="CA36" s="87">
        <f t="shared" si="131"/>
        <v>7.8446384214737194E-2</v>
      </c>
      <c r="CB36" s="87">
        <f t="shared" si="131"/>
        <v>1.6450337762179061E-3</v>
      </c>
      <c r="CC36" s="87">
        <f t="shared" si="131"/>
        <v>0.17027649922355256</v>
      </c>
      <c r="CD36" s="87">
        <f t="shared" si="131"/>
        <v>3.0192251509718318E-3</v>
      </c>
      <c r="CE36" s="87">
        <f t="shared" si="131"/>
        <v>9.6920192289927185E-3</v>
      </c>
      <c r="CF36" s="87">
        <f t="shared" si="131"/>
        <v>2.073398927046553E-2</v>
      </c>
      <c r="CG36" s="87">
        <f t="shared" si="131"/>
        <v>1.0542047232734379E-3</v>
      </c>
      <c r="CH36" s="87">
        <f t="shared" si="131"/>
        <v>1.5922691242715092E-3</v>
      </c>
      <c r="CI36" s="87">
        <f t="shared" si="131"/>
        <v>3.1032446183221502E-3</v>
      </c>
      <c r="CJ36" s="87">
        <f t="shared" si="131"/>
        <v>3.4390436579558158E-3</v>
      </c>
      <c r="CK36" s="87">
        <f t="shared" si="131"/>
        <v>1.0393162219046435E-3</v>
      </c>
      <c r="CL36" s="87">
        <f t="shared" si="131"/>
        <v>2.0324660113688301E-3</v>
      </c>
      <c r="CM36" s="87">
        <f t="shared" si="131"/>
        <v>6.0300923749193448E-4</v>
      </c>
      <c r="CN36" s="87">
        <f t="shared" si="131"/>
        <v>1.3376285490349716E-3</v>
      </c>
      <c r="CO36" s="87">
        <f t="shared" si="131"/>
        <v>1.2134098415787112E-3</v>
      </c>
      <c r="CP36" s="87">
        <f t="shared" si="131"/>
        <v>1.5044824889284935E-3</v>
      </c>
      <c r="CQ36" s="87">
        <f t="shared" si="131"/>
        <v>7.6437358765893881E-4</v>
      </c>
      <c r="CR36" s="87">
        <f t="shared" si="131"/>
        <v>9.9164491557392838E-4</v>
      </c>
      <c r="CS36" s="87">
        <f t="shared" si="131"/>
        <v>1.0411964499991287E-2</v>
      </c>
      <c r="CT36" s="87">
        <f t="shared" si="131"/>
        <v>4.9475667867764674E-3</v>
      </c>
      <c r="CU36" s="87">
        <f t="shared" si="131"/>
        <v>1.4136312699454468E-2</v>
      </c>
      <c r="CV36" s="87">
        <f t="shared" si="131"/>
        <v>1.8225686607089119E-4</v>
      </c>
      <c r="CW36" s="87">
        <f t="shared" si="131"/>
        <v>5.730129661749718E-3</v>
      </c>
      <c r="CX36" s="87">
        <f t="shared" si="131"/>
        <v>5.5854248523521679E-4</v>
      </c>
      <c r="CY36" s="87">
        <f t="shared" si="131"/>
        <v>8.6804794385743551E-4</v>
      </c>
      <c r="CZ36" s="87">
        <f t="shared" si="131"/>
        <v>5.3254635674020395E-4</v>
      </c>
      <c r="DA36" s="87">
        <f t="shared" ref="DA36:EF36" si="132">$G$36*((DA134/$G$134)*7/13+(DA135/$G$135)*6/13)</f>
        <v>7.3495720500749206E-2</v>
      </c>
      <c r="DB36" s="87">
        <f t="shared" si="132"/>
        <v>1.6920747665134922E-3</v>
      </c>
      <c r="DC36" s="87">
        <f t="shared" si="132"/>
        <v>1.0850784029242623E-3</v>
      </c>
      <c r="DD36" s="87">
        <f t="shared" si="132"/>
        <v>2.8473648056372055E-4</v>
      </c>
      <c r="DE36" s="87">
        <f t="shared" si="132"/>
        <v>7.9114605893020017E-3</v>
      </c>
      <c r="DF36" s="87">
        <f t="shared" si="132"/>
        <v>7.7740250347293699E-3</v>
      </c>
      <c r="DG36" s="87">
        <f t="shared" si="132"/>
        <v>2.5885354459377799E-2</v>
      </c>
      <c r="DH36" s="87">
        <f t="shared" si="132"/>
        <v>5.5808899089192351E-4</v>
      </c>
      <c r="DI36" s="87">
        <f t="shared" si="132"/>
        <v>1.1248967858536459E-2</v>
      </c>
      <c r="DJ36" s="87">
        <f t="shared" si="132"/>
        <v>2.1560864559484586E-2</v>
      </c>
      <c r="DK36" s="87">
        <f t="shared" si="132"/>
        <v>9.3409061532319163E-3</v>
      </c>
      <c r="DL36" s="87">
        <f t="shared" si="132"/>
        <v>3.327795465014795E-3</v>
      </c>
      <c r="DM36" s="87">
        <f t="shared" si="132"/>
        <v>6.2306822004510477E-3</v>
      </c>
      <c r="DN36" s="87">
        <f t="shared" si="132"/>
        <v>6.0442930221640163E-2</v>
      </c>
      <c r="DO36" s="87">
        <f t="shared" si="132"/>
        <v>7.0217812207622656E-3</v>
      </c>
      <c r="DP36" s="87">
        <f t="shared" si="132"/>
        <v>1.5760691282979103E-3</v>
      </c>
      <c r="DQ36" s="87">
        <f t="shared" si="132"/>
        <v>7.8897185176067267E-2</v>
      </c>
      <c r="DR36" s="87">
        <f t="shared" si="132"/>
        <v>1.3313136852978991E-3</v>
      </c>
      <c r="DS36" s="87">
        <f t="shared" si="132"/>
        <v>2.2818393074127675E-3</v>
      </c>
      <c r="DT36" s="87">
        <f t="shared" si="132"/>
        <v>3.9383720213980204E-3</v>
      </c>
      <c r="DU36" s="87">
        <f t="shared" si="132"/>
        <v>1.8653483358770314E-2</v>
      </c>
      <c r="DV36" s="87">
        <f t="shared" si="132"/>
        <v>4.760982659862846E-2</v>
      </c>
      <c r="DW36" s="87">
        <f t="shared" si="132"/>
        <v>2.1357630285971034E-2</v>
      </c>
      <c r="DX36" s="87">
        <f t="shared" si="132"/>
        <v>1.331375786260976E-2</v>
      </c>
      <c r="DY36" s="87">
        <f t="shared" si="132"/>
        <v>1.154761285880252E-3</v>
      </c>
      <c r="DZ36" s="87">
        <f t="shared" si="132"/>
        <v>1.1258087967299968E-2</v>
      </c>
      <c r="EA36" s="87">
        <f t="shared" si="132"/>
        <v>7.2960151820382749E-2</v>
      </c>
      <c r="EB36" s="87">
        <f t="shared" si="132"/>
        <v>4.0862028767216889E-3</v>
      </c>
      <c r="EC36" s="87">
        <f t="shared" si="132"/>
        <v>1.1147060166695593E-2</v>
      </c>
      <c r="ED36" s="87">
        <f t="shared" si="132"/>
        <v>3.8206108290358962E-3</v>
      </c>
      <c r="EE36" s="87">
        <f t="shared" si="132"/>
        <v>4.4491845848302044E-3</v>
      </c>
      <c r="EF36" s="87">
        <f t="shared" si="132"/>
        <v>1.9724782985256922E-3</v>
      </c>
      <c r="EG36" s="87">
        <f t="shared" ref="EG36:FP36" si="133">$G$36*((EG134/$G$134)*7/13+(EG135/$G$135)*6/13)</f>
        <v>1.6678276626526725E-3</v>
      </c>
      <c r="EH36" s="87">
        <f t="shared" si="133"/>
        <v>2.8922382078537955E-3</v>
      </c>
      <c r="EI36" s="87">
        <f t="shared" si="133"/>
        <v>1.0953642377275238E-3</v>
      </c>
      <c r="EJ36" s="87">
        <f t="shared" si="133"/>
        <v>5.0553994949109346E-3</v>
      </c>
      <c r="EK36" s="87">
        <f t="shared" si="133"/>
        <v>1.6964111662745973E-2</v>
      </c>
      <c r="EL36" s="87">
        <f t="shared" si="133"/>
        <v>1.4971844193398457E-2</v>
      </c>
      <c r="EM36" s="87">
        <f t="shared" si="133"/>
        <v>2.5379305959739432E-3</v>
      </c>
      <c r="EN36" s="87">
        <f t="shared" si="133"/>
        <v>5.9316406516680464E-2</v>
      </c>
      <c r="EO36" s="87">
        <f t="shared" si="133"/>
        <v>7.890110818061272E-3</v>
      </c>
      <c r="EP36" s="87">
        <f t="shared" si="133"/>
        <v>6.5613988035520552E-3</v>
      </c>
      <c r="EQ36" s="87">
        <f t="shared" si="133"/>
        <v>3.1133334051554264E-4</v>
      </c>
      <c r="ER36" s="87">
        <f t="shared" si="133"/>
        <v>2.488571260748551E-4</v>
      </c>
      <c r="ES36" s="87">
        <f t="shared" si="133"/>
        <v>1.2623347064759888E-2</v>
      </c>
      <c r="ET36" s="87">
        <f t="shared" si="133"/>
        <v>1.0932568223419096E-2</v>
      </c>
      <c r="EU36" s="87">
        <f t="shared" si="133"/>
        <v>2.8901395702100878E-3</v>
      </c>
      <c r="EV36" s="87">
        <f t="shared" si="133"/>
        <v>1.0645556699995302E-2</v>
      </c>
      <c r="EW36" s="87">
        <f t="shared" si="133"/>
        <v>3.7301613316888414E-3</v>
      </c>
      <c r="EX36" s="87">
        <f t="shared" si="133"/>
        <v>1.5284578520275895E-2</v>
      </c>
      <c r="EY36" s="87">
        <f t="shared" si="133"/>
        <v>4.251613422188863E-2</v>
      </c>
      <c r="EZ36" s="87">
        <f t="shared" si="133"/>
        <v>2.4975097562308754E-3</v>
      </c>
      <c r="FA36" s="87">
        <f t="shared" si="133"/>
        <v>8.5234536740529511E-4</v>
      </c>
      <c r="FB36" s="87">
        <f t="shared" si="133"/>
        <v>2.5869643803452988E-3</v>
      </c>
      <c r="FC36" s="87">
        <f t="shared" si="133"/>
        <v>3.1819342482070204E-2</v>
      </c>
      <c r="FD36" s="87">
        <f t="shared" si="133"/>
        <v>2.4382293074328501E-3</v>
      </c>
      <c r="FE36" s="87">
        <f t="shared" si="133"/>
        <v>8.0946076495735549E-3</v>
      </c>
      <c r="FF36" s="87">
        <f t="shared" si="133"/>
        <v>2.5064872073314329E-2</v>
      </c>
      <c r="FG36" s="87">
        <f t="shared" si="133"/>
        <v>3.9275239530372121E-3</v>
      </c>
      <c r="FH36" s="87">
        <f t="shared" si="133"/>
        <v>8.9295913741457233E-2</v>
      </c>
      <c r="FI36" s="87">
        <f t="shared" si="133"/>
        <v>0.67921697610993426</v>
      </c>
      <c r="FJ36" s="87">
        <f t="shared" si="133"/>
        <v>1.8211553957785845E-3</v>
      </c>
      <c r="FK36" s="87">
        <f t="shared" si="133"/>
        <v>1.6437630247153952E-2</v>
      </c>
      <c r="FL36" s="87">
        <f t="shared" si="133"/>
        <v>1.6175620763933328E-2</v>
      </c>
      <c r="FM36" s="87">
        <f t="shared" si="133"/>
        <v>5.4323412840134498E-2</v>
      </c>
      <c r="FN36" s="87">
        <f t="shared" si="133"/>
        <v>4.2312032655579604E-3</v>
      </c>
      <c r="FO36" s="87">
        <f t="shared" si="133"/>
        <v>4.3830939060020687E-3</v>
      </c>
      <c r="FP36" s="87">
        <f t="shared" si="133"/>
        <v>4.25471941514692E-3</v>
      </c>
    </row>
    <row r="37" spans="1:173" ht="36" customHeight="1" x14ac:dyDescent="0.2">
      <c r="A37" s="15" t="s">
        <v>897</v>
      </c>
      <c r="B37" s="3" t="s">
        <v>509</v>
      </c>
      <c r="C37" s="171" t="s">
        <v>43</v>
      </c>
      <c r="D37" s="70" t="s">
        <v>518</v>
      </c>
      <c r="E37" s="9">
        <f t="shared" si="122"/>
        <v>4.2954128868749999</v>
      </c>
      <c r="G37" s="41">
        <v>4.2954128868749999</v>
      </c>
      <c r="H37" s="204">
        <f t="shared" si="128"/>
        <v>4.295412886874999</v>
      </c>
      <c r="I37" s="50">
        <f t="shared" ref="I37:AN37" si="134">$G$37*(I137+I138)/($G$137+$G$138)</f>
        <v>2.1866153085508239E-2</v>
      </c>
      <c r="J37" s="50">
        <f t="shared" si="134"/>
        <v>2.1947843312568459E-2</v>
      </c>
      <c r="K37" s="50">
        <f t="shared" si="134"/>
        <v>1.0503831195056692E-4</v>
      </c>
      <c r="L37" s="50">
        <f t="shared" si="134"/>
        <v>3.1207663423729239E-2</v>
      </c>
      <c r="M37" s="50">
        <f t="shared" si="134"/>
        <v>7.9622234644036172E-3</v>
      </c>
      <c r="N37" s="50">
        <f t="shared" si="134"/>
        <v>6.8724212106978039E-3</v>
      </c>
      <c r="O37" s="50">
        <f t="shared" si="134"/>
        <v>1.5049519753619362E-4</v>
      </c>
      <c r="P37" s="50">
        <f t="shared" si="134"/>
        <v>8.7623090736044552E-3</v>
      </c>
      <c r="Q37" s="50">
        <f t="shared" si="134"/>
        <v>2.1978631228724199E-4</v>
      </c>
      <c r="R37" s="50">
        <f t="shared" si="134"/>
        <v>2.0181853658612606E-3</v>
      </c>
      <c r="S37" s="50">
        <f t="shared" si="134"/>
        <v>1.1318426964289021E-3</v>
      </c>
      <c r="T37" s="50">
        <f t="shared" si="134"/>
        <v>0.10724790478552756</v>
      </c>
      <c r="U37" s="50">
        <f t="shared" si="134"/>
        <v>5.8764476334315953E-4</v>
      </c>
      <c r="V37" s="50">
        <f t="shared" si="134"/>
        <v>1.823918505298831E-4</v>
      </c>
      <c r="W37" s="50">
        <f t="shared" si="134"/>
        <v>1.9837467548305493E-4</v>
      </c>
      <c r="X37" s="50">
        <f t="shared" si="134"/>
        <v>1.5836884578733362E-2</v>
      </c>
      <c r="Y37" s="50">
        <f t="shared" si="134"/>
        <v>3.4823835705724059E-5</v>
      </c>
      <c r="Z37" s="50">
        <f t="shared" si="134"/>
        <v>2.9452795571030558E-3</v>
      </c>
      <c r="AA37" s="50">
        <f t="shared" si="134"/>
        <v>1.5293994228554722E-4</v>
      </c>
      <c r="AB37" s="50">
        <f t="shared" si="134"/>
        <v>1.5818546977446829E-3</v>
      </c>
      <c r="AC37" s="50">
        <f t="shared" si="134"/>
        <v>0.10075809114595588</v>
      </c>
      <c r="AD37" s="50">
        <f t="shared" si="134"/>
        <v>2.0899081612654158E-4</v>
      </c>
      <c r="AE37" s="50">
        <f t="shared" si="134"/>
        <v>5.8463263223022935E-2</v>
      </c>
      <c r="AF37" s="50">
        <f t="shared" si="134"/>
        <v>1.9341242872369152E-3</v>
      </c>
      <c r="AG37" s="50">
        <f t="shared" si="134"/>
        <v>2.4059658884076802E-2</v>
      </c>
      <c r="AH37" s="50">
        <f t="shared" si="134"/>
        <v>1.6528508813687157E-2</v>
      </c>
      <c r="AI37" s="50">
        <f t="shared" si="134"/>
        <v>2.0606657892003367E-3</v>
      </c>
      <c r="AJ37" s="50">
        <f t="shared" si="134"/>
        <v>1.0337379287622466E-2</v>
      </c>
      <c r="AK37" s="50">
        <f t="shared" si="134"/>
        <v>5.1653077917192418E-2</v>
      </c>
      <c r="AL37" s="50">
        <f t="shared" si="134"/>
        <v>9.8842757804021015E-4</v>
      </c>
      <c r="AM37" s="50">
        <f t="shared" si="134"/>
        <v>0.12787302378939727</v>
      </c>
      <c r="AN37" s="50">
        <f t="shared" si="134"/>
        <v>1.7115396672938328E-2</v>
      </c>
      <c r="AO37" s="50">
        <f t="shared" ref="AO37:BT37" si="135">$G$37*(AO137+AO138)/($G$137+$G$138)</f>
        <v>1.3723312651252968E-4</v>
      </c>
      <c r="AP37" s="50">
        <f t="shared" si="135"/>
        <v>2.7417296130850116E-2</v>
      </c>
      <c r="AQ37" s="50">
        <f t="shared" si="135"/>
        <v>8.4882154130460426E-4</v>
      </c>
      <c r="AR37" s="50">
        <f t="shared" si="135"/>
        <v>4.242723246611839E-4</v>
      </c>
      <c r="AS37" s="50">
        <f t="shared" si="135"/>
        <v>1.4120398214648741E-2</v>
      </c>
      <c r="AT37" s="50">
        <f t="shared" si="135"/>
        <v>8.7795328854693269E-5</v>
      </c>
      <c r="AU37" s="50">
        <f t="shared" si="135"/>
        <v>5.0542769242275156E-3</v>
      </c>
      <c r="AV37" s="50">
        <f t="shared" si="135"/>
        <v>1.0656475650451012E-4</v>
      </c>
      <c r="AW37" s="50">
        <f t="shared" si="135"/>
        <v>6.3427633682070687E-4</v>
      </c>
      <c r="AX37" s="50">
        <f t="shared" si="135"/>
        <v>1.6291489148066525E-4</v>
      </c>
      <c r="AY37" s="50">
        <f t="shared" si="135"/>
        <v>2.0136960572734795E-3</v>
      </c>
      <c r="AZ37" s="50">
        <f t="shared" si="135"/>
        <v>2.6174033710947781E-3</v>
      </c>
      <c r="BA37" s="50">
        <f t="shared" si="135"/>
        <v>1.3711666765636019E-3</v>
      </c>
      <c r="BB37" s="50">
        <f t="shared" si="135"/>
        <v>6.7049930725279969E-2</v>
      </c>
      <c r="BC37" s="50">
        <f t="shared" si="135"/>
        <v>5.1131429965843691E-3</v>
      </c>
      <c r="BD37" s="50">
        <f t="shared" si="135"/>
        <v>6.6170064328913315E-5</v>
      </c>
      <c r="BE37" s="50">
        <f t="shared" si="135"/>
        <v>5.9989948816751681E-2</v>
      </c>
      <c r="BF37" s="50">
        <f t="shared" si="135"/>
        <v>1.3240062815930272E-4</v>
      </c>
      <c r="BG37" s="50">
        <f t="shared" si="135"/>
        <v>2.4767212176498828E-3</v>
      </c>
      <c r="BH37" s="50">
        <f t="shared" si="135"/>
        <v>2.3728751689607792E-4</v>
      </c>
      <c r="BI37" s="50">
        <f t="shared" si="135"/>
        <v>1.6022811829231767E-3</v>
      </c>
      <c r="BJ37" s="50">
        <f t="shared" si="135"/>
        <v>1.9444098260377177E-4</v>
      </c>
      <c r="BK37" s="50">
        <f t="shared" si="135"/>
        <v>2.1517936416275492E-3</v>
      </c>
      <c r="BL37" s="50">
        <f t="shared" si="135"/>
        <v>3.1172547072487497E-2</v>
      </c>
      <c r="BM37" s="50">
        <f t="shared" si="135"/>
        <v>2.4298043565068513E-4</v>
      </c>
      <c r="BN37" s="50">
        <f t="shared" si="135"/>
        <v>9.0835717315017259E-3</v>
      </c>
      <c r="BO37" s="50">
        <f t="shared" si="135"/>
        <v>1.3568091847372319E-2</v>
      </c>
      <c r="BP37" s="50">
        <f t="shared" si="135"/>
        <v>3.3514588818531373E-4</v>
      </c>
      <c r="BQ37" s="50">
        <f t="shared" si="135"/>
        <v>5.6256589653837594E-3</v>
      </c>
      <c r="BR37" s="50">
        <f t="shared" si="135"/>
        <v>2.080856870700064E-3</v>
      </c>
      <c r="BS37" s="50">
        <f t="shared" si="135"/>
        <v>3.4734088978422841E-4</v>
      </c>
      <c r="BT37" s="50">
        <f t="shared" si="135"/>
        <v>7.691671208774533E-6</v>
      </c>
      <c r="BU37" s="50">
        <f t="shared" ref="BU37:CZ37" si="136">$G$37*(BU137+BU138)/($G$137+$G$138)</f>
        <v>1.5113012975844169</v>
      </c>
      <c r="BV37" s="50">
        <f t="shared" si="136"/>
        <v>7.9514369292523951E-2</v>
      </c>
      <c r="BW37" s="50">
        <f t="shared" si="136"/>
        <v>2.2189216592220305E-2</v>
      </c>
      <c r="BX37" s="50">
        <f t="shared" si="136"/>
        <v>3.2385560960471703E-2</v>
      </c>
      <c r="BY37" s="50">
        <f t="shared" si="136"/>
        <v>1.4661740476075061E-4</v>
      </c>
      <c r="BZ37" s="50">
        <f t="shared" si="136"/>
        <v>6.3791970566341369E-4</v>
      </c>
      <c r="CA37" s="50">
        <f t="shared" si="136"/>
        <v>1.4101340286459226E-3</v>
      </c>
      <c r="CB37" s="50">
        <f t="shared" si="136"/>
        <v>7.7242172057657055E-4</v>
      </c>
      <c r="CC37" s="50">
        <f t="shared" si="136"/>
        <v>9.9859881343326764E-3</v>
      </c>
      <c r="CD37" s="50">
        <f t="shared" si="136"/>
        <v>1.4974277693497416E-3</v>
      </c>
      <c r="CE37" s="50">
        <f t="shared" si="136"/>
        <v>3.4706732865766574E-3</v>
      </c>
      <c r="CF37" s="50">
        <f t="shared" si="136"/>
        <v>2.1638097350093765E-2</v>
      </c>
      <c r="CG37" s="50">
        <f t="shared" si="136"/>
        <v>6.3288260398331874E-4</v>
      </c>
      <c r="CH37" s="50">
        <f t="shared" si="136"/>
        <v>2.674795401328635E-3</v>
      </c>
      <c r="CI37" s="50">
        <f t="shared" si="136"/>
        <v>1.7492561153215096E-4</v>
      </c>
      <c r="CJ37" s="50">
        <f t="shared" si="136"/>
        <v>2.9580112149683868E-3</v>
      </c>
      <c r="CK37" s="50">
        <f t="shared" si="136"/>
        <v>1.1944871557256236E-4</v>
      </c>
      <c r="CL37" s="50">
        <f t="shared" si="136"/>
        <v>3.1327024968220166E-4</v>
      </c>
      <c r="CM37" s="50">
        <f t="shared" si="136"/>
        <v>1.0621188975899295E-4</v>
      </c>
      <c r="CN37" s="50">
        <f t="shared" si="136"/>
        <v>8.1700169403792905E-4</v>
      </c>
      <c r="CO37" s="50">
        <f t="shared" si="136"/>
        <v>2.4298861343555302E-3</v>
      </c>
      <c r="CP37" s="50">
        <f t="shared" si="136"/>
        <v>8.9313009934977418E-5</v>
      </c>
      <c r="CQ37" s="50">
        <f t="shared" si="136"/>
        <v>1.1201741141077744E-5</v>
      </c>
      <c r="CR37" s="50">
        <f t="shared" si="136"/>
        <v>6.6067980170318326E-5</v>
      </c>
      <c r="CS37" s="50">
        <f t="shared" si="136"/>
        <v>6.7288334860198234E-3</v>
      </c>
      <c r="CT37" s="50">
        <f t="shared" si="136"/>
        <v>3.1079094136269507E-3</v>
      </c>
      <c r="CU37" s="50">
        <f t="shared" si="136"/>
        <v>9.1323083525091768E-3</v>
      </c>
      <c r="CV37" s="50">
        <f t="shared" si="136"/>
        <v>1.5293591162593732E-4</v>
      </c>
      <c r="CW37" s="50">
        <f t="shared" si="136"/>
        <v>5.9045334901715131E-2</v>
      </c>
      <c r="CX37" s="50">
        <f t="shared" si="136"/>
        <v>1.6637896070234889E-5</v>
      </c>
      <c r="CY37" s="50">
        <f t="shared" si="136"/>
        <v>5.7108738488182717E-3</v>
      </c>
      <c r="CZ37" s="50">
        <f t="shared" si="136"/>
        <v>2.9414439769860535E-5</v>
      </c>
      <c r="DA37" s="50">
        <f t="shared" ref="DA37:EF37" si="137">$G$37*(DA137+DA138)/($G$137+$G$138)</f>
        <v>2.7876606894041089E-2</v>
      </c>
      <c r="DB37" s="50">
        <f t="shared" si="137"/>
        <v>1.5486921826172095E-4</v>
      </c>
      <c r="DC37" s="50">
        <f t="shared" si="137"/>
        <v>2.0874432474743485E-4</v>
      </c>
      <c r="DD37" s="50">
        <f t="shared" si="137"/>
        <v>1.8518305451369989E-5</v>
      </c>
      <c r="DE37" s="50">
        <f t="shared" si="137"/>
        <v>7.191109553284245E-3</v>
      </c>
      <c r="DF37" s="50">
        <f t="shared" si="137"/>
        <v>1.4038588703766407E-2</v>
      </c>
      <c r="DG37" s="50">
        <f t="shared" si="137"/>
        <v>3.2987802713662411E-2</v>
      </c>
      <c r="DH37" s="50">
        <f t="shared" si="137"/>
        <v>1.0169331319159756E-3</v>
      </c>
      <c r="DI37" s="50">
        <f t="shared" si="137"/>
        <v>4.550918666076079E-3</v>
      </c>
      <c r="DJ37" s="50">
        <f t="shared" si="137"/>
        <v>3.0661462956044439E-4</v>
      </c>
      <c r="DK37" s="50">
        <f t="shared" si="137"/>
        <v>1.3244261737459332E-4</v>
      </c>
      <c r="DL37" s="50">
        <f t="shared" si="137"/>
        <v>1.6649443885243362E-3</v>
      </c>
      <c r="DM37" s="50">
        <f t="shared" si="137"/>
        <v>7.7591711111809583E-2</v>
      </c>
      <c r="DN37" s="50">
        <f t="shared" si="137"/>
        <v>0.52517836314022015</v>
      </c>
      <c r="DO37" s="50">
        <f t="shared" si="137"/>
        <v>1.3418470118928665E-4</v>
      </c>
      <c r="DP37" s="50">
        <f t="shared" si="137"/>
        <v>7.2828951633291221E-3</v>
      </c>
      <c r="DQ37" s="50">
        <f t="shared" si="137"/>
        <v>0.33755975944637201</v>
      </c>
      <c r="DR37" s="50">
        <f t="shared" si="137"/>
        <v>4.6072733220174676E-4</v>
      </c>
      <c r="DS37" s="50">
        <f t="shared" si="137"/>
        <v>7.1095593732053877E-4</v>
      </c>
      <c r="DT37" s="50">
        <f t="shared" si="137"/>
        <v>2.9746632838349579E-3</v>
      </c>
      <c r="DU37" s="50">
        <f t="shared" si="137"/>
        <v>1.5616826030846068E-3</v>
      </c>
      <c r="DV37" s="50">
        <f t="shared" si="137"/>
        <v>7.2257465369769208E-2</v>
      </c>
      <c r="DW37" s="50">
        <f t="shared" si="137"/>
        <v>1.3561238972495621E-3</v>
      </c>
      <c r="DX37" s="50">
        <f t="shared" si="137"/>
        <v>3.8180784420310977E-4</v>
      </c>
      <c r="DY37" s="50">
        <f t="shared" si="137"/>
        <v>2.6697517879256255E-3</v>
      </c>
      <c r="DZ37" s="50">
        <f t="shared" si="137"/>
        <v>6.1497524692844983E-4</v>
      </c>
      <c r="EA37" s="50">
        <f t="shared" si="137"/>
        <v>1.3575717735401971E-2</v>
      </c>
      <c r="EB37" s="50">
        <f t="shared" si="137"/>
        <v>8.5062532507035066E-4</v>
      </c>
      <c r="EC37" s="50">
        <f t="shared" si="137"/>
        <v>4.3405347528045875E-2</v>
      </c>
      <c r="ED37" s="50">
        <f t="shared" si="137"/>
        <v>1.8171575772983315E-2</v>
      </c>
      <c r="EE37" s="50">
        <f t="shared" si="137"/>
        <v>2.8864859949821904E-4</v>
      </c>
      <c r="EF37" s="50">
        <f t="shared" si="137"/>
        <v>5.0944106680787206E-3</v>
      </c>
      <c r="EG37" s="50">
        <f t="shared" ref="EG37:FP37" si="138">$G$37*(EG137+EG138)/($G$137+$G$138)</f>
        <v>1.4083978228754328E-3</v>
      </c>
      <c r="EH37" s="50">
        <f t="shared" si="138"/>
        <v>1.4824796107805222E-4</v>
      </c>
      <c r="EI37" s="50">
        <f t="shared" si="138"/>
        <v>6.1479367907119536E-5</v>
      </c>
      <c r="EJ37" s="50">
        <f t="shared" si="138"/>
        <v>3.0745614670234747E-2</v>
      </c>
      <c r="EK37" s="50">
        <f t="shared" si="138"/>
        <v>8.3829125684599676E-3</v>
      </c>
      <c r="EL37" s="50">
        <f t="shared" si="138"/>
        <v>2.3655213992854062E-3</v>
      </c>
      <c r="EM37" s="50">
        <f t="shared" si="138"/>
        <v>2.0143844278086444E-2</v>
      </c>
      <c r="EN37" s="50">
        <f t="shared" si="138"/>
        <v>1.303228099594186E-3</v>
      </c>
      <c r="EO37" s="50">
        <f t="shared" si="138"/>
        <v>1.4102680853172546E-2</v>
      </c>
      <c r="EP37" s="50">
        <f t="shared" si="138"/>
        <v>4.8364997232626682E-2</v>
      </c>
      <c r="EQ37" s="50">
        <f t="shared" si="138"/>
        <v>2.0314895620961439E-4</v>
      </c>
      <c r="ER37" s="50">
        <f t="shared" si="138"/>
        <v>1.152509240349552E-4</v>
      </c>
      <c r="ES37" s="50">
        <f t="shared" si="138"/>
        <v>3.3771907632270661E-4</v>
      </c>
      <c r="ET37" s="50">
        <f t="shared" si="138"/>
        <v>3.6201982609394731E-4</v>
      </c>
      <c r="EU37" s="50">
        <f t="shared" si="138"/>
        <v>4.6139624059803874E-3</v>
      </c>
      <c r="EV37" s="50">
        <f t="shared" si="138"/>
        <v>1.6193414316137058E-3</v>
      </c>
      <c r="EW37" s="50">
        <f t="shared" si="138"/>
        <v>1.1343971586119355E-3</v>
      </c>
      <c r="EX37" s="50">
        <f t="shared" si="138"/>
        <v>1.3951062569608513E-2</v>
      </c>
      <c r="EY37" s="50">
        <f t="shared" si="138"/>
        <v>6.0678973187907027E-2</v>
      </c>
      <c r="EZ37" s="50">
        <f t="shared" si="138"/>
        <v>7.087862772454794E-3</v>
      </c>
      <c r="FA37" s="50">
        <f t="shared" si="138"/>
        <v>3.8744467427113472E-4</v>
      </c>
      <c r="FB37" s="50">
        <f t="shared" si="138"/>
        <v>2.5769360438299229E-3</v>
      </c>
      <c r="FC37" s="50">
        <f t="shared" si="138"/>
        <v>4.4241773493271068E-3</v>
      </c>
      <c r="FD37" s="50">
        <f t="shared" si="138"/>
        <v>2.6496752111189988E-3</v>
      </c>
      <c r="FE37" s="50">
        <f t="shared" si="138"/>
        <v>8.5684422395212335E-3</v>
      </c>
      <c r="FF37" s="50">
        <f t="shared" si="138"/>
        <v>4.7286530820060983E-3</v>
      </c>
      <c r="FG37" s="50">
        <f t="shared" si="138"/>
        <v>1.8238188024009741E-2</v>
      </c>
      <c r="FH37" s="50">
        <f t="shared" si="138"/>
        <v>4.9948431486363616E-4</v>
      </c>
      <c r="FI37" s="50">
        <f t="shared" si="138"/>
        <v>2.4197244430216133E-2</v>
      </c>
      <c r="FJ37" s="50">
        <f t="shared" si="138"/>
        <v>1.8869408610939627E-4</v>
      </c>
      <c r="FK37" s="50">
        <f t="shared" si="138"/>
        <v>1.3348546237598785E-2</v>
      </c>
      <c r="FL37" s="50">
        <f t="shared" si="138"/>
        <v>2.4767002720608111E-2</v>
      </c>
      <c r="FM37" s="50">
        <f t="shared" si="138"/>
        <v>4.3563743592368344E-2</v>
      </c>
      <c r="FN37" s="50">
        <f t="shared" si="138"/>
        <v>3.9119494573913935E-2</v>
      </c>
      <c r="FO37" s="50">
        <f t="shared" si="138"/>
        <v>3.5978723872887816E-3</v>
      </c>
      <c r="FP37" s="50">
        <f t="shared" si="138"/>
        <v>6.4233642069470324E-3</v>
      </c>
    </row>
    <row r="38" spans="1:173" ht="14" customHeight="1" x14ac:dyDescent="0.2">
      <c r="A38" s="15" t="s">
        <v>898</v>
      </c>
      <c r="B38" s="3" t="s">
        <v>517</v>
      </c>
      <c r="C38" s="171" t="s">
        <v>43</v>
      </c>
      <c r="D38" s="70" t="s">
        <v>516</v>
      </c>
      <c r="E38" s="9">
        <f t="shared" si="122"/>
        <v>64.520366528750003</v>
      </c>
      <c r="G38" s="41">
        <v>64.520366528750003</v>
      </c>
      <c r="H38" s="204">
        <f t="shared" si="128"/>
        <v>64.520366528749989</v>
      </c>
      <c r="I38" s="50">
        <f t="shared" ref="I38:AN38" si="139">$G$38*(I139/$G$139)</f>
        <v>0.59850991156334354</v>
      </c>
      <c r="J38" s="50">
        <f t="shared" si="139"/>
        <v>0.3215508678470328</v>
      </c>
      <c r="K38" s="50">
        <f t="shared" si="139"/>
        <v>3.6240287715143323E-2</v>
      </c>
      <c r="L38" s="50">
        <f t="shared" si="139"/>
        <v>0.28786367265491436</v>
      </c>
      <c r="M38" s="50">
        <f t="shared" si="139"/>
        <v>8.9652497863150452E-2</v>
      </c>
      <c r="N38" s="50">
        <f t="shared" si="139"/>
        <v>0.33450825129361961</v>
      </c>
      <c r="O38" s="50">
        <f t="shared" si="139"/>
        <v>4.4178206634580906E-2</v>
      </c>
      <c r="P38" s="50">
        <f t="shared" si="139"/>
        <v>0.13499631604326601</v>
      </c>
      <c r="Q38" s="50">
        <f t="shared" si="139"/>
        <v>6.8595577146587275E-2</v>
      </c>
      <c r="R38" s="50">
        <f t="shared" si="139"/>
        <v>0.15865292211463766</v>
      </c>
      <c r="S38" s="50">
        <f t="shared" si="139"/>
        <v>7.1610050865543408E-3</v>
      </c>
      <c r="T38" s="50">
        <f t="shared" si="139"/>
        <v>1.2097849512167489</v>
      </c>
      <c r="U38" s="50">
        <f t="shared" si="139"/>
        <v>0.23190304231084444</v>
      </c>
      <c r="V38" s="50">
        <f t="shared" si="139"/>
        <v>7.83941860360549E-2</v>
      </c>
      <c r="W38" s="50">
        <f t="shared" si="139"/>
        <v>1.4333320043383459E-3</v>
      </c>
      <c r="X38" s="50">
        <f t="shared" si="139"/>
        <v>3.6090090662074033E-2</v>
      </c>
      <c r="Y38" s="50">
        <f t="shared" si="139"/>
        <v>4.4130284180067206E-3</v>
      </c>
      <c r="Z38" s="50">
        <f t="shared" si="139"/>
        <v>5.8798215797228014E-2</v>
      </c>
      <c r="AA38" s="50">
        <f t="shared" si="139"/>
        <v>5.4704723890587739E-2</v>
      </c>
      <c r="AB38" s="50">
        <f t="shared" si="139"/>
        <v>1.6155447636310764E-2</v>
      </c>
      <c r="AC38" s="50">
        <f t="shared" si="139"/>
        <v>1.3359502052884775</v>
      </c>
      <c r="AD38" s="50">
        <f t="shared" si="139"/>
        <v>0.22398616731529655</v>
      </c>
      <c r="AE38" s="50">
        <f t="shared" si="139"/>
        <v>8.0342928803847996E-2</v>
      </c>
      <c r="AF38" s="50">
        <f t="shared" si="139"/>
        <v>3.6912611239677942E-2</v>
      </c>
      <c r="AG38" s="50">
        <f t="shared" si="139"/>
        <v>0.12499578018693656</v>
      </c>
      <c r="AH38" s="50">
        <f t="shared" si="139"/>
        <v>8.3361151652737733E-2</v>
      </c>
      <c r="AI38" s="50">
        <f t="shared" si="139"/>
        <v>0.23200692734589351</v>
      </c>
      <c r="AJ38" s="50">
        <f t="shared" si="139"/>
        <v>3.0720546769274073E-2</v>
      </c>
      <c r="AK38" s="50">
        <f t="shared" si="139"/>
        <v>5.4041413580723958E-2</v>
      </c>
      <c r="AL38" s="50">
        <f t="shared" si="139"/>
        <v>0.10658972887082839</v>
      </c>
      <c r="AM38" s="50">
        <f t="shared" si="139"/>
        <v>16.092012055061439</v>
      </c>
      <c r="AN38" s="50">
        <f t="shared" si="139"/>
        <v>0.24776093886898576</v>
      </c>
      <c r="AO38" s="50">
        <f t="shared" ref="AO38:BT38" si="140">$G$38*(AO139/$G$139)</f>
        <v>3.6020596902873684E-3</v>
      </c>
      <c r="AP38" s="50">
        <f t="shared" si="140"/>
        <v>0.28476647110834979</v>
      </c>
      <c r="AQ38" s="50">
        <f t="shared" si="140"/>
        <v>2.6776684773680261E-2</v>
      </c>
      <c r="AR38" s="50">
        <f t="shared" si="140"/>
        <v>2.4155594079599101E-2</v>
      </c>
      <c r="AS38" s="50">
        <f t="shared" si="140"/>
        <v>8.6918869115952285E-2</v>
      </c>
      <c r="AT38" s="50">
        <f t="shared" si="140"/>
        <v>6.6951815929199313E-2</v>
      </c>
      <c r="AU38" s="50">
        <f t="shared" si="140"/>
        <v>8.8352199403024273E-2</v>
      </c>
      <c r="AV38" s="50">
        <f t="shared" si="140"/>
        <v>8.8959714413462867E-3</v>
      </c>
      <c r="AW38" s="50">
        <f t="shared" si="140"/>
        <v>0.16522466894280036</v>
      </c>
      <c r="AX38" s="50">
        <f t="shared" si="140"/>
        <v>3.7738341630362528E-2</v>
      </c>
      <c r="AY38" s="50">
        <f t="shared" si="140"/>
        <v>6.1065063778408101E-3</v>
      </c>
      <c r="AZ38" s="50">
        <f t="shared" si="140"/>
        <v>7.9177203890568121E-2</v>
      </c>
      <c r="BA38" s="50">
        <f t="shared" si="140"/>
        <v>8.383415683017903E-2</v>
      </c>
      <c r="BB38" s="50">
        <f t="shared" si="140"/>
        <v>0.83805969524316692</v>
      </c>
      <c r="BC38" s="50">
        <f t="shared" si="140"/>
        <v>3.366082470667732E-2</v>
      </c>
      <c r="BD38" s="50">
        <f t="shared" si="140"/>
        <v>1.6192581280952727E-2</v>
      </c>
      <c r="BE38" s="50">
        <f t="shared" si="140"/>
        <v>0.28227647838555581</v>
      </c>
      <c r="BF38" s="50">
        <f t="shared" si="140"/>
        <v>5.5700531071409806E-2</v>
      </c>
      <c r="BG38" s="50">
        <f t="shared" si="140"/>
        <v>0.37297825096305431</v>
      </c>
      <c r="BH38" s="50">
        <f t="shared" si="140"/>
        <v>8.4737384184462271E-3</v>
      </c>
      <c r="BI38" s="50">
        <f t="shared" si="140"/>
        <v>8.989730248702003E-3</v>
      </c>
      <c r="BJ38" s="50">
        <f t="shared" si="140"/>
        <v>7.7964056656835132E-2</v>
      </c>
      <c r="BK38" s="50">
        <f t="shared" si="140"/>
        <v>0.81789157266012147</v>
      </c>
      <c r="BL38" s="50">
        <f t="shared" si="140"/>
        <v>0.12550562240334068</v>
      </c>
      <c r="BM38" s="50">
        <f t="shared" si="140"/>
        <v>0.11022123938489649</v>
      </c>
      <c r="BN38" s="50">
        <f t="shared" si="140"/>
        <v>6.9052869094888322E-2</v>
      </c>
      <c r="BO38" s="50">
        <f t="shared" si="140"/>
        <v>4.2712248135469866E-2</v>
      </c>
      <c r="BP38" s="50">
        <f t="shared" si="140"/>
        <v>8.2253165796186481E-3</v>
      </c>
      <c r="BQ38" s="50">
        <f t="shared" si="140"/>
        <v>9.086361769303726E-2</v>
      </c>
      <c r="BR38" s="50">
        <f t="shared" si="140"/>
        <v>5.1209627834787524E-2</v>
      </c>
      <c r="BS38" s="50">
        <f t="shared" si="140"/>
        <v>0.19830028190894833</v>
      </c>
      <c r="BT38" s="50">
        <f t="shared" si="140"/>
        <v>1.9586341847221351E-3</v>
      </c>
      <c r="BU38" s="50">
        <f t="shared" ref="BU38:CZ38" si="141">$G$38*(BU139/$G$139)</f>
        <v>11.135445565615347</v>
      </c>
      <c r="BV38" s="50">
        <f t="shared" si="141"/>
        <v>2.6493898596034517</v>
      </c>
      <c r="BW38" s="50">
        <f t="shared" si="141"/>
        <v>0.50657931082825969</v>
      </c>
      <c r="BX38" s="50">
        <f t="shared" si="141"/>
        <v>0.29643165102057673</v>
      </c>
      <c r="BY38" s="50">
        <f t="shared" si="141"/>
        <v>2.7588984661224888E-2</v>
      </c>
      <c r="BZ38" s="50">
        <f t="shared" si="141"/>
        <v>3.0511495042670436E-2</v>
      </c>
      <c r="CA38" s="50">
        <f t="shared" si="141"/>
        <v>0.49069049397637549</v>
      </c>
      <c r="CB38" s="50">
        <f t="shared" si="141"/>
        <v>1.6830934457035242E-2</v>
      </c>
      <c r="CC38" s="50">
        <f t="shared" si="141"/>
        <v>0.83280975684494185</v>
      </c>
      <c r="CD38" s="50">
        <f t="shared" si="141"/>
        <v>4.5764749042829005E-2</v>
      </c>
      <c r="CE38" s="50">
        <f t="shared" si="141"/>
        <v>0.22895962623637897</v>
      </c>
      <c r="CF38" s="50">
        <f t="shared" si="141"/>
        <v>0.14022967733042577</v>
      </c>
      <c r="CG38" s="50">
        <f t="shared" si="141"/>
        <v>1.7322960735652898E-2</v>
      </c>
      <c r="CH38" s="50">
        <f t="shared" si="141"/>
        <v>2.0679165149014075E-2</v>
      </c>
      <c r="CI38" s="50">
        <f t="shared" si="141"/>
        <v>6.2964091241923467E-2</v>
      </c>
      <c r="CJ38" s="50">
        <f t="shared" si="141"/>
        <v>5.6369345939527762E-2</v>
      </c>
      <c r="CK38" s="50">
        <f t="shared" si="141"/>
        <v>3.8513196207947388E-2</v>
      </c>
      <c r="CL38" s="50">
        <f t="shared" si="141"/>
        <v>4.6472190108755473E-2</v>
      </c>
      <c r="CM38" s="50">
        <f t="shared" si="141"/>
        <v>1.5374477041179609E-2</v>
      </c>
      <c r="CN38" s="50">
        <f t="shared" si="141"/>
        <v>1.6951668583080181E-2</v>
      </c>
      <c r="CO38" s="50">
        <f t="shared" si="141"/>
        <v>4.8923839261285247E-2</v>
      </c>
      <c r="CP38" s="50">
        <f t="shared" si="141"/>
        <v>5.3078325716392233E-2</v>
      </c>
      <c r="CQ38" s="50">
        <f t="shared" si="141"/>
        <v>3.6417858175135051E-3</v>
      </c>
      <c r="CR38" s="50">
        <f t="shared" si="141"/>
        <v>4.0188835291444291E-2</v>
      </c>
      <c r="CS38" s="50">
        <f t="shared" si="141"/>
        <v>0.14112830885885733</v>
      </c>
      <c r="CT38" s="50">
        <f t="shared" si="141"/>
        <v>5.3881625612554204E-2</v>
      </c>
      <c r="CU38" s="50">
        <f t="shared" si="141"/>
        <v>0.25165651119011601</v>
      </c>
      <c r="CV38" s="50">
        <f t="shared" si="141"/>
        <v>2.1862104831613786E-3</v>
      </c>
      <c r="CW38" s="50">
        <f t="shared" si="141"/>
        <v>6.3921337756577976E-2</v>
      </c>
      <c r="CX38" s="50">
        <f t="shared" si="141"/>
        <v>4.1962444722553069E-3</v>
      </c>
      <c r="CY38" s="50">
        <f t="shared" si="141"/>
        <v>1.4625620381160859E-2</v>
      </c>
      <c r="CZ38" s="50">
        <f t="shared" si="141"/>
        <v>1.6524353319238561E-2</v>
      </c>
      <c r="DA38" s="50">
        <f t="shared" ref="DA38:EF38" si="142">$G$38*(DA139/$G$139)</f>
        <v>0.73117884023821567</v>
      </c>
      <c r="DB38" s="50">
        <f t="shared" si="142"/>
        <v>6.5000086734347956E-2</v>
      </c>
      <c r="DC38" s="50">
        <f t="shared" si="142"/>
        <v>5.5541555810614235E-2</v>
      </c>
      <c r="DD38" s="50">
        <f t="shared" si="142"/>
        <v>1.0802905673951679E-2</v>
      </c>
      <c r="DE38" s="50">
        <f t="shared" si="142"/>
        <v>0.3277007079846686</v>
      </c>
      <c r="DF38" s="50">
        <f t="shared" si="142"/>
        <v>0.11473953950901787</v>
      </c>
      <c r="DG38" s="50">
        <f t="shared" si="142"/>
        <v>0.51424070595242388</v>
      </c>
      <c r="DH38" s="50">
        <f t="shared" si="142"/>
        <v>1.2511370743006301E-2</v>
      </c>
      <c r="DI38" s="50">
        <f t="shared" si="142"/>
        <v>0.17215964458823818</v>
      </c>
      <c r="DJ38" s="50">
        <f t="shared" si="142"/>
        <v>0.10622974062341742</v>
      </c>
      <c r="DK38" s="50">
        <f t="shared" si="142"/>
        <v>3.0866348480686704E-2</v>
      </c>
      <c r="DL38" s="50">
        <f t="shared" si="142"/>
        <v>3.1887489794565564E-2</v>
      </c>
      <c r="DM38" s="50">
        <f t="shared" si="142"/>
        <v>5.6060649496163767E-2</v>
      </c>
      <c r="DN38" s="50">
        <f t="shared" si="142"/>
        <v>0.48378583951026044</v>
      </c>
      <c r="DO38" s="50">
        <f t="shared" si="142"/>
        <v>3.1983524387928453E-2</v>
      </c>
      <c r="DP38" s="50">
        <f t="shared" si="142"/>
        <v>2.0925188867067356E-2</v>
      </c>
      <c r="DQ38" s="50">
        <f t="shared" si="142"/>
        <v>1.8539332193263629</v>
      </c>
      <c r="DR38" s="50">
        <f t="shared" si="142"/>
        <v>2.6188649350485389E-2</v>
      </c>
      <c r="DS38" s="50">
        <f t="shared" si="142"/>
        <v>1.9369509257587497E-2</v>
      </c>
      <c r="DT38" s="50">
        <f t="shared" si="142"/>
        <v>3.6946199090462643E-2</v>
      </c>
      <c r="DU38" s="50">
        <f t="shared" si="142"/>
        <v>9.7212977303897316E-2</v>
      </c>
      <c r="DV38" s="50">
        <f t="shared" si="142"/>
        <v>0.94163838319045756</v>
      </c>
      <c r="DW38" s="50">
        <f t="shared" si="142"/>
        <v>0.51490073304484429</v>
      </c>
      <c r="DX38" s="50">
        <f t="shared" si="142"/>
        <v>8.3726223850981468E-2</v>
      </c>
      <c r="DY38" s="50">
        <f t="shared" si="142"/>
        <v>7.3053233051925256E-3</v>
      </c>
      <c r="DZ38" s="50">
        <f t="shared" si="142"/>
        <v>0.4041273456998859</v>
      </c>
      <c r="EA38" s="50">
        <f t="shared" si="142"/>
        <v>2.909686938562511</v>
      </c>
      <c r="EB38" s="50">
        <f t="shared" si="142"/>
        <v>3.1964055620318566E-2</v>
      </c>
      <c r="EC38" s="50">
        <f t="shared" si="142"/>
        <v>0.24277613896516248</v>
      </c>
      <c r="ED38" s="50">
        <f t="shared" si="142"/>
        <v>5.5914985004711447E-2</v>
      </c>
      <c r="EE38" s="50">
        <f t="shared" si="142"/>
        <v>0.16985474165508646</v>
      </c>
      <c r="EF38" s="50">
        <f t="shared" si="142"/>
        <v>3.1474258962212912E-2</v>
      </c>
      <c r="EG38" s="50">
        <f t="shared" ref="EG38:FP38" si="143">$G$38*(EG139/$G$139)</f>
        <v>2.5532770593270811E-2</v>
      </c>
      <c r="EH38" s="50">
        <f t="shared" si="143"/>
        <v>9.0887742197348839E-2</v>
      </c>
      <c r="EI38" s="50">
        <f t="shared" si="143"/>
        <v>2.0338985809665446E-2</v>
      </c>
      <c r="EJ38" s="50">
        <f t="shared" si="143"/>
        <v>8.8727009447698346E-2</v>
      </c>
      <c r="EK38" s="50">
        <f t="shared" si="143"/>
        <v>0.31031585664984856</v>
      </c>
      <c r="EL38" s="50">
        <f t="shared" si="143"/>
        <v>0.27727391989157923</v>
      </c>
      <c r="EM38" s="50">
        <f t="shared" si="143"/>
        <v>2.3911337571116568E-2</v>
      </c>
      <c r="EN38" s="50">
        <f t="shared" si="143"/>
        <v>0.27622512764341978</v>
      </c>
      <c r="EO38" s="50">
        <f t="shared" si="143"/>
        <v>0.17307286646686601</v>
      </c>
      <c r="EP38" s="50">
        <f t="shared" si="143"/>
        <v>0.27654133181052498</v>
      </c>
      <c r="EQ38" s="50">
        <f t="shared" si="143"/>
        <v>4.9817722934955176E-3</v>
      </c>
      <c r="ER38" s="50">
        <f t="shared" si="143"/>
        <v>6.5228912104825631E-3</v>
      </c>
      <c r="ES38" s="50">
        <f t="shared" si="143"/>
        <v>7.7459541344018779E-2</v>
      </c>
      <c r="ET38" s="50">
        <f t="shared" si="143"/>
        <v>5.1828987935866926E-2</v>
      </c>
      <c r="EU38" s="50">
        <f t="shared" si="143"/>
        <v>0.1666336344324614</v>
      </c>
      <c r="EV38" s="50">
        <f t="shared" si="143"/>
        <v>0.15945302987716267</v>
      </c>
      <c r="EW38" s="50">
        <f t="shared" si="143"/>
        <v>9.3078106254197213E-2</v>
      </c>
      <c r="EX38" s="50">
        <f t="shared" si="143"/>
        <v>0.17090739227929186</v>
      </c>
      <c r="EY38" s="50">
        <f t="shared" si="143"/>
        <v>0.44641783618138708</v>
      </c>
      <c r="EZ38" s="50">
        <f t="shared" si="143"/>
        <v>3.2707626616722184E-2</v>
      </c>
      <c r="FA38" s="50">
        <f t="shared" si="143"/>
        <v>1.6086492223445176E-2</v>
      </c>
      <c r="FB38" s="50">
        <f t="shared" si="143"/>
        <v>8.7006893669281077E-2</v>
      </c>
      <c r="FC38" s="50">
        <f t="shared" si="143"/>
        <v>0.37817589641450611</v>
      </c>
      <c r="FD38" s="50">
        <f t="shared" si="143"/>
        <v>8.0708581536704335E-2</v>
      </c>
      <c r="FE38" s="50">
        <f t="shared" si="143"/>
        <v>8.5180831971137211E-2</v>
      </c>
      <c r="FF38" s="50">
        <f t="shared" si="143"/>
        <v>1.2842435183176473</v>
      </c>
      <c r="FG38" s="50">
        <f t="shared" si="143"/>
        <v>4.9549521180552697E-2</v>
      </c>
      <c r="FH38" s="50">
        <f t="shared" si="143"/>
        <v>0.51447756255483101</v>
      </c>
      <c r="FI38" s="50">
        <f t="shared" si="143"/>
        <v>3.0583688020321311</v>
      </c>
      <c r="FJ38" s="50">
        <f t="shared" si="143"/>
        <v>2.9518917247421131E-2</v>
      </c>
      <c r="FK38" s="50">
        <f t="shared" si="143"/>
        <v>0.51999074461118544</v>
      </c>
      <c r="FL38" s="50">
        <f t="shared" si="143"/>
        <v>0.24620724168211219</v>
      </c>
      <c r="FM38" s="50">
        <f t="shared" si="143"/>
        <v>0.86151076616704525</v>
      </c>
      <c r="FN38" s="50">
        <f t="shared" si="143"/>
        <v>0.2365357898138796</v>
      </c>
      <c r="FO38" s="50">
        <f t="shared" si="143"/>
        <v>6.8744161666432768E-2</v>
      </c>
      <c r="FP38" s="50">
        <f t="shared" si="143"/>
        <v>7.3772573756395274E-2</v>
      </c>
    </row>
    <row r="39" spans="1:173" ht="14" customHeight="1" x14ac:dyDescent="0.2">
      <c r="A39" s="15" t="s">
        <v>899</v>
      </c>
      <c r="B39" s="3" t="s">
        <v>512</v>
      </c>
      <c r="C39" s="171" t="s">
        <v>43</v>
      </c>
      <c r="D39" s="55" t="s">
        <v>555</v>
      </c>
      <c r="E39" s="9">
        <f t="shared" si="122"/>
        <v>3.0450114898242191</v>
      </c>
      <c r="G39" s="41">
        <v>3.0450114898242191</v>
      </c>
      <c r="H39" s="204">
        <f t="shared" si="128"/>
        <v>3.0450114898242164</v>
      </c>
      <c r="I39" s="50">
        <f t="shared" ref="I39:AN39" si="144">$G$39*(I140/$G$140)</f>
        <v>2.5080313315843639E-2</v>
      </c>
      <c r="J39" s="50">
        <f t="shared" si="144"/>
        <v>2.1181274899622442E-2</v>
      </c>
      <c r="K39" s="50">
        <f t="shared" si="144"/>
        <v>9.4170255205888677E-4</v>
      </c>
      <c r="L39" s="50">
        <f t="shared" si="144"/>
        <v>3.8019006288566207E-2</v>
      </c>
      <c r="M39" s="50">
        <f t="shared" si="144"/>
        <v>4.1675583994963128E-3</v>
      </c>
      <c r="N39" s="50">
        <f t="shared" si="144"/>
        <v>3.5795228337862353E-3</v>
      </c>
      <c r="O39" s="50">
        <f t="shared" si="144"/>
        <v>1.745640640424242E-3</v>
      </c>
      <c r="P39" s="50">
        <f t="shared" si="144"/>
        <v>1.3765933022689945E-2</v>
      </c>
      <c r="Q39" s="50">
        <f t="shared" si="144"/>
        <v>5.9638760412415925E-3</v>
      </c>
      <c r="R39" s="50">
        <f t="shared" si="144"/>
        <v>4.5190902557308019E-3</v>
      </c>
      <c r="S39" s="50">
        <f t="shared" si="144"/>
        <v>1.4967558029624383E-3</v>
      </c>
      <c r="T39" s="50">
        <f t="shared" si="144"/>
        <v>3.9756272879719896E-2</v>
      </c>
      <c r="U39" s="50">
        <f t="shared" si="144"/>
        <v>8.5736058619236086E-3</v>
      </c>
      <c r="V39" s="50">
        <f t="shared" si="144"/>
        <v>7.8147786580674092E-3</v>
      </c>
      <c r="W39" s="50">
        <f t="shared" si="144"/>
        <v>2.0628664321224778E-4</v>
      </c>
      <c r="X39" s="50">
        <f t="shared" si="144"/>
        <v>1.4350869454932992E-3</v>
      </c>
      <c r="Y39" s="50">
        <f t="shared" si="144"/>
        <v>2.7454761185081907E-4</v>
      </c>
      <c r="Z39" s="50">
        <f t="shared" si="144"/>
        <v>2.4358704093250146E-3</v>
      </c>
      <c r="AA39" s="50">
        <f t="shared" si="144"/>
        <v>2.4225510909746503E-3</v>
      </c>
      <c r="AB39" s="50">
        <f t="shared" si="144"/>
        <v>8.049437940087005E-4</v>
      </c>
      <c r="AC39" s="50">
        <f t="shared" si="144"/>
        <v>0.20334067831925112</v>
      </c>
      <c r="AD39" s="50">
        <f t="shared" si="144"/>
        <v>6.8509409866072202E-3</v>
      </c>
      <c r="AE39" s="50">
        <f t="shared" si="144"/>
        <v>1.4531261209441422E-3</v>
      </c>
      <c r="AF39" s="50">
        <f t="shared" si="144"/>
        <v>4.5991606046451728E-4</v>
      </c>
      <c r="AG39" s="50">
        <f t="shared" si="144"/>
        <v>2.7268649646724195E-3</v>
      </c>
      <c r="AH39" s="50">
        <f t="shared" si="144"/>
        <v>4.287582180811344E-3</v>
      </c>
      <c r="AI39" s="50">
        <f t="shared" si="144"/>
        <v>1.7207247852037543E-2</v>
      </c>
      <c r="AJ39" s="50">
        <f t="shared" si="144"/>
        <v>9.8484106749450692E-4</v>
      </c>
      <c r="AK39" s="50">
        <f t="shared" si="144"/>
        <v>1.1848097521297617E-3</v>
      </c>
      <c r="AL39" s="50">
        <f t="shared" si="144"/>
        <v>5.1956257880502012E-3</v>
      </c>
      <c r="AM39" s="50">
        <f t="shared" si="144"/>
        <v>0.48477518872583875</v>
      </c>
      <c r="AN39" s="50">
        <f t="shared" si="144"/>
        <v>1.073315814653787E-2</v>
      </c>
      <c r="AO39" s="50">
        <f t="shared" ref="AO39:BT39" si="145">$G$39*(AO140/$G$140)</f>
        <v>4.0354376284512562E-5</v>
      </c>
      <c r="AP39" s="50">
        <f t="shared" si="145"/>
        <v>1.3076802425108542E-2</v>
      </c>
      <c r="AQ39" s="50">
        <f t="shared" si="145"/>
        <v>1.4212089475896254E-3</v>
      </c>
      <c r="AR39" s="50">
        <f t="shared" si="145"/>
        <v>5.9315163809140425E-4</v>
      </c>
      <c r="AS39" s="50">
        <f t="shared" si="145"/>
        <v>3.2762692998147967E-3</v>
      </c>
      <c r="AT39" s="50">
        <f t="shared" si="145"/>
        <v>2.8839585983635114E-3</v>
      </c>
      <c r="AU39" s="50">
        <f t="shared" si="145"/>
        <v>1.2429230417791846E-2</v>
      </c>
      <c r="AV39" s="50">
        <f t="shared" si="145"/>
        <v>7.0310305521354105E-4</v>
      </c>
      <c r="AW39" s="50">
        <f t="shared" si="145"/>
        <v>8.8600509842447338E-3</v>
      </c>
      <c r="AX39" s="50">
        <f t="shared" si="145"/>
        <v>3.1783175582019052E-3</v>
      </c>
      <c r="AY39" s="50">
        <f t="shared" si="145"/>
        <v>6.8612467845511694E-5</v>
      </c>
      <c r="AZ39" s="50">
        <f t="shared" si="145"/>
        <v>9.9577563835208816E-3</v>
      </c>
      <c r="BA39" s="50">
        <f t="shared" si="145"/>
        <v>4.3084537056497898E-3</v>
      </c>
      <c r="BB39" s="50">
        <f t="shared" si="145"/>
        <v>0.11088268556865684</v>
      </c>
      <c r="BC39" s="50">
        <f t="shared" si="145"/>
        <v>9.5255688267003224E-4</v>
      </c>
      <c r="BD39" s="50">
        <f t="shared" si="145"/>
        <v>8.0578613652765557E-4</v>
      </c>
      <c r="BE39" s="50">
        <f t="shared" si="145"/>
        <v>3.499857270499793E-3</v>
      </c>
      <c r="BF39" s="50">
        <f t="shared" si="145"/>
        <v>4.4371197616172023E-3</v>
      </c>
      <c r="BG39" s="50">
        <f t="shared" si="145"/>
        <v>3.9646610644330033E-2</v>
      </c>
      <c r="BH39" s="50">
        <f t="shared" si="145"/>
        <v>4.9957119115739599E-4</v>
      </c>
      <c r="BI39" s="50">
        <f t="shared" si="145"/>
        <v>2.9838826606234145E-4</v>
      </c>
      <c r="BJ39" s="50">
        <f t="shared" si="145"/>
        <v>2.6455916443636741E-3</v>
      </c>
      <c r="BK39" s="50">
        <f t="shared" si="145"/>
        <v>5.8522444459050221E-2</v>
      </c>
      <c r="BL39" s="50">
        <f t="shared" si="145"/>
        <v>5.6531803755428753E-3</v>
      </c>
      <c r="BM39" s="50">
        <f t="shared" si="145"/>
        <v>6.7194087536435144E-3</v>
      </c>
      <c r="BN39" s="50">
        <f t="shared" si="145"/>
        <v>7.187528521059648E-4</v>
      </c>
      <c r="BO39" s="50">
        <f t="shared" si="145"/>
        <v>1.3135155512638799E-3</v>
      </c>
      <c r="BP39" s="50">
        <f t="shared" si="145"/>
        <v>8.4248748212408962E-4</v>
      </c>
      <c r="BQ39" s="50">
        <f t="shared" si="145"/>
        <v>6.5115720725669483E-3</v>
      </c>
      <c r="BR39" s="50">
        <f t="shared" si="145"/>
        <v>8.5561879930259649E-4</v>
      </c>
      <c r="BS39" s="50">
        <f t="shared" si="145"/>
        <v>6.205523521459577E-3</v>
      </c>
      <c r="BT39" s="50">
        <f t="shared" si="145"/>
        <v>1.693762877021864E-4</v>
      </c>
      <c r="BU39" s="50">
        <f t="shared" ref="BU39:CZ39" si="146">$G$39*(BU140/$G$140)</f>
        <v>0.36394123072079843</v>
      </c>
      <c r="BV39" s="50">
        <f t="shared" si="146"/>
        <v>0.10994177913132926</v>
      </c>
      <c r="BW39" s="50">
        <f t="shared" si="146"/>
        <v>5.7685070534066976E-2</v>
      </c>
      <c r="BX39" s="50">
        <f t="shared" si="146"/>
        <v>3.7711647533602559E-2</v>
      </c>
      <c r="BY39" s="50">
        <f t="shared" si="146"/>
        <v>3.2409061471515843E-3</v>
      </c>
      <c r="BZ39" s="50">
        <f t="shared" si="146"/>
        <v>4.0549417130861243E-3</v>
      </c>
      <c r="CA39" s="50">
        <f t="shared" si="146"/>
        <v>5.2440913892515692E-2</v>
      </c>
      <c r="CB39" s="50">
        <f t="shared" si="146"/>
        <v>2.9743981444943519E-3</v>
      </c>
      <c r="CC39" s="50">
        <f t="shared" si="146"/>
        <v>6.1898651370634654E-2</v>
      </c>
      <c r="CD39" s="50">
        <f t="shared" si="146"/>
        <v>5.0044543503012136E-3</v>
      </c>
      <c r="CE39" s="50">
        <f t="shared" si="146"/>
        <v>9.0337735715922338E-3</v>
      </c>
      <c r="CF39" s="50">
        <f t="shared" si="146"/>
        <v>1.6545313469666879E-3</v>
      </c>
      <c r="CG39" s="50">
        <f t="shared" si="146"/>
        <v>7.2591159212949809E-4</v>
      </c>
      <c r="CH39" s="50">
        <f t="shared" si="146"/>
        <v>3.1592429540128163E-3</v>
      </c>
      <c r="CI39" s="50">
        <f t="shared" si="146"/>
        <v>1.6853995702241396E-3</v>
      </c>
      <c r="CJ39" s="50">
        <f t="shared" si="146"/>
        <v>1.2085595779905585E-3</v>
      </c>
      <c r="CK39" s="50">
        <f t="shared" si="146"/>
        <v>2.6712887138817028E-3</v>
      </c>
      <c r="CL39" s="50">
        <f t="shared" si="146"/>
        <v>7.2299042299903676E-3</v>
      </c>
      <c r="CM39" s="50">
        <f t="shared" si="146"/>
        <v>5.8629766140683073E-4</v>
      </c>
      <c r="CN39" s="50">
        <f t="shared" si="146"/>
        <v>6.91587786205031E-4</v>
      </c>
      <c r="CO39" s="50">
        <f t="shared" si="146"/>
        <v>6.3065048389719554E-3</v>
      </c>
      <c r="CP39" s="50">
        <f t="shared" si="146"/>
        <v>3.8724712001034509E-3</v>
      </c>
      <c r="CQ39" s="50">
        <f t="shared" si="146"/>
        <v>2.8918146851503098E-4</v>
      </c>
      <c r="CR39" s="50">
        <f t="shared" si="146"/>
        <v>1.51432047163257E-3</v>
      </c>
      <c r="CS39" s="50">
        <f t="shared" si="146"/>
        <v>1.2321996865971988E-3</v>
      </c>
      <c r="CT39" s="50">
        <f t="shared" si="146"/>
        <v>9.0281145490257405E-4</v>
      </c>
      <c r="CU39" s="50">
        <f t="shared" si="146"/>
        <v>1.6679047216621119E-2</v>
      </c>
      <c r="CV39" s="50">
        <f t="shared" si="146"/>
        <v>1.2359678390475566E-4</v>
      </c>
      <c r="CW39" s="50">
        <f t="shared" si="146"/>
        <v>1.6598929932995089E-3</v>
      </c>
      <c r="CX39" s="50">
        <f t="shared" si="146"/>
        <v>6.006256300117585E-4</v>
      </c>
      <c r="CY39" s="50">
        <f t="shared" si="146"/>
        <v>1.3983526262390602E-3</v>
      </c>
      <c r="CZ39" s="50">
        <f t="shared" si="146"/>
        <v>1.4691190305233747E-3</v>
      </c>
      <c r="DA39" s="50">
        <f t="shared" ref="DA39:EF39" si="147">$G$39*(DA140/$G$140)</f>
        <v>5.4336579253697254E-2</v>
      </c>
      <c r="DB39" s="50">
        <f t="shared" si="147"/>
        <v>2.5336658270049229E-3</v>
      </c>
      <c r="DC39" s="50">
        <f t="shared" si="147"/>
        <v>6.4488436751417781E-4</v>
      </c>
      <c r="DD39" s="50">
        <f t="shared" si="147"/>
        <v>3.3207687365405518E-4</v>
      </c>
      <c r="DE39" s="50">
        <f t="shared" si="147"/>
        <v>4.4307730301970667E-2</v>
      </c>
      <c r="DF39" s="50">
        <f t="shared" si="147"/>
        <v>1.393268752544517E-3</v>
      </c>
      <c r="DG39" s="50">
        <f t="shared" si="147"/>
        <v>1.4959036620098452E-2</v>
      </c>
      <c r="DH39" s="50">
        <f t="shared" si="147"/>
        <v>9.3819758713847747E-4</v>
      </c>
      <c r="DI39" s="50">
        <f t="shared" si="147"/>
        <v>6.2068141167354474E-3</v>
      </c>
      <c r="DJ39" s="50">
        <f t="shared" si="147"/>
        <v>4.9325112739314874E-3</v>
      </c>
      <c r="DK39" s="50">
        <f t="shared" si="147"/>
        <v>2.6977859539694753E-3</v>
      </c>
      <c r="DL39" s="50">
        <f t="shared" si="147"/>
        <v>7.0296287920740676E-4</v>
      </c>
      <c r="DM39" s="50">
        <f t="shared" si="147"/>
        <v>1.7556995942368525E-3</v>
      </c>
      <c r="DN39" s="50">
        <f t="shared" si="147"/>
        <v>2.2395177984732697E-2</v>
      </c>
      <c r="DO39" s="50">
        <f t="shared" si="147"/>
        <v>2.9030049997900574E-3</v>
      </c>
      <c r="DP39" s="50">
        <f t="shared" si="147"/>
        <v>2.7155738158575631E-3</v>
      </c>
      <c r="DQ39" s="50">
        <f t="shared" si="147"/>
        <v>7.7425918798157717E-2</v>
      </c>
      <c r="DR39" s="50">
        <f t="shared" si="147"/>
        <v>3.1144675441062203E-3</v>
      </c>
      <c r="DS39" s="50">
        <f t="shared" si="147"/>
        <v>4.5939786066801782E-4</v>
      </c>
      <c r="DT39" s="50">
        <f t="shared" si="147"/>
        <v>1.761579879026967E-3</v>
      </c>
      <c r="DU39" s="50">
        <f t="shared" si="147"/>
        <v>5.5253575097186395E-3</v>
      </c>
      <c r="DV39" s="50">
        <f t="shared" si="147"/>
        <v>1.1619048657162971E-2</v>
      </c>
      <c r="DW39" s="50">
        <f t="shared" si="147"/>
        <v>2.7651508344011255E-2</v>
      </c>
      <c r="DX39" s="50">
        <f t="shared" si="147"/>
        <v>1.0831042461541979E-2</v>
      </c>
      <c r="DY39" s="50">
        <f t="shared" si="147"/>
        <v>1.5258366305279858E-3</v>
      </c>
      <c r="DZ39" s="50">
        <f t="shared" si="147"/>
        <v>1.7691393386694884E-2</v>
      </c>
      <c r="EA39" s="50">
        <f t="shared" si="147"/>
        <v>0.10752338420988412</v>
      </c>
      <c r="EB39" s="50">
        <f t="shared" si="147"/>
        <v>5.2509699607293753E-4</v>
      </c>
      <c r="EC39" s="50">
        <f t="shared" si="147"/>
        <v>4.1869175454246801E-2</v>
      </c>
      <c r="ED39" s="50">
        <f t="shared" si="147"/>
        <v>3.0280904468164885E-3</v>
      </c>
      <c r="EE39" s="50">
        <f t="shared" si="147"/>
        <v>7.1195612958235331E-3</v>
      </c>
      <c r="EF39" s="50">
        <f t="shared" si="147"/>
        <v>1.0051206493703585E-3</v>
      </c>
      <c r="EG39" s="50">
        <f t="shared" ref="EG39:FP39" si="148">$G$39*(EG140/$G$140)</f>
        <v>1.6813703440045416E-3</v>
      </c>
      <c r="EH39" s="50">
        <f t="shared" si="148"/>
        <v>3.5345162117090116E-3</v>
      </c>
      <c r="EI39" s="50">
        <f t="shared" si="148"/>
        <v>8.8880127473850922E-4</v>
      </c>
      <c r="EJ39" s="50">
        <f t="shared" si="148"/>
        <v>7.2926056249840638E-4</v>
      </c>
      <c r="EK39" s="50">
        <f t="shared" si="148"/>
        <v>2.5900720710015028E-2</v>
      </c>
      <c r="EL39" s="50">
        <f t="shared" si="148"/>
        <v>2.0058367110297418E-2</v>
      </c>
      <c r="EM39" s="50">
        <f t="shared" si="148"/>
        <v>3.6038383836155757E-4</v>
      </c>
      <c r="EN39" s="50">
        <f t="shared" si="148"/>
        <v>3.1489005566671696E-2</v>
      </c>
      <c r="EO39" s="50">
        <f t="shared" si="148"/>
        <v>7.1614962971466864E-3</v>
      </c>
      <c r="EP39" s="50">
        <f t="shared" si="148"/>
        <v>4.2416048799876156E-2</v>
      </c>
      <c r="EQ39" s="50">
        <f t="shared" si="148"/>
        <v>5.3339506756745856E-4</v>
      </c>
      <c r="ER39" s="50">
        <f t="shared" si="148"/>
        <v>4.5005789319390292E-4</v>
      </c>
      <c r="ES39" s="50">
        <f t="shared" si="148"/>
        <v>5.252066847173646E-3</v>
      </c>
      <c r="ET39" s="50">
        <f t="shared" si="148"/>
        <v>4.9790447503623462E-3</v>
      </c>
      <c r="EU39" s="50">
        <f t="shared" si="148"/>
        <v>1.8206950491379013E-2</v>
      </c>
      <c r="EV39" s="50">
        <f t="shared" si="148"/>
        <v>1.0856788826864994E-2</v>
      </c>
      <c r="EW39" s="50">
        <f t="shared" si="148"/>
        <v>1.7876241597030683E-3</v>
      </c>
      <c r="EX39" s="50">
        <f t="shared" si="148"/>
        <v>2.5502974101456882E-3</v>
      </c>
      <c r="EY39" s="50">
        <f t="shared" si="148"/>
        <v>2.1595846817058582E-2</v>
      </c>
      <c r="EZ39" s="50">
        <f t="shared" si="148"/>
        <v>1.0133207791131508E-3</v>
      </c>
      <c r="FA39" s="50">
        <f t="shared" si="148"/>
        <v>2.6186143537767401E-3</v>
      </c>
      <c r="FB39" s="50">
        <f t="shared" si="148"/>
        <v>5.8716555176201515E-3</v>
      </c>
      <c r="FC39" s="50">
        <f t="shared" si="148"/>
        <v>6.1358431622277651E-2</v>
      </c>
      <c r="FD39" s="50">
        <f t="shared" si="148"/>
        <v>2.0420627280043897E-3</v>
      </c>
      <c r="FE39" s="50">
        <f t="shared" si="148"/>
        <v>1.4412443742013795E-3</v>
      </c>
      <c r="FF39" s="50">
        <f t="shared" si="148"/>
        <v>3.3988131899330191E-2</v>
      </c>
      <c r="FG39" s="50">
        <f t="shared" si="148"/>
        <v>9.8527125570241018E-3</v>
      </c>
      <c r="FH39" s="50">
        <f t="shared" si="148"/>
        <v>4.8977035894668439E-2</v>
      </c>
      <c r="FI39" s="50">
        <f t="shared" si="148"/>
        <v>0.1404451953563518</v>
      </c>
      <c r="FJ39" s="50">
        <f t="shared" si="148"/>
        <v>1.4116762946222059E-3</v>
      </c>
      <c r="FK39" s="50">
        <f t="shared" si="148"/>
        <v>1.1400861611542508E-2</v>
      </c>
      <c r="FL39" s="50">
        <f t="shared" si="148"/>
        <v>4.5371637305732637E-3</v>
      </c>
      <c r="FM39" s="50">
        <f t="shared" si="148"/>
        <v>1.9083708240887027E-2</v>
      </c>
      <c r="FN39" s="50">
        <f t="shared" si="148"/>
        <v>1.6047980148886178E-2</v>
      </c>
      <c r="FO39" s="50">
        <f t="shared" si="148"/>
        <v>1.5368553665492902E-3</v>
      </c>
      <c r="FP39" s="50">
        <f t="shared" si="148"/>
        <v>1.5713168101982719E-3</v>
      </c>
    </row>
    <row r="40" spans="1:173" ht="14" customHeight="1" x14ac:dyDescent="0.2">
      <c r="A40" s="15" t="s">
        <v>900</v>
      </c>
      <c r="B40" s="3" t="s">
        <v>511</v>
      </c>
      <c r="C40" s="171" t="s">
        <v>43</v>
      </c>
      <c r="D40" s="55" t="s">
        <v>555</v>
      </c>
      <c r="F40" s="9">
        <f>G40</f>
        <v>2.3683422698632812</v>
      </c>
      <c r="G40" s="41">
        <v>2.3683422698632812</v>
      </c>
      <c r="H40" s="204">
        <f t="shared" si="128"/>
        <v>2.3683422698632781</v>
      </c>
      <c r="I40" s="50">
        <f t="shared" ref="I40:AN40" si="149">$G$40*(I140/$G$140)</f>
        <v>1.9506910356767271E-2</v>
      </c>
      <c r="J40" s="50">
        <f t="shared" si="149"/>
        <v>1.6474324921928563E-2</v>
      </c>
      <c r="K40" s="50">
        <f t="shared" si="149"/>
        <v>7.3243531826802297E-4</v>
      </c>
      <c r="L40" s="50">
        <f t="shared" si="149"/>
        <v>2.9570338224440381E-2</v>
      </c>
      <c r="M40" s="50">
        <f t="shared" si="149"/>
        <v>3.241434310719354E-3</v>
      </c>
      <c r="N40" s="50">
        <f t="shared" si="149"/>
        <v>2.7840733151670715E-3</v>
      </c>
      <c r="O40" s="50">
        <f t="shared" si="149"/>
        <v>1.3577204981077436E-3</v>
      </c>
      <c r="P40" s="50">
        <f t="shared" si="149"/>
        <v>1.0706836795425511E-2</v>
      </c>
      <c r="Q40" s="50">
        <f t="shared" si="149"/>
        <v>4.6385702542990157E-3</v>
      </c>
      <c r="R40" s="50">
        <f t="shared" si="149"/>
        <v>3.5148479766795122E-3</v>
      </c>
      <c r="S40" s="50">
        <f t="shared" si="149"/>
        <v>1.1641434023041185E-3</v>
      </c>
      <c r="T40" s="50">
        <f t="shared" si="149"/>
        <v>3.092154557311547E-2</v>
      </c>
      <c r="U40" s="50">
        <f t="shared" si="149"/>
        <v>6.6683601148294731E-3</v>
      </c>
      <c r="V40" s="50">
        <f t="shared" si="149"/>
        <v>6.078161178496873E-3</v>
      </c>
      <c r="W40" s="50">
        <f t="shared" si="149"/>
        <v>1.6044516694285936E-4</v>
      </c>
      <c r="X40" s="50">
        <f t="shared" si="149"/>
        <v>1.1161787353836771E-3</v>
      </c>
      <c r="Y40" s="50">
        <f t="shared" si="149"/>
        <v>2.1353703143952592E-4</v>
      </c>
      <c r="Z40" s="50">
        <f t="shared" si="149"/>
        <v>1.8945658739194556E-3</v>
      </c>
      <c r="AA40" s="50">
        <f t="shared" si="149"/>
        <v>1.8842064040913947E-3</v>
      </c>
      <c r="AB40" s="50">
        <f t="shared" si="149"/>
        <v>6.2606739534010029E-4</v>
      </c>
      <c r="AC40" s="50">
        <f t="shared" si="149"/>
        <v>0.15815386091497308</v>
      </c>
      <c r="AD40" s="50">
        <f t="shared" si="149"/>
        <v>5.3285096562500599E-3</v>
      </c>
      <c r="AE40" s="50">
        <f t="shared" si="149"/>
        <v>1.1302092051787773E-3</v>
      </c>
      <c r="AF40" s="50">
        <f t="shared" si="149"/>
        <v>3.5771249147240232E-4</v>
      </c>
      <c r="AG40" s="50">
        <f t="shared" si="149"/>
        <v>2.1208949725229926E-3</v>
      </c>
      <c r="AH40" s="50">
        <f t="shared" si="149"/>
        <v>3.3347861406310452E-3</v>
      </c>
      <c r="AI40" s="50">
        <f t="shared" si="149"/>
        <v>1.3383414996029198E-2</v>
      </c>
      <c r="AJ40" s="50">
        <f t="shared" si="149"/>
        <v>7.6598749694017194E-4</v>
      </c>
      <c r="AK40" s="50">
        <f t="shared" si="149"/>
        <v>9.2151869610092557E-4</v>
      </c>
      <c r="AL40" s="50">
        <f t="shared" si="149"/>
        <v>4.0410422795946008E-3</v>
      </c>
      <c r="AM40" s="50">
        <f t="shared" si="149"/>
        <v>0.37704736900898561</v>
      </c>
      <c r="AN40" s="50">
        <f t="shared" si="149"/>
        <v>8.3480118917516749E-3</v>
      </c>
      <c r="AO40" s="50">
        <f t="shared" ref="AO40:BT40" si="150">$G$40*(AO140/$G$140)</f>
        <v>3.1386737110176432E-5</v>
      </c>
      <c r="AP40" s="50">
        <f t="shared" si="150"/>
        <v>1.0170846330639976E-2</v>
      </c>
      <c r="AQ40" s="50">
        <f t="shared" si="150"/>
        <v>1.1053847370141529E-3</v>
      </c>
      <c r="AR40" s="50">
        <f t="shared" si="150"/>
        <v>4.6134016295998104E-4</v>
      </c>
      <c r="AS40" s="50">
        <f t="shared" si="150"/>
        <v>2.5482094554115085E-3</v>
      </c>
      <c r="AT40" s="50">
        <f t="shared" si="150"/>
        <v>2.2430789098382862E-3</v>
      </c>
      <c r="AU40" s="50">
        <f t="shared" si="150"/>
        <v>9.6671792138381014E-3</v>
      </c>
      <c r="AV40" s="50">
        <f t="shared" si="150"/>
        <v>5.4685793183275406E-4</v>
      </c>
      <c r="AW40" s="50">
        <f t="shared" si="150"/>
        <v>6.8911507655236804E-3</v>
      </c>
      <c r="AX40" s="50">
        <f t="shared" si="150"/>
        <v>2.4720247674903705E-3</v>
      </c>
      <c r="AY40" s="50">
        <f t="shared" si="150"/>
        <v>5.3365252768731315E-5</v>
      </c>
      <c r="AZ40" s="50">
        <f t="shared" si="150"/>
        <v>7.7449216316273521E-3</v>
      </c>
      <c r="BA40" s="50">
        <f t="shared" si="150"/>
        <v>3.3510195488387247E-3</v>
      </c>
      <c r="BB40" s="50">
        <f t="shared" si="150"/>
        <v>8.6242088775621978E-2</v>
      </c>
      <c r="BC40" s="50">
        <f t="shared" si="150"/>
        <v>7.4087757541002499E-4</v>
      </c>
      <c r="BD40" s="50">
        <f t="shared" si="150"/>
        <v>6.267225506326209E-4</v>
      </c>
      <c r="BE40" s="50">
        <f t="shared" si="150"/>
        <v>2.7221112103887274E-3</v>
      </c>
      <c r="BF40" s="50">
        <f t="shared" si="150"/>
        <v>3.4510931479244905E-3</v>
      </c>
      <c r="BG40" s="50">
        <f t="shared" si="150"/>
        <v>3.0836252723367801E-2</v>
      </c>
      <c r="BH40" s="50">
        <f t="shared" si="150"/>
        <v>3.885553709001968E-4</v>
      </c>
      <c r="BI40" s="50">
        <f t="shared" si="150"/>
        <v>2.3207976249293221E-4</v>
      </c>
      <c r="BJ40" s="50">
        <f t="shared" si="150"/>
        <v>2.0576823900606352E-3</v>
      </c>
      <c r="BK40" s="50">
        <f t="shared" si="150"/>
        <v>4.5517456801483495E-2</v>
      </c>
      <c r="BL40" s="50">
        <f t="shared" si="150"/>
        <v>4.3969180698666807E-3</v>
      </c>
      <c r="BM40" s="50">
        <f t="shared" si="150"/>
        <v>5.2262068083893994E-3</v>
      </c>
      <c r="BN40" s="50">
        <f t="shared" si="150"/>
        <v>5.5902999608241702E-4</v>
      </c>
      <c r="BO40" s="50">
        <f t="shared" si="150"/>
        <v>1.0216232065385733E-3</v>
      </c>
      <c r="BP40" s="50">
        <f t="shared" si="150"/>
        <v>6.5526804165206957E-4</v>
      </c>
      <c r="BQ40" s="50">
        <f t="shared" si="150"/>
        <v>5.0645560564409591E-3</v>
      </c>
      <c r="BR40" s="50">
        <f t="shared" si="150"/>
        <v>6.6548128834646389E-4</v>
      </c>
      <c r="BS40" s="50">
        <f t="shared" si="150"/>
        <v>4.826518294468559E-3</v>
      </c>
      <c r="BT40" s="50">
        <f t="shared" si="150"/>
        <v>1.3173711265725607E-4</v>
      </c>
      <c r="BU40" s="50">
        <f t="shared" ref="BU40:CZ40" si="151">$G$40*(BU140/$G$140)</f>
        <v>0.28306540167173211</v>
      </c>
      <c r="BV40" s="50">
        <f t="shared" si="151"/>
        <v>8.5510272657700517E-2</v>
      </c>
      <c r="BW40" s="50">
        <f t="shared" si="151"/>
        <v>4.4866165970940973E-2</v>
      </c>
      <c r="BX40" s="50">
        <f t="shared" si="151"/>
        <v>2.9331281415024207E-2</v>
      </c>
      <c r="BY40" s="50">
        <f t="shared" si="151"/>
        <v>2.5207047811178986E-3</v>
      </c>
      <c r="BZ40" s="50">
        <f t="shared" si="151"/>
        <v>3.1538435546225405E-3</v>
      </c>
      <c r="CA40" s="50">
        <f t="shared" si="151"/>
        <v>4.078737747195664E-2</v>
      </c>
      <c r="CB40" s="50">
        <f t="shared" si="151"/>
        <v>2.3134207790511622E-3</v>
      </c>
      <c r="CC40" s="50">
        <f t="shared" si="151"/>
        <v>4.8143395510493611E-2</v>
      </c>
      <c r="CD40" s="50">
        <f t="shared" si="151"/>
        <v>3.8923533835676098E-3</v>
      </c>
      <c r="CE40" s="50">
        <f t="shared" si="151"/>
        <v>7.0262683334606259E-3</v>
      </c>
      <c r="CF40" s="50">
        <f t="shared" si="151"/>
        <v>1.2868577143074239E-3</v>
      </c>
      <c r="CG40" s="50">
        <f t="shared" si="151"/>
        <v>5.6459790498960953E-4</v>
      </c>
      <c r="CH40" s="50">
        <f t="shared" si="151"/>
        <v>2.4571889642321901E-3</v>
      </c>
      <c r="CI40" s="50">
        <f t="shared" si="151"/>
        <v>1.3108663323965529E-3</v>
      </c>
      <c r="CJ40" s="50">
        <f t="shared" si="151"/>
        <v>9.3999078288154543E-4</v>
      </c>
      <c r="CK40" s="50">
        <f t="shared" si="151"/>
        <v>2.0776689996857686E-3</v>
      </c>
      <c r="CL40" s="50">
        <f t="shared" si="151"/>
        <v>5.6232588455480629E-3</v>
      </c>
      <c r="CM40" s="50">
        <f t="shared" si="151"/>
        <v>4.5600929220531274E-4</v>
      </c>
      <c r="CN40" s="50">
        <f t="shared" si="151"/>
        <v>5.3790161149280184E-4</v>
      </c>
      <c r="CO40" s="50">
        <f t="shared" si="151"/>
        <v>4.905059319200409E-3</v>
      </c>
      <c r="CP40" s="50">
        <f t="shared" si="151"/>
        <v>3.0119220445249061E-3</v>
      </c>
      <c r="CQ40" s="50">
        <f t="shared" si="151"/>
        <v>2.2491891995613517E-4</v>
      </c>
      <c r="CR40" s="50">
        <f t="shared" si="151"/>
        <v>1.1778048112697766E-3</v>
      </c>
      <c r="CS40" s="50">
        <f t="shared" si="151"/>
        <v>9.5837753402004341E-4</v>
      </c>
      <c r="CT40" s="50">
        <f t="shared" si="151"/>
        <v>7.0218668714644645E-4</v>
      </c>
      <c r="CU40" s="50">
        <f t="shared" si="151"/>
        <v>1.2972592279594203E-2</v>
      </c>
      <c r="CV40" s="50">
        <f t="shared" si="151"/>
        <v>9.6130831925921059E-5</v>
      </c>
      <c r="CW40" s="50">
        <f t="shared" si="151"/>
        <v>1.2910278836773957E-3</v>
      </c>
      <c r="CX40" s="50">
        <f t="shared" si="151"/>
        <v>4.6715326778692322E-4</v>
      </c>
      <c r="CY40" s="50">
        <f t="shared" si="151"/>
        <v>1.0876075981859354E-3</v>
      </c>
      <c r="CZ40" s="50">
        <f t="shared" si="151"/>
        <v>1.1426481348515134E-3</v>
      </c>
      <c r="DA40" s="50">
        <f t="shared" ref="DA40:EF40" si="152">$G$40*(DA140/$G$140)</f>
        <v>4.2261783863986747E-2</v>
      </c>
      <c r="DB40" s="50">
        <f t="shared" si="152"/>
        <v>1.970628976559384E-3</v>
      </c>
      <c r="DC40" s="50">
        <f t="shared" si="152"/>
        <v>5.015767302888049E-4</v>
      </c>
      <c r="DD40" s="50">
        <f t="shared" si="152"/>
        <v>2.5828201284204289E-4</v>
      </c>
      <c r="DE40" s="50">
        <f t="shared" si="152"/>
        <v>3.4461568012643842E-2</v>
      </c>
      <c r="DF40" s="50">
        <f t="shared" si="152"/>
        <v>1.0836534742012908E-3</v>
      </c>
      <c r="DG40" s="50">
        <f t="shared" si="152"/>
        <v>1.1634806260076572E-2</v>
      </c>
      <c r="DH40" s="50">
        <f t="shared" si="152"/>
        <v>7.2970923444103802E-4</v>
      </c>
      <c r="DI40" s="50">
        <f t="shared" si="152"/>
        <v>4.8275220907942366E-3</v>
      </c>
      <c r="DJ40" s="50">
        <f t="shared" si="152"/>
        <v>3.8363976575022671E-3</v>
      </c>
      <c r="DK40" s="50">
        <f t="shared" si="152"/>
        <v>2.0982779641984806E-3</v>
      </c>
      <c r="DL40" s="50">
        <f t="shared" si="152"/>
        <v>5.4674890605020514E-4</v>
      </c>
      <c r="DM40" s="50">
        <f t="shared" si="152"/>
        <v>1.3655441288508853E-3</v>
      </c>
      <c r="DN40" s="50">
        <f t="shared" si="152"/>
        <v>1.7418471765903207E-2</v>
      </c>
      <c r="DO40" s="50">
        <f t="shared" si="152"/>
        <v>2.2578927776144885E-3</v>
      </c>
      <c r="DP40" s="50">
        <f t="shared" si="152"/>
        <v>2.1121129678892156E-3</v>
      </c>
      <c r="DQ40" s="50">
        <f t="shared" si="152"/>
        <v>6.0220159065233772E-2</v>
      </c>
      <c r="DR40" s="50">
        <f t="shared" si="152"/>
        <v>2.4223636454159488E-3</v>
      </c>
      <c r="DS40" s="50">
        <f t="shared" si="152"/>
        <v>3.5730944718623606E-4</v>
      </c>
      <c r="DT40" s="50">
        <f t="shared" si="152"/>
        <v>1.3701176836876409E-3</v>
      </c>
      <c r="DU40" s="50">
        <f t="shared" si="152"/>
        <v>4.2975002853367188E-3</v>
      </c>
      <c r="DV40" s="50">
        <f t="shared" si="152"/>
        <v>9.0370378444600882E-3</v>
      </c>
      <c r="DW40" s="50">
        <f t="shared" si="152"/>
        <v>2.150672871200875E-2</v>
      </c>
      <c r="DX40" s="50">
        <f t="shared" si="152"/>
        <v>8.424144136754871E-3</v>
      </c>
      <c r="DY40" s="50">
        <f t="shared" si="152"/>
        <v>1.1867618237439888E-3</v>
      </c>
      <c r="DZ40" s="50">
        <f t="shared" si="152"/>
        <v>1.3759972634096019E-2</v>
      </c>
      <c r="EA40" s="50">
        <f t="shared" si="152"/>
        <v>8.3629298829909854E-2</v>
      </c>
      <c r="EB40" s="50">
        <f t="shared" si="152"/>
        <v>4.0840877472339581E-4</v>
      </c>
      <c r="EC40" s="50">
        <f t="shared" si="152"/>
        <v>3.2564914242191954E-2</v>
      </c>
      <c r="ED40" s="50">
        <f t="shared" si="152"/>
        <v>2.3551814586350462E-3</v>
      </c>
      <c r="EE40" s="50">
        <f t="shared" si="152"/>
        <v>5.5374365634183031E-3</v>
      </c>
      <c r="EF40" s="50">
        <f t="shared" si="152"/>
        <v>7.8176050506583426E-4</v>
      </c>
      <c r="EG40" s="50">
        <f t="shared" ref="EG40:FP40" si="153">$G$40*(EG140/$G$140)</f>
        <v>1.3077324897813099E-3</v>
      </c>
      <c r="EH40" s="50">
        <f t="shared" si="153"/>
        <v>2.7490681646625643E-3</v>
      </c>
      <c r="EI40" s="50">
        <f t="shared" si="153"/>
        <v>6.9128988035217374E-4</v>
      </c>
      <c r="EJ40" s="50">
        <f t="shared" si="153"/>
        <v>5.6720265972098264E-4</v>
      </c>
      <c r="EK40" s="50">
        <f t="shared" si="153"/>
        <v>2.0145004996678352E-2</v>
      </c>
      <c r="EL40" s="50">
        <f t="shared" si="153"/>
        <v>1.560095219689799E-2</v>
      </c>
      <c r="EM40" s="50">
        <f t="shared" si="153"/>
        <v>2.8029854094787808E-4</v>
      </c>
      <c r="EN40" s="50">
        <f t="shared" si="153"/>
        <v>2.4491448774077981E-2</v>
      </c>
      <c r="EO40" s="50">
        <f t="shared" si="153"/>
        <v>5.5700526755585334E-3</v>
      </c>
      <c r="EP40" s="50">
        <f t="shared" si="153"/>
        <v>3.2990260177681446E-2</v>
      </c>
      <c r="EQ40" s="50">
        <f t="shared" si="153"/>
        <v>4.1486283033024553E-4</v>
      </c>
      <c r="ER40" s="50">
        <f t="shared" si="153"/>
        <v>3.5004502803970223E-4</v>
      </c>
      <c r="ES40" s="50">
        <f t="shared" si="153"/>
        <v>4.0849408811350577E-3</v>
      </c>
      <c r="ET40" s="50">
        <f t="shared" si="153"/>
        <v>3.8725903613929359E-3</v>
      </c>
      <c r="EU40" s="50">
        <f t="shared" si="153"/>
        <v>1.4160961493294787E-2</v>
      </c>
      <c r="EV40" s="50">
        <f t="shared" si="153"/>
        <v>8.4441690875616624E-3</v>
      </c>
      <c r="EW40" s="50">
        <f t="shared" si="153"/>
        <v>1.3903743464357197E-3</v>
      </c>
      <c r="EX40" s="50">
        <f t="shared" si="153"/>
        <v>1.9835646523355351E-3</v>
      </c>
      <c r="EY40" s="50">
        <f t="shared" si="153"/>
        <v>1.6796769746601117E-2</v>
      </c>
      <c r="EZ40" s="50">
        <f t="shared" si="153"/>
        <v>7.8813838375467286E-4</v>
      </c>
      <c r="FA40" s="50">
        <f t="shared" si="153"/>
        <v>2.0367000529374645E-3</v>
      </c>
      <c r="FB40" s="50">
        <f t="shared" si="153"/>
        <v>4.5668431803712285E-3</v>
      </c>
      <c r="FC40" s="50">
        <f t="shared" si="153"/>
        <v>4.7723224595104835E-2</v>
      </c>
      <c r="FD40" s="50">
        <f t="shared" si="153"/>
        <v>1.5882710106700805E-3</v>
      </c>
      <c r="FE40" s="50">
        <f t="shared" si="153"/>
        <v>1.1209678466010727E-3</v>
      </c>
      <c r="FF40" s="50">
        <f t="shared" si="153"/>
        <v>2.6435213699479036E-2</v>
      </c>
      <c r="FG40" s="50">
        <f t="shared" si="153"/>
        <v>7.6632208776854114E-3</v>
      </c>
      <c r="FH40" s="50">
        <f t="shared" si="153"/>
        <v>3.8093250140297671E-2</v>
      </c>
      <c r="FI40" s="50">
        <f t="shared" si="153"/>
        <v>0.10923515194382917</v>
      </c>
      <c r="FJ40" s="50">
        <f t="shared" si="153"/>
        <v>1.0979704513728267E-3</v>
      </c>
      <c r="FK40" s="50">
        <f t="shared" si="153"/>
        <v>8.8673368089775047E-3</v>
      </c>
      <c r="FL40" s="50">
        <f t="shared" si="153"/>
        <v>3.5289051237792049E-3</v>
      </c>
      <c r="FM40" s="50">
        <f t="shared" si="153"/>
        <v>1.4842884187356575E-2</v>
      </c>
      <c r="FN40" s="50">
        <f t="shared" si="153"/>
        <v>1.2481762338022581E-2</v>
      </c>
      <c r="FO40" s="50">
        <f t="shared" si="153"/>
        <v>1.1953319517605588E-3</v>
      </c>
      <c r="FP40" s="50">
        <f t="shared" si="153"/>
        <v>1.2221352968208781E-3</v>
      </c>
    </row>
    <row r="41" spans="1:173" ht="14" customHeight="1" x14ac:dyDescent="0.2">
      <c r="A41" s="15" t="s">
        <v>901</v>
      </c>
      <c r="B41" s="3" t="s">
        <v>513</v>
      </c>
      <c r="C41" s="171" t="s">
        <v>43</v>
      </c>
      <c r="D41" s="55" t="s">
        <v>556</v>
      </c>
      <c r="F41" s="9">
        <f>G41</f>
        <v>16.034378652187499</v>
      </c>
      <c r="G41" s="41">
        <v>16.034378652187499</v>
      </c>
      <c r="H41" s="204">
        <f t="shared" si="128"/>
        <v>16.034378652187488</v>
      </c>
      <c r="I41" s="50">
        <f t="shared" ref="I41:AN41" si="154">$G$41*(I141/$G$141)</f>
        <v>0.19503463003227914</v>
      </c>
      <c r="J41" s="50">
        <f t="shared" si="154"/>
        <v>1.1519018990258287E-2</v>
      </c>
      <c r="K41" s="50">
        <f t="shared" si="154"/>
        <v>7.3894074501756511E-4</v>
      </c>
      <c r="L41" s="50">
        <f t="shared" si="154"/>
        <v>1.3284097381144397E-2</v>
      </c>
      <c r="M41" s="50">
        <f t="shared" si="154"/>
        <v>0.28728807118978705</v>
      </c>
      <c r="N41" s="50">
        <f t="shared" si="154"/>
        <v>6.646553087854766E-2</v>
      </c>
      <c r="O41" s="50">
        <f t="shared" si="154"/>
        <v>1.9913419792821113E-3</v>
      </c>
      <c r="P41" s="50">
        <f t="shared" si="154"/>
        <v>6.1734040257000519E-3</v>
      </c>
      <c r="Q41" s="50">
        <f t="shared" si="154"/>
        <v>2.9283028088738501E-3</v>
      </c>
      <c r="R41" s="50">
        <f t="shared" si="154"/>
        <v>4.747829344665026E-3</v>
      </c>
      <c r="S41" s="50">
        <f t="shared" si="154"/>
        <v>2.3364003014574139E-4</v>
      </c>
      <c r="T41" s="50">
        <f t="shared" si="154"/>
        <v>5.6905692987053086E-2</v>
      </c>
      <c r="U41" s="50">
        <f t="shared" si="154"/>
        <v>9.0775935190402311E-3</v>
      </c>
      <c r="V41" s="50">
        <f t="shared" si="154"/>
        <v>3.9330764018940222E-3</v>
      </c>
      <c r="W41" s="50">
        <f t="shared" si="154"/>
        <v>1.4531408736983226E-3</v>
      </c>
      <c r="X41" s="50">
        <f t="shared" si="154"/>
        <v>3.6974411320566766E-2</v>
      </c>
      <c r="Y41" s="50">
        <f t="shared" si="154"/>
        <v>7.0689744158921935E-4</v>
      </c>
      <c r="Z41" s="50">
        <f t="shared" si="154"/>
        <v>2.2406432241384867E-2</v>
      </c>
      <c r="AA41" s="50">
        <f t="shared" si="154"/>
        <v>1.743533583832972E-3</v>
      </c>
      <c r="AB41" s="50">
        <f t="shared" si="154"/>
        <v>9.7251999597321628E-2</v>
      </c>
      <c r="AC41" s="50">
        <f t="shared" si="154"/>
        <v>0.33963604814958193</v>
      </c>
      <c r="AD41" s="50">
        <f t="shared" si="154"/>
        <v>5.936974053055267E-3</v>
      </c>
      <c r="AE41" s="50">
        <f t="shared" si="154"/>
        <v>5.9477138435664163E-2</v>
      </c>
      <c r="AF41" s="50">
        <f t="shared" si="154"/>
        <v>4.0393092216588891E-2</v>
      </c>
      <c r="AG41" s="50">
        <f t="shared" si="154"/>
        <v>2.6544036074004029E-2</v>
      </c>
      <c r="AH41" s="50">
        <f t="shared" si="154"/>
        <v>0.39503363555657189</v>
      </c>
      <c r="AI41" s="50">
        <f t="shared" si="154"/>
        <v>1.3614579793079286E-2</v>
      </c>
      <c r="AJ41" s="50">
        <f t="shared" si="154"/>
        <v>9.4484234783890286E-2</v>
      </c>
      <c r="AK41" s="50">
        <f t="shared" si="154"/>
        <v>7.9533603713411519E-2</v>
      </c>
      <c r="AL41" s="50">
        <f t="shared" si="154"/>
        <v>1.859169346602443E-2</v>
      </c>
      <c r="AM41" s="50">
        <f t="shared" si="154"/>
        <v>0.9366488923888715</v>
      </c>
      <c r="AN41" s="50">
        <f t="shared" si="154"/>
        <v>6.822595915186927E-2</v>
      </c>
      <c r="AO41" s="50">
        <f t="shared" ref="AO41:BT41" si="155">$G$41*(AO141/$G$141)</f>
        <v>8.4947768708190804E-4</v>
      </c>
      <c r="AP41" s="50">
        <f t="shared" si="155"/>
        <v>0.22024374808825878</v>
      </c>
      <c r="AQ41" s="50">
        <f t="shared" si="155"/>
        <v>6.9954096016308642E-2</v>
      </c>
      <c r="AR41" s="50">
        <f t="shared" si="155"/>
        <v>4.7587970113560762E-3</v>
      </c>
      <c r="AS41" s="50">
        <f t="shared" si="155"/>
        <v>0.21584386989627755</v>
      </c>
      <c r="AT41" s="50">
        <f t="shared" si="155"/>
        <v>1.6254291916312222E-3</v>
      </c>
      <c r="AU41" s="50">
        <f t="shared" si="155"/>
        <v>1.2631500756194909E-2</v>
      </c>
      <c r="AV41" s="50">
        <f t="shared" si="155"/>
        <v>3.2981218013826993E-4</v>
      </c>
      <c r="AW41" s="50">
        <f t="shared" si="155"/>
        <v>4.5546584592983681E-3</v>
      </c>
      <c r="AX41" s="50">
        <f t="shared" si="155"/>
        <v>2.0583855185861278E-3</v>
      </c>
      <c r="AY41" s="50">
        <f t="shared" si="155"/>
        <v>1.5880114422151086E-2</v>
      </c>
      <c r="AZ41" s="50">
        <f t="shared" si="155"/>
        <v>2.5935439490071762E-2</v>
      </c>
      <c r="BA41" s="50">
        <f t="shared" si="155"/>
        <v>3.2153900192410829E-2</v>
      </c>
      <c r="BB41" s="50">
        <f t="shared" si="155"/>
        <v>1.0216169747541913E-2</v>
      </c>
      <c r="BC41" s="50">
        <f t="shared" si="155"/>
        <v>1.5117028858473516E-2</v>
      </c>
      <c r="BD41" s="50">
        <f t="shared" si="155"/>
        <v>1.0472862936667564E-3</v>
      </c>
      <c r="BE41" s="50">
        <f t="shared" si="155"/>
        <v>0.43933828612377102</v>
      </c>
      <c r="BF41" s="50">
        <f t="shared" si="155"/>
        <v>1.016776209385561E-3</v>
      </c>
      <c r="BG41" s="50">
        <f t="shared" si="155"/>
        <v>2.4635790369218511E-2</v>
      </c>
      <c r="BH41" s="50">
        <f t="shared" si="155"/>
        <v>1.890133022444274E-2</v>
      </c>
      <c r="BI41" s="50">
        <f t="shared" si="155"/>
        <v>1.8501052543460957E-2</v>
      </c>
      <c r="BJ41" s="50">
        <f t="shared" si="155"/>
        <v>2.7812825676607721E-3</v>
      </c>
      <c r="BK41" s="50">
        <f t="shared" si="155"/>
        <v>2.99892876671254E-2</v>
      </c>
      <c r="BL41" s="50">
        <f t="shared" si="155"/>
        <v>0.25434579861628959</v>
      </c>
      <c r="BM41" s="50">
        <f t="shared" si="155"/>
        <v>3.1513175944692011E-3</v>
      </c>
      <c r="BN41" s="50">
        <f t="shared" si="155"/>
        <v>2.5710463679276832E-2</v>
      </c>
      <c r="BO41" s="50">
        <f t="shared" si="155"/>
        <v>7.9071843088343932E-2</v>
      </c>
      <c r="BP41" s="50">
        <f t="shared" si="155"/>
        <v>3.4399722616268785E-3</v>
      </c>
      <c r="BQ41" s="50">
        <f t="shared" si="155"/>
        <v>8.9129666630296853E-2</v>
      </c>
      <c r="BR41" s="50">
        <f t="shared" si="155"/>
        <v>6.8968806329101568E-3</v>
      </c>
      <c r="BS41" s="50">
        <f t="shared" si="155"/>
        <v>5.5263135235008318E-3</v>
      </c>
      <c r="BT41" s="50">
        <f t="shared" si="155"/>
        <v>5.8818868789480182E-5</v>
      </c>
      <c r="BU41" s="50">
        <f t="shared" ref="BU41:CZ41" si="156">$G$41*(BU141/$G$141)</f>
        <v>1.1805384041441382</v>
      </c>
      <c r="BV41" s="50">
        <f t="shared" si="156"/>
        <v>0.20739200166092459</v>
      </c>
      <c r="BW41" s="50">
        <f t="shared" si="156"/>
        <v>1.7491449075037541E-2</v>
      </c>
      <c r="BX41" s="50">
        <f t="shared" si="156"/>
        <v>6.1523156510864671E-3</v>
      </c>
      <c r="BY41" s="50">
        <f t="shared" si="156"/>
        <v>1.2984704384125948E-3</v>
      </c>
      <c r="BZ41" s="50">
        <f t="shared" si="156"/>
        <v>2.1620933998638351E-3</v>
      </c>
      <c r="CA41" s="50">
        <f t="shared" si="156"/>
        <v>2.4034980623835141E-2</v>
      </c>
      <c r="CB41" s="50">
        <f t="shared" si="156"/>
        <v>8.2509464896928265E-3</v>
      </c>
      <c r="CC41" s="50">
        <f t="shared" si="156"/>
        <v>4.1519666855784655E-2</v>
      </c>
      <c r="CD41" s="50">
        <f t="shared" si="156"/>
        <v>1.405348781068916E-3</v>
      </c>
      <c r="CE41" s="50">
        <f t="shared" si="156"/>
        <v>1.2698790786306613E-2</v>
      </c>
      <c r="CF41" s="50">
        <f t="shared" si="156"/>
        <v>0.78057103913913617</v>
      </c>
      <c r="CG41" s="50">
        <f t="shared" si="156"/>
        <v>5.6449812657516658E-3</v>
      </c>
      <c r="CH41" s="50">
        <f t="shared" si="156"/>
        <v>4.7375758003435952E-4</v>
      </c>
      <c r="CI41" s="50">
        <f t="shared" si="156"/>
        <v>4.2688848700323757E-3</v>
      </c>
      <c r="CJ41" s="50">
        <f t="shared" si="156"/>
        <v>9.0300742956031486E-3</v>
      </c>
      <c r="CK41" s="50">
        <f t="shared" si="156"/>
        <v>1.9422015638621219E-3</v>
      </c>
      <c r="CL41" s="50">
        <f t="shared" si="156"/>
        <v>1.376882423032166E-3</v>
      </c>
      <c r="CM41" s="50">
        <f t="shared" si="156"/>
        <v>0.17736893784267652</v>
      </c>
      <c r="CN41" s="50">
        <f t="shared" si="156"/>
        <v>2.9498509415037209E-2</v>
      </c>
      <c r="CO41" s="50">
        <f t="shared" si="156"/>
        <v>2.543390763456878E-3</v>
      </c>
      <c r="CP41" s="50">
        <f t="shared" si="156"/>
        <v>1.8703937827584667E-3</v>
      </c>
      <c r="CQ41" s="50">
        <f t="shared" si="156"/>
        <v>1.4179934150125744E-4</v>
      </c>
      <c r="CR41" s="50">
        <f t="shared" si="156"/>
        <v>1.0886094434008297E-3</v>
      </c>
      <c r="CS41" s="50">
        <f t="shared" si="156"/>
        <v>6.3423317221219133E-2</v>
      </c>
      <c r="CT41" s="50">
        <f t="shared" si="156"/>
        <v>0.25126050177873582</v>
      </c>
      <c r="CU41" s="50">
        <f t="shared" si="156"/>
        <v>2.475652999347782E-2</v>
      </c>
      <c r="CV41" s="50">
        <f t="shared" si="156"/>
        <v>1.0365191624766136E-4</v>
      </c>
      <c r="CW41" s="50">
        <f t="shared" si="156"/>
        <v>7.9680378977494332E-2</v>
      </c>
      <c r="CX41" s="50">
        <f t="shared" si="156"/>
        <v>1.0061544526194027E-4</v>
      </c>
      <c r="CY41" s="50">
        <f t="shared" si="156"/>
        <v>2.9727333633248467E-3</v>
      </c>
      <c r="CZ41" s="50">
        <f t="shared" si="156"/>
        <v>1.7221723680311276E-3</v>
      </c>
      <c r="DA41" s="50">
        <f t="shared" ref="DA41:EF41" si="157">$G$41*(DA141/$G$141)</f>
        <v>0.15592539267072056</v>
      </c>
      <c r="DB41" s="50">
        <f t="shared" si="157"/>
        <v>4.6149048435547308E-3</v>
      </c>
      <c r="DC41" s="50">
        <f t="shared" si="157"/>
        <v>2.3697738992936581E-3</v>
      </c>
      <c r="DD41" s="50">
        <f t="shared" si="157"/>
        <v>2.7863426297488128E-4</v>
      </c>
      <c r="DE41" s="50">
        <f t="shared" si="157"/>
        <v>2.1037109516720696E-2</v>
      </c>
      <c r="DF41" s="50">
        <f t="shared" si="157"/>
        <v>1.027183514186454</v>
      </c>
      <c r="DG41" s="50">
        <f t="shared" si="157"/>
        <v>9.2589539034707499E-2</v>
      </c>
      <c r="DH41" s="50">
        <f t="shared" si="157"/>
        <v>5.9820158458957502E-2</v>
      </c>
      <c r="DI41" s="50">
        <f t="shared" si="157"/>
        <v>3.0252393684572818E-2</v>
      </c>
      <c r="DJ41" s="50">
        <f t="shared" si="157"/>
        <v>4.5752637934897032E-3</v>
      </c>
      <c r="DK41" s="50">
        <f t="shared" si="157"/>
        <v>1.1458225275717908E-3</v>
      </c>
      <c r="DL41" s="50">
        <f t="shared" si="157"/>
        <v>1.3628747591962155E-2</v>
      </c>
      <c r="DM41" s="50">
        <f t="shared" si="157"/>
        <v>3.5897561048385568E-2</v>
      </c>
      <c r="DN41" s="50">
        <f t="shared" si="157"/>
        <v>1.1586298534807438</v>
      </c>
      <c r="DO41" s="50">
        <f t="shared" si="157"/>
        <v>1.5361421296123542E-3</v>
      </c>
      <c r="DP41" s="50">
        <f t="shared" si="157"/>
        <v>1.7520071068015937E-3</v>
      </c>
      <c r="DQ41" s="50">
        <f t="shared" si="157"/>
        <v>7.0367827701025315E-2</v>
      </c>
      <c r="DR41" s="50">
        <f t="shared" si="157"/>
        <v>6.5781875301745623E-4</v>
      </c>
      <c r="DS41" s="50">
        <f t="shared" si="157"/>
        <v>1.169429487690246E-2</v>
      </c>
      <c r="DT41" s="50">
        <f t="shared" si="157"/>
        <v>1.2178476029591916E-2</v>
      </c>
      <c r="DU41" s="50">
        <f t="shared" si="157"/>
        <v>5.4012863350065138E-2</v>
      </c>
      <c r="DV41" s="50">
        <f t="shared" si="157"/>
        <v>0.12680881226494792</v>
      </c>
      <c r="DW41" s="50">
        <f t="shared" si="157"/>
        <v>2.2096366025288156E-2</v>
      </c>
      <c r="DX41" s="50">
        <f t="shared" si="157"/>
        <v>1.0197681074750555E-2</v>
      </c>
      <c r="DY41" s="50">
        <f t="shared" si="157"/>
        <v>2.8548795601923037E-4</v>
      </c>
      <c r="DZ41" s="50">
        <f t="shared" si="157"/>
        <v>2.1000148487362771E-2</v>
      </c>
      <c r="EA41" s="50">
        <f t="shared" si="157"/>
        <v>0.24396024986370077</v>
      </c>
      <c r="EB41" s="50">
        <f t="shared" si="157"/>
        <v>6.2049753011217144E-2</v>
      </c>
      <c r="EC41" s="50">
        <f t="shared" si="157"/>
        <v>1.1409233928829169E-2</v>
      </c>
      <c r="ED41" s="50">
        <f t="shared" si="157"/>
        <v>3.5475625286119458E-2</v>
      </c>
      <c r="EE41" s="50">
        <f t="shared" si="157"/>
        <v>6.9284787925145584E-3</v>
      </c>
      <c r="EF41" s="50">
        <f t="shared" si="157"/>
        <v>5.2326620029888367E-2</v>
      </c>
      <c r="EG41" s="50">
        <f t="shared" ref="EG41:FP41" si="158">$G$41*(EG141/$G$141)</f>
        <v>1.8304469395740508E-3</v>
      </c>
      <c r="EH41" s="50">
        <f t="shared" si="158"/>
        <v>2.6876830021485554E-3</v>
      </c>
      <c r="EI41" s="50">
        <f t="shared" si="158"/>
        <v>6.1230641703239024E-4</v>
      </c>
      <c r="EJ41" s="50">
        <f t="shared" si="158"/>
        <v>6.7934411753683255E-2</v>
      </c>
      <c r="EK41" s="50">
        <f t="shared" si="158"/>
        <v>2.4340973748148631</v>
      </c>
      <c r="EL41" s="50">
        <f t="shared" si="158"/>
        <v>1.6452244226235202E-2</v>
      </c>
      <c r="EM41" s="50">
        <f t="shared" si="158"/>
        <v>7.7256016685556234E-2</v>
      </c>
      <c r="EN41" s="50">
        <f t="shared" si="158"/>
        <v>2.1251274436268754E-2</v>
      </c>
      <c r="EO41" s="50">
        <f t="shared" si="158"/>
        <v>6.6963700779330169E-3</v>
      </c>
      <c r="EP41" s="50">
        <f t="shared" si="158"/>
        <v>6.432439943344033E-2</v>
      </c>
      <c r="EQ41" s="50">
        <f t="shared" si="158"/>
        <v>1.9566427406800804E-3</v>
      </c>
      <c r="ER41" s="50">
        <f t="shared" si="158"/>
        <v>5.647487852715502E-2</v>
      </c>
      <c r="ES41" s="50">
        <f t="shared" si="158"/>
        <v>2.6619890881054318E-3</v>
      </c>
      <c r="ET41" s="50">
        <f t="shared" si="158"/>
        <v>2.690032110711893E-3</v>
      </c>
      <c r="EU41" s="50">
        <f t="shared" si="158"/>
        <v>1.8998210492979371E-3</v>
      </c>
      <c r="EV41" s="50">
        <f t="shared" si="158"/>
        <v>1.1633027502167831E-2</v>
      </c>
      <c r="EW41" s="50">
        <f t="shared" si="158"/>
        <v>2.8684719999911216E-3</v>
      </c>
      <c r="EX41" s="50">
        <f t="shared" si="158"/>
        <v>0.47372946591971643</v>
      </c>
      <c r="EY41" s="50">
        <f t="shared" si="158"/>
        <v>0.2605524366226184</v>
      </c>
      <c r="EZ41" s="50">
        <f t="shared" si="158"/>
        <v>5.8998526050021496E-2</v>
      </c>
      <c r="FA41" s="50">
        <f t="shared" si="158"/>
        <v>3.9151446127162525E-3</v>
      </c>
      <c r="FB41" s="50">
        <f t="shared" si="158"/>
        <v>3.9386437691062816E-3</v>
      </c>
      <c r="FC41" s="50">
        <f t="shared" si="158"/>
        <v>1.6042737882069755E-2</v>
      </c>
      <c r="FD41" s="50">
        <f t="shared" si="158"/>
        <v>3.1728841917780352E-3</v>
      </c>
      <c r="FE41" s="50">
        <f t="shared" si="158"/>
        <v>0.38194888967042256</v>
      </c>
      <c r="FF41" s="50">
        <f t="shared" si="158"/>
        <v>8.2112561562606962E-2</v>
      </c>
      <c r="FG41" s="50">
        <f t="shared" si="158"/>
        <v>2.5436316130373208E-3</v>
      </c>
      <c r="FH41" s="50">
        <f t="shared" si="158"/>
        <v>2.329228708975908E-2</v>
      </c>
      <c r="FI41" s="50">
        <f t="shared" si="158"/>
        <v>0.21656492856770307</v>
      </c>
      <c r="FJ41" s="50">
        <f t="shared" si="158"/>
        <v>4.3202529125168235E-3</v>
      </c>
      <c r="FK41" s="50">
        <f t="shared" si="158"/>
        <v>1.9820919879689192E-2</v>
      </c>
      <c r="FL41" s="50">
        <f t="shared" si="158"/>
        <v>5.9550580773998524E-2</v>
      </c>
      <c r="FM41" s="50">
        <f t="shared" si="158"/>
        <v>0.11019116257385021</v>
      </c>
      <c r="FN41" s="50">
        <f t="shared" si="158"/>
        <v>9.2923627532305129E-3</v>
      </c>
      <c r="FO41" s="50">
        <f t="shared" si="158"/>
        <v>0.36462155971815413</v>
      </c>
      <c r="FP41" s="50">
        <f t="shared" si="158"/>
        <v>0.33629983129095092</v>
      </c>
    </row>
    <row r="42" spans="1:173" ht="26" x14ac:dyDescent="0.2">
      <c r="A42" s="15" t="s">
        <v>902</v>
      </c>
      <c r="B42" s="3" t="s">
        <v>514</v>
      </c>
      <c r="C42" s="171" t="s">
        <v>43</v>
      </c>
      <c r="D42" s="55" t="s">
        <v>557</v>
      </c>
      <c r="E42" s="9">
        <f>G42</f>
        <v>5.2630465903125003</v>
      </c>
      <c r="G42" s="41">
        <v>5.2630465903125003</v>
      </c>
      <c r="H42" s="204">
        <f t="shared" si="128"/>
        <v>5.2630465903125012</v>
      </c>
      <c r="I42" s="50">
        <f t="shared" ref="I42:AN42" si="159">$G$42*(I142/$G$142)</f>
        <v>4.4694101831372811E-2</v>
      </c>
      <c r="J42" s="50">
        <f t="shared" si="159"/>
        <v>1.9490170206597785E-2</v>
      </c>
      <c r="K42" s="50">
        <f t="shared" si="159"/>
        <v>4.1981875300177857E-3</v>
      </c>
      <c r="L42" s="50">
        <f t="shared" si="159"/>
        <v>1.8620448702934427E-2</v>
      </c>
      <c r="M42" s="50">
        <f t="shared" si="159"/>
        <v>1.4760244848543047E-2</v>
      </c>
      <c r="N42" s="50">
        <f t="shared" si="159"/>
        <v>2.4650218678374008E-2</v>
      </c>
      <c r="O42" s="50">
        <f t="shared" si="159"/>
        <v>3.6400718196985186E-3</v>
      </c>
      <c r="P42" s="50">
        <f t="shared" si="159"/>
        <v>1.7074693095339748E-2</v>
      </c>
      <c r="Q42" s="50">
        <f t="shared" si="159"/>
        <v>6.0297304023601839E-3</v>
      </c>
      <c r="R42" s="50">
        <f t="shared" si="159"/>
        <v>1.0414117944066792E-2</v>
      </c>
      <c r="S42" s="50">
        <f t="shared" si="159"/>
        <v>1.0152976199266027E-3</v>
      </c>
      <c r="T42" s="50">
        <f t="shared" si="159"/>
        <v>0.1109068124810844</v>
      </c>
      <c r="U42" s="50">
        <f t="shared" si="159"/>
        <v>7.4362791091061326E-3</v>
      </c>
      <c r="V42" s="50">
        <f t="shared" si="159"/>
        <v>6.7437087314904881E-3</v>
      </c>
      <c r="W42" s="50">
        <f t="shared" si="159"/>
        <v>2.0759069247221716E-4</v>
      </c>
      <c r="X42" s="50">
        <f t="shared" si="159"/>
        <v>8.8310441412035711E-3</v>
      </c>
      <c r="Y42" s="50">
        <f t="shared" si="159"/>
        <v>8.6545507958074998E-4</v>
      </c>
      <c r="Z42" s="50">
        <f t="shared" si="159"/>
        <v>9.3457312842163374E-3</v>
      </c>
      <c r="AA42" s="50">
        <f t="shared" si="159"/>
        <v>2.516255798212858E-3</v>
      </c>
      <c r="AB42" s="50">
        <f t="shared" si="159"/>
        <v>1.2488724321538054E-3</v>
      </c>
      <c r="AC42" s="50">
        <f t="shared" si="159"/>
        <v>0.16478307809584414</v>
      </c>
      <c r="AD42" s="50">
        <f t="shared" si="159"/>
        <v>6.0966493819898451E-3</v>
      </c>
      <c r="AE42" s="50">
        <f t="shared" si="159"/>
        <v>1.5844698850876134E-2</v>
      </c>
      <c r="AF42" s="50">
        <f t="shared" si="159"/>
        <v>9.3139273684289224E-3</v>
      </c>
      <c r="AG42" s="50">
        <f t="shared" si="159"/>
        <v>2.2114539809372624E-2</v>
      </c>
      <c r="AH42" s="50">
        <f t="shared" si="159"/>
        <v>2.5142531840320347E-2</v>
      </c>
      <c r="AI42" s="50">
        <f t="shared" si="159"/>
        <v>2.4446973157742833E-2</v>
      </c>
      <c r="AJ42" s="50">
        <f t="shared" si="159"/>
        <v>3.2869533490202914E-3</v>
      </c>
      <c r="AK42" s="50">
        <f t="shared" si="159"/>
        <v>1.1004088196706476E-2</v>
      </c>
      <c r="AL42" s="50">
        <f t="shared" si="159"/>
        <v>1.1362122192892931E-2</v>
      </c>
      <c r="AM42" s="50">
        <f t="shared" si="159"/>
        <v>0.98308362538689453</v>
      </c>
      <c r="AN42" s="50">
        <f t="shared" si="159"/>
        <v>3.0819938523192088E-2</v>
      </c>
      <c r="AO42" s="50">
        <f t="shared" ref="AO42:BT42" si="160">$G$42*(AO142/$G$142)</f>
        <v>6.8543869900405355E-4</v>
      </c>
      <c r="AP42" s="50">
        <f t="shared" si="160"/>
        <v>5.213131888316562E-2</v>
      </c>
      <c r="AQ42" s="50">
        <f t="shared" si="160"/>
        <v>2.2927630275564243E-3</v>
      </c>
      <c r="AR42" s="50">
        <f t="shared" si="160"/>
        <v>2.462780373463569E-3</v>
      </c>
      <c r="AS42" s="50">
        <f t="shared" si="160"/>
        <v>1.8032845000489999E-2</v>
      </c>
      <c r="AT42" s="50">
        <f t="shared" si="160"/>
        <v>3.7330464369134809E-3</v>
      </c>
      <c r="AU42" s="50">
        <f t="shared" si="160"/>
        <v>5.1833550024217492E-3</v>
      </c>
      <c r="AV42" s="50">
        <f t="shared" si="160"/>
        <v>1.0515114184117109E-3</v>
      </c>
      <c r="AW42" s="50">
        <f t="shared" si="160"/>
        <v>9.3545921508087302E-3</v>
      </c>
      <c r="AX42" s="50">
        <f t="shared" si="160"/>
        <v>5.251784185226864E-3</v>
      </c>
      <c r="AY42" s="50">
        <f t="shared" si="160"/>
        <v>6.8821566349997084E-4</v>
      </c>
      <c r="AZ42" s="50">
        <f t="shared" si="160"/>
        <v>5.651780832401994E-3</v>
      </c>
      <c r="BA42" s="50">
        <f t="shared" si="160"/>
        <v>1.0189970445747015E-2</v>
      </c>
      <c r="BB42" s="50">
        <f t="shared" si="160"/>
        <v>5.5852807150344935E-2</v>
      </c>
      <c r="BC42" s="50">
        <f t="shared" si="160"/>
        <v>3.6130856315354119E-3</v>
      </c>
      <c r="BD42" s="50">
        <f t="shared" si="160"/>
        <v>9.6886410302198141E-4</v>
      </c>
      <c r="BE42" s="50">
        <f t="shared" si="160"/>
        <v>5.1110163011134579E-2</v>
      </c>
      <c r="BF42" s="50">
        <f t="shared" si="160"/>
        <v>3.8098330284203293E-3</v>
      </c>
      <c r="BG42" s="50">
        <f t="shared" si="160"/>
        <v>4.4619716608007023E-2</v>
      </c>
      <c r="BH42" s="50">
        <f t="shared" si="160"/>
        <v>6.3507132248776454E-4</v>
      </c>
      <c r="BI42" s="50">
        <f t="shared" si="160"/>
        <v>1.1517767454226149E-3</v>
      </c>
      <c r="BJ42" s="50">
        <f t="shared" si="160"/>
        <v>3.5528649767613434E-3</v>
      </c>
      <c r="BK42" s="50">
        <f t="shared" si="160"/>
        <v>7.0547114847133247E-2</v>
      </c>
      <c r="BL42" s="50">
        <f t="shared" si="160"/>
        <v>2.0147916320661863E-2</v>
      </c>
      <c r="BM42" s="50">
        <f t="shared" si="160"/>
        <v>8.5036132748689298E-3</v>
      </c>
      <c r="BN42" s="50">
        <f t="shared" si="160"/>
        <v>1.0637846847854442E-2</v>
      </c>
      <c r="BO42" s="50">
        <f t="shared" si="160"/>
        <v>9.5143071467291545E-3</v>
      </c>
      <c r="BP42" s="50">
        <f t="shared" si="160"/>
        <v>3.4214210396600614E-4</v>
      </c>
      <c r="BQ42" s="50">
        <f t="shared" si="160"/>
        <v>6.5952219972972752E-3</v>
      </c>
      <c r="BR42" s="50">
        <f t="shared" si="160"/>
        <v>5.3961145472307803E-3</v>
      </c>
      <c r="BS42" s="50">
        <f t="shared" si="160"/>
        <v>8.9410124723517514E-3</v>
      </c>
      <c r="BT42" s="50">
        <f t="shared" si="160"/>
        <v>3.565495268322587E-4</v>
      </c>
      <c r="BU42" s="50">
        <f t="shared" ref="BU42:CZ42" si="161">$G$42*(BU142/$G$142)</f>
        <v>0.62280898376430305</v>
      </c>
      <c r="BV42" s="50">
        <f t="shared" si="161"/>
        <v>0.29848609948956034</v>
      </c>
      <c r="BW42" s="50">
        <f t="shared" si="161"/>
        <v>5.4461214132276746E-2</v>
      </c>
      <c r="BX42" s="50">
        <f t="shared" si="161"/>
        <v>1.3509807822821527E-2</v>
      </c>
      <c r="BY42" s="50">
        <f t="shared" si="161"/>
        <v>3.8661767811807956E-3</v>
      </c>
      <c r="BZ42" s="50">
        <f t="shared" si="161"/>
        <v>5.6425593889168615E-3</v>
      </c>
      <c r="CA42" s="50">
        <f t="shared" si="161"/>
        <v>4.0366168351811789E-2</v>
      </c>
      <c r="CB42" s="50">
        <f t="shared" si="161"/>
        <v>1.7578014885860532E-3</v>
      </c>
      <c r="CC42" s="50">
        <f t="shared" si="161"/>
        <v>0.11864878223966766</v>
      </c>
      <c r="CD42" s="50">
        <f t="shared" si="161"/>
        <v>3.5292483937248561E-3</v>
      </c>
      <c r="CE42" s="50">
        <f t="shared" si="161"/>
        <v>1.393561908271475E-2</v>
      </c>
      <c r="CF42" s="50">
        <f t="shared" si="161"/>
        <v>3.6961842395299739E-2</v>
      </c>
      <c r="CG42" s="50">
        <f t="shared" si="161"/>
        <v>1.2936029231626219E-3</v>
      </c>
      <c r="CH42" s="50">
        <f t="shared" si="161"/>
        <v>3.2134707866476931E-3</v>
      </c>
      <c r="CI42" s="50">
        <f t="shared" si="161"/>
        <v>5.0833213779278253E-3</v>
      </c>
      <c r="CJ42" s="50">
        <f t="shared" si="161"/>
        <v>8.9086357217488463E-3</v>
      </c>
      <c r="CK42" s="50">
        <f t="shared" si="161"/>
        <v>1.4782848191892781E-3</v>
      </c>
      <c r="CL42" s="50">
        <f t="shared" si="161"/>
        <v>1.9003991913222969E-3</v>
      </c>
      <c r="CM42" s="50">
        <f t="shared" si="161"/>
        <v>8.3530817496100466E-4</v>
      </c>
      <c r="CN42" s="50">
        <f t="shared" si="161"/>
        <v>3.4073016795860256E-3</v>
      </c>
      <c r="CO42" s="50">
        <f t="shared" si="161"/>
        <v>3.0873713430910818E-3</v>
      </c>
      <c r="CP42" s="50">
        <f t="shared" si="161"/>
        <v>2.3589706669159753E-3</v>
      </c>
      <c r="CQ42" s="50">
        <f t="shared" si="161"/>
        <v>3.8577387201725328E-4</v>
      </c>
      <c r="CR42" s="50">
        <f t="shared" si="161"/>
        <v>1.4579977353063364E-3</v>
      </c>
      <c r="CS42" s="50">
        <f t="shared" si="161"/>
        <v>2.2136528998452039E-2</v>
      </c>
      <c r="CT42" s="50">
        <f t="shared" si="161"/>
        <v>1.153142668047352E-2</v>
      </c>
      <c r="CU42" s="50">
        <f t="shared" si="161"/>
        <v>2.1646601385783594E-2</v>
      </c>
      <c r="CV42" s="50">
        <f t="shared" si="161"/>
        <v>3.553038732627675E-4</v>
      </c>
      <c r="CW42" s="50">
        <f t="shared" si="161"/>
        <v>1.3058739313486787E-2</v>
      </c>
      <c r="CX42" s="50">
        <f t="shared" si="161"/>
        <v>3.1274929633456265E-4</v>
      </c>
      <c r="CY42" s="50">
        <f t="shared" si="161"/>
        <v>2.117238491948956E-3</v>
      </c>
      <c r="CZ42" s="50">
        <f t="shared" si="161"/>
        <v>8.257126867090009E-4</v>
      </c>
      <c r="DA42" s="50">
        <f t="shared" ref="DA42:EF42" si="162">$G$42*(DA142/$G$142)</f>
        <v>6.5956635206633543E-2</v>
      </c>
      <c r="DB42" s="50">
        <f t="shared" si="162"/>
        <v>3.0000157612623864E-3</v>
      </c>
      <c r="DC42" s="50">
        <f t="shared" si="162"/>
        <v>2.6118632991307222E-3</v>
      </c>
      <c r="DD42" s="50">
        <f t="shared" si="162"/>
        <v>4.8599175715970935E-4</v>
      </c>
      <c r="DE42" s="50">
        <f t="shared" si="162"/>
        <v>3.0013899091398198E-2</v>
      </c>
      <c r="DF42" s="50">
        <f t="shared" si="162"/>
        <v>2.3802094412146365E-2</v>
      </c>
      <c r="DG42" s="50">
        <f t="shared" si="162"/>
        <v>4.7645328055308127E-2</v>
      </c>
      <c r="DH42" s="50">
        <f t="shared" si="162"/>
        <v>1.3582794495557034E-3</v>
      </c>
      <c r="DI42" s="50">
        <f t="shared" si="162"/>
        <v>4.1883576393472365E-2</v>
      </c>
      <c r="DJ42" s="50">
        <f t="shared" si="162"/>
        <v>1.116777695868636E-2</v>
      </c>
      <c r="DK42" s="50">
        <f t="shared" si="162"/>
        <v>3.7462237797352299E-3</v>
      </c>
      <c r="DL42" s="50">
        <f t="shared" si="162"/>
        <v>4.2001124919566514E-3</v>
      </c>
      <c r="DM42" s="50">
        <f t="shared" si="162"/>
        <v>1.594662771555453E-2</v>
      </c>
      <c r="DN42" s="50">
        <f t="shared" si="162"/>
        <v>0.13768248204220432</v>
      </c>
      <c r="DO42" s="50">
        <f t="shared" si="162"/>
        <v>4.0228738995112985E-3</v>
      </c>
      <c r="DP42" s="50">
        <f t="shared" si="162"/>
        <v>2.9055862377831646E-3</v>
      </c>
      <c r="DQ42" s="50">
        <f t="shared" si="162"/>
        <v>0.10067779375769202</v>
      </c>
      <c r="DR42" s="50">
        <f t="shared" si="162"/>
        <v>1.5536557612708408E-3</v>
      </c>
      <c r="DS42" s="50">
        <f t="shared" si="162"/>
        <v>2.5413160872684803E-3</v>
      </c>
      <c r="DT42" s="50">
        <f t="shared" si="162"/>
        <v>5.8003777543371672E-3</v>
      </c>
      <c r="DU42" s="50">
        <f t="shared" si="162"/>
        <v>2.1380582623698626E-2</v>
      </c>
      <c r="DV42" s="50">
        <f t="shared" si="162"/>
        <v>8.5022662704639443E-2</v>
      </c>
      <c r="DW42" s="50">
        <f t="shared" si="162"/>
        <v>3.9886844068756887E-2</v>
      </c>
      <c r="DX42" s="50">
        <f t="shared" si="162"/>
        <v>1.0950764894829936E-2</v>
      </c>
      <c r="DY42" s="50">
        <f t="shared" si="162"/>
        <v>2.6099511928395457E-3</v>
      </c>
      <c r="DZ42" s="50">
        <f t="shared" si="162"/>
        <v>2.6310267559882358E-2</v>
      </c>
      <c r="EA42" s="50">
        <f t="shared" si="162"/>
        <v>0.1076347806047751</v>
      </c>
      <c r="EB42" s="50">
        <f t="shared" si="162"/>
        <v>1.2564331766835173E-2</v>
      </c>
      <c r="EC42" s="50">
        <f t="shared" si="162"/>
        <v>2.4293253310693475E-2</v>
      </c>
      <c r="ED42" s="50">
        <f t="shared" si="162"/>
        <v>8.189049383010084E-3</v>
      </c>
      <c r="EE42" s="50">
        <f t="shared" si="162"/>
        <v>9.6454733224339943E-3</v>
      </c>
      <c r="EF42" s="50">
        <f t="shared" si="162"/>
        <v>5.5370552466679612E-3</v>
      </c>
      <c r="EG42" s="50">
        <f t="shared" ref="EG42:FP42" si="163">$G$42*(EG142/$G$142)</f>
        <v>3.1254422676081231E-3</v>
      </c>
      <c r="EH42" s="50">
        <f t="shared" si="163"/>
        <v>4.4442407296445057E-3</v>
      </c>
      <c r="EI42" s="50">
        <f t="shared" si="163"/>
        <v>1.719173812453769E-3</v>
      </c>
      <c r="EJ42" s="50">
        <f t="shared" si="163"/>
        <v>1.5009081955957322E-2</v>
      </c>
      <c r="EK42" s="50">
        <f t="shared" si="163"/>
        <v>1.6077486814545443E-2</v>
      </c>
      <c r="EL42" s="50">
        <f t="shared" si="163"/>
        <v>5.112827142162945E-2</v>
      </c>
      <c r="EM42" s="50">
        <f t="shared" si="163"/>
        <v>6.5256492676255429E-3</v>
      </c>
      <c r="EN42" s="50">
        <f t="shared" si="163"/>
        <v>2.5417657011606996E-2</v>
      </c>
      <c r="EO42" s="50">
        <f t="shared" si="163"/>
        <v>1.7533096907541658E-2</v>
      </c>
      <c r="EP42" s="50">
        <f t="shared" si="163"/>
        <v>1.9525161222568546E-2</v>
      </c>
      <c r="EQ42" s="50">
        <f t="shared" si="163"/>
        <v>2.6160292381012198E-4</v>
      </c>
      <c r="ER42" s="50">
        <f t="shared" si="163"/>
        <v>3.3464737387010218E-4</v>
      </c>
      <c r="ES42" s="50">
        <f t="shared" si="163"/>
        <v>7.2132894847543949E-3</v>
      </c>
      <c r="ET42" s="50">
        <f t="shared" si="163"/>
        <v>8.5054058176496205E-3</v>
      </c>
      <c r="EU42" s="50">
        <f t="shared" si="163"/>
        <v>6.0799205268719575E-3</v>
      </c>
      <c r="EV42" s="50">
        <f t="shared" si="163"/>
        <v>1.5636189100591526E-2</v>
      </c>
      <c r="EW42" s="50">
        <f t="shared" si="163"/>
        <v>5.9524973524051113E-3</v>
      </c>
      <c r="EX42" s="50">
        <f t="shared" si="163"/>
        <v>3.7421987087424148E-2</v>
      </c>
      <c r="EY42" s="50">
        <f t="shared" si="163"/>
        <v>9.1585735267019922E-2</v>
      </c>
      <c r="EZ42" s="50">
        <f t="shared" si="163"/>
        <v>5.7603805648875081E-3</v>
      </c>
      <c r="FA42" s="50">
        <f t="shared" si="163"/>
        <v>7.0951756878644048E-4</v>
      </c>
      <c r="FB42" s="50">
        <f t="shared" si="163"/>
        <v>6.2205189836224339E-3</v>
      </c>
      <c r="FC42" s="50">
        <f t="shared" si="163"/>
        <v>6.4639067152397631E-2</v>
      </c>
      <c r="FD42" s="50">
        <f t="shared" si="163"/>
        <v>3.554208285088917E-3</v>
      </c>
      <c r="FE42" s="50">
        <f t="shared" si="163"/>
        <v>2.9847451412532137E-2</v>
      </c>
      <c r="FF42" s="50">
        <f t="shared" si="163"/>
        <v>3.0810185121563395E-2</v>
      </c>
      <c r="FG42" s="50">
        <f t="shared" si="163"/>
        <v>9.3663585901075808E-3</v>
      </c>
      <c r="FH42" s="50">
        <f t="shared" si="163"/>
        <v>5.2168316643458452E-2</v>
      </c>
      <c r="FI42" s="50">
        <f t="shared" si="163"/>
        <v>0.31258035697989311</v>
      </c>
      <c r="FJ42" s="50">
        <f t="shared" si="163"/>
        <v>2.2141992554298626E-3</v>
      </c>
      <c r="FK42" s="50">
        <f t="shared" si="163"/>
        <v>3.01844337321968E-2</v>
      </c>
      <c r="FL42" s="50">
        <f t="shared" si="163"/>
        <v>1.4238101468564138E-2</v>
      </c>
      <c r="FM42" s="50">
        <f t="shared" si="163"/>
        <v>0.10538874122220751</v>
      </c>
      <c r="FN42" s="50">
        <f t="shared" si="163"/>
        <v>1.2657923266235858E-2</v>
      </c>
      <c r="FO42" s="50">
        <f t="shared" si="163"/>
        <v>1.2977266902261888E-2</v>
      </c>
      <c r="FP42" s="50">
        <f t="shared" si="163"/>
        <v>1.2842875514159895E-2</v>
      </c>
    </row>
    <row r="43" spans="1:173" ht="27" customHeight="1" x14ac:dyDescent="0.2">
      <c r="A43" s="15" t="s">
        <v>903</v>
      </c>
      <c r="B43" s="3" t="s">
        <v>510</v>
      </c>
      <c r="C43" s="171" t="s">
        <v>43</v>
      </c>
      <c r="D43" s="1" t="s">
        <v>558</v>
      </c>
      <c r="E43" s="9">
        <f>G43</f>
        <v>50.467930964687497</v>
      </c>
      <c r="G43" s="41">
        <v>50.467930964687497</v>
      </c>
      <c r="H43" s="204">
        <f t="shared" si="128"/>
        <v>50.467930964687497</v>
      </c>
      <c r="I43" s="50">
        <f t="shared" ref="I43:AN43" si="164">$G$43*(I143+I144*0.67)/($G$143+$G$144*0.67)</f>
        <v>0.47045366463276111</v>
      </c>
      <c r="J43" s="50">
        <f t="shared" si="164"/>
        <v>0.35249597373378111</v>
      </c>
      <c r="K43" s="50">
        <f t="shared" si="164"/>
        <v>1.8542414276446022E-2</v>
      </c>
      <c r="L43" s="50">
        <f t="shared" si="164"/>
        <v>0.30716149381888269</v>
      </c>
      <c r="M43" s="50">
        <f t="shared" si="164"/>
        <v>0.28340064852621771</v>
      </c>
      <c r="N43" s="50">
        <f t="shared" si="164"/>
        <v>0.27657477733015284</v>
      </c>
      <c r="O43" s="50">
        <f t="shared" si="164"/>
        <v>1.5179429763559573E-2</v>
      </c>
      <c r="P43" s="50">
        <f t="shared" si="164"/>
        <v>0.14497191135404161</v>
      </c>
      <c r="Q43" s="50">
        <f t="shared" si="164"/>
        <v>4.2465818736567865E-2</v>
      </c>
      <c r="R43" s="50">
        <f t="shared" si="164"/>
        <v>5.2318231039565802E-2</v>
      </c>
      <c r="S43" s="50">
        <f t="shared" si="164"/>
        <v>6.2721564679978081E-3</v>
      </c>
      <c r="T43" s="50">
        <f t="shared" si="164"/>
        <v>0.68022025613271109</v>
      </c>
      <c r="U43" s="50">
        <f t="shared" si="164"/>
        <v>8.8243690668942706E-2</v>
      </c>
      <c r="V43" s="50">
        <f t="shared" si="164"/>
        <v>6.6659270351295541E-2</v>
      </c>
      <c r="W43" s="50">
        <f t="shared" si="164"/>
        <v>3.2640843273939462E-3</v>
      </c>
      <c r="X43" s="50">
        <f t="shared" si="164"/>
        <v>8.9120482654714728E-2</v>
      </c>
      <c r="Y43" s="50">
        <f t="shared" si="164"/>
        <v>4.6077664271298897E-3</v>
      </c>
      <c r="Z43" s="50">
        <f t="shared" si="164"/>
        <v>8.3036481390960787E-2</v>
      </c>
      <c r="AA43" s="50">
        <f t="shared" si="164"/>
        <v>2.0388836584801777E-2</v>
      </c>
      <c r="AB43" s="50">
        <f t="shared" si="164"/>
        <v>2.0510601557815967E-2</v>
      </c>
      <c r="AC43" s="50">
        <f t="shared" si="164"/>
        <v>1.4760242304467672</v>
      </c>
      <c r="AD43" s="50">
        <f t="shared" si="164"/>
        <v>5.409991904830927E-2</v>
      </c>
      <c r="AE43" s="50">
        <f t="shared" si="164"/>
        <v>0.22110578462182204</v>
      </c>
      <c r="AF43" s="50">
        <f t="shared" si="164"/>
        <v>8.2668111791500506E-2</v>
      </c>
      <c r="AG43" s="50">
        <f t="shared" si="164"/>
        <v>0.11722280290235984</v>
      </c>
      <c r="AH43" s="50">
        <f t="shared" si="164"/>
        <v>0.22046022148916175</v>
      </c>
      <c r="AI43" s="50">
        <f t="shared" si="164"/>
        <v>0.17293744499785324</v>
      </c>
      <c r="AJ43" s="50">
        <f t="shared" si="164"/>
        <v>9.05589918768617E-2</v>
      </c>
      <c r="AK43" s="50">
        <f t="shared" si="164"/>
        <v>0.1305407435455703</v>
      </c>
      <c r="AL43" s="50">
        <f t="shared" si="164"/>
        <v>9.9111898866803452E-2</v>
      </c>
      <c r="AM43" s="50">
        <f t="shared" si="164"/>
        <v>8.3975307224552189</v>
      </c>
      <c r="AN43" s="50">
        <f t="shared" si="164"/>
        <v>0.25554546436263376</v>
      </c>
      <c r="AO43" s="50">
        <f t="shared" ref="AO43:BT43" si="165">$G$43*(AO143+AO144*0.67)/($G$143+$G$144*0.67)</f>
        <v>5.1230594435186412E-3</v>
      </c>
      <c r="AP43" s="50">
        <f t="shared" si="165"/>
        <v>0.85720343776803176</v>
      </c>
      <c r="AQ43" s="50">
        <f t="shared" si="165"/>
        <v>4.1558771106184535E-2</v>
      </c>
      <c r="AR43" s="50">
        <f t="shared" si="165"/>
        <v>2.7982572748253526E-2</v>
      </c>
      <c r="AS43" s="50">
        <f t="shared" si="165"/>
        <v>0.14978299139947843</v>
      </c>
      <c r="AT43" s="50">
        <f t="shared" si="165"/>
        <v>3.3391879936737763E-2</v>
      </c>
      <c r="AU43" s="50">
        <f t="shared" si="165"/>
        <v>6.1916741876082287E-2</v>
      </c>
      <c r="AV43" s="50">
        <f t="shared" si="165"/>
        <v>7.4608519653533529E-3</v>
      </c>
      <c r="AW43" s="50">
        <f t="shared" si="165"/>
        <v>7.9042352173046587E-2</v>
      </c>
      <c r="AX43" s="50">
        <f t="shared" si="165"/>
        <v>2.3241336758711654E-2</v>
      </c>
      <c r="AY43" s="50">
        <f t="shared" si="165"/>
        <v>8.9509135627866606E-3</v>
      </c>
      <c r="AZ43" s="50">
        <f t="shared" si="165"/>
        <v>8.6271391947897721E-2</v>
      </c>
      <c r="BA43" s="50">
        <f t="shared" si="165"/>
        <v>0.1440760229315631</v>
      </c>
      <c r="BB43" s="50">
        <f t="shared" si="165"/>
        <v>0.67918343542261717</v>
      </c>
      <c r="BC43" s="50">
        <f t="shared" si="165"/>
        <v>3.8138804475768125E-2</v>
      </c>
      <c r="BD43" s="50">
        <f t="shared" si="165"/>
        <v>8.6544384520807049E-3</v>
      </c>
      <c r="BE43" s="50">
        <f t="shared" si="165"/>
        <v>0.52342367292471437</v>
      </c>
      <c r="BF43" s="50">
        <f t="shared" si="165"/>
        <v>3.2750240728289103E-2</v>
      </c>
      <c r="BG43" s="50">
        <f t="shared" si="165"/>
        <v>0.3834089747287231</v>
      </c>
      <c r="BH43" s="50">
        <f t="shared" si="165"/>
        <v>1.3790317987689494E-2</v>
      </c>
      <c r="BI43" s="50">
        <f t="shared" si="165"/>
        <v>1.0653468189987227E-2</v>
      </c>
      <c r="BJ43" s="50">
        <f t="shared" si="165"/>
        <v>3.070413254711829E-2</v>
      </c>
      <c r="BK43" s="50">
        <f t="shared" si="165"/>
        <v>0.3840530132344635</v>
      </c>
      <c r="BL43" s="50">
        <f t="shared" si="165"/>
        <v>0.21262863372099142</v>
      </c>
      <c r="BM43" s="50">
        <f t="shared" si="165"/>
        <v>5.4331518116084256E-2</v>
      </c>
      <c r="BN43" s="50">
        <f t="shared" si="165"/>
        <v>0.13781857254305138</v>
      </c>
      <c r="BO43" s="50">
        <f t="shared" si="165"/>
        <v>0.10485263745508192</v>
      </c>
      <c r="BP43" s="50">
        <f t="shared" si="165"/>
        <v>7.1856342078828583E-3</v>
      </c>
      <c r="BQ43" s="50">
        <f t="shared" si="165"/>
        <v>0.13711080914396973</v>
      </c>
      <c r="BR43" s="50">
        <f t="shared" si="165"/>
        <v>5.1670779760314811E-2</v>
      </c>
      <c r="BS43" s="50">
        <f t="shared" si="165"/>
        <v>6.9451732875502298E-2</v>
      </c>
      <c r="BT43" s="50">
        <f t="shared" si="165"/>
        <v>1.2839540117025334E-3</v>
      </c>
      <c r="BU43" s="50">
        <f t="shared" ref="BU43:CZ43" si="166">$G$43*(BU143+BU144*0.67)/($G$143+$G$144*0.67)</f>
        <v>11.100394212799635</v>
      </c>
      <c r="BV43" s="50">
        <f t="shared" si="166"/>
        <v>1.3608352460068063</v>
      </c>
      <c r="BW43" s="50">
        <f t="shared" si="166"/>
        <v>0.60441328254248916</v>
      </c>
      <c r="BX43" s="50">
        <f t="shared" si="166"/>
        <v>0.29010331041482845</v>
      </c>
      <c r="BY43" s="50">
        <f t="shared" si="166"/>
        <v>1.6697924453199797E-2</v>
      </c>
      <c r="BZ43" s="50">
        <f t="shared" si="166"/>
        <v>3.049905287662057E-2</v>
      </c>
      <c r="CA43" s="50">
        <f t="shared" si="166"/>
        <v>0.26679646074668328</v>
      </c>
      <c r="CB43" s="50">
        <f t="shared" si="166"/>
        <v>9.6105727188022898E-3</v>
      </c>
      <c r="CC43" s="50">
        <f t="shared" si="166"/>
        <v>0.58062296374010847</v>
      </c>
      <c r="CD43" s="50">
        <f t="shared" si="166"/>
        <v>4.9314736885552636E-2</v>
      </c>
      <c r="CE43" s="50">
        <f t="shared" si="166"/>
        <v>0.14551465150254089</v>
      </c>
      <c r="CF43" s="50">
        <f t="shared" si="166"/>
        <v>0.21134954954525093</v>
      </c>
      <c r="CG43" s="50">
        <f t="shared" si="166"/>
        <v>1.3616567082556683E-2</v>
      </c>
      <c r="CH43" s="50">
        <f t="shared" si="166"/>
        <v>1.9237244268421973E-2</v>
      </c>
      <c r="CI43" s="50">
        <f t="shared" si="166"/>
        <v>4.0723436909915194E-2</v>
      </c>
      <c r="CJ43" s="50">
        <f t="shared" si="166"/>
        <v>4.5307112972989963E-2</v>
      </c>
      <c r="CK43" s="50">
        <f t="shared" si="166"/>
        <v>1.6093054301887511E-2</v>
      </c>
      <c r="CL43" s="50">
        <f t="shared" si="166"/>
        <v>1.8001968999750446E-2</v>
      </c>
      <c r="CM43" s="50">
        <f t="shared" si="166"/>
        <v>2.7055658342447234E-2</v>
      </c>
      <c r="CN43" s="50">
        <f t="shared" si="166"/>
        <v>2.2699670301461892E-2</v>
      </c>
      <c r="CO43" s="50">
        <f t="shared" si="166"/>
        <v>5.9377062880082716E-2</v>
      </c>
      <c r="CP43" s="50">
        <f t="shared" si="166"/>
        <v>2.4672315259053033E-2</v>
      </c>
      <c r="CQ43" s="50">
        <f t="shared" si="166"/>
        <v>2.877243456937028E-3</v>
      </c>
      <c r="CR43" s="50">
        <f t="shared" si="166"/>
        <v>1.3074210382247374E-2</v>
      </c>
      <c r="CS43" s="50">
        <f t="shared" si="166"/>
        <v>0.13277394932343067</v>
      </c>
      <c r="CT43" s="50">
        <f t="shared" si="166"/>
        <v>9.3778711082922794E-2</v>
      </c>
      <c r="CU43" s="50">
        <f t="shared" si="166"/>
        <v>0.21344392151975677</v>
      </c>
      <c r="CV43" s="50">
        <f t="shared" si="166"/>
        <v>1.6344300277604422E-3</v>
      </c>
      <c r="CW43" s="50">
        <f t="shared" si="166"/>
        <v>0.16808163067239232</v>
      </c>
      <c r="CX43" s="50">
        <f t="shared" si="166"/>
        <v>1.9438996040135282E-3</v>
      </c>
      <c r="CY43" s="50">
        <f t="shared" si="166"/>
        <v>2.5640116086299514E-2</v>
      </c>
      <c r="CZ43" s="50">
        <f t="shared" si="166"/>
        <v>6.2016235198165603E-3</v>
      </c>
      <c r="DA43" s="50">
        <f t="shared" ref="DA43:EF43" si="167">$G$43*(DA143+DA144*0.67)/($G$143+$G$144*0.67)</f>
        <v>0.76431367685951934</v>
      </c>
      <c r="DB43" s="50">
        <f t="shared" si="167"/>
        <v>2.9055058708106461E-2</v>
      </c>
      <c r="DC43" s="50">
        <f t="shared" si="167"/>
        <v>3.3744364940598681E-2</v>
      </c>
      <c r="DD43" s="50">
        <f t="shared" si="167"/>
        <v>4.1826127573375014E-3</v>
      </c>
      <c r="DE43" s="50">
        <f t="shared" si="167"/>
        <v>0.26603153859314532</v>
      </c>
      <c r="DF43" s="50">
        <f t="shared" si="167"/>
        <v>0.21391004268349864</v>
      </c>
      <c r="DG43" s="50">
        <f t="shared" si="167"/>
        <v>0.3870080887807375</v>
      </c>
      <c r="DH43" s="50">
        <f t="shared" si="167"/>
        <v>1.7978112601533251E-2</v>
      </c>
      <c r="DI43" s="50">
        <f t="shared" si="167"/>
        <v>0.16914955604207413</v>
      </c>
      <c r="DJ43" s="50">
        <f t="shared" si="167"/>
        <v>6.7924555736840739E-2</v>
      </c>
      <c r="DK43" s="50">
        <f t="shared" si="167"/>
        <v>3.1691485089617104E-2</v>
      </c>
      <c r="DL43" s="50">
        <f t="shared" si="167"/>
        <v>2.9117701994144207E-2</v>
      </c>
      <c r="DM43" s="50">
        <f t="shared" si="167"/>
        <v>0.16779145023508629</v>
      </c>
      <c r="DN43" s="50">
        <f t="shared" si="167"/>
        <v>1.017810769209734</v>
      </c>
      <c r="DO43" s="50">
        <f t="shared" si="167"/>
        <v>2.4188877388669695E-2</v>
      </c>
      <c r="DP43" s="50">
        <f t="shared" si="167"/>
        <v>5.0330383112973019E-2</v>
      </c>
      <c r="DQ43" s="50">
        <f t="shared" si="167"/>
        <v>1.0936125914532318</v>
      </c>
      <c r="DR43" s="50">
        <f t="shared" si="167"/>
        <v>1.6970815887494904E-2</v>
      </c>
      <c r="DS43" s="50">
        <f t="shared" si="167"/>
        <v>1.9864010608909518E-2</v>
      </c>
      <c r="DT43" s="50">
        <f t="shared" si="167"/>
        <v>4.7644594894590248E-2</v>
      </c>
      <c r="DU43" s="50">
        <f t="shared" si="167"/>
        <v>0.1928598140771782</v>
      </c>
      <c r="DV43" s="50">
        <f t="shared" si="167"/>
        <v>0.50348983444835715</v>
      </c>
      <c r="DW43" s="50">
        <f t="shared" si="167"/>
        <v>0.29596110728376518</v>
      </c>
      <c r="DX43" s="50">
        <f t="shared" si="167"/>
        <v>4.415417512025973E-2</v>
      </c>
      <c r="DY43" s="50">
        <f t="shared" si="167"/>
        <v>2.2769588482995255E-2</v>
      </c>
      <c r="DZ43" s="50">
        <f t="shared" si="167"/>
        <v>0.15250423142397065</v>
      </c>
      <c r="EA43" s="50">
        <f t="shared" si="167"/>
        <v>1.4974453566715522</v>
      </c>
      <c r="EB43" s="50">
        <f t="shared" si="167"/>
        <v>8.2626995235045769E-2</v>
      </c>
      <c r="EC43" s="50">
        <f t="shared" si="167"/>
        <v>0.57419540774498201</v>
      </c>
      <c r="ED43" s="50">
        <f t="shared" si="167"/>
        <v>7.6470477997298142E-2</v>
      </c>
      <c r="EE43" s="50">
        <f t="shared" si="167"/>
        <v>5.3649688790165614E-2</v>
      </c>
      <c r="EF43" s="50">
        <f t="shared" si="167"/>
        <v>6.8718316183106032E-2</v>
      </c>
      <c r="EG43" s="50">
        <f t="shared" ref="EG43:FP43" si="168">$G$43*(EG143+EG144*0.67)/($G$143+$G$144*0.67)</f>
        <v>1.7548019518137132E-2</v>
      </c>
      <c r="EH43" s="50">
        <f t="shared" si="168"/>
        <v>4.2186408227756329E-2</v>
      </c>
      <c r="EI43" s="50">
        <f t="shared" si="168"/>
        <v>1.7100485724605381E-2</v>
      </c>
      <c r="EJ43" s="50">
        <f t="shared" si="168"/>
        <v>0.17936676934418791</v>
      </c>
      <c r="EK43" s="50">
        <f t="shared" si="168"/>
        <v>0.51140103839918694</v>
      </c>
      <c r="EL43" s="50">
        <f t="shared" si="168"/>
        <v>0.28299764065081523</v>
      </c>
      <c r="EM43" s="50">
        <f t="shared" si="168"/>
        <v>5.711810360206513E-2</v>
      </c>
      <c r="EN43" s="50">
        <f t="shared" si="168"/>
        <v>0.19416153199621078</v>
      </c>
      <c r="EO43" s="50">
        <f t="shared" si="168"/>
        <v>0.1180441710966786</v>
      </c>
      <c r="EP43" s="50">
        <f t="shared" si="168"/>
        <v>0.27787771425529145</v>
      </c>
      <c r="EQ43" s="50">
        <f t="shared" si="168"/>
        <v>4.0616632439322183E-3</v>
      </c>
      <c r="ER43" s="50">
        <f t="shared" si="168"/>
        <v>1.2473423236871206E-2</v>
      </c>
      <c r="ES43" s="50">
        <f t="shared" si="168"/>
        <v>4.3972452291449769E-2</v>
      </c>
      <c r="ET43" s="50">
        <f t="shared" si="168"/>
        <v>4.3133069000171435E-2</v>
      </c>
      <c r="EU43" s="50">
        <f t="shared" si="168"/>
        <v>5.9948286885790632E-2</v>
      </c>
      <c r="EV43" s="50">
        <f t="shared" si="168"/>
        <v>0.10044000514109104</v>
      </c>
      <c r="EW43" s="50">
        <f t="shared" si="168"/>
        <v>5.0908622934429673E-2</v>
      </c>
      <c r="EX43" s="50">
        <f t="shared" si="168"/>
        <v>0.30044906726827336</v>
      </c>
      <c r="EY43" s="50">
        <f t="shared" si="168"/>
        <v>0.57962878005370255</v>
      </c>
      <c r="EZ43" s="50">
        <f t="shared" si="168"/>
        <v>5.5042901109425765E-2</v>
      </c>
      <c r="FA43" s="50">
        <f t="shared" si="168"/>
        <v>6.9743653911121528E-3</v>
      </c>
      <c r="FB43" s="50">
        <f t="shared" si="168"/>
        <v>7.3860457975047908E-2</v>
      </c>
      <c r="FC43" s="50">
        <f t="shared" si="168"/>
        <v>0.31333466576681346</v>
      </c>
      <c r="FD43" s="50">
        <f t="shared" si="168"/>
        <v>2.3822315447473867E-2</v>
      </c>
      <c r="FE43" s="50">
        <f t="shared" si="168"/>
        <v>0.22036048900501973</v>
      </c>
      <c r="FF43" s="50">
        <f t="shared" si="168"/>
        <v>0.4709485619445094</v>
      </c>
      <c r="FG43" s="50">
        <f t="shared" si="168"/>
        <v>0.10104406341508777</v>
      </c>
      <c r="FH43" s="50">
        <f t="shared" si="168"/>
        <v>0.25062307311364335</v>
      </c>
      <c r="FI43" s="50">
        <f t="shared" si="168"/>
        <v>1.9091061343617284</v>
      </c>
      <c r="FJ43" s="50">
        <f t="shared" si="168"/>
        <v>2.3864037306967015E-2</v>
      </c>
      <c r="FK43" s="50">
        <f t="shared" si="168"/>
        <v>0.22264419015361481</v>
      </c>
      <c r="FL43" s="50">
        <f t="shared" si="168"/>
        <v>0.20811816768628039</v>
      </c>
      <c r="FM43" s="50">
        <f t="shared" si="168"/>
        <v>0.75508835481182912</v>
      </c>
      <c r="FN43" s="50">
        <f t="shared" si="168"/>
        <v>0.34310794829756253</v>
      </c>
      <c r="FO43" s="50">
        <f t="shared" si="168"/>
        <v>9.7799699426299569E-2</v>
      </c>
      <c r="FP43" s="50">
        <f t="shared" si="168"/>
        <v>0.11903179401697206</v>
      </c>
    </row>
    <row r="44" spans="1:173" ht="25" customHeight="1" x14ac:dyDescent="0.2">
      <c r="A44" s="15" t="s">
        <v>904</v>
      </c>
      <c r="B44" s="71" t="s">
        <v>40</v>
      </c>
      <c r="C44" s="171" t="s">
        <v>43</v>
      </c>
      <c r="D44" s="70" t="s">
        <v>657</v>
      </c>
      <c r="F44" s="9">
        <f>G44</f>
        <v>38.525958155691846</v>
      </c>
      <c r="G44" s="41">
        <f>710.8-SUM(G23:G43)-G47</f>
        <v>38.525958155691846</v>
      </c>
      <c r="H44" s="204">
        <f t="shared" si="128"/>
        <v>38.525958155911837</v>
      </c>
      <c r="I44" s="49">
        <f>$G44*(I146*I145-(I31+I34+I36+I43+I47)*1000000/0.34375-I111-SUM(I113:I115)-SUM(I123:I130)-SUM(I137:I142))/400125575.06</f>
        <v>4.4282933821642046E-3</v>
      </c>
      <c r="J44" s="49">
        <f t="shared" ref="J44:AL44" si="169">$G44*(J146*J145-(J31+J34+J36+J43+J47)*1000000/0.34375-J111-SUM(J113:J115)-SUM(J123:J130)-SUM(J137:J142))/400125575.06</f>
        <v>0.15922410514051372</v>
      </c>
      <c r="K44" s="49">
        <f t="shared" si="169"/>
        <v>1.5508018804704831E-2</v>
      </c>
      <c r="L44" s="49">
        <f t="shared" si="169"/>
        <v>0.12826599298243935</v>
      </c>
      <c r="M44" s="49">
        <f t="shared" si="169"/>
        <v>0.14303965593222265</v>
      </c>
      <c r="N44" s="49">
        <f t="shared" si="169"/>
        <v>0.3131392661653602</v>
      </c>
      <c r="O44" s="49">
        <f t="shared" si="169"/>
        <v>2.1170259481112157E-2</v>
      </c>
      <c r="P44" s="49">
        <f t="shared" si="169"/>
        <v>0.14204536641348958</v>
      </c>
      <c r="Q44" s="49">
        <f t="shared" si="169"/>
        <v>7.665953386654531E-2</v>
      </c>
      <c r="R44" s="49">
        <f t="shared" si="169"/>
        <v>5.3370533972684174E-2</v>
      </c>
      <c r="S44" s="49">
        <f t="shared" si="169"/>
        <v>3.6778550045581337E-3</v>
      </c>
      <c r="T44" s="49">
        <f t="shared" si="169"/>
        <v>0.43000811908911907</v>
      </c>
      <c r="U44" s="49">
        <f t="shared" si="169"/>
        <v>8.631621096518502E-2</v>
      </c>
      <c r="V44" s="49">
        <f t="shared" si="169"/>
        <v>0.10114449676904827</v>
      </c>
      <c r="W44" s="49">
        <f t="shared" si="169"/>
        <v>1.3099846718381935E-3</v>
      </c>
      <c r="X44" s="49">
        <f t="shared" si="169"/>
        <v>6.245354341948621E-2</v>
      </c>
      <c r="Y44" s="49">
        <f t="shared" si="169"/>
        <v>2.5900809071356711E-3</v>
      </c>
      <c r="Z44" s="49">
        <f t="shared" si="169"/>
        <v>7.3925070383916283E-2</v>
      </c>
      <c r="AA44" s="49">
        <f t="shared" si="169"/>
        <v>3.0234222473480073E-2</v>
      </c>
      <c r="AB44" s="49">
        <f t="shared" si="169"/>
        <v>4.1717987364868914E-3</v>
      </c>
      <c r="AC44" s="49">
        <f t="shared" si="169"/>
        <v>1.2933565145882908</v>
      </c>
      <c r="AD44" s="49">
        <f t="shared" si="169"/>
        <v>8.8171609643382387E-2</v>
      </c>
      <c r="AE44" s="49">
        <f t="shared" si="169"/>
        <v>0.1247737434329137</v>
      </c>
      <c r="AF44" s="49">
        <f t="shared" si="169"/>
        <v>1.029847710719098E-2</v>
      </c>
      <c r="AG44" s="49">
        <f t="shared" si="169"/>
        <v>5.9186445259295395E-2</v>
      </c>
      <c r="AH44" s="49">
        <f t="shared" si="169"/>
        <v>0.1066825693349</v>
      </c>
      <c r="AI44" s="49">
        <f t="shared" si="169"/>
        <v>0.27365589638896526</v>
      </c>
      <c r="AJ44" s="49">
        <f t="shared" si="169"/>
        <v>1.8381018184396459E-3</v>
      </c>
      <c r="AK44" s="49"/>
      <c r="AL44" s="49">
        <f t="shared" si="169"/>
        <v>9.3887795999512441E-2</v>
      </c>
      <c r="AM44" s="49">
        <f t="shared" ref="AM44" si="170">$G44*(AM146*AM145-(AM31+AM34+AM36+AM43+AM47)*1000000/0.34375-AM111-SUM(AM113:AM115)-SUM(AM123:AM130)-SUM(AM137:AM142))/400125575.06</f>
        <v>6.0905352294230362</v>
      </c>
      <c r="AN44" s="49">
        <f t="shared" ref="AN44" si="171">$G44*(AN146*AN145-(AN31+AN34+AN36+AN43+AN47)*1000000/0.34375-AN111-SUM(AN113:AN115)-SUM(AN123:AN130)-SUM(AN137:AN142))/400125575.06</f>
        <v>0.12631935355661539</v>
      </c>
      <c r="AO44" s="49">
        <f t="shared" ref="AO44" si="172">$G44*(AO146*AO145-(AO31+AO34+AO36+AO43+AO47)*1000000/0.34375-AO111-SUM(AO113:AO115)-SUM(AO123:AO130)-SUM(AO137:AO142))/400125575.06</f>
        <v>2.3015824340932101E-3</v>
      </c>
      <c r="AP44" s="49">
        <f t="shared" ref="AP44" si="173">$G44*(AP146*AP145-(AP31+AP34+AP36+AP43+AP47)*1000000/0.34375-AP111-SUM(AP113:AP115)-SUM(AP123:AP130)-SUM(AP137:AP142))/400125575.06</f>
        <v>0.79284942053621688</v>
      </c>
      <c r="AQ44" s="49">
        <f t="shared" ref="AQ44" si="174">$G44*(AQ146*AQ145-(AQ31+AQ34+AQ36+AQ43+AQ47)*1000000/0.34375-AQ111-SUM(AQ113:AQ115)-SUM(AQ123:AQ130)-SUM(AQ137:AQ142))/400125575.06</f>
        <v>3.3214463415072906E-2</v>
      </c>
      <c r="AR44" s="49">
        <f t="shared" ref="AR44" si="175">$G44*(AR146*AR145-(AR31+AR34+AR36+AR43+AR47)*1000000/0.34375-AR111-SUM(AR113:AR115)-SUM(AR123:AR130)-SUM(AR137:AR142))/400125575.06</f>
        <v>1.6894620510076137E-2</v>
      </c>
      <c r="AS44" s="49">
        <f t="shared" ref="AS44" si="176">$G44*(AS146*AS145-(AS31+AS34+AS36+AS43+AS47)*1000000/0.34375-AS111-SUM(AS113:AS115)-SUM(AS123:AS130)-SUM(AS137:AS142))/400125575.06</f>
        <v>0.22226438522646186</v>
      </c>
      <c r="AT44" s="49">
        <f t="shared" ref="AT44" si="177">$G44*(AT146*AT145-(AT31+AT34+AT36+AT43+AT47)*1000000/0.34375-AT111-SUM(AT113:AT115)-SUM(AT123:AT130)-SUM(AT137:AT142))/400125575.06</f>
        <v>4.6306653449334344E-2</v>
      </c>
      <c r="AU44" s="49">
        <f t="shared" ref="AU44" si="178">$G44*(AU146*AU145-(AU31+AU34+AU36+AU43+AU47)*1000000/0.34375-AU111-SUM(AU113:AU115)-SUM(AU123:AU130)-SUM(AU137:AU142))/400125575.06</f>
        <v>0.10104073160296534</v>
      </c>
      <c r="AV44" s="49">
        <f t="shared" ref="AV44" si="179">$G44*(AV146*AV145-(AV31+AV34+AV36+AV43+AV47)*1000000/0.34375-AV111-SUM(AV113:AV115)-SUM(AV123:AV130)-SUM(AV137:AV142))/400125575.06</f>
        <v>8.5105337569493008E-3</v>
      </c>
      <c r="AW44" s="49">
        <f t="shared" ref="AW44" si="180">$G44*(AW146*AW145-(AW31+AW34+AW36+AW43+AW47)*1000000/0.34375-AW111-SUM(AW113:AW115)-SUM(AW123:AW130)-SUM(AW137:AW142))/400125575.06</f>
        <v>9.2358207401354753E-2</v>
      </c>
      <c r="AX44" s="49">
        <f t="shared" ref="AX44" si="181">$G44*(AX146*AX145-(AX31+AX34+AX36+AX43+AX47)*1000000/0.34375-AX111-SUM(AX113:AX115)-SUM(AX123:AX130)-SUM(AX137:AX142))/400125575.06</f>
        <v>5.6716524818150461E-2</v>
      </c>
      <c r="AY44" s="49">
        <f t="shared" ref="AY44" si="182">$G44*(AY146*AY145-(AY31+AY34+AY36+AY43+AY47)*1000000/0.34375-AY111-SUM(AY113:AY115)-SUM(AY123:AY130)-SUM(AY137:AY142))/400125575.06</f>
        <v>5.5227476850495116E-3</v>
      </c>
      <c r="AZ44" s="49">
        <f t="shared" ref="AZ44" si="183">$G44*(AZ146*AZ145-(AZ31+AZ34+AZ36+AZ43+AZ47)*1000000/0.34375-AZ111-SUM(AZ113:AZ115)-SUM(AZ123:AZ130)-SUM(AZ137:AZ142))/400125575.06</f>
        <v>3.2510997130935693E-2</v>
      </c>
      <c r="BA44" s="49">
        <f t="shared" ref="BA44" si="184">$G44*(BA146*BA145-(BA31+BA34+BA36+BA43+BA47)*1000000/0.34375-BA111-SUM(BA113:BA115)-SUM(BA123:BA130)-SUM(BA137:BA142))/400125575.06</f>
        <v>6.7760986568170992E-2</v>
      </c>
      <c r="BB44" s="49">
        <f t="shared" ref="BB44" si="185">$G44*(BB146*BB145-(BB31+BB34+BB36+BB43+BB47)*1000000/0.34375-BB111-SUM(BB113:BB115)-SUM(BB123:BB130)-SUM(BB137:BB142))/400125575.06</f>
        <v>0.42582340273174285</v>
      </c>
      <c r="BC44" s="49">
        <f t="shared" ref="BC44" si="186">$G44*(BC146*BC145-(BC31+BC34+BC36+BC43+BC47)*1000000/0.34375-BC111-SUM(BC113:BC115)-SUM(BC123:BC130)-SUM(BC137:BC142))/400125575.06</f>
        <v>2.3458609949034415E-2</v>
      </c>
      <c r="BD44" s="49">
        <f t="shared" ref="BD44" si="187">$G44*(BD146*BD145-(BD31+BD34+BD36+BD43+BD47)*1000000/0.34375-BD111-SUM(BD113:BD115)-SUM(BD123:BD130)-SUM(BD137:BD142))/400125575.06</f>
        <v>1.5311919144391747E-2</v>
      </c>
      <c r="BE44" s="49">
        <f t="shared" ref="BE44" si="188">$G44*(BE146*BE145-(BE31+BE34+BE36+BE43+BE47)*1000000/0.34375-BE111-SUM(BE113:BE115)-SUM(BE123:BE130)-SUM(BE137:BE142))/400125575.06</f>
        <v>4.9711905947987739E-3</v>
      </c>
      <c r="BF44" s="49">
        <f t="shared" ref="BF44" si="189">$G44*(BF146*BF145-(BF31+BF34+BF36+BF43+BF47)*1000000/0.34375-BF111-SUM(BF113:BF115)-SUM(BF123:BF130)-SUM(BF137:BF142))/400125575.06</f>
        <v>5.1511537644242031E-2</v>
      </c>
      <c r="BG44" s="49">
        <f t="shared" ref="BG44" si="190">$G44*(BG146*BG145-(BG31+BG34+BG36+BG43+BG47)*1000000/0.34375-BG111-SUM(BG113:BG115)-SUM(BG123:BG130)-SUM(BG137:BG142))/400125575.06</f>
        <v>0.50200556800422391</v>
      </c>
      <c r="BH44" s="49">
        <f t="shared" ref="BH44" si="191">$G44*(BH146*BH145-(BH31+BH34+BH36+BH43+BH47)*1000000/0.34375-BH111-SUM(BH113:BH115)-SUM(BH123:BH130)-SUM(BH137:BH142))/400125575.06</f>
        <v>1.4209442777579732E-2</v>
      </c>
      <c r="BI44" s="49">
        <f t="shared" ref="BI44" si="192">$G44*(BI146*BI145-(BI31+BI34+BI36+BI43+BI47)*1000000/0.34375-BI111-SUM(BI113:BI115)-SUM(BI123:BI130)-SUM(BI137:BI142))/400125575.06</f>
        <v>6.9012151508642651E-3</v>
      </c>
      <c r="BJ44" s="49">
        <f t="shared" ref="BJ44" si="193">$G44*(BJ146*BJ145-(BJ31+BJ34+BJ36+BJ43+BJ47)*1000000/0.34375-BJ111-SUM(BJ113:BJ115)-SUM(BJ123:BJ130)-SUM(BJ137:BJ142))/400125575.06</f>
        <v>3.695444148846002E-2</v>
      </c>
      <c r="BK44" s="49">
        <f t="shared" ref="BK44" si="194">$G44*(BK146*BK145-(BK31+BK34+BK36+BK43+BK47)*1000000/0.34375-BK111-SUM(BK113:BK115)-SUM(BK123:BK130)-SUM(BK137:BK142))/400125575.06</f>
        <v>0.92016210472055815</v>
      </c>
      <c r="BL44" s="49">
        <f t="shared" ref="BL44" si="195">$G44*(BL146*BL145-(BL31+BL34+BL36+BL43+BL47)*1000000/0.34375-BL111-SUM(BL113:BL115)-SUM(BL123:BL130)-SUM(BL137:BL142))/400125575.06</f>
        <v>0.24698579492249984</v>
      </c>
      <c r="BM44" s="49">
        <f t="shared" ref="BM44" si="196">$G44*(BM146*BM145-(BM31+BM34+BM36+BM43+BM47)*1000000/0.34375-BM111-SUM(BM113:BM115)-SUM(BM123:BM130)-SUM(BM137:BM142))/400125575.06</f>
        <v>0.12302772079438518</v>
      </c>
      <c r="BN44" s="49">
        <f t="shared" ref="BN44" si="197">$G44*(BN146*BN145-(BN31+BN34+BN36+BN43+BN47)*1000000/0.34375-BN111-SUM(BN113:BN115)-SUM(BN123:BN130)-SUM(BN137:BN142))/400125575.06</f>
        <v>4.639281006295571E-2</v>
      </c>
      <c r="BO44" s="49">
        <f t="shared" ref="BO44" si="198">$G44*(BO146*BO145-(BO31+BO34+BO36+BO43+BO47)*1000000/0.34375-BO111-SUM(BO113:BO115)-SUM(BO123:BO130)-SUM(BO137:BO142))/400125575.06</f>
        <v>0.11542917699423096</v>
      </c>
      <c r="BP44" s="49">
        <f t="shared" ref="BP44" si="199">$G44*(BP146*BP145-(BP31+BP34+BP36+BP43+BP47)*1000000/0.34375-BP111-SUM(BP113:BP115)-SUM(BP123:BP130)-SUM(BP137:BP142))/400125575.06</f>
        <v>5.8718965198850575E-3</v>
      </c>
      <c r="BQ44" s="49">
        <f t="shared" ref="BQ44" si="200">$G44*(BQ146*BQ145-(BQ31+BQ34+BQ36+BQ43+BQ47)*1000000/0.34375-BQ111-SUM(BQ113:BQ115)-SUM(BQ123:BQ130)-SUM(BQ137:BQ142))/400125575.06</f>
        <v>5.0172202102282168E-2</v>
      </c>
      <c r="BR44" s="49">
        <f t="shared" ref="BR44" si="201">$G44*(BR146*BR145-(BR31+BR34+BR36+BR43+BR47)*1000000/0.34375-BR111-SUM(BR113:BR115)-SUM(BR123:BR130)-SUM(BR137:BR142))/400125575.06</f>
        <v>2.9263754863758623E-2</v>
      </c>
      <c r="BS44" s="49">
        <f t="shared" ref="BS44" si="202">$G44*(BS146*BS145-(BS31+BS34+BS36+BS43+BS47)*1000000/0.34375-BS111-SUM(BS113:BS115)-SUM(BS123:BS130)-SUM(BS137:BS142))/400125575.06</f>
        <v>0.11215088243510354</v>
      </c>
      <c r="BT44" s="49">
        <f t="shared" ref="BT44" si="203">$G44*(BT146*BT145-(BT31+BT34+BT36+BT43+BT47)*1000000/0.34375-BT111-SUM(BT113:BT115)-SUM(BT123:BT130)-SUM(BT137:BT142))/400125575.06</f>
        <v>2.0553456129814144E-3</v>
      </c>
      <c r="BU44" s="49">
        <f t="shared" ref="BU44" si="204">$G44*(BU146*BU145-(BU31+BU34+BU36+BU43+BU47)*1000000/0.34375-BU111-SUM(BU113:BU115)-SUM(BU123:BU130)-SUM(BU137:BU142))/400125575.06</f>
        <v>5.0201914467311628</v>
      </c>
      <c r="BV44" s="49">
        <f t="shared" ref="BV44" si="205">$G44*(BV146*BV145-(BV31+BV34+BV36+BV43+BV47)*1000000/0.34375-BV111-SUM(BV113:BV115)-SUM(BV123:BV130)-SUM(BV137:BV142))/400125575.06</f>
        <v>1.6858418683164496</v>
      </c>
      <c r="BW44" s="49">
        <f t="shared" ref="BW44" si="206">$G44*(BW146*BW145-(BW31+BW34+BW36+BW43+BW47)*1000000/0.34375-BW111-SUM(BW113:BW115)-SUM(BW123:BW130)-SUM(BW137:BW142))/400125575.06</f>
        <v>0.38519252311059288</v>
      </c>
      <c r="BX44" s="49">
        <f t="shared" ref="BX44" si="207">$G44*(BX146*BX145-(BX31+BX34+BX36+BX43+BX47)*1000000/0.34375-BX111-SUM(BX113:BX115)-SUM(BX123:BX130)-SUM(BX137:BX142))/400125575.06</f>
        <v>0.19885165428777316</v>
      </c>
      <c r="BY44" s="49">
        <f t="shared" ref="BY44" si="208">$G44*(BY146*BY145-(BY31+BY34+BY36+BY43+BY47)*1000000/0.34375-BY111-SUM(BY113:BY115)-SUM(BY123:BY130)-SUM(BY137:BY142))/400125575.06</f>
        <v>3.1957050831235838E-2</v>
      </c>
      <c r="BZ44" s="49">
        <f t="shared" ref="BZ44" si="209">$G44*(BZ146*BZ145-(BZ31+BZ34+BZ36+BZ43+BZ47)*1000000/0.34375-BZ111-SUM(BZ113:BZ115)-SUM(BZ123:BZ130)-SUM(BZ137:BZ142))/400125575.06</f>
        <v>4.4533520786708011E-2</v>
      </c>
      <c r="CA44" s="49">
        <f t="shared" ref="CA44" si="210">$G44*(CA146*CA145-(CA31+CA34+CA36+CA43+CA47)*1000000/0.34375-CA111-SUM(CA113:CA115)-SUM(CA123:CA130)-SUM(CA137:CA142))/400125575.06</f>
        <v>0.62335145770543565</v>
      </c>
      <c r="CB44" s="49">
        <f t="shared" ref="CB44" si="211">$G44*(CB146*CB145-(CB31+CB34+CB36+CB43+CB47)*1000000/0.34375-CB111-SUM(CB113:CB115)-SUM(CB123:CB130)-SUM(CB137:CB142))/400125575.06</f>
        <v>1.9342697089155717E-2</v>
      </c>
      <c r="CC44" s="49">
        <f t="shared" ref="CC44" si="212">$G44*(CC146*CC145-(CC31+CC34+CC36+CC43+CC47)*1000000/0.34375-CC111-SUM(CC113:CC115)-SUM(CC123:CC130)-SUM(CC137:CC142))/400125575.06</f>
        <v>1.3397355892993201</v>
      </c>
      <c r="CD44" s="49">
        <f t="shared" ref="CD44" si="213">$G44*(CD146*CD145-(CD31+CD34+CD36+CD43+CD47)*1000000/0.34375-CD111-SUM(CD113:CD115)-SUM(CD123:CD130)-SUM(CD137:CD142))/400125575.06</f>
        <v>3.6191169820271013E-2</v>
      </c>
      <c r="CE44" s="49">
        <f t="shared" ref="CE44" si="214">$G44*(CE146*CE145-(CE31+CE34+CE36+CE43+CE47)*1000000/0.34375-CE111-SUM(CE113:CE115)-SUM(CE123:CE130)-SUM(CE137:CE142))/400125575.06</f>
        <v>0.10643306654659331</v>
      </c>
      <c r="CF44" s="49">
        <f t="shared" ref="CF44:CH44" si="215">$G44*(CF146*CF145-(CF31+CF34+CF36+CF43+CF47)*1000000/0.34375-CF111-SUM(CF113:CF115)-SUM(CF123:CF130)-SUM(CF137:CF142))/400125575.06</f>
        <v>0.13766169589064006</v>
      </c>
      <c r="CG44" s="49"/>
      <c r="CH44" s="49">
        <f t="shared" si="215"/>
        <v>4.1445648530802634E-3</v>
      </c>
      <c r="CI44" s="49">
        <f t="shared" ref="CI44" si="216">$G44*(CI146*CI145-(CI31+CI34+CI36+CI43+CI47)*1000000/0.34375-CI111-SUM(CI113:CI115)-SUM(CI123:CI130)-SUM(CI137:CI142))/400125575.06</f>
        <v>1.9033792437040987E-2</v>
      </c>
      <c r="CJ44" s="49">
        <f t="shared" ref="CJ44" si="217">$G44*(CJ146*CJ145-(CJ31+CJ34+CJ36+CJ43+CJ47)*1000000/0.34375-CJ111-SUM(CJ113:CJ115)-SUM(CJ123:CJ130)-SUM(CJ137:CJ142))/400125575.06</f>
        <v>2.9219789582080304E-2</v>
      </c>
      <c r="CK44" s="49">
        <f t="shared" ref="CK44" si="218">$G44*(CK146*CK145-(CK31+CK34+CK36+CK43+CK47)*1000000/0.34375-CK111-SUM(CK113:CK115)-SUM(CK123:CK130)-SUM(CK137:CK142))/400125575.06</f>
        <v>2.3852817227344152E-2</v>
      </c>
      <c r="CL44" s="49">
        <f t="shared" ref="CL44" si="219">$G44*(CL146*CL145-(CL31+CL34+CL36+CL43+CL47)*1000000/0.34375-CL111-SUM(CL113:CL115)-SUM(CL123:CL130)-SUM(CL137:CL142))/400125575.06</f>
        <v>2.464948092094045E-2</v>
      </c>
      <c r="CM44" s="49">
        <f t="shared" ref="CM44" si="220">$G44*(CM146*CM145-(CM31+CM34+CM36+CM43+CM47)*1000000/0.34375-CM111-SUM(CM113:CM115)-SUM(CM123:CM130)-SUM(CM137:CM142))/400125575.06</f>
        <v>1.4057252572424347E-2</v>
      </c>
      <c r="CN44" s="49">
        <f t="shared" ref="CN44" si="221">$G44*(CN146*CN145-(CN31+CN34+CN36+CN43+CN47)*1000000/0.34375-CN111-SUM(CN113:CN115)-SUM(CN123:CN130)-SUM(CN137:CN142))/400125575.06</f>
        <v>2.4739965198719904E-2</v>
      </c>
      <c r="CO44" s="49">
        <f t="shared" ref="CO44" si="222">$G44*(CO146*CO145-(CO31+CO34+CO36+CO43+CO47)*1000000/0.34375-CO111-SUM(CO113:CO115)-SUM(CO123:CO130)-SUM(CO137:CO142))/400125575.06</f>
        <v>2.4802555841753463E-2</v>
      </c>
      <c r="CP44" s="49">
        <f t="shared" ref="CP44" si="223">$G44*(CP146*CP145-(CP31+CP34+CP36+CP43+CP47)*1000000/0.34375-CP111-SUM(CP113:CP115)-SUM(CP123:CP130)-SUM(CP137:CP142))/400125575.06</f>
        <v>3.3677442392353145E-2</v>
      </c>
      <c r="CQ44" s="49">
        <f t="shared" ref="CQ44" si="224">$G44*(CQ146*CQ145-(CQ31+CQ34+CQ36+CQ43+CQ47)*1000000/0.34375-CQ111-SUM(CQ113:CQ115)-SUM(CQ123:CQ130)-SUM(CQ137:CQ142))/400125575.06</f>
        <v>4.0357485151077564E-3</v>
      </c>
      <c r="CR44" s="49">
        <f t="shared" ref="CR44" si="225">$G44*(CR146*CR145-(CR31+CR34+CR36+CR43+CR47)*1000000/0.34375-CR111-SUM(CR113:CR115)-SUM(CR123:CR130)-SUM(CR137:CR142))/400125575.06</f>
        <v>1.8307644044581108E-2</v>
      </c>
      <c r="CS44" s="49">
        <f t="shared" ref="CS44" si="226">$G44*(CS146*CS145-(CS31+CS34+CS36+CS43+CS47)*1000000/0.34375-CS111-SUM(CS113:CS115)-SUM(CS123:CS130)-SUM(CS137:CS142))/400125575.06</f>
        <v>7.1405412990153234E-4</v>
      </c>
      <c r="CT44" s="49">
        <f t="shared" ref="CT44" si="227">$G44*(CT146*CT145-(CT31+CT34+CT36+CT43+CT47)*1000000/0.34375-CT111-SUM(CT113:CT115)-SUM(CT123:CT130)-SUM(CT137:CT142))/400125575.06</f>
        <v>9.8781889425730143E-2</v>
      </c>
      <c r="CU44" s="49">
        <f t="shared" ref="CU44" si="228">$G44*(CU146*CU145-(CU31+CU34+CU36+CU43+CU47)*1000000/0.34375-CU111-SUM(CU113:CU115)-SUM(CU123:CU130)-SUM(CU137:CU142))/400125575.06</f>
        <v>0.14965890057115586</v>
      </c>
      <c r="CV44" s="49">
        <f t="shared" ref="CV44" si="229">$G44*(CV146*CV145-(CV31+CV34+CV36+CV43+CV47)*1000000/0.34375-CV111-SUM(CV113:CV115)-SUM(CV123:CV130)-SUM(CV137:CV142))/400125575.06</f>
        <v>6.6400580937724563E-4</v>
      </c>
      <c r="CW44" s="49">
        <f t="shared" ref="CW44" si="230">$G44*(CW146*CW145-(CW31+CW34+CW36+CW43+CW47)*1000000/0.34375-CW111-SUM(CW113:CW115)-SUM(CW123:CW130)-SUM(CW137:CW142))/400125575.06</f>
        <v>0.11373778640992271</v>
      </c>
      <c r="CX44" s="49">
        <f t="shared" ref="CX44" si="231">$G44*(CX146*CX145-(CX31+CX34+CX36+CX43+CX47)*1000000/0.34375-CX111-SUM(CX113:CX115)-SUM(CX123:CX130)-SUM(CX137:CX142))/400125575.06</f>
        <v>3.451085177376345E-3</v>
      </c>
      <c r="CY44" s="49">
        <f t="shared" ref="CY44" si="232">$G44*(CY146*CY145-(CY31+CY34+CY36+CY43+CY47)*1000000/0.34375-CY111-SUM(CY113:CY115)-SUM(CY123:CY130)-SUM(CY137:CY142))/400125575.06</f>
        <v>2.464608996864231E-3</v>
      </c>
      <c r="CZ44" s="49">
        <f t="shared" ref="CZ44" si="233">$G44*(CZ146*CZ145-(CZ31+CZ34+CZ36+CZ43+CZ47)*1000000/0.34375-CZ111-SUM(CZ113:CZ115)-SUM(CZ123:CZ130)-SUM(CZ137:CZ142))/400125575.06</f>
        <v>1.295782179055662E-2</v>
      </c>
      <c r="DA44" s="49">
        <f t="shared" ref="DA44" si="234">$G44*(DA146*DA145-(DA31+DA34+DA36+DA43+DA47)*1000000/0.34375-DA111-SUM(DA113:DA115)-SUM(DA123:DA130)-SUM(DA137:DA142))/400125575.06</f>
        <v>0.51446876589535839</v>
      </c>
      <c r="DB44" s="49">
        <f t="shared" ref="DB44" si="235">$G44*(DB146*DB145-(DB31+DB34+DB36+DB43+DB47)*1000000/0.34375-DB111-SUM(DB113:DB115)-SUM(DB123:DB130)-SUM(DB137:DB142))/400125575.06</f>
        <v>3.451274280170076E-2</v>
      </c>
      <c r="DC44" s="49">
        <f t="shared" ref="DC44" si="236">$G44*(DC146*DC145-(DC31+DC34+DC36+DC43+DC47)*1000000/0.34375-DC111-SUM(DC113:DC115)-SUM(DC123:DC130)-SUM(DC137:DC142))/400125575.06</f>
        <v>1.1262669920759092E-2</v>
      </c>
      <c r="DD44" s="49">
        <f t="shared" ref="DD44" si="237">$G44*(DD146*DD145-(DD31+DD34+DD36+DD43+DD47)*1000000/0.34375-DD111-SUM(DD113:DD115)-SUM(DD123:DD130)-SUM(DD137:DD142))/400125575.06</f>
        <v>4.8470810791716255E-3</v>
      </c>
      <c r="DE44" s="49">
        <f t="shared" ref="DE44" si="238">$G44*(DE146*DE145-(DE31+DE34+DE36+DE43+DE47)*1000000/0.34375-DE111-SUM(DE113:DE115)-SUM(DE123:DE130)-SUM(DE137:DE142))/400125575.06</f>
        <v>0.17645540678686772</v>
      </c>
      <c r="DF44" s="49">
        <f t="shared" ref="DF44" si="239">$G44*(DF146*DF145-(DF31+DF34+DF36+DF43+DF47)*1000000/0.34375-DF111-SUM(DF113:DF115)-SUM(DF123:DF130)-SUM(DF137:DF142))/400125575.06</f>
        <v>0.29557418575607725</v>
      </c>
      <c r="DG44" s="49">
        <f t="shared" ref="DG44" si="240">$G44*(DG146*DG145-(DG31+DG34+DG36+DG43+DG47)*1000000/0.34375-DG111-SUM(DG113:DG115)-SUM(DG123:DG130)-SUM(DG137:DG142))/400125575.06</f>
        <v>0.28436209857329192</v>
      </c>
      <c r="DH44" s="49">
        <f t="shared" ref="DH44" si="241">$G44*(DH146*DH145-(DH31+DH34+DH36+DH43+DH47)*1000000/0.34375-DH111-SUM(DH113:DH115)-SUM(DH123:DH130)-SUM(DH137:DH142))/400125575.06</f>
        <v>9.3551312796390767E-3</v>
      </c>
      <c r="DI44" s="49">
        <f t="shared" ref="DI44" si="242">$G44*(DI146*DI145-(DI31+DI34+DI36+DI43+DI47)*1000000/0.34375-DI111-SUM(DI113:DI115)-SUM(DI123:DI130)-SUM(DI137:DI142))/400125575.06</f>
        <v>5.2763474772691041E-2</v>
      </c>
      <c r="DJ44" s="49">
        <f t="shared" ref="DJ44" si="243">$G44*(DJ146*DJ145-(DJ31+DJ34+DJ36+DJ43+DJ47)*1000000/0.34375-DJ111-SUM(DJ113:DJ115)-SUM(DJ123:DJ130)-SUM(DJ137:DJ142))/400125575.06</f>
        <v>0.16016309472688894</v>
      </c>
      <c r="DK44" s="49">
        <f t="shared" ref="DK44" si="244">$G44*(DK146*DK145-(DK31+DK34+DK36+DK43+DK47)*1000000/0.34375-DK111-SUM(DK113:DK115)-SUM(DK123:DK130)-SUM(DK137:DK142))/400125575.06</f>
        <v>2.9485812316338796E-2</v>
      </c>
      <c r="DL44" s="49">
        <f t="shared" ref="DL44" si="245">$G44*(DL146*DL145-(DL31+DL34+DL36+DL43+DL47)*1000000/0.34375-DL111-SUM(DL113:DL115)-SUM(DL123:DL130)-SUM(DL137:DL142))/400125575.06</f>
        <v>1.0709416224718981E-2</v>
      </c>
      <c r="DM44" s="49">
        <f t="shared" ref="DM44" si="246">$G44*(DM146*DM145-(DM31+DM34+DM36+DM43+DM47)*1000000/0.34375-DM111-SUM(DM113:DM115)-SUM(DM123:DM130)-SUM(DM137:DM142))/400125575.06</f>
        <v>7.8596872918571224E-3</v>
      </c>
      <c r="DN44" s="49">
        <f t="shared" ref="DN44" si="247">$G44*(DN146*DN145-(DN31+DN34+DN36+DN43+DN47)*1000000/0.34375-DN111-SUM(DN113:DN115)-SUM(DN123:DN130)-SUM(DN137:DN142))/400125575.06</f>
        <v>0.19432638980515785</v>
      </c>
      <c r="DO44" s="49">
        <f t="shared" ref="DO44" si="248">$G44*(DO146*DO145-(DO31+DO34+DO36+DO43+DO47)*1000000/0.34375-DO111-SUM(DO113:DO115)-SUM(DO123:DO130)-SUM(DO137:DO142))/400125575.06</f>
        <v>4.0806196988206499E-2</v>
      </c>
      <c r="DP44" s="49">
        <f t="shared" ref="DP44" si="249">$G44*(DP146*DP145-(DP31+DP34+DP36+DP43+DP47)*1000000/0.34375-DP111-SUM(DP113:DP115)-SUM(DP123:DP130)-SUM(DP137:DP142))/400125575.06</f>
        <v>3.3100734310243249E-3</v>
      </c>
      <c r="DQ44" s="49">
        <f t="shared" ref="DQ44" si="250">$G44*(DQ146*DQ145-(DQ31+DQ34+DQ36+DQ43+DQ47)*1000000/0.34375-DQ111-SUM(DQ113:DQ115)-SUM(DQ123:DQ130)-SUM(DQ137:DQ142))/400125575.06</f>
        <v>0.39814504397217781</v>
      </c>
      <c r="DR44" s="49">
        <f t="shared" ref="DR44" si="251">$G44*(DR146*DR145-(DR31+DR34+DR36+DR43+DR47)*1000000/0.34375-DR111-SUM(DR113:DR115)-SUM(DR123:DR130)-SUM(DR137:DR142))/400125575.06</f>
        <v>1.3369060020102927E-2</v>
      </c>
      <c r="DS44" s="49">
        <f t="shared" ref="DS44" si="252">$G44*(DS146*DS145-(DS31+DS34+DS36+DS43+DS47)*1000000/0.34375-DS111-SUM(DS113:DS115)-SUM(DS123:DS130)-SUM(DS137:DS142))/400125575.06</f>
        <v>1.3861196707368439E-2</v>
      </c>
      <c r="DT44" s="49">
        <f t="shared" ref="DT44" si="253">$G44*(DT146*DT145-(DT31+DT34+DT36+DT43+DT47)*1000000/0.34375-DT111-SUM(DT113:DT115)-SUM(DT123:DT130)-SUM(DT137:DT142))/400125575.06</f>
        <v>2.781028590849256E-2</v>
      </c>
      <c r="DU44" s="49">
        <f t="shared" ref="DU44" si="254">$G44*(DU146*DU145-(DU31+DU34+DU36+DU43+DU47)*1000000/0.34375-DU111-SUM(DU113:DU115)-SUM(DU123:DU130)-SUM(DU137:DU142))/400125575.06</f>
        <v>0.11584410581931311</v>
      </c>
      <c r="DV44" s="49">
        <f t="shared" ref="DV44" si="255">$G44*(DV146*DV145-(DV31+DV34+DV36+DV43+DV47)*1000000/0.34375-DV111-SUM(DV113:DV115)-SUM(DV123:DV130)-SUM(DV137:DV142))/400125575.06</f>
        <v>0.56423899704758096</v>
      </c>
      <c r="DW44" s="49">
        <f t="shared" ref="DW44" si="256">$G44*(DW146*DW145-(DW31+DW34+DW36+DW43+DW47)*1000000/0.34375-DW111-SUM(DW113:DW115)-SUM(DW123:DW130)-SUM(DW137:DW142))/400125575.06</f>
        <v>0.31940206271848154</v>
      </c>
      <c r="DX44" s="49">
        <f t="shared" ref="DX44" si="257">$G44*(DX146*DX145-(DX31+DX34+DX36+DX43+DX47)*1000000/0.34375-DX111-SUM(DX113:DX115)-SUM(DX123:DX130)-SUM(DX137:DX142))/400125575.06</f>
        <v>0.11825530105156791</v>
      </c>
      <c r="DY44" s="49">
        <f t="shared" ref="DY44" si="258">$G44*(DY146*DY145-(DY31+DY34+DY36+DY43+DY47)*1000000/0.34375-DY111-SUM(DY113:DY115)-SUM(DY123:DY130)-SUM(DY137:DY142))/400125575.06</f>
        <v>2.6068924130491352E-3</v>
      </c>
      <c r="DZ44" s="49">
        <f t="shared" ref="DZ44" si="259">$G44*(DZ146*DZ145-(DZ31+DZ34+DZ36+DZ43+DZ47)*1000000/0.34375-DZ111-SUM(DZ113:DZ115)-SUM(DZ123:DZ130)-SUM(DZ137:DZ142))/400125575.06</f>
        <v>0.20632473534732423</v>
      </c>
      <c r="EA44" s="49">
        <f t="shared" ref="EA44" si="260">$G44*(EA146*EA145-(EA31+EA34+EA36+EA43+EA47)*1000000/0.34375-EA111-SUM(EA113:EA115)-SUM(EA123:EA130)-SUM(EA137:EA142))/400125575.06</f>
        <v>1.6541841918821591</v>
      </c>
      <c r="EB44" s="49">
        <f t="shared" ref="EB44" si="261">$G44*(EB146*EB145-(EB31+EB34+EB36+EB43+EB47)*1000000/0.34375-EB111-SUM(EB113:EB115)-SUM(EB123:EB130)-SUM(EB137:EB142))/400125575.06</f>
        <v>2.5247327217397687E-2</v>
      </c>
      <c r="EC44" s="49">
        <f t="shared" ref="EC44" si="262">$G44*(EC146*EC145-(EC31+EC34+EC36+EC43+EC47)*1000000/0.34375-EC111-SUM(EC113:EC115)-SUM(EC123:EC130)-SUM(EC137:EC142))/400125575.06</f>
        <v>2.0861508320905837E-3</v>
      </c>
      <c r="ED44" s="49">
        <f t="shared" ref="ED44" si="263">$G44*(ED146*ED145-(ED31+ED34+ED36+ED43+ED47)*1000000/0.34375-ED111-SUM(ED113:ED115)-SUM(ED123:ED130)-SUM(ED137:ED142))/400125575.06</f>
        <v>4.2544690773875911E-2</v>
      </c>
      <c r="EE44" s="49">
        <f t="shared" ref="EE44" si="264">$G44*(EE146*EE145-(EE31+EE34+EE36+EE43+EE47)*1000000/0.34375-EE111-SUM(EE113:EE115)-SUM(EE123:EE130)-SUM(EE137:EE142))/400125575.06</f>
        <v>9.2411175675020066E-2</v>
      </c>
      <c r="EF44" s="49">
        <f t="shared" ref="EF44" si="265">$G44*(EF146*EF145-(EF31+EF34+EF36+EF43+EF47)*1000000/0.34375-EF111-SUM(EF113:EF115)-SUM(EF123:EF130)-SUM(EF137:EF142))/400125575.06</f>
        <v>9.6178548409113454E-2</v>
      </c>
      <c r="EG44" s="49">
        <f t="shared" ref="EG44" si="266">$G44*(EG146*EG145-(EG31+EG34+EG36+EG43+EG47)*1000000/0.34375-EG111-SUM(EG113:EG115)-SUM(EG123:EG130)-SUM(EG137:EG142))/400125575.06</f>
        <v>2.5786857271924115E-2</v>
      </c>
      <c r="EH44" s="49">
        <f t="shared" ref="EH44" si="267">$G44*(EH146*EH145-(EH31+EH34+EH36+EH43+EH47)*1000000/0.34375-EH111-SUM(EH113:EH115)-SUM(EH123:EH130)-SUM(EH137:EH142))/400125575.06</f>
        <v>4.3614330899028546E-2</v>
      </c>
      <c r="EI44" s="49">
        <f t="shared" ref="EI44:EK44" si="268">$G44*(EI146*EI145-(EI31+EI34+EI36+EI43+EI47)*1000000/0.34375-EI111-SUM(EI113:EI115)-SUM(EI123:EI130)-SUM(EI137:EI142))/400125575.06</f>
        <v>1.8646024254515257E-2</v>
      </c>
      <c r="EJ44" s="49"/>
      <c r="EK44" s="49">
        <f t="shared" si="268"/>
        <v>0.3356504948378361</v>
      </c>
      <c r="EL44" s="49">
        <f t="shared" ref="EL44" si="269">$G44*(EL146*EL145-(EL31+EL34+EL36+EL43+EL47)*1000000/0.34375-EL111-SUM(EL113:EL115)-SUM(EL123:EL130)-SUM(EL137:EL142))/400125575.06</f>
        <v>0.2822673529109459</v>
      </c>
      <c r="EM44" s="49">
        <f t="shared" ref="EM44" si="270">$G44*(EM146*EM145-(EM31+EM34+EM36+EM43+EM47)*1000000/0.34375-EM111-SUM(EM113:EM115)-SUM(EM123:EM130)-SUM(EM137:EM142))/400125575.06</f>
        <v>3.6994051622924976E-2</v>
      </c>
      <c r="EN44" s="49">
        <f t="shared" ref="EN44" si="271">$G44*(EN146*EN145-(EN31+EN34+EN36+EN43+EN47)*1000000/0.34375-EN111-SUM(EN113:EN115)-SUM(EN123:EN130)-SUM(EN137:EN142))/400125575.06</f>
        <v>0.40901924945539558</v>
      </c>
      <c r="EO44" s="49">
        <f t="shared" ref="EO44" si="272">$G44*(EO146*EO145-(EO31+EO34+EO36+EO43+EO47)*1000000/0.34375-EO111-SUM(EO113:EO115)-SUM(EO123:EO130)-SUM(EO137:EO142))/400125575.06</f>
        <v>9.8733781868053483E-2</v>
      </c>
      <c r="EP44" s="49">
        <f t="shared" ref="EP44" si="273">$G44*(EP146*EP145-(EP31+EP34+EP36+EP43+EP47)*1000000/0.34375-EP111-SUM(EP113:EP115)-SUM(EP123:EP130)-SUM(EP137:EP142))/400125575.06</f>
        <v>7.5226938106373209E-2</v>
      </c>
      <c r="EQ44" s="49">
        <f t="shared" ref="EQ44" si="274">$G44*(EQ146*EQ145-(EQ31+EQ34+EQ36+EQ43+EQ47)*1000000/0.34375-EQ111-SUM(EQ113:EQ115)-SUM(EQ123:EQ130)-SUM(EQ137:EQ142))/400125575.06</f>
        <v>4.2066408533362109E-3</v>
      </c>
      <c r="ER44" s="49">
        <f t="shared" ref="ER44" si="275">$G44*(ER146*ER145-(ER31+ER34+ER36+ER43+ER47)*1000000/0.34375-ER111-SUM(ER113:ER115)-SUM(ER123:ER130)-SUM(ER137:ER142))/400125575.06</f>
        <v>6.5456113448308121E-3</v>
      </c>
      <c r="ES44" s="49">
        <f t="shared" ref="ES44" si="276">$G44*(ES146*ES145-(ES31+ES34+ES36+ES43+ES47)*1000000/0.34375-ES111-SUM(ES113:ES115)-SUM(ES123:ES130)-SUM(ES137:ES142))/400125575.06</f>
        <v>8.9915522959498687E-2</v>
      </c>
      <c r="ET44" s="49">
        <f t="shared" ref="ET44" si="277">$G44*(ET146*ET145-(ET31+ET34+ET36+ET43+ET47)*1000000/0.34375-ET111-SUM(ET113:ET115)-SUM(ET123:ET130)-SUM(ET137:ET142))/400125575.06</f>
        <v>6.2668873230422487E-2</v>
      </c>
      <c r="EU44" s="49">
        <f t="shared" ref="EU44" si="278">$G44*(EU146*EU145-(EU31+EU34+EU36+EU43+EU47)*1000000/0.34375-EU111-SUM(EU113:EU115)-SUM(EU123:EU130)-SUM(EU137:EU142))/400125575.06</f>
        <v>9.3231581417525508E-2</v>
      </c>
      <c r="EV44" s="49">
        <f t="shared" ref="EV44" si="279">$G44*(EV146*EV145-(EV31+EV34+EV36+EV43+EV47)*1000000/0.34375-EV111-SUM(EV113:EV115)-SUM(EV123:EV130)-SUM(EV137:EV142))/400125575.06</f>
        <v>0.1778850359968647</v>
      </c>
      <c r="EW44" s="49">
        <f t="shared" ref="EW44" si="280">$G44*(EW146*EW145-(EW31+EW34+EW36+EW43+EW47)*1000000/0.34375-EW111-SUM(EW113:EW115)-SUM(EW123:EW130)-SUM(EW137:EW142))/400125575.06</f>
        <v>2.4220846951321741E-2</v>
      </c>
      <c r="EX44" s="49">
        <f t="shared" ref="EX44" si="281">$G44*(EX146*EX145-(EX31+EX34+EX36+EX43+EX47)*1000000/0.34375-EX111-SUM(EX113:EX115)-SUM(EX123:EX130)-SUM(EX137:EX142))/400125575.06</f>
        <v>0.26888084688236519</v>
      </c>
      <c r="EY44" s="49">
        <f t="shared" ref="EY44" si="282">$G44*(EY146*EY145-(EY31+EY34+EY36+EY43+EY47)*1000000/0.34375-EY111-SUM(EY113:EY115)-SUM(EY123:EY130)-SUM(EY137:EY142))/400125575.06</f>
        <v>0.41678639326517625</v>
      </c>
      <c r="EZ44" s="49">
        <f t="shared" ref="EZ44" si="283">$G44*(EZ146*EZ145-(EZ31+EZ34+EZ36+EZ43+EZ47)*1000000/0.34375-EZ111-SUM(EZ113:EZ115)-SUM(EZ123:EZ130)-SUM(EZ137:EZ142))/400125575.06</f>
        <v>1.6458743310316948E-3</v>
      </c>
      <c r="FA44" s="49">
        <f t="shared" ref="FA44" si="284">$G44*(FA146*FA145-(FA31+FA34+FA36+FA43+FA47)*1000000/0.34375-FA111-SUM(FA113:FA115)-SUM(FA123:FA130)-SUM(FA137:FA142))/400125575.06</f>
        <v>1.2058077059798524E-2</v>
      </c>
      <c r="FB44" s="49">
        <f t="shared" ref="FB44" si="285">$G44*(FB146*FB145-(FB31+FB34+FB36+FB43+FB47)*1000000/0.34375-FB111-SUM(FB113:FB115)-SUM(FB123:FB130)-SUM(FB137:FB142))/400125575.06</f>
        <v>6.1886024199273852E-2</v>
      </c>
      <c r="FC44" s="49">
        <f t="shared" ref="FC44" si="286">$G44*(FC146*FC145-(FC31+FC34+FC36+FC43+FC47)*1000000/0.34375-FC111-SUM(FC113:FC115)-SUM(FC123:FC130)-SUM(FC137:FC142))/400125575.06</f>
        <v>0.45392375343369701</v>
      </c>
      <c r="FD44" s="49">
        <f t="shared" ref="FD44" si="287">$G44*(FD146*FD145-(FD31+FD34+FD36+FD43+FD47)*1000000/0.34375-FD111-SUM(FD113:FD115)-SUM(FD123:FD130)-SUM(FD137:FD142))/400125575.06</f>
        <v>2.0814165388676684E-2</v>
      </c>
      <c r="FE44" s="49">
        <f t="shared" ref="FE44" si="288">$G44*(FE146*FE145-(FE31+FE34+FE36+FE43+FE47)*1000000/0.34375-FE111-SUM(FE113:FE115)-SUM(FE123:FE130)-SUM(FE137:FE142))/400125575.06</f>
        <v>0.29168492452870054</v>
      </c>
      <c r="FF44" s="49">
        <f t="shared" ref="FF44" si="289">$G44*(FF146*FF145-(FF31+FF34+FF36+FF43+FF47)*1000000/0.34375-FF111-SUM(FF113:FF115)-SUM(FF123:FF130)-SUM(FF137:FF142))/400125575.06</f>
        <v>0.5566185523813606</v>
      </c>
      <c r="FG44" s="49">
        <f t="shared" ref="FG44" si="290">$G44*(FG146*FG145-(FG31+FG34+FG36+FG43+FG47)*1000000/0.34375-FG111-SUM(FG113:FG115)-SUM(FG123:FG130)-SUM(FG137:FG142))/400125575.06</f>
        <v>2.0474249413037625E-2</v>
      </c>
      <c r="FH44" s="49">
        <f t="shared" ref="FH44" si="291">$G44*(FH146*FH145-(FH31+FH34+FH36+FH43+FH47)*1000000/0.34375-FH111-SUM(FH113:FH115)-SUM(FH123:FH130)-SUM(FH137:FH142))/400125575.06</f>
        <v>0.63438231133679812</v>
      </c>
      <c r="FI44" s="49">
        <f t="shared" ref="FI44" si="292">$G44*(FI146*FI145-(FI31+FI34+FI36+FI43+FI47)*1000000/0.34375-FI111-SUM(FI113:FI115)-SUM(FI123:FI130)-SUM(FI137:FI142))/400125575.06</f>
        <v>3.1322610279223557</v>
      </c>
      <c r="FJ44" s="49">
        <f t="shared" ref="FJ44" si="293">$G44*(FJ146*FJ145-(FJ31+FJ34+FJ36+FJ43+FJ47)*1000000/0.34375-FJ111-SUM(FJ113:FJ115)-SUM(FJ123:FJ130)-SUM(FJ137:FJ142))/400125575.06</f>
        <v>3.1142067927850726E-2</v>
      </c>
      <c r="FK44" s="49">
        <f t="shared" ref="FK44" si="294">$G44*(FK146*FK145-(FK31+FK34+FK36+FK43+FK47)*1000000/0.34375-FK111-SUM(FK113:FK115)-SUM(FK123:FK130)-SUM(FK137:FK142))/400125575.06</f>
        <v>0.1089889990157108</v>
      </c>
      <c r="FL44" s="49">
        <f t="shared" ref="FL44" si="295">$G44*(FL146*FL145-(FL31+FL34+FL36+FL43+FL47)*1000000/0.34375-FL111-SUM(FL113:FL115)-SUM(FL123:FL130)-SUM(FL137:FL142))/400125575.06</f>
        <v>0.10678188399098232</v>
      </c>
      <c r="FM44" s="49">
        <f t="shared" ref="FM44:FP44" si="296">$G44*(FM146*FM145-(FM31+FM34+FM36+FM43+FM47)*1000000/0.34375-FM111-SUM(FM113:FM115)-SUM(FM123:FM130)-SUM(FM137:FM142))/400125575.06</f>
        <v>0.33562464683562643</v>
      </c>
      <c r="FN44" s="49"/>
      <c r="FO44" s="49">
        <f t="shared" si="296"/>
        <v>0.1083083207173727</v>
      </c>
      <c r="FP44" s="49">
        <f t="shared" si="296"/>
        <v>9.177688738188515E-2</v>
      </c>
      <c r="FQ44" s="158">
        <f>MIN(I44:FP44)</f>
        <v>6.6400580937724563E-4</v>
      </c>
    </row>
    <row r="45" spans="1:173" ht="39" x14ac:dyDescent="0.2">
      <c r="A45" s="15" t="s">
        <v>905</v>
      </c>
      <c r="B45" s="3" t="s">
        <v>10</v>
      </c>
      <c r="C45" s="171" t="s">
        <v>34</v>
      </c>
      <c r="D45" s="70" t="s">
        <v>594</v>
      </c>
      <c r="F45" s="9">
        <f>G45</f>
        <v>6.6</v>
      </c>
      <c r="G45" s="41">
        <v>6.6</v>
      </c>
      <c r="H45" s="204">
        <f t="shared" si="128"/>
        <v>6.6</v>
      </c>
      <c r="I45" s="50">
        <f t="shared" ref="I45:AN45" si="297">$G$45*(I148/$G$148)</f>
        <v>6.5647141739145487E-2</v>
      </c>
      <c r="J45" s="50">
        <f t="shared" si="297"/>
        <v>5.5980218279365973E-2</v>
      </c>
      <c r="K45" s="50">
        <f t="shared" si="297"/>
        <v>1.9760433494988927E-3</v>
      </c>
      <c r="L45" s="50">
        <f t="shared" si="297"/>
        <v>3.2139192603465115E-2</v>
      </c>
      <c r="M45" s="50">
        <f t="shared" si="297"/>
        <v>3.2416132292575048E-2</v>
      </c>
      <c r="N45" s="50">
        <f t="shared" si="297"/>
        <v>3.3179408262492181E-2</v>
      </c>
      <c r="O45" s="50">
        <f t="shared" si="297"/>
        <v>2.205696880320406E-3</v>
      </c>
      <c r="P45" s="50">
        <f t="shared" si="297"/>
        <v>0</v>
      </c>
      <c r="Q45" s="50">
        <f t="shared" si="297"/>
        <v>0</v>
      </c>
      <c r="R45" s="50">
        <f t="shared" si="297"/>
        <v>7.743065121631908E-3</v>
      </c>
      <c r="S45" s="50">
        <f t="shared" si="297"/>
        <v>0</v>
      </c>
      <c r="T45" s="50">
        <f t="shared" si="297"/>
        <v>0.2020973519840388</v>
      </c>
      <c r="U45" s="50">
        <f t="shared" si="297"/>
        <v>6.4054393995012036E-3</v>
      </c>
      <c r="V45" s="50">
        <f t="shared" si="297"/>
        <v>0</v>
      </c>
      <c r="W45" s="50">
        <f t="shared" si="297"/>
        <v>4.8298126208134475E-4</v>
      </c>
      <c r="X45" s="50">
        <f t="shared" si="297"/>
        <v>1.7541126070789125E-2</v>
      </c>
      <c r="Y45" s="50">
        <f t="shared" si="297"/>
        <v>9.0786901791969931E-4</v>
      </c>
      <c r="Z45" s="50">
        <f t="shared" si="297"/>
        <v>1.3039194860401735E-2</v>
      </c>
      <c r="AA45" s="50">
        <f t="shared" si="297"/>
        <v>2.1626820918117145E-3</v>
      </c>
      <c r="AB45" s="50">
        <f t="shared" si="297"/>
        <v>1.8580734673580271E-3</v>
      </c>
      <c r="AC45" s="50">
        <f t="shared" si="297"/>
        <v>0.16801341834937414</v>
      </c>
      <c r="AD45" s="50">
        <f t="shared" si="297"/>
        <v>4.3638349906421486E-3</v>
      </c>
      <c r="AE45" s="50">
        <f t="shared" si="297"/>
        <v>2.9689822372188659E-2</v>
      </c>
      <c r="AF45" s="50">
        <f t="shared" si="297"/>
        <v>1.6931312423284887E-2</v>
      </c>
      <c r="AG45" s="50">
        <f t="shared" si="297"/>
        <v>1.9701524844850462E-2</v>
      </c>
      <c r="AH45" s="50">
        <f t="shared" si="297"/>
        <v>2.7703310960691833E-2</v>
      </c>
      <c r="AI45" s="50">
        <f t="shared" si="297"/>
        <v>0</v>
      </c>
      <c r="AJ45" s="50">
        <f t="shared" si="297"/>
        <v>6.9724271390288646E-3</v>
      </c>
      <c r="AK45" s="50">
        <f t="shared" si="297"/>
        <v>2.2587498255856063E-2</v>
      </c>
      <c r="AL45" s="50">
        <f t="shared" si="297"/>
        <v>0</v>
      </c>
      <c r="AM45" s="50">
        <f t="shared" si="297"/>
        <v>1.0230904816988429</v>
      </c>
      <c r="AN45" s="50">
        <f t="shared" si="297"/>
        <v>4.0125472568551826E-2</v>
      </c>
      <c r="AO45" s="50">
        <f t="shared" ref="AO45:BT45" si="298">$G$45*(AO148/$G$148)</f>
        <v>9.2667229413025186E-4</v>
      </c>
      <c r="AP45" s="50">
        <f t="shared" si="298"/>
        <v>0.1213208929884752</v>
      </c>
      <c r="AQ45" s="50">
        <f t="shared" si="298"/>
        <v>5.7221750121237858E-3</v>
      </c>
      <c r="AR45" s="50">
        <f t="shared" si="298"/>
        <v>3.866495627966158E-3</v>
      </c>
      <c r="AS45" s="50">
        <f t="shared" si="298"/>
        <v>2.7520629730311566E-2</v>
      </c>
      <c r="AT45" s="50">
        <f t="shared" si="298"/>
        <v>0</v>
      </c>
      <c r="AU45" s="50">
        <f t="shared" si="298"/>
        <v>7.5752968516725186E-3</v>
      </c>
      <c r="AV45" s="50">
        <f t="shared" si="298"/>
        <v>0</v>
      </c>
      <c r="AW45" s="50">
        <f t="shared" si="298"/>
        <v>0</v>
      </c>
      <c r="AX45" s="50">
        <f t="shared" si="298"/>
        <v>0</v>
      </c>
      <c r="AY45" s="50">
        <f t="shared" si="298"/>
        <v>1.1223280060508654E-3</v>
      </c>
      <c r="AZ45" s="50">
        <f t="shared" si="298"/>
        <v>8.2268490576610023E-3</v>
      </c>
      <c r="BA45" s="50">
        <f t="shared" si="298"/>
        <v>1.3391078135026933E-2</v>
      </c>
      <c r="BB45" s="50">
        <f t="shared" si="298"/>
        <v>0.1102051047924756</v>
      </c>
      <c r="BC45" s="50">
        <f t="shared" si="298"/>
        <v>8.0346819062318223E-3</v>
      </c>
      <c r="BD45" s="50">
        <f t="shared" si="298"/>
        <v>0</v>
      </c>
      <c r="BE45" s="50">
        <f t="shared" si="298"/>
        <v>0.17315729738530622</v>
      </c>
      <c r="BF45" s="50">
        <f t="shared" si="298"/>
        <v>0</v>
      </c>
      <c r="BG45" s="50">
        <f t="shared" si="298"/>
        <v>0</v>
      </c>
      <c r="BH45" s="50">
        <f t="shared" si="298"/>
        <v>1.5931981940028512E-3</v>
      </c>
      <c r="BI45" s="50">
        <f t="shared" si="298"/>
        <v>3.5401252035068727E-3</v>
      </c>
      <c r="BJ45" s="50">
        <f t="shared" si="298"/>
        <v>2.6646301818279224E-3</v>
      </c>
      <c r="BK45" s="50">
        <f t="shared" si="298"/>
        <v>0</v>
      </c>
      <c r="BL45" s="50">
        <f t="shared" si="298"/>
        <v>3.343958290609686E-2</v>
      </c>
      <c r="BM45" s="50">
        <f t="shared" si="298"/>
        <v>0</v>
      </c>
      <c r="BN45" s="50">
        <f t="shared" si="298"/>
        <v>1.3985574531982993E-2</v>
      </c>
      <c r="BO45" s="50">
        <f t="shared" si="298"/>
        <v>1.9544034646602714E-2</v>
      </c>
      <c r="BP45" s="50">
        <f t="shared" si="298"/>
        <v>5.8840145805338104E-4</v>
      </c>
      <c r="BQ45" s="50">
        <f t="shared" si="298"/>
        <v>1.3322432741821046E-2</v>
      </c>
      <c r="BR45" s="50">
        <f t="shared" si="298"/>
        <v>1.1788509636768798E-2</v>
      </c>
      <c r="BS45" s="50">
        <f t="shared" si="298"/>
        <v>0</v>
      </c>
      <c r="BT45" s="50">
        <f t="shared" si="298"/>
        <v>0</v>
      </c>
      <c r="BU45" s="50">
        <f t="shared" ref="BU45:CZ45" si="299">$G$45*(BU148/$G$148)</f>
        <v>1.5615201277874542</v>
      </c>
      <c r="BV45" s="50">
        <f t="shared" si="299"/>
        <v>0.31663533261320814</v>
      </c>
      <c r="BW45" s="50">
        <f t="shared" si="299"/>
        <v>0.10159185204303189</v>
      </c>
      <c r="BX45" s="50">
        <f t="shared" si="299"/>
        <v>2.9140417917498697E-2</v>
      </c>
      <c r="BY45" s="50">
        <f t="shared" si="299"/>
        <v>0</v>
      </c>
      <c r="BZ45" s="50">
        <f t="shared" si="299"/>
        <v>0</v>
      </c>
      <c r="CA45" s="50">
        <f t="shared" si="299"/>
        <v>0</v>
      </c>
      <c r="CB45" s="50">
        <f t="shared" si="299"/>
        <v>2.3045255347340873E-3</v>
      </c>
      <c r="CC45" s="50">
        <f t="shared" si="299"/>
        <v>0</v>
      </c>
      <c r="CD45" s="50">
        <f t="shared" si="299"/>
        <v>7.8140354024807783E-3</v>
      </c>
      <c r="CE45" s="50">
        <f t="shared" si="299"/>
        <v>1.3222406366157295E-2</v>
      </c>
      <c r="CF45" s="50">
        <f t="shared" si="299"/>
        <v>6.0330592334492839E-2</v>
      </c>
      <c r="CG45" s="50">
        <f t="shared" si="299"/>
        <v>1.4195557096302581E-3</v>
      </c>
      <c r="CH45" s="50">
        <f t="shared" si="299"/>
        <v>0</v>
      </c>
      <c r="CI45" s="50">
        <f t="shared" si="299"/>
        <v>7.1589397550690468E-3</v>
      </c>
      <c r="CJ45" s="50">
        <f t="shared" si="299"/>
        <v>8.4986521943395347E-3</v>
      </c>
      <c r="CK45" s="50">
        <f t="shared" si="299"/>
        <v>0</v>
      </c>
      <c r="CL45" s="50">
        <f t="shared" si="299"/>
        <v>5.5123557421643092E-3</v>
      </c>
      <c r="CM45" s="50">
        <f t="shared" si="299"/>
        <v>2.4587614721255299E-3</v>
      </c>
      <c r="CN45" s="50">
        <f t="shared" si="299"/>
        <v>7.4550959700902062E-3</v>
      </c>
      <c r="CO45" s="50">
        <f t="shared" si="299"/>
        <v>5.5784641982583663E-3</v>
      </c>
      <c r="CP45" s="50">
        <f t="shared" si="299"/>
        <v>0</v>
      </c>
      <c r="CQ45" s="50">
        <f t="shared" si="299"/>
        <v>0</v>
      </c>
      <c r="CR45" s="50">
        <f t="shared" si="299"/>
        <v>1.4908232327916202E-3</v>
      </c>
      <c r="CS45" s="50">
        <f t="shared" si="299"/>
        <v>4.1676517332347562E-2</v>
      </c>
      <c r="CT45" s="50">
        <f t="shared" si="299"/>
        <v>2.8514267265908229E-2</v>
      </c>
      <c r="CU45" s="50">
        <f t="shared" si="299"/>
        <v>2.5389896822288559E-2</v>
      </c>
      <c r="CV45" s="50">
        <f t="shared" si="299"/>
        <v>3.3206086495786604E-4</v>
      </c>
      <c r="CW45" s="50">
        <f t="shared" si="299"/>
        <v>2.7492544786513848E-2</v>
      </c>
      <c r="CX45" s="50">
        <f t="shared" si="299"/>
        <v>0</v>
      </c>
      <c r="CY45" s="50">
        <f t="shared" si="299"/>
        <v>4.8884540956228555E-3</v>
      </c>
      <c r="CZ45" s="50">
        <f t="shared" si="299"/>
        <v>9.4594275807612462E-4</v>
      </c>
      <c r="DA45" s="50">
        <f t="shared" ref="DA45:EF45" si="300">$G$45*(DA148/$G$148)</f>
        <v>0.10194268554206487</v>
      </c>
      <c r="DB45" s="50">
        <f t="shared" si="300"/>
        <v>3.0977181171146307E-3</v>
      </c>
      <c r="DC45" s="50">
        <f t="shared" si="300"/>
        <v>3.7605624409823108E-3</v>
      </c>
      <c r="DD45" s="50">
        <f t="shared" si="300"/>
        <v>4.2897657379610635E-4</v>
      </c>
      <c r="DE45" s="50">
        <f t="shared" si="300"/>
        <v>4.207627456905897E-2</v>
      </c>
      <c r="DF45" s="50">
        <f t="shared" si="300"/>
        <v>4.5819058575577866E-2</v>
      </c>
      <c r="DG45" s="50">
        <f t="shared" si="300"/>
        <v>6.6349072510704446E-2</v>
      </c>
      <c r="DH45" s="50">
        <f t="shared" si="300"/>
        <v>1.9366690435699255E-3</v>
      </c>
      <c r="DI45" s="50">
        <f t="shared" si="300"/>
        <v>5.5417899781478194E-2</v>
      </c>
      <c r="DJ45" s="50">
        <f t="shared" si="300"/>
        <v>0</v>
      </c>
      <c r="DK45" s="50">
        <f t="shared" si="300"/>
        <v>0</v>
      </c>
      <c r="DL45" s="50">
        <f t="shared" si="300"/>
        <v>7.8934253318322205E-3</v>
      </c>
      <c r="DM45" s="50">
        <f t="shared" si="300"/>
        <v>3.0670901892902534E-2</v>
      </c>
      <c r="DN45" s="50">
        <f t="shared" si="300"/>
        <v>0.20423685547970571</v>
      </c>
      <c r="DO45" s="50">
        <f t="shared" si="300"/>
        <v>0</v>
      </c>
      <c r="DP45" s="50">
        <f t="shared" si="300"/>
        <v>0</v>
      </c>
      <c r="DQ45" s="50">
        <f t="shared" si="300"/>
        <v>0.23976935129601992</v>
      </c>
      <c r="DR45" s="50">
        <f t="shared" si="300"/>
        <v>5.5019623540452315E-3</v>
      </c>
      <c r="DS45" s="50">
        <f t="shared" si="300"/>
        <v>3.1883240485471075E-3</v>
      </c>
      <c r="DT45" s="50">
        <f t="shared" si="300"/>
        <v>5.4181534730500039E-3</v>
      </c>
      <c r="DU45" s="50">
        <f t="shared" si="300"/>
        <v>2.5335048258150868E-2</v>
      </c>
      <c r="DV45" s="50">
        <f t="shared" si="300"/>
        <v>0.12399454816412769</v>
      </c>
      <c r="DW45" s="50">
        <f t="shared" si="300"/>
        <v>0</v>
      </c>
      <c r="DX45" s="50">
        <f t="shared" si="300"/>
        <v>0</v>
      </c>
      <c r="DY45" s="50">
        <f t="shared" si="300"/>
        <v>0</v>
      </c>
      <c r="DZ45" s="50">
        <f t="shared" si="300"/>
        <v>1.2665650913908097E-2</v>
      </c>
      <c r="EA45" s="50">
        <f t="shared" si="300"/>
        <v>0.10050968329653585</v>
      </c>
      <c r="EB45" s="50">
        <f t="shared" si="300"/>
        <v>2.0086561409097255E-2</v>
      </c>
      <c r="EC45" s="50">
        <f t="shared" si="300"/>
        <v>0</v>
      </c>
      <c r="ED45" s="50">
        <f t="shared" si="300"/>
        <v>1.7683475930469279E-2</v>
      </c>
      <c r="EE45" s="50">
        <f t="shared" si="300"/>
        <v>5.9035589983284327E-3</v>
      </c>
      <c r="EF45" s="50">
        <f t="shared" si="300"/>
        <v>1.2002004246769711E-2</v>
      </c>
      <c r="EG45" s="50">
        <f t="shared" ref="EG45:FP45" si="301">$G$45*(EG148/$G$148)</f>
        <v>0</v>
      </c>
      <c r="EH45" s="50">
        <f t="shared" si="301"/>
        <v>0</v>
      </c>
      <c r="EI45" s="50">
        <f t="shared" si="301"/>
        <v>0</v>
      </c>
      <c r="EJ45" s="50">
        <f t="shared" si="301"/>
        <v>2.1676495395967527E-2</v>
      </c>
      <c r="EK45" s="50">
        <f t="shared" si="301"/>
        <v>4.6803130009424702E-2</v>
      </c>
      <c r="EL45" s="50">
        <f t="shared" si="301"/>
        <v>0</v>
      </c>
      <c r="EM45" s="50">
        <f t="shared" si="301"/>
        <v>1.661361651489476E-2</v>
      </c>
      <c r="EN45" s="50">
        <f t="shared" si="301"/>
        <v>0</v>
      </c>
      <c r="EO45" s="50">
        <f t="shared" si="301"/>
        <v>1.567679205727145E-2</v>
      </c>
      <c r="EP45" s="50">
        <f t="shared" si="301"/>
        <v>4.602217853942947E-2</v>
      </c>
      <c r="EQ45" s="50">
        <f t="shared" si="301"/>
        <v>4.3455354589681577E-4</v>
      </c>
      <c r="ER45" s="50">
        <f t="shared" si="301"/>
        <v>1.3605838549091349E-3</v>
      </c>
      <c r="ES45" s="50">
        <f t="shared" si="301"/>
        <v>0</v>
      </c>
      <c r="ET45" s="50">
        <f t="shared" si="301"/>
        <v>0</v>
      </c>
      <c r="EU45" s="50">
        <f t="shared" si="301"/>
        <v>2.8937071896377228E-2</v>
      </c>
      <c r="EV45" s="50">
        <f t="shared" si="301"/>
        <v>0</v>
      </c>
      <c r="EW45" s="50">
        <f t="shared" si="301"/>
        <v>1.0232239136229657E-2</v>
      </c>
      <c r="EX45" s="50">
        <f t="shared" si="301"/>
        <v>8.5606891411574876E-2</v>
      </c>
      <c r="EY45" s="50">
        <f t="shared" si="301"/>
        <v>5.1134968778072699E-2</v>
      </c>
      <c r="EZ45" s="50">
        <f t="shared" si="301"/>
        <v>1.2435441371133843E-2</v>
      </c>
      <c r="FA45" s="50">
        <f t="shared" si="301"/>
        <v>0</v>
      </c>
      <c r="FB45" s="50">
        <f t="shared" si="301"/>
        <v>1.3324478785742427E-2</v>
      </c>
      <c r="FC45" s="50">
        <f t="shared" si="301"/>
        <v>6.4298709517921007E-2</v>
      </c>
      <c r="FD45" s="50">
        <f t="shared" si="301"/>
        <v>4.6059403256631876E-3</v>
      </c>
      <c r="FE45" s="50">
        <f t="shared" si="301"/>
        <v>6.5923574856441416E-2</v>
      </c>
      <c r="FF45" s="50">
        <f t="shared" si="301"/>
        <v>4.5601440319751337E-2</v>
      </c>
      <c r="FG45" s="50">
        <f t="shared" si="301"/>
        <v>0</v>
      </c>
      <c r="FH45" s="50">
        <f t="shared" si="301"/>
        <v>0</v>
      </c>
      <c r="FI45" s="50">
        <f t="shared" si="301"/>
        <v>0</v>
      </c>
      <c r="FJ45" s="50">
        <f t="shared" si="301"/>
        <v>0</v>
      </c>
      <c r="FK45" s="50">
        <f t="shared" si="301"/>
        <v>3.9193822917558782E-2</v>
      </c>
      <c r="FL45" s="50">
        <f t="shared" si="301"/>
        <v>2.1488358974373508E-2</v>
      </c>
      <c r="FM45" s="50">
        <f t="shared" si="301"/>
        <v>0.11263967610385457</v>
      </c>
      <c r="FN45" s="50">
        <f t="shared" si="301"/>
        <v>4.6441930881562975E-2</v>
      </c>
      <c r="FO45" s="50">
        <f t="shared" si="301"/>
        <v>1.9219524623267061E-2</v>
      </c>
      <c r="FP45" s="50">
        <f t="shared" si="301"/>
        <v>1.6771824161800758E-2</v>
      </c>
    </row>
    <row r="46" spans="1:173" ht="62" customHeight="1" x14ac:dyDescent="0.2">
      <c r="A46" s="15" t="s">
        <v>906</v>
      </c>
      <c r="B46" s="71" t="s">
        <v>564</v>
      </c>
      <c r="C46" s="171" t="s">
        <v>34</v>
      </c>
      <c r="D46" s="70" t="s">
        <v>637</v>
      </c>
      <c r="F46" s="9">
        <f>G46</f>
        <v>78</v>
      </c>
      <c r="G46" s="41">
        <v>78</v>
      </c>
      <c r="H46" s="204">
        <f t="shared" si="128"/>
        <v>78.000000052430096</v>
      </c>
      <c r="I46" s="35">
        <f t="shared" ref="I46:AN46" si="302">$G$46*I151/$G151</f>
        <v>0.74929134171636969</v>
      </c>
      <c r="J46" s="35">
        <f t="shared" si="302"/>
        <v>0.64899763038317881</v>
      </c>
      <c r="K46" s="35">
        <f t="shared" si="302"/>
        <v>2.7672893246092289E-2</v>
      </c>
      <c r="L46" s="35">
        <f t="shared" si="302"/>
        <v>0.45008346914900887</v>
      </c>
      <c r="M46" s="35">
        <f t="shared" si="302"/>
        <v>0.31312760285239616</v>
      </c>
      <c r="N46" s="35">
        <f t="shared" si="302"/>
        <v>0.46465085042253684</v>
      </c>
      <c r="O46" s="35">
        <f t="shared" si="302"/>
        <v>3.0889005708211861E-2</v>
      </c>
      <c r="P46" s="35">
        <f t="shared" si="302"/>
        <v>8.4029791775206947E-2</v>
      </c>
      <c r="Q46" s="35">
        <f t="shared" si="302"/>
        <v>2.8105919564196395E-2</v>
      </c>
      <c r="R46" s="35">
        <f t="shared" si="302"/>
        <v>0.10843538152277792</v>
      </c>
      <c r="S46" s="35">
        <f t="shared" si="302"/>
        <v>4.9746763351864393E-3</v>
      </c>
      <c r="T46" s="35">
        <f t="shared" si="302"/>
        <v>1.9521841408598235</v>
      </c>
      <c r="U46" s="35">
        <f t="shared" si="302"/>
        <v>8.9703012204494961E-2</v>
      </c>
      <c r="V46" s="35">
        <f t="shared" si="302"/>
        <v>3.5518747215497172E-2</v>
      </c>
      <c r="W46" s="35">
        <f t="shared" si="302"/>
        <v>4.6654166960194959E-3</v>
      </c>
      <c r="X46" s="35">
        <f t="shared" si="302"/>
        <v>0.20336021552082589</v>
      </c>
      <c r="Y46" s="35">
        <f t="shared" si="302"/>
        <v>8.7696720484531348E-3</v>
      </c>
      <c r="Z46" s="35">
        <f t="shared" si="302"/>
        <v>0.1259537008583248</v>
      </c>
      <c r="AA46" s="35">
        <f t="shared" si="302"/>
        <v>3.0286618290594685E-2</v>
      </c>
      <c r="AB46" s="35">
        <f t="shared" si="302"/>
        <v>2.6020820200444716E-2</v>
      </c>
      <c r="AC46" s="35">
        <f t="shared" si="302"/>
        <v>2.3528924054587801</v>
      </c>
      <c r="AD46" s="35">
        <f t="shared" si="302"/>
        <v>6.1111989203185238E-2</v>
      </c>
      <c r="AE46" s="35">
        <f t="shared" si="302"/>
        <v>0.34420416636978785</v>
      </c>
      <c r="AF46" s="35">
        <f t="shared" si="302"/>
        <v>0.19629043936828358</v>
      </c>
      <c r="AG46" s="35">
        <f t="shared" si="302"/>
        <v>0.19030929388877119</v>
      </c>
      <c r="AH46" s="35">
        <f t="shared" si="302"/>
        <v>0.26760352758625955</v>
      </c>
      <c r="AI46" s="35">
        <f t="shared" si="302"/>
        <v>0.12138585246015701</v>
      </c>
      <c r="AJ46" s="35">
        <f t="shared" si="302"/>
        <v>8.0833709305435569E-2</v>
      </c>
      <c r="AK46" s="35">
        <f t="shared" si="302"/>
        <v>0.26186451741182454</v>
      </c>
      <c r="AL46" s="35">
        <f t="shared" si="302"/>
        <v>6.8754122120012709E-2</v>
      </c>
      <c r="AM46" s="35">
        <f t="shared" si="302"/>
        <v>14.327556978102153</v>
      </c>
      <c r="AN46" s="35">
        <f t="shared" si="302"/>
        <v>0.56192487837886951</v>
      </c>
      <c r="AO46" s="35">
        <f t="shared" ref="AO46:BT46" si="303">$G$46*AO151/$G151</f>
        <v>8.9513045995681401E-3</v>
      </c>
      <c r="AP46" s="35">
        <f t="shared" si="303"/>
        <v>1.4065142024377149</v>
      </c>
      <c r="AQ46" s="35">
        <f t="shared" si="303"/>
        <v>5.5274050848398384E-2</v>
      </c>
      <c r="AR46" s="35">
        <f t="shared" si="303"/>
        <v>5.4147152579584641E-2</v>
      </c>
      <c r="AS46" s="35">
        <f t="shared" si="303"/>
        <v>0.26583889585170178</v>
      </c>
      <c r="AT46" s="35">
        <f t="shared" si="303"/>
        <v>1.2551907592547998E-2</v>
      </c>
      <c r="AU46" s="35">
        <f t="shared" si="303"/>
        <v>0.10608592222278576</v>
      </c>
      <c r="AV46" s="35">
        <f t="shared" si="303"/>
        <v>4.3528328683985484E-3</v>
      </c>
      <c r="AW46" s="35">
        <f t="shared" si="303"/>
        <v>3.410865750059365E-2</v>
      </c>
      <c r="AX46" s="35">
        <f t="shared" si="303"/>
        <v>1.7842396500620767E-2</v>
      </c>
      <c r="AY46" s="35">
        <f t="shared" si="303"/>
        <v>1.0841264928737748E-2</v>
      </c>
      <c r="AZ46" s="35">
        <f t="shared" si="303"/>
        <v>0.11521038532990717</v>
      </c>
      <c r="BA46" s="35">
        <f t="shared" si="303"/>
        <v>0.18753124812502428</v>
      </c>
      <c r="BB46" s="35">
        <f t="shared" si="303"/>
        <v>1.0645397166542645</v>
      </c>
      <c r="BC46" s="35">
        <f t="shared" si="303"/>
        <v>7.7611994616524821E-2</v>
      </c>
      <c r="BD46" s="35">
        <f t="shared" si="303"/>
        <v>4.0565979333050924E-3</v>
      </c>
      <c r="BE46" s="35">
        <f t="shared" si="303"/>
        <v>2.007471195017497</v>
      </c>
      <c r="BF46" s="35">
        <f t="shared" si="303"/>
        <v>1.625490854042122E-2</v>
      </c>
      <c r="BG46" s="35">
        <f t="shared" si="303"/>
        <v>0.19887298617865412</v>
      </c>
      <c r="BH46" s="35">
        <f t="shared" si="303"/>
        <v>2.2311455643768324E-2</v>
      </c>
      <c r="BI46" s="35">
        <f t="shared" si="303"/>
        <v>4.1041870484856399E-2</v>
      </c>
      <c r="BJ46" s="35">
        <f t="shared" si="303"/>
        <v>3.7315996423225681E-2</v>
      </c>
      <c r="BK46" s="35">
        <f t="shared" si="303"/>
        <v>0.24137486688146575</v>
      </c>
      <c r="BL46" s="35">
        <f t="shared" si="303"/>
        <v>0.3230137494894304</v>
      </c>
      <c r="BM46" s="35">
        <f t="shared" si="303"/>
        <v>3.1898869119259481E-2</v>
      </c>
      <c r="BN46" s="35">
        <f t="shared" si="303"/>
        <v>0.19585669064748892</v>
      </c>
      <c r="BO46" s="35">
        <f t="shared" si="303"/>
        <v>0.22658061300284668</v>
      </c>
      <c r="BP46" s="35">
        <f t="shared" si="303"/>
        <v>8.2400878192704797E-3</v>
      </c>
      <c r="BQ46" s="35">
        <f t="shared" si="303"/>
        <v>0.12868967188797578</v>
      </c>
      <c r="BR46" s="35">
        <f t="shared" si="303"/>
        <v>0.11387255365469012</v>
      </c>
      <c r="BS46" s="35">
        <f t="shared" si="303"/>
        <v>3.1842478096907878E-2</v>
      </c>
      <c r="BT46" s="45">
        <f t="shared" si="303"/>
        <v>1.1131979079366367E-3</v>
      </c>
      <c r="BU46" s="35">
        <f t="shared" ref="BU46:CZ46" si="304">$G$46*BU151/$G151</f>
        <v>15.083695056731012</v>
      </c>
      <c r="BV46" s="35">
        <f t="shared" si="304"/>
        <v>3.0585778027027244</v>
      </c>
      <c r="BW46" s="35">
        <f t="shared" si="304"/>
        <v>0.98133894606717986</v>
      </c>
      <c r="BX46" s="35">
        <f t="shared" si="304"/>
        <v>0.4080880484640948</v>
      </c>
      <c r="BY46" s="35">
        <f t="shared" si="304"/>
        <v>1.6674892424539497E-2</v>
      </c>
      <c r="BZ46" s="35">
        <f t="shared" si="304"/>
        <v>2.8065679022037163E-2</v>
      </c>
      <c r="CA46" s="35">
        <f t="shared" si="304"/>
        <v>0.17880523628926356</v>
      </c>
      <c r="CB46" s="35">
        <f t="shared" si="304"/>
        <v>3.2273021298729297E-2</v>
      </c>
      <c r="CC46" s="35">
        <f t="shared" si="304"/>
        <v>0.36007524148533876</v>
      </c>
      <c r="CD46" s="35">
        <f t="shared" si="304"/>
        <v>0.10942926306190204</v>
      </c>
      <c r="CE46" s="35">
        <f t="shared" si="304"/>
        <v>0.18516913605155044</v>
      </c>
      <c r="CF46" s="35">
        <f t="shared" si="304"/>
        <v>0.58277075086752195</v>
      </c>
      <c r="CG46" s="35">
        <f t="shared" si="304"/>
        <v>1.9879732709022196E-2</v>
      </c>
      <c r="CH46" s="35">
        <f t="shared" si="304"/>
        <v>1.3710886614098023E-2</v>
      </c>
      <c r="CI46" s="35">
        <f t="shared" si="304"/>
        <v>6.915265597502962E-2</v>
      </c>
      <c r="CJ46" s="35">
        <f t="shared" si="304"/>
        <v>8.2093772479431101E-2</v>
      </c>
      <c r="CK46" s="35">
        <f t="shared" si="304"/>
        <v>5.7204115492325023E-3</v>
      </c>
      <c r="CL46" s="35">
        <f t="shared" si="304"/>
        <v>7.7196095938927789E-2</v>
      </c>
      <c r="CM46" s="35">
        <f t="shared" si="304"/>
        <v>2.3750707789678031E-2</v>
      </c>
      <c r="CN46" s="35">
        <f t="shared" si="304"/>
        <v>8.6429452538435647E-2</v>
      </c>
      <c r="CO46" s="35">
        <f t="shared" si="304"/>
        <v>7.8121891543876831E-2</v>
      </c>
      <c r="CP46" s="35">
        <f t="shared" si="304"/>
        <v>8.2417713959223784E-3</v>
      </c>
      <c r="CQ46" s="35">
        <f t="shared" si="304"/>
        <v>2.1463288464315276E-3</v>
      </c>
      <c r="CR46" s="35">
        <f t="shared" si="304"/>
        <v>2.0877776886979078E-2</v>
      </c>
      <c r="CS46" s="35">
        <f t="shared" si="304"/>
        <v>0.48316998080171453</v>
      </c>
      <c r="CT46" s="35">
        <f t="shared" si="304"/>
        <v>0.33057555787538223</v>
      </c>
      <c r="CU46" s="35">
        <f t="shared" si="304"/>
        <v>0.35556502567145881</v>
      </c>
      <c r="CV46" s="35">
        <f t="shared" si="304"/>
        <v>4.6502445756133673E-3</v>
      </c>
      <c r="CW46" s="35">
        <f t="shared" si="304"/>
        <v>0.31873038312584773</v>
      </c>
      <c r="CX46" s="35">
        <f t="shared" si="304"/>
        <v>1.3881987457303119E-3</v>
      </c>
      <c r="CY46" s="35">
        <f t="shared" si="304"/>
        <v>4.7220621473308015E-2</v>
      </c>
      <c r="CZ46" s="35">
        <f t="shared" si="304"/>
        <v>1.3247165335615209E-2</v>
      </c>
      <c r="DA46" s="35">
        <f t="shared" ref="DA46:EF46" si="305">$G$46*DA151/$G151</f>
        <v>1.4276250847133038</v>
      </c>
      <c r="DB46" s="35">
        <f t="shared" si="305"/>
        <v>4.3381043631020418E-2</v>
      </c>
      <c r="DC46" s="35">
        <f t="shared" si="305"/>
        <v>3.6325613799128721E-2</v>
      </c>
      <c r="DD46" s="35">
        <f t="shared" si="305"/>
        <v>6.0074709063161341E-3</v>
      </c>
      <c r="DE46" s="35">
        <f t="shared" si="305"/>
        <v>0.40644093113435609</v>
      </c>
      <c r="DF46" s="35">
        <f t="shared" si="305"/>
        <v>0.5311958644666237</v>
      </c>
      <c r="DG46" s="35">
        <f t="shared" si="305"/>
        <v>0.64090699776405469</v>
      </c>
      <c r="DH46" s="35">
        <f t="shared" si="305"/>
        <v>2.7121487850614703E-2</v>
      </c>
      <c r="DI46" s="35">
        <f t="shared" si="305"/>
        <v>0.64247848158621312</v>
      </c>
      <c r="DJ46" s="35">
        <f t="shared" si="305"/>
        <v>5.2214559581223077E-2</v>
      </c>
      <c r="DK46" s="35">
        <f t="shared" si="305"/>
        <v>1.5709033733777807E-2</v>
      </c>
      <c r="DL46" s="35">
        <f t="shared" si="305"/>
        <v>7.6247509423483462E-2</v>
      </c>
      <c r="DM46" s="35">
        <f t="shared" si="305"/>
        <v>0.35557815353402622</v>
      </c>
      <c r="DN46" s="35">
        <f t="shared" si="305"/>
        <v>1.9728509370971388</v>
      </c>
      <c r="DO46" s="35">
        <f t="shared" si="305"/>
        <v>1.7357196663329591E-2</v>
      </c>
      <c r="DP46" s="35">
        <f t="shared" si="305"/>
        <v>1.3718640558169154E-2</v>
      </c>
      <c r="DQ46" s="35">
        <f t="shared" si="305"/>
        <v>2.3160814353535195</v>
      </c>
      <c r="DR46" s="35">
        <f t="shared" si="305"/>
        <v>5.3146879688078109E-2</v>
      </c>
      <c r="DS46" s="35">
        <f t="shared" si="305"/>
        <v>4.4649906618580641E-2</v>
      </c>
      <c r="DT46" s="35">
        <f t="shared" si="305"/>
        <v>7.5876869142916012E-2</v>
      </c>
      <c r="DU46" s="35">
        <f t="shared" si="305"/>
        <v>0.35479691577120342</v>
      </c>
      <c r="DV46" s="35">
        <f t="shared" si="305"/>
        <v>1.1977405349586523</v>
      </c>
      <c r="DW46" s="35">
        <f t="shared" si="305"/>
        <v>0.1246453506548785</v>
      </c>
      <c r="DX46" s="35">
        <f t="shared" si="305"/>
        <v>3.2431006735854209E-2</v>
      </c>
      <c r="DY46" s="35">
        <f t="shared" si="305"/>
        <v>6.3017431572177825E-3</v>
      </c>
      <c r="DZ46" s="35">
        <f t="shared" si="305"/>
        <v>0.17737222501810629</v>
      </c>
      <c r="EA46" s="35">
        <f t="shared" si="305"/>
        <v>1.4075570441149075</v>
      </c>
      <c r="EB46" s="35">
        <f t="shared" si="305"/>
        <v>0.23287030950816026</v>
      </c>
      <c r="EC46" s="35">
        <f t="shared" si="305"/>
        <v>0.12105725944538545</v>
      </c>
      <c r="ED46" s="35">
        <f t="shared" si="305"/>
        <v>0.17081570306505034</v>
      </c>
      <c r="EE46" s="35">
        <f t="shared" si="305"/>
        <v>8.2674581999518923E-2</v>
      </c>
      <c r="EF46" s="35">
        <f t="shared" si="305"/>
        <v>0.13914330017668897</v>
      </c>
      <c r="EG46" s="35">
        <f t="shared" ref="EG46:FP46" si="306">$G$46*EG151/$G151</f>
        <v>2.0061409647829622E-2</v>
      </c>
      <c r="EH46" s="35">
        <f t="shared" si="306"/>
        <v>1.8483003655271408E-2</v>
      </c>
      <c r="EI46" s="35">
        <f t="shared" si="306"/>
        <v>6.1313420253561188E-3</v>
      </c>
      <c r="EJ46" s="35">
        <f t="shared" si="306"/>
        <v>0.25130295271071135</v>
      </c>
      <c r="EK46" s="35">
        <f t="shared" si="306"/>
        <v>0.65544008468348325</v>
      </c>
      <c r="EL46" s="35">
        <f t="shared" si="306"/>
        <v>0.17072988195449232</v>
      </c>
      <c r="EM46" s="35">
        <f t="shared" si="306"/>
        <v>0.19260728310228481</v>
      </c>
      <c r="EN46" s="35">
        <f t="shared" si="306"/>
        <v>0.14746743570867643</v>
      </c>
      <c r="EO46" s="35">
        <f t="shared" si="306"/>
        <v>0.21954082796416075</v>
      </c>
      <c r="EP46" s="35">
        <f t="shared" si="306"/>
        <v>0.44455687415236</v>
      </c>
      <c r="EQ46" s="35">
        <f t="shared" si="306"/>
        <v>6.0855719022373531E-3</v>
      </c>
      <c r="ER46" s="35">
        <f t="shared" si="306"/>
        <v>1.314272650179657E-2</v>
      </c>
      <c r="ES46" s="35">
        <f t="shared" si="306"/>
        <v>3.0753156053588075E-2</v>
      </c>
      <c r="ET46" s="35">
        <f t="shared" si="306"/>
        <v>2.7298923908041346E-2</v>
      </c>
      <c r="EU46" s="35">
        <f t="shared" si="306"/>
        <v>0.33547727515558373</v>
      </c>
      <c r="EV46" s="35">
        <f t="shared" si="306"/>
        <v>8.3235462322350434E-2</v>
      </c>
      <c r="EW46" s="35">
        <f t="shared" si="306"/>
        <v>9.8839568015766766E-2</v>
      </c>
      <c r="EX46" s="35">
        <f t="shared" si="306"/>
        <v>0.99246968622594367</v>
      </c>
      <c r="EY46" s="35">
        <f t="shared" si="306"/>
        <v>0.71610399260558377</v>
      </c>
      <c r="EZ46" s="35">
        <f t="shared" si="306"/>
        <v>0.1441682835597228</v>
      </c>
      <c r="FA46" s="35">
        <f t="shared" si="306"/>
        <v>5.0390497787825492E-3</v>
      </c>
      <c r="FB46" s="35">
        <f t="shared" si="306"/>
        <v>0.12870943590000072</v>
      </c>
      <c r="FC46" s="35">
        <f t="shared" si="306"/>
        <v>0.90045156387998715</v>
      </c>
      <c r="FD46" s="35">
        <f t="shared" si="306"/>
        <v>6.4502479139575353E-2</v>
      </c>
      <c r="FE46" s="35">
        <f t="shared" si="306"/>
        <v>0.76427433088428387</v>
      </c>
      <c r="FF46" s="35">
        <f t="shared" si="306"/>
        <v>0.44049270175303973</v>
      </c>
      <c r="FG46" s="35">
        <f t="shared" si="306"/>
        <v>2.8858037859273392E-2</v>
      </c>
      <c r="FH46" s="35">
        <f t="shared" si="306"/>
        <v>0.21432179869179047</v>
      </c>
      <c r="FI46" s="35">
        <f t="shared" si="306"/>
        <v>1.0721126285481697</v>
      </c>
      <c r="FJ46" s="35">
        <f t="shared" si="306"/>
        <v>1.1866661710150809E-2</v>
      </c>
      <c r="FK46" s="35">
        <f t="shared" si="306"/>
        <v>0.37859753612887243</v>
      </c>
      <c r="FL46" s="35">
        <f t="shared" si="306"/>
        <v>0.30092713506631524</v>
      </c>
      <c r="FM46" s="35">
        <f t="shared" si="306"/>
        <v>1.088056756621427</v>
      </c>
      <c r="FN46" s="35">
        <f t="shared" si="306"/>
        <v>0.5384170340697555</v>
      </c>
      <c r="FO46" s="35">
        <f t="shared" si="306"/>
        <v>0.18565335367367944</v>
      </c>
      <c r="FP46" s="35">
        <f t="shared" si="306"/>
        <v>0.16200949107211909</v>
      </c>
    </row>
    <row r="47" spans="1:173" ht="74" customHeight="1" x14ac:dyDescent="0.2">
      <c r="A47" s="15" t="s">
        <v>907</v>
      </c>
      <c r="B47" s="71" t="s">
        <v>565</v>
      </c>
      <c r="C47" s="171" t="s">
        <v>34</v>
      </c>
      <c r="D47" s="70" t="s">
        <v>566</v>
      </c>
      <c r="F47" s="9">
        <f>G47</f>
        <v>15.6448513136831</v>
      </c>
      <c r="G47" s="41">
        <v>15.6448513136831</v>
      </c>
      <c r="H47" s="204">
        <f t="shared" si="128"/>
        <v>15.6448513136831</v>
      </c>
      <c r="I47" s="50">
        <f t="shared" ref="I47:AN47" si="307">$G47*(I153/I150*(I154-I155)+IF(I157&gt;0.015,I155*(I157-0.015)/I157,0))/45512294.7307144</f>
        <v>7.5336256205345467E-2</v>
      </c>
      <c r="J47" s="50">
        <f t="shared" si="307"/>
        <v>0.25293055389653424</v>
      </c>
      <c r="K47" s="50">
        <f t="shared" si="307"/>
        <v>1.5971123667422051E-3</v>
      </c>
      <c r="L47" s="50">
        <f t="shared" si="307"/>
        <v>5.2751600897408997E-2</v>
      </c>
      <c r="M47" s="50">
        <f t="shared" si="307"/>
        <v>6.4687186771389835E-2</v>
      </c>
      <c r="N47" s="50">
        <f t="shared" si="307"/>
        <v>3.0002724222106449E-2</v>
      </c>
      <c r="O47" s="50">
        <f t="shared" si="307"/>
        <v>2.088022886424123E-3</v>
      </c>
      <c r="P47" s="50">
        <f t="shared" si="307"/>
        <v>3.4760896975095323E-3</v>
      </c>
      <c r="Q47" s="50">
        <f t="shared" si="307"/>
        <v>1.2370628179869724E-3</v>
      </c>
      <c r="R47" s="50">
        <f t="shared" si="307"/>
        <v>1.5916238385873849E-2</v>
      </c>
      <c r="S47" s="50">
        <f t="shared" si="307"/>
        <v>3.8606503414576206E-4</v>
      </c>
      <c r="T47" s="50">
        <f t="shared" si="307"/>
        <v>0.43112722604532538</v>
      </c>
      <c r="U47" s="50">
        <f t="shared" si="307"/>
        <v>3.3718012281525526E-3</v>
      </c>
      <c r="V47" s="50">
        <f t="shared" si="307"/>
        <v>1.4670832485861312E-3</v>
      </c>
      <c r="W47" s="50">
        <f t="shared" si="307"/>
        <v>5.5679135778805694E-4</v>
      </c>
      <c r="X47" s="50">
        <f t="shared" si="307"/>
        <v>0.12727375475528091</v>
      </c>
      <c r="Y47" s="50">
        <f t="shared" si="307"/>
        <v>2.01764948077396E-3</v>
      </c>
      <c r="Z47" s="50">
        <f t="shared" si="307"/>
        <v>2.1340750027639896E-2</v>
      </c>
      <c r="AA47" s="50">
        <f t="shared" si="307"/>
        <v>1.885082865673973E-3</v>
      </c>
      <c r="AB47" s="50">
        <f t="shared" si="307"/>
        <v>5.5926189575113824E-3</v>
      </c>
      <c r="AC47" s="50">
        <f t="shared" si="307"/>
        <v>0.30352491641875645</v>
      </c>
      <c r="AD47" s="50">
        <f t="shared" si="307"/>
        <v>2.9277581061261447E-3</v>
      </c>
      <c r="AE47" s="50">
        <f t="shared" si="307"/>
        <v>0.18380904771336237</v>
      </c>
      <c r="AF47" s="50">
        <f t="shared" si="307"/>
        <v>9.3378971992954862E-2</v>
      </c>
      <c r="AG47" s="50">
        <f t="shared" si="307"/>
        <v>3.1325272296800648E-2</v>
      </c>
      <c r="AH47" s="50">
        <f t="shared" si="307"/>
        <v>7.201951467839951E-2</v>
      </c>
      <c r="AI47" s="50">
        <f t="shared" si="307"/>
        <v>7.1646895348251617E-3</v>
      </c>
      <c r="AJ47" s="50">
        <f t="shared" si="307"/>
        <v>5.8595253973824646E-2</v>
      </c>
      <c r="AK47" s="50">
        <f t="shared" si="307"/>
        <v>0.15334970331817449</v>
      </c>
      <c r="AL47" s="50">
        <f t="shared" si="307"/>
        <v>4.0908861778362693E-3</v>
      </c>
      <c r="AM47" s="50">
        <f t="shared" si="307"/>
        <v>0.79243986718159709</v>
      </c>
      <c r="AN47" s="50">
        <f t="shared" si="307"/>
        <v>4.2490382987092901E-2</v>
      </c>
      <c r="AO47" s="50">
        <f t="shared" ref="AO47:BT47" si="308">$G47*(AO153/AO150*(AO154-AO155)+IF(AO157&gt;0.015,AO155*(AO157-0.015)/AO157,0))/45512294.7307144</f>
        <v>2.2227751875559553E-3</v>
      </c>
      <c r="AP47" s="50">
        <f t="shared" si="308"/>
        <v>0.53021362538067474</v>
      </c>
      <c r="AQ47" s="50">
        <f t="shared" si="308"/>
        <v>1.0519946317894577E-2</v>
      </c>
      <c r="AR47" s="50">
        <f t="shared" si="308"/>
        <v>2.7440544712096734E-3</v>
      </c>
      <c r="AS47" s="50">
        <f t="shared" si="308"/>
        <v>8.9367074455953446E-2</v>
      </c>
      <c r="AT47" s="50">
        <f t="shared" si="308"/>
        <v>8.4569922854883187E-4</v>
      </c>
      <c r="AU47" s="50">
        <f t="shared" si="308"/>
        <v>4.834137551713141E-3</v>
      </c>
      <c r="AV47" s="50">
        <f t="shared" si="308"/>
        <v>2.1294263778062463E-4</v>
      </c>
      <c r="AW47" s="50">
        <f t="shared" si="308"/>
        <v>1.6096103444166632E-3</v>
      </c>
      <c r="AX47" s="50">
        <f t="shared" si="308"/>
        <v>7.8721607515250746E-4</v>
      </c>
      <c r="AY47" s="50">
        <f t="shared" si="308"/>
        <v>3.5071052309800276E-3</v>
      </c>
      <c r="AZ47" s="50">
        <f t="shared" si="308"/>
        <v>2.1117735779812862E-2</v>
      </c>
      <c r="BA47" s="50">
        <f t="shared" si="308"/>
        <v>1.5919395957242365E-2</v>
      </c>
      <c r="BB47" s="50">
        <f t="shared" si="308"/>
        <v>5.1138576556864657E-2</v>
      </c>
      <c r="BC47" s="50">
        <f t="shared" si="308"/>
        <v>4.8246791753104546E-3</v>
      </c>
      <c r="BD47" s="50">
        <f t="shared" si="308"/>
        <v>1.4175367986985263E-4</v>
      </c>
      <c r="BE47" s="50">
        <f t="shared" si="308"/>
        <v>0.97442301883453575</v>
      </c>
      <c r="BF47" s="50">
        <f t="shared" si="308"/>
        <v>5.0192252491806639E-4</v>
      </c>
      <c r="BG47" s="50">
        <f t="shared" si="308"/>
        <v>7.9800687586250845E-3</v>
      </c>
      <c r="BH47" s="50">
        <f t="shared" si="308"/>
        <v>2.8160045087457378E-3</v>
      </c>
      <c r="BI47" s="50">
        <f t="shared" si="308"/>
        <v>1.6430200150221771E-2</v>
      </c>
      <c r="BJ47" s="50">
        <f t="shared" si="308"/>
        <v>2.9745029177666075E-3</v>
      </c>
      <c r="BK47" s="50">
        <f t="shared" si="308"/>
        <v>1.2229417804390796E-2</v>
      </c>
      <c r="BL47" s="50">
        <f t="shared" si="308"/>
        <v>8.2021921070977277E-2</v>
      </c>
      <c r="BM47" s="50">
        <f t="shared" si="308"/>
        <v>1.6634882051244778E-3</v>
      </c>
      <c r="BN47" s="50">
        <f t="shared" si="308"/>
        <v>1.8213092286561053E-2</v>
      </c>
      <c r="BO47" s="50">
        <f t="shared" si="308"/>
        <v>0.12917442842687948</v>
      </c>
      <c r="BP47" s="50">
        <f t="shared" si="308"/>
        <v>1.4164339509360488E-3</v>
      </c>
      <c r="BQ47" s="50">
        <f t="shared" si="308"/>
        <v>3.8521215020487339E-2</v>
      </c>
      <c r="BR47" s="50">
        <f t="shared" si="308"/>
        <v>1.1551767768574034E-2</v>
      </c>
      <c r="BS47" s="50">
        <f t="shared" si="308"/>
        <v>1.9115236484731647E-3</v>
      </c>
      <c r="BT47" s="50">
        <f t="shared" si="308"/>
        <v>3.5866547813317514E-5</v>
      </c>
      <c r="BU47" s="50">
        <f t="shared" ref="BU47:CZ47" si="309">$G47*(BU153/BU150*(BU154-BU155)+IF(BU157&gt;0.015,BU155*(BU157-0.015)/BU157,0))/45512294.7307144</f>
        <v>3.8510112549694306</v>
      </c>
      <c r="BV47" s="50">
        <f t="shared" si="309"/>
        <v>0.41219089254690894</v>
      </c>
      <c r="BW47" s="50">
        <f t="shared" si="309"/>
        <v>8.2133894183753109E-2</v>
      </c>
      <c r="BX47" s="50">
        <f t="shared" si="309"/>
        <v>4.1699867766013345E-2</v>
      </c>
      <c r="BY47" s="50">
        <f t="shared" si="309"/>
        <v>5.7546129868521543E-4</v>
      </c>
      <c r="BZ47" s="50">
        <f t="shared" si="309"/>
        <v>9.4428139986549797E-4</v>
      </c>
      <c r="CA47" s="50">
        <f t="shared" si="309"/>
        <v>9.0836206102610471E-3</v>
      </c>
      <c r="CB47" s="50">
        <f t="shared" si="309"/>
        <v>4.8185860318321972E-3</v>
      </c>
      <c r="CC47" s="50">
        <f t="shared" si="309"/>
        <v>1.2635336954495938E-2</v>
      </c>
      <c r="CD47" s="50">
        <f t="shared" si="309"/>
        <v>1.1106600700018066E-2</v>
      </c>
      <c r="CE47" s="50">
        <f t="shared" si="309"/>
        <v>1.1118134942758897E-2</v>
      </c>
      <c r="CF47" s="50">
        <f t="shared" si="309"/>
        <v>0.11081591110576758</v>
      </c>
      <c r="CG47" s="50">
        <f t="shared" si="309"/>
        <v>3.4757977511227544E-3</v>
      </c>
      <c r="CH47" s="50">
        <f t="shared" si="309"/>
        <v>1.2013789583403122E-3</v>
      </c>
      <c r="CI47" s="50">
        <f t="shared" si="309"/>
        <v>8.4557128822680318E-3</v>
      </c>
      <c r="CJ47" s="50">
        <f t="shared" si="309"/>
        <v>1.8401961314732325E-2</v>
      </c>
      <c r="CK47" s="50">
        <f t="shared" si="309"/>
        <v>2.8546575322791135E-4</v>
      </c>
      <c r="CL47" s="50">
        <f t="shared" si="309"/>
        <v>3.1169806466290286E-3</v>
      </c>
      <c r="CM47" s="50">
        <f t="shared" si="309"/>
        <v>7.2636177890795612E-3</v>
      </c>
      <c r="CN47" s="50">
        <f t="shared" si="309"/>
        <v>3.6877226310907313E-2</v>
      </c>
      <c r="CO47" s="50">
        <f t="shared" si="309"/>
        <v>5.3440195425489478E-3</v>
      </c>
      <c r="CP47" s="50">
        <f t="shared" si="309"/>
        <v>3.3758168591651379E-4</v>
      </c>
      <c r="CQ47" s="50">
        <f t="shared" si="309"/>
        <v>8.3690405555146262E-5</v>
      </c>
      <c r="CR47" s="50">
        <f t="shared" si="309"/>
        <v>1.6942351774431909E-3</v>
      </c>
      <c r="CS47" s="50">
        <f t="shared" si="309"/>
        <v>0.17580896268429214</v>
      </c>
      <c r="CT47" s="50">
        <f t="shared" si="309"/>
        <v>0.14651729974838951</v>
      </c>
      <c r="CU47" s="50">
        <f t="shared" si="309"/>
        <v>1.5081333473604543E-2</v>
      </c>
      <c r="CV47" s="50">
        <f t="shared" si="309"/>
        <v>5.0059894224279908E-4</v>
      </c>
      <c r="CW47" s="50">
        <f t="shared" si="309"/>
        <v>0.27185991020608585</v>
      </c>
      <c r="CX47" s="50">
        <f t="shared" si="309"/>
        <v>9.2310069993368891E-5</v>
      </c>
      <c r="CY47" s="50">
        <f t="shared" si="309"/>
        <v>1.0424910342567954E-2</v>
      </c>
      <c r="CZ47" s="50">
        <f t="shared" si="309"/>
        <v>1.388716651966714E-3</v>
      </c>
      <c r="DA47" s="50">
        <f t="shared" ref="DA47:EF47" si="310">$G47*(DA153/DA150*(DA154-DA155)+IF(DA157&gt;0.015,DA155*(DA157-0.015)/DA157,0))/45512294.7307144</f>
        <v>0.11266449849294818</v>
      </c>
      <c r="DB47" s="50">
        <f t="shared" si="310"/>
        <v>3.9465038571623191E-3</v>
      </c>
      <c r="DC47" s="50">
        <f t="shared" si="310"/>
        <v>3.5963096778366022E-3</v>
      </c>
      <c r="DD47" s="50">
        <f t="shared" si="310"/>
        <v>2.5997249837856663E-4</v>
      </c>
      <c r="DE47" s="50">
        <f t="shared" si="310"/>
        <v>4.8931078276639853E-2</v>
      </c>
      <c r="DF47" s="50">
        <f t="shared" si="310"/>
        <v>0.25828578391318446</v>
      </c>
      <c r="DG47" s="50">
        <f t="shared" si="310"/>
        <v>0.12816462466508796</v>
      </c>
      <c r="DH47" s="50">
        <f t="shared" si="310"/>
        <v>4.4713717579055769E-3</v>
      </c>
      <c r="DI47" s="50">
        <f t="shared" si="310"/>
        <v>0.25177653412060386</v>
      </c>
      <c r="DJ47" s="50">
        <f t="shared" si="310"/>
        <v>2.4921134956204329E-3</v>
      </c>
      <c r="DK47" s="50">
        <f t="shared" si="310"/>
        <v>6.8187412801140558E-4</v>
      </c>
      <c r="DL47" s="50">
        <f t="shared" si="310"/>
        <v>5.2815481453863155E-3</v>
      </c>
      <c r="DM47" s="50">
        <f t="shared" si="310"/>
        <v>0.17889008200033457</v>
      </c>
      <c r="DN47" s="50">
        <f t="shared" si="310"/>
        <v>0.69323500215915379</v>
      </c>
      <c r="DO47" s="50">
        <f t="shared" si="310"/>
        <v>5.9198901936026297E-4</v>
      </c>
      <c r="DP47" s="50">
        <f t="shared" si="310"/>
        <v>1.1558061687304308E-3</v>
      </c>
      <c r="DQ47" s="50">
        <f t="shared" si="310"/>
        <v>1.0976149762814706</v>
      </c>
      <c r="DR47" s="50">
        <f t="shared" si="310"/>
        <v>4.6584788527217549E-3</v>
      </c>
      <c r="DS47" s="50">
        <f t="shared" si="310"/>
        <v>3.1803091577266712E-3</v>
      </c>
      <c r="DT47" s="50">
        <f t="shared" si="310"/>
        <v>5.0746709386421647E-3</v>
      </c>
      <c r="DU47" s="50">
        <f t="shared" si="310"/>
        <v>3.5019477717823197E-2</v>
      </c>
      <c r="DV47" s="50">
        <f t="shared" si="310"/>
        <v>0.15131247889834637</v>
      </c>
      <c r="DW47" s="50">
        <f t="shared" si="310"/>
        <v>5.8334819511500595E-3</v>
      </c>
      <c r="DX47" s="50">
        <f t="shared" si="310"/>
        <v>1.5302697021844769E-3</v>
      </c>
      <c r="DY47" s="50">
        <f t="shared" si="310"/>
        <v>6.0562495594582491E-4</v>
      </c>
      <c r="DZ47" s="50">
        <f t="shared" si="310"/>
        <v>8.566191034466571E-3</v>
      </c>
      <c r="EA47" s="50">
        <f t="shared" si="310"/>
        <v>5.9779570255738303E-2</v>
      </c>
      <c r="EB47" s="50">
        <f t="shared" si="310"/>
        <v>9.2330868995650295E-2</v>
      </c>
      <c r="EC47" s="50">
        <f t="shared" si="310"/>
        <v>8.9541790530762218E-3</v>
      </c>
      <c r="ED47" s="50">
        <f t="shared" si="310"/>
        <v>4.3298627784060364E-2</v>
      </c>
      <c r="EE47" s="50">
        <f t="shared" si="310"/>
        <v>3.6301395063675843E-3</v>
      </c>
      <c r="EF47" s="50">
        <f t="shared" si="310"/>
        <v>8.7380355198899348E-2</v>
      </c>
      <c r="EG47" s="50">
        <f t="shared" ref="EG47:FO47" si="311">$G47*(EG153/EG150*(EG154-EG155)+IF(EG157&gt;0.015,EG155*(EG157-0.015)/EG157,0))/45512294.7307144</f>
        <v>6.9339933882314156E-4</v>
      </c>
      <c r="EH47" s="50">
        <f t="shared" si="311"/>
        <v>9.9260680209203563E-4</v>
      </c>
      <c r="EI47" s="50">
        <f t="shared" si="311"/>
        <v>2.7689319994772521E-4</v>
      </c>
      <c r="EJ47" s="50">
        <f t="shared" si="311"/>
        <v>0.18684812696803454</v>
      </c>
      <c r="EK47" s="50">
        <f t="shared" si="311"/>
        <v>0.12644334644035637</v>
      </c>
      <c r="EL47" s="50">
        <f t="shared" si="311"/>
        <v>8.6159592415184193E-3</v>
      </c>
      <c r="EM47" s="50">
        <f t="shared" si="311"/>
        <v>9.1853396095383427E-2</v>
      </c>
      <c r="EN47" s="50">
        <f t="shared" si="311"/>
        <v>6.3729916131863625E-3</v>
      </c>
      <c r="EO47" s="50">
        <f t="shared" si="311"/>
        <v>1.3664160629200693E-2</v>
      </c>
      <c r="EP47" s="50">
        <f t="shared" si="311"/>
        <v>9.6383088856103222E-2</v>
      </c>
      <c r="EQ47" s="50">
        <f t="shared" si="311"/>
        <v>1.1050512276615482E-3</v>
      </c>
      <c r="ER47" s="50">
        <f t="shared" si="311"/>
        <v>2.4472637323505893E-3</v>
      </c>
      <c r="ES47" s="50">
        <f t="shared" si="311"/>
        <v>9.5016061943748603E-4</v>
      </c>
      <c r="ET47" s="50">
        <f t="shared" si="311"/>
        <v>1.3479635416751752E-3</v>
      </c>
      <c r="EU47" s="50">
        <f t="shared" si="311"/>
        <v>3.7466155957093884E-2</v>
      </c>
      <c r="EV47" s="50">
        <f t="shared" si="311"/>
        <v>4.5127187231972224E-3</v>
      </c>
      <c r="EW47" s="50">
        <f t="shared" si="311"/>
        <v>1.3599230815611374E-2</v>
      </c>
      <c r="EX47" s="50">
        <f t="shared" si="311"/>
        <v>0.44457152838302938</v>
      </c>
      <c r="EY47" s="50">
        <f t="shared" si="311"/>
        <v>4.3640745327796278E-2</v>
      </c>
      <c r="EZ47" s="50">
        <f t="shared" si="311"/>
        <v>6.4167094497559266E-2</v>
      </c>
      <c r="FA47" s="50">
        <f t="shared" si="311"/>
        <v>8.1482116460019347E-4</v>
      </c>
      <c r="FB47" s="50">
        <f t="shared" si="311"/>
        <v>1.0713830168760478E-2</v>
      </c>
      <c r="FC47" s="50">
        <f t="shared" si="311"/>
        <v>9.0488062449020412E-2</v>
      </c>
      <c r="FD47" s="50">
        <f t="shared" si="311"/>
        <v>6.4524994294347252E-3</v>
      </c>
      <c r="FE47" s="50">
        <f t="shared" si="311"/>
        <v>0.31984319218762169</v>
      </c>
      <c r="FF47" s="50">
        <f t="shared" si="311"/>
        <v>2.8001270165952618E-2</v>
      </c>
      <c r="FG47" s="50">
        <f t="shared" si="311"/>
        <v>2.3952121862448579E-3</v>
      </c>
      <c r="FH47" s="50">
        <f t="shared" si="311"/>
        <v>1.0602317559878673E-2</v>
      </c>
      <c r="FI47" s="50">
        <f t="shared" si="311"/>
        <v>7.5887892933070855E-2</v>
      </c>
      <c r="FJ47" s="50">
        <f t="shared" si="311"/>
        <v>8.1710350221488883E-4</v>
      </c>
      <c r="FK47" s="50">
        <f t="shared" si="311"/>
        <v>3.8874507676124111E-2</v>
      </c>
      <c r="FL47" s="50">
        <f t="shared" si="311"/>
        <v>3.0872345881949714E-2</v>
      </c>
      <c r="FM47" s="50">
        <f t="shared" si="311"/>
        <v>8.3524672910176651E-2</v>
      </c>
      <c r="FN47" s="50">
        <f t="shared" si="311"/>
        <v>0.27516347156920729</v>
      </c>
      <c r="FO47" s="50">
        <f t="shared" si="311"/>
        <v>3.9850623064536961E-2</v>
      </c>
      <c r="FP47" s="50">
        <f>$G47*(FP153/FP150*(FP154-FP155)+IF(FP157&gt;0.015,FP155*(FP157-0.015)/FP157,0))/45512294.7307144</f>
        <v>4.302812733297507E-2</v>
      </c>
    </row>
    <row r="48" spans="1:173" ht="39" customHeight="1" x14ac:dyDescent="0.2">
      <c r="A48" s="15" t="s">
        <v>908</v>
      </c>
      <c r="B48" s="3" t="s">
        <v>11</v>
      </c>
      <c r="C48" s="171">
        <v>5</v>
      </c>
      <c r="D48" s="70" t="s">
        <v>632</v>
      </c>
      <c r="F48" s="9">
        <f t="shared" ref="F48" si="312">G48</f>
        <v>116</v>
      </c>
      <c r="G48" s="41">
        <v>116</v>
      </c>
      <c r="H48" s="204">
        <f t="shared" si="128"/>
        <v>115.99999999999997</v>
      </c>
      <c r="I48" s="45">
        <f t="shared" ref="I48:AN48" si="313">$G$48*I97*(1-I158/60)/($G$97*(1-$G158/60))</f>
        <v>0.92947613725206246</v>
      </c>
      <c r="J48" s="45">
        <f t="shared" si="313"/>
        <v>0.87172812929726751</v>
      </c>
      <c r="K48" s="45">
        <f t="shared" si="313"/>
        <v>2.8702703214742119E-2</v>
      </c>
      <c r="L48" s="45">
        <f t="shared" si="313"/>
        <v>0.77209213072747385</v>
      </c>
      <c r="M48" s="45">
        <f t="shared" si="313"/>
        <v>0.63415459746089464</v>
      </c>
      <c r="N48" s="45">
        <f t="shared" si="313"/>
        <v>0.2230762303965482</v>
      </c>
      <c r="O48" s="45">
        <f t="shared" si="313"/>
        <v>4.2728622493009162E-2</v>
      </c>
      <c r="P48" s="45">
        <f t="shared" si="313"/>
        <v>2.5110094253515756E-2</v>
      </c>
      <c r="Q48" s="45">
        <f t="shared" si="313"/>
        <v>1.7844052019617588E-2</v>
      </c>
      <c r="R48" s="45">
        <f t="shared" si="313"/>
        <v>0.25527031740542666</v>
      </c>
      <c r="S48" s="45">
        <f t="shared" si="313"/>
        <v>4.0877530160333748E-2</v>
      </c>
      <c r="T48" s="45">
        <f t="shared" si="313"/>
        <v>2.9239892509955343</v>
      </c>
      <c r="U48" s="45">
        <f t="shared" si="313"/>
        <v>0.21660226721186021</v>
      </c>
      <c r="V48" s="45">
        <f t="shared" si="313"/>
        <v>1.7245046074429751E-2</v>
      </c>
      <c r="W48" s="45">
        <f t="shared" si="313"/>
        <v>1.944544820093109E-3</v>
      </c>
      <c r="X48" s="45">
        <f t="shared" si="313"/>
        <v>7.6424108463005361E-2</v>
      </c>
      <c r="Y48" s="45">
        <f t="shared" si="313"/>
        <v>1.1404124633553886E-2</v>
      </c>
      <c r="Z48" s="45">
        <f t="shared" si="313"/>
        <v>0.12044098772729568</v>
      </c>
      <c r="AA48" s="45">
        <f t="shared" si="313"/>
        <v>4.2754444746646109E-2</v>
      </c>
      <c r="AB48" s="45">
        <f t="shared" si="313"/>
        <v>1.8361541220831331E-2</v>
      </c>
      <c r="AC48" s="45">
        <f t="shared" si="313"/>
        <v>1.5770239436606757</v>
      </c>
      <c r="AD48" s="45">
        <f t="shared" si="313"/>
        <v>4.5332671437025726E-2</v>
      </c>
      <c r="AE48" s="45">
        <f t="shared" si="313"/>
        <v>0.23283258430102596</v>
      </c>
      <c r="AF48" s="45">
        <f t="shared" si="313"/>
        <v>0.28145552723669248</v>
      </c>
      <c r="AG48" s="45">
        <f t="shared" si="313"/>
        <v>0.32851274721824714</v>
      </c>
      <c r="AH48" s="45">
        <f t="shared" si="313"/>
        <v>0.61873906473189111</v>
      </c>
      <c r="AI48" s="45">
        <f t="shared" si="313"/>
        <v>1.8636417008591422E-2</v>
      </c>
      <c r="AJ48" s="45">
        <f t="shared" si="313"/>
        <v>0.13001035695247432</v>
      </c>
      <c r="AK48" s="45">
        <f t="shared" si="313"/>
        <v>0.36542333241822311</v>
      </c>
      <c r="AL48" s="45">
        <f t="shared" si="313"/>
        <v>2.8323033492528529E-2</v>
      </c>
      <c r="AM48" s="45">
        <f t="shared" si="313"/>
        <v>34.283688082726464</v>
      </c>
      <c r="AN48" s="45">
        <f t="shared" si="313"/>
        <v>0.57676500688777887</v>
      </c>
      <c r="AO48" s="45">
        <f t="shared" ref="AO48:BT48" si="314">$G$48*AO97*(1-AO158/60)/($G$97*(1-$G158/60))</f>
        <v>1.3140088351747329E-2</v>
      </c>
      <c r="AP48" s="45">
        <f t="shared" si="314"/>
        <v>2.0752787037799987</v>
      </c>
      <c r="AQ48" s="45">
        <f t="shared" si="314"/>
        <v>0.10989286014133448</v>
      </c>
      <c r="AR48" s="45">
        <f t="shared" si="314"/>
        <v>1.7601199990925593E-2</v>
      </c>
      <c r="AS48" s="45">
        <f t="shared" si="314"/>
        <v>0.35870172547211421</v>
      </c>
      <c r="AT48" s="45">
        <f t="shared" si="314"/>
        <v>2.2632724595234355E-2</v>
      </c>
      <c r="AU48" s="45">
        <f t="shared" si="314"/>
        <v>0.26535297142135728</v>
      </c>
      <c r="AV48" s="45">
        <f t="shared" si="314"/>
        <v>2.3882924477695998E-3</v>
      </c>
      <c r="AW48" s="45">
        <f t="shared" si="314"/>
        <v>2.6624312183165837E-2</v>
      </c>
      <c r="AX48" s="45">
        <f t="shared" si="314"/>
        <v>8.6258317687654684E-3</v>
      </c>
      <c r="AY48" s="45">
        <f t="shared" si="314"/>
        <v>1.988418989013244E-2</v>
      </c>
      <c r="AZ48" s="45">
        <f t="shared" si="314"/>
        <v>0.10164320853372992</v>
      </c>
      <c r="BA48" s="45">
        <f t="shared" si="314"/>
        <v>0.19040422695454517</v>
      </c>
      <c r="BB48" s="45">
        <f t="shared" si="314"/>
        <v>2.3003961067106307</v>
      </c>
      <c r="BC48" s="45">
        <f t="shared" si="314"/>
        <v>8.0371365922668817E-2</v>
      </c>
      <c r="BD48" s="45">
        <f t="shared" si="314"/>
        <v>2.6415035659820107E-3</v>
      </c>
      <c r="BE48" s="45">
        <f t="shared" si="314"/>
        <v>2.6799524493245892</v>
      </c>
      <c r="BF48" s="45">
        <f t="shared" si="314"/>
        <v>0</v>
      </c>
      <c r="BG48" s="45">
        <f t="shared" si="314"/>
        <v>0.25955651411187897</v>
      </c>
      <c r="BH48" s="45">
        <f t="shared" si="314"/>
        <v>4.4373317127938225E-2</v>
      </c>
      <c r="BI48" s="45">
        <f t="shared" si="314"/>
        <v>4.0932904836510214E-2</v>
      </c>
      <c r="BJ48" s="45">
        <f t="shared" si="314"/>
        <v>4.3801968631664703E-2</v>
      </c>
      <c r="BK48" s="45">
        <f t="shared" si="314"/>
        <v>0.20802129261712921</v>
      </c>
      <c r="BL48" s="45">
        <f t="shared" si="314"/>
        <v>0.19698567360118474</v>
      </c>
      <c r="BM48" s="45">
        <f t="shared" si="314"/>
        <v>4.6956424222262629E-2</v>
      </c>
      <c r="BN48" s="45">
        <f t="shared" si="314"/>
        <v>0.2539896335545056</v>
      </c>
      <c r="BO48" s="45">
        <f t="shared" si="314"/>
        <v>0.21630912913884784</v>
      </c>
      <c r="BP48" s="45">
        <f t="shared" si="314"/>
        <v>6.6290077946060148E-3</v>
      </c>
      <c r="BQ48" s="45">
        <f t="shared" si="314"/>
        <v>0.20198647611994877</v>
      </c>
      <c r="BR48" s="45">
        <f t="shared" si="314"/>
        <v>0.16507188477436455</v>
      </c>
      <c r="BS48" s="45">
        <f t="shared" si="314"/>
        <v>8.2015673990948793E-2</v>
      </c>
      <c r="BT48" s="45">
        <f t="shared" si="314"/>
        <v>5.0667679255585977E-4</v>
      </c>
      <c r="BU48" s="45">
        <f t="shared" ref="BU48:CZ48" si="315">$G$48*BU97*(1-BU158/60)/($G$97*(1-$G158/60))</f>
        <v>13.613699309150229</v>
      </c>
      <c r="BV48" s="45">
        <f t="shared" si="315"/>
        <v>3.7747614956408704</v>
      </c>
      <c r="BW48" s="45">
        <f t="shared" si="315"/>
        <v>2.023886009309138</v>
      </c>
      <c r="BX48" s="45">
        <f t="shared" si="315"/>
        <v>0.88120283950870859</v>
      </c>
      <c r="BY48" s="45">
        <f t="shared" si="315"/>
        <v>4.8644610594131762E-3</v>
      </c>
      <c r="BZ48" s="45">
        <f t="shared" si="315"/>
        <v>7.2147155979886968E-2</v>
      </c>
      <c r="CA48" s="45">
        <f t="shared" si="315"/>
        <v>0.21114242676035894</v>
      </c>
      <c r="CB48" s="45">
        <f t="shared" si="315"/>
        <v>2.3499083721264823E-2</v>
      </c>
      <c r="CC48" s="45">
        <f t="shared" si="315"/>
        <v>0.25278330251072806</v>
      </c>
      <c r="CD48" s="45">
        <f t="shared" si="315"/>
        <v>0.17612663734498019</v>
      </c>
      <c r="CE48" s="45">
        <f t="shared" si="315"/>
        <v>0.39738224791979571</v>
      </c>
      <c r="CF48" s="45">
        <f t="shared" si="315"/>
        <v>0.81188609514244303</v>
      </c>
      <c r="CG48" s="45">
        <f t="shared" si="315"/>
        <v>2.6734042812841682E-2</v>
      </c>
      <c r="CH48" s="45">
        <f t="shared" si="315"/>
        <v>7.7543401236083886E-2</v>
      </c>
      <c r="CI48" s="45">
        <f t="shared" si="315"/>
        <v>0.10866654220697088</v>
      </c>
      <c r="CJ48" s="45">
        <f t="shared" si="315"/>
        <v>0.17143129371486235</v>
      </c>
      <c r="CK48" s="45">
        <f t="shared" si="315"/>
        <v>7.5987844586320194E-3</v>
      </c>
      <c r="CL48" s="45">
        <f t="shared" si="315"/>
        <v>9.9040547941840987E-2</v>
      </c>
      <c r="CM48" s="45">
        <f t="shared" si="315"/>
        <v>2.5408989977726646E-2</v>
      </c>
      <c r="CN48" s="45">
        <f t="shared" si="315"/>
        <v>6.1489179203860087E-2</v>
      </c>
      <c r="CO48" s="45">
        <f t="shared" si="315"/>
        <v>0.17556280846670669</v>
      </c>
      <c r="CP48" s="45">
        <f t="shared" si="315"/>
        <v>9.6230272664675123E-3</v>
      </c>
      <c r="CQ48" s="45">
        <f t="shared" si="315"/>
        <v>0</v>
      </c>
      <c r="CR48" s="45">
        <f t="shared" si="315"/>
        <v>2.3871254747900129E-2</v>
      </c>
      <c r="CS48" s="45">
        <f t="shared" si="315"/>
        <v>0.37617546258279561</v>
      </c>
      <c r="CT48" s="45">
        <f t="shared" si="315"/>
        <v>0.20415923673842856</v>
      </c>
      <c r="CU48" s="45">
        <f t="shared" si="315"/>
        <v>0.46156051973416645</v>
      </c>
      <c r="CV48" s="45">
        <f t="shared" si="315"/>
        <v>1.0315412968749892E-2</v>
      </c>
      <c r="CW48" s="45">
        <f t="shared" si="315"/>
        <v>0.33295183850670834</v>
      </c>
      <c r="CX48" s="45">
        <f t="shared" si="315"/>
        <v>8.7750031560123408E-4</v>
      </c>
      <c r="CY48" s="45">
        <f t="shared" si="315"/>
        <v>8.7925093447954281E-2</v>
      </c>
      <c r="CZ48" s="45">
        <f t="shared" si="315"/>
        <v>5.0599183232067904E-3</v>
      </c>
      <c r="DA48" s="45">
        <f t="shared" ref="DA48:EF48" si="316">$G$48*DA97*(1-DA158/60)/($G$97*(1-$G158/60))</f>
        <v>1.5252508686034156</v>
      </c>
      <c r="DB48" s="45">
        <f t="shared" si="316"/>
        <v>5.2368177974489789E-2</v>
      </c>
      <c r="DC48" s="45">
        <f t="shared" si="316"/>
        <v>1.7672883694839912E-2</v>
      </c>
      <c r="DD48" s="45">
        <f t="shared" si="316"/>
        <v>5.6310127615021785E-3</v>
      </c>
      <c r="DE48" s="45">
        <f t="shared" si="316"/>
        <v>0.63589805788205467</v>
      </c>
      <c r="DF48" s="45">
        <f t="shared" si="316"/>
        <v>0.42355410526077542</v>
      </c>
      <c r="DG48" s="45">
        <f t="shared" si="316"/>
        <v>1.1576839952231164</v>
      </c>
      <c r="DH48" s="45">
        <f t="shared" si="316"/>
        <v>1.7397161047152738E-2</v>
      </c>
      <c r="DI48" s="45">
        <f t="shared" si="316"/>
        <v>0.44179694312192647</v>
      </c>
      <c r="DJ48" s="45">
        <f t="shared" si="316"/>
        <v>8.5169813752609489E-3</v>
      </c>
      <c r="DK48" s="45">
        <f t="shared" si="316"/>
        <v>4.7653923962199069E-3</v>
      </c>
      <c r="DL48" s="45">
        <f t="shared" si="316"/>
        <v>0.12390512903388191</v>
      </c>
      <c r="DM48" s="45">
        <f t="shared" si="316"/>
        <v>0.35998136917978352</v>
      </c>
      <c r="DN48" s="45">
        <f t="shared" si="316"/>
        <v>3.5038710451443524</v>
      </c>
      <c r="DO48" s="45">
        <f t="shared" si="316"/>
        <v>0</v>
      </c>
      <c r="DP48" s="45">
        <f t="shared" si="316"/>
        <v>0.10656718740697482</v>
      </c>
      <c r="DQ48" s="45">
        <f t="shared" si="316"/>
        <v>4.099540332828286</v>
      </c>
      <c r="DR48" s="45">
        <f t="shared" si="316"/>
        <v>0.10918643150884866</v>
      </c>
      <c r="DS48" s="45">
        <f t="shared" si="316"/>
        <v>2.5384516722138328E-2</v>
      </c>
      <c r="DT48" s="45">
        <f t="shared" si="316"/>
        <v>8.0714068714604459E-2</v>
      </c>
      <c r="DU48" s="45">
        <f t="shared" si="316"/>
        <v>0.29151325567420344</v>
      </c>
      <c r="DV48" s="45">
        <f t="shared" si="316"/>
        <v>1.3464652151273131</v>
      </c>
      <c r="DW48" s="45">
        <f t="shared" si="316"/>
        <v>0.20761293227689009</v>
      </c>
      <c r="DX48" s="45">
        <f t="shared" si="316"/>
        <v>1.5282600628088666E-2</v>
      </c>
      <c r="DY48" s="45">
        <f t="shared" si="316"/>
        <v>5.9253783828863871E-2</v>
      </c>
      <c r="DZ48" s="45">
        <f t="shared" si="316"/>
        <v>0.12540463899920931</v>
      </c>
      <c r="EA48" s="45">
        <f t="shared" si="316"/>
        <v>3.2700010096099121</v>
      </c>
      <c r="EB48" s="45">
        <f t="shared" si="316"/>
        <v>0.28934670502975396</v>
      </c>
      <c r="EC48" s="45">
        <f t="shared" si="316"/>
        <v>0.92183222028242962</v>
      </c>
      <c r="ED48" s="45">
        <f t="shared" si="316"/>
        <v>0.14612543932059083</v>
      </c>
      <c r="EE48" s="45">
        <f t="shared" si="316"/>
        <v>7.4288483648636147E-2</v>
      </c>
      <c r="EF48" s="45">
        <f t="shared" si="316"/>
        <v>8.9519949379865807E-2</v>
      </c>
      <c r="EG48" s="45">
        <f t="shared" ref="EG48:FP48" si="317">$G$48*EG97*(1-EG158/60)/($G$97*(1-$G158/60))</f>
        <v>8.0960608071049794E-2</v>
      </c>
      <c r="EH48" s="45">
        <f t="shared" si="317"/>
        <v>2.1747410751423085E-2</v>
      </c>
      <c r="EI48" s="45">
        <f t="shared" si="317"/>
        <v>5.1774375734477745E-3</v>
      </c>
      <c r="EJ48" s="45">
        <f t="shared" si="317"/>
        <v>0.41541813264271882</v>
      </c>
      <c r="EK48" s="45">
        <f t="shared" si="317"/>
        <v>0.4083935859671704</v>
      </c>
      <c r="EL48" s="45">
        <f t="shared" si="317"/>
        <v>0.25518042123154994</v>
      </c>
      <c r="EM48" s="45">
        <f t="shared" si="317"/>
        <v>0.30859495243174734</v>
      </c>
      <c r="EN48" s="45">
        <f t="shared" si="317"/>
        <v>0.11641031705557421</v>
      </c>
      <c r="EO48" s="45">
        <f t="shared" si="317"/>
        <v>0.29742943705865055</v>
      </c>
      <c r="EP48" s="45">
        <f t="shared" si="317"/>
        <v>1.1943421334714253</v>
      </c>
      <c r="EQ48" s="45">
        <f t="shared" si="317"/>
        <v>4.9233302781712951E-3</v>
      </c>
      <c r="ER48" s="45">
        <f t="shared" si="317"/>
        <v>2.5737560171937124E-2</v>
      </c>
      <c r="ES48" s="45">
        <f t="shared" si="317"/>
        <v>0</v>
      </c>
      <c r="ET48" s="45">
        <f t="shared" si="317"/>
        <v>1.2839434147805412E-2</v>
      </c>
      <c r="EU48" s="45">
        <f t="shared" si="317"/>
        <v>0.48470153663180593</v>
      </c>
      <c r="EV48" s="45">
        <f t="shared" si="317"/>
        <v>4.7372110897177133E-2</v>
      </c>
      <c r="EW48" s="45">
        <f t="shared" si="317"/>
        <v>0.23680802575721732</v>
      </c>
      <c r="EX48" s="45">
        <f t="shared" si="317"/>
        <v>1.0113455980292607</v>
      </c>
      <c r="EY48" s="45">
        <f t="shared" si="317"/>
        <v>1.2139464740152608</v>
      </c>
      <c r="EZ48" s="45">
        <f t="shared" si="317"/>
        <v>0.1288400179537528</v>
      </c>
      <c r="FA48" s="45">
        <f t="shared" si="317"/>
        <v>7.64398635447203E-3</v>
      </c>
      <c r="FB48" s="45">
        <f t="shared" si="317"/>
        <v>0.12816670154441781</v>
      </c>
      <c r="FC48" s="45">
        <f t="shared" si="317"/>
        <v>1.8286708234146118</v>
      </c>
      <c r="FD48" s="45">
        <f t="shared" si="317"/>
        <v>0.17168413819254164</v>
      </c>
      <c r="FE48" s="45">
        <f t="shared" si="317"/>
        <v>0.77185580749066696</v>
      </c>
      <c r="FF48" s="45">
        <f t="shared" si="317"/>
        <v>0.56980457996253686</v>
      </c>
      <c r="FG48" s="45">
        <f t="shared" si="317"/>
        <v>0.23362636055716068</v>
      </c>
      <c r="FH48" s="45">
        <f t="shared" si="317"/>
        <v>0.20184207255409159</v>
      </c>
      <c r="FI48" s="45">
        <f t="shared" si="317"/>
        <v>1.1474724949563428</v>
      </c>
      <c r="FJ48" s="45">
        <f t="shared" si="317"/>
        <v>3.4489426616587317E-3</v>
      </c>
      <c r="FK48" s="45">
        <f t="shared" si="317"/>
        <v>0.85435671976604</v>
      </c>
      <c r="FL48" s="45">
        <f t="shared" si="317"/>
        <v>0.62503068602229239</v>
      </c>
      <c r="FM48" s="45">
        <f t="shared" si="317"/>
        <v>2.0662737831352986</v>
      </c>
      <c r="FN48" s="45">
        <f t="shared" si="317"/>
        <v>0.72635479823363192</v>
      </c>
      <c r="FO48" s="45">
        <f t="shared" si="317"/>
        <v>0.24913072391099139</v>
      </c>
      <c r="FP48" s="45">
        <f t="shared" si="317"/>
        <v>0.29912307770660335</v>
      </c>
    </row>
    <row r="49" spans="1:173" ht="26" customHeight="1" x14ac:dyDescent="0.2">
      <c r="A49" s="15" t="s">
        <v>909</v>
      </c>
      <c r="B49" s="3" t="s">
        <v>12</v>
      </c>
      <c r="C49" s="171" t="s">
        <v>35</v>
      </c>
      <c r="D49" s="70" t="s">
        <v>595</v>
      </c>
      <c r="E49" s="9">
        <f>G49</f>
        <v>11</v>
      </c>
      <c r="G49" s="41">
        <v>11</v>
      </c>
      <c r="H49" s="204">
        <f t="shared" si="128"/>
        <v>10.999996041905685</v>
      </c>
      <c r="I49" s="49">
        <f t="shared" ref="I49:AN49" si="318">$G49*(1-I159/100)*I97/(1-$G159/100)/$G97</f>
        <v>0.1284752229457117</v>
      </c>
      <c r="J49" s="49">
        <f t="shared" si="318"/>
        <v>9.4504126048446921E-2</v>
      </c>
      <c r="K49" s="49">
        <f t="shared" si="318"/>
        <v>7.2032467952670145E-3</v>
      </c>
      <c r="L49" s="49">
        <f t="shared" si="318"/>
        <v>5.3418834688157543E-2</v>
      </c>
      <c r="M49" s="49">
        <f t="shared" si="318"/>
        <v>7.6496928591271288E-2</v>
      </c>
      <c r="N49" s="49">
        <f t="shared" si="318"/>
        <v>4.3535915001461999E-2</v>
      </c>
      <c r="O49" s="49">
        <f t="shared" si="318"/>
        <v>3.6221926563325545E-3</v>
      </c>
      <c r="P49" s="49">
        <f t="shared" si="318"/>
        <v>0</v>
      </c>
      <c r="Q49" s="49">
        <f t="shared" si="318"/>
        <v>3.3670326979738896E-4</v>
      </c>
      <c r="R49" s="49">
        <f t="shared" si="318"/>
        <v>1.6460604728100132E-2</v>
      </c>
      <c r="S49" s="49">
        <f t="shared" si="318"/>
        <v>1.4985780575500992E-3</v>
      </c>
      <c r="T49" s="49">
        <f t="shared" si="318"/>
        <v>0.31352494637831529</v>
      </c>
      <c r="U49" s="49">
        <f t="shared" si="318"/>
        <v>1.6246916535295912E-2</v>
      </c>
      <c r="V49" s="49">
        <f t="shared" si="318"/>
        <v>0</v>
      </c>
      <c r="W49" s="49">
        <f t="shared" si="318"/>
        <v>6.5102155313122951E-4</v>
      </c>
      <c r="X49" s="49">
        <f t="shared" si="318"/>
        <v>2.9221584334127294E-2</v>
      </c>
      <c r="Y49" s="49">
        <f t="shared" si="318"/>
        <v>1.869051841745714E-3</v>
      </c>
      <c r="Z49" s="49">
        <f t="shared" si="318"/>
        <v>1.6511330847460762E-2</v>
      </c>
      <c r="AA49" s="49">
        <f t="shared" si="318"/>
        <v>5.3191836125960129E-3</v>
      </c>
      <c r="AB49" s="49">
        <f t="shared" si="318"/>
        <v>5.2774483235790582E-3</v>
      </c>
      <c r="AC49" s="49">
        <f t="shared" si="318"/>
        <v>0.17060797674735148</v>
      </c>
      <c r="AD49" s="49">
        <f t="shared" si="318"/>
        <v>2.1995793358153132E-3</v>
      </c>
      <c r="AE49" s="49">
        <f t="shared" si="318"/>
        <v>5.0482803423374113E-2</v>
      </c>
      <c r="AF49" s="49">
        <f t="shared" si="318"/>
        <v>2.9728345777695807E-2</v>
      </c>
      <c r="AG49" s="49">
        <f t="shared" si="318"/>
        <v>4.1531812250224426E-2</v>
      </c>
      <c r="AH49" s="49">
        <f t="shared" si="318"/>
        <v>6.4769123576722445E-2</v>
      </c>
      <c r="AI49" s="49">
        <f t="shared" si="318"/>
        <v>2.0094547190456429E-4</v>
      </c>
      <c r="AJ49" s="49">
        <f t="shared" si="318"/>
        <v>1.25654482262515E-2</v>
      </c>
      <c r="AK49" s="49">
        <f t="shared" si="318"/>
        <v>4.0814751032011841E-2</v>
      </c>
      <c r="AL49" s="49">
        <f t="shared" si="318"/>
        <v>1.5167729825550294E-2</v>
      </c>
      <c r="AM49" s="49">
        <f t="shared" si="318"/>
        <v>1.1282354127038172</v>
      </c>
      <c r="AN49" s="49">
        <f t="shared" si="318"/>
        <v>6.4217069923290487E-2</v>
      </c>
      <c r="AO49" s="49">
        <f t="shared" ref="AO49:BT49" si="319">$G49*(1-AO159/100)*AO97/(1-$G159/100)/$G97</f>
        <v>1.9606934062143542E-3</v>
      </c>
      <c r="AP49" s="49">
        <f t="shared" si="319"/>
        <v>0.19999000388909807</v>
      </c>
      <c r="AQ49" s="49">
        <f t="shared" si="319"/>
        <v>1.2412652374120378E-2</v>
      </c>
      <c r="AR49" s="49">
        <f t="shared" si="319"/>
        <v>5.6935001561179734E-3</v>
      </c>
      <c r="AS49" s="49">
        <f t="shared" si="319"/>
        <v>5.8912882778522378E-2</v>
      </c>
      <c r="AT49" s="49">
        <f t="shared" si="319"/>
        <v>4.8807059019754778E-3</v>
      </c>
      <c r="AU49" s="49">
        <f t="shared" si="319"/>
        <v>1.5614542760488898E-2</v>
      </c>
      <c r="AV49" s="49">
        <f t="shared" si="319"/>
        <v>1.2489499890447561E-3</v>
      </c>
      <c r="AW49" s="49">
        <f t="shared" si="319"/>
        <v>3.2152313237636034E-3</v>
      </c>
      <c r="AX49" s="49">
        <f t="shared" si="319"/>
        <v>1.6276268182095141E-3</v>
      </c>
      <c r="AY49" s="49">
        <f t="shared" si="319"/>
        <v>2.2930284730899439E-3</v>
      </c>
      <c r="AZ49" s="49">
        <f t="shared" si="319"/>
        <v>1.3382231988688863E-2</v>
      </c>
      <c r="BA49" s="49">
        <f t="shared" si="319"/>
        <v>3.0421968288899367E-2</v>
      </c>
      <c r="BB49" s="49">
        <f t="shared" si="319"/>
        <v>0.170121796563283</v>
      </c>
      <c r="BC49" s="49">
        <f t="shared" si="319"/>
        <v>1.3744227554128432E-2</v>
      </c>
      <c r="BD49" s="49">
        <f t="shared" si="319"/>
        <v>5.6963544050247822E-5</v>
      </c>
      <c r="BE49" s="49">
        <f t="shared" si="319"/>
        <v>0.27872931444196297</v>
      </c>
      <c r="BF49" s="49">
        <f t="shared" si="319"/>
        <v>0</v>
      </c>
      <c r="BG49" s="49">
        <f t="shared" si="319"/>
        <v>0</v>
      </c>
      <c r="BH49" s="49">
        <f t="shared" si="319"/>
        <v>3.209124287098246E-3</v>
      </c>
      <c r="BI49" s="49">
        <f t="shared" si="319"/>
        <v>5.9204664261299283E-3</v>
      </c>
      <c r="BJ49" s="49">
        <f t="shared" si="319"/>
        <v>3.1128253590860912E-4</v>
      </c>
      <c r="BK49" s="49">
        <f t="shared" si="319"/>
        <v>1.1214853367972045E-3</v>
      </c>
      <c r="BL49" s="49">
        <f t="shared" si="319"/>
        <v>6.102358253347058E-2</v>
      </c>
      <c r="BM49" s="49">
        <f t="shared" si="319"/>
        <v>1.0126067494565752E-2</v>
      </c>
      <c r="BN49" s="49">
        <f t="shared" si="319"/>
        <v>4.0371038125391591E-2</v>
      </c>
      <c r="BO49" s="49">
        <f t="shared" si="319"/>
        <v>2.9325664078189706E-2</v>
      </c>
      <c r="BP49" s="49">
        <f t="shared" si="319"/>
        <v>0</v>
      </c>
      <c r="BQ49" s="49">
        <f t="shared" si="319"/>
        <v>2.8494202308924039E-2</v>
      </c>
      <c r="BR49" s="49">
        <f t="shared" si="319"/>
        <v>1.921215411861581E-2</v>
      </c>
      <c r="BS49" s="49">
        <f t="shared" si="319"/>
        <v>3.5893253992654215E-3</v>
      </c>
      <c r="BT49" s="49">
        <f t="shared" si="319"/>
        <v>1.7300122081670736E-4</v>
      </c>
      <c r="BU49" s="49">
        <f t="shared" ref="BU49:CZ49" si="320">$G49*(1-BU159/100)*BU97/(1-$G159/100)/$G97</f>
        <v>2.7743021773872711</v>
      </c>
      <c r="BV49" s="49">
        <f t="shared" si="320"/>
        <v>0.52475247010152803</v>
      </c>
      <c r="BW49" s="49">
        <f t="shared" si="320"/>
        <v>0.16077294780313137</v>
      </c>
      <c r="BX49" s="49">
        <f t="shared" si="320"/>
        <v>6.5982565936437698E-2</v>
      </c>
      <c r="BY49" s="49">
        <f t="shared" si="320"/>
        <v>1.2981525746976876E-3</v>
      </c>
      <c r="BZ49" s="49">
        <f t="shared" si="320"/>
        <v>1.031888198270544E-2</v>
      </c>
      <c r="CA49" s="49">
        <f t="shared" si="320"/>
        <v>2.9270880240543709E-2</v>
      </c>
      <c r="CB49" s="49">
        <f t="shared" si="320"/>
        <v>5.4792718641580827E-3</v>
      </c>
      <c r="CC49" s="49">
        <f t="shared" si="320"/>
        <v>6.8140324383699604E-3</v>
      </c>
      <c r="CD49" s="49">
        <f t="shared" si="320"/>
        <v>1.7579957222983812E-2</v>
      </c>
      <c r="CE49" s="49">
        <f t="shared" si="320"/>
        <v>0</v>
      </c>
      <c r="CF49" s="49">
        <f t="shared" si="320"/>
        <v>0.12693427601808688</v>
      </c>
      <c r="CG49" s="49">
        <f t="shared" si="320"/>
        <v>3.7185202777669821E-3</v>
      </c>
      <c r="CH49" s="49">
        <f t="shared" si="320"/>
        <v>9.2649436771193999E-3</v>
      </c>
      <c r="CI49" s="49">
        <f t="shared" si="320"/>
        <v>1.0045493907465595E-2</v>
      </c>
      <c r="CJ49" s="49">
        <f t="shared" si="320"/>
        <v>1.6924800151141339E-2</v>
      </c>
      <c r="CK49" s="49">
        <f t="shared" si="320"/>
        <v>1.7922888050414174E-4</v>
      </c>
      <c r="CL49" s="49">
        <f t="shared" si="320"/>
        <v>1.0807840994735711E-2</v>
      </c>
      <c r="CM49" s="49">
        <f t="shared" si="320"/>
        <v>5.1826015153105765E-3</v>
      </c>
      <c r="CN49" s="49">
        <f t="shared" si="320"/>
        <v>1.2437907838838464E-2</v>
      </c>
      <c r="CO49" s="49">
        <f t="shared" si="320"/>
        <v>1.8201827110437351E-2</v>
      </c>
      <c r="CP49" s="49">
        <f t="shared" si="320"/>
        <v>5.4103124338804602E-4</v>
      </c>
      <c r="CQ49" s="49">
        <f t="shared" si="320"/>
        <v>6.6145267295602642E-5</v>
      </c>
      <c r="CR49" s="49">
        <f t="shared" si="320"/>
        <v>3.4132103620332188E-3</v>
      </c>
      <c r="CS49" s="49">
        <f t="shared" si="320"/>
        <v>6.5693973105551015E-2</v>
      </c>
      <c r="CT49" s="49">
        <f t="shared" si="320"/>
        <v>3.9373760374852261E-2</v>
      </c>
      <c r="CU49" s="49">
        <f t="shared" si="320"/>
        <v>6.2380790744853101E-2</v>
      </c>
      <c r="CV49" s="49">
        <f t="shared" si="320"/>
        <v>1.1236577167641397E-3</v>
      </c>
      <c r="CW49" s="49">
        <f t="shared" si="320"/>
        <v>4.7884570491739879E-2</v>
      </c>
      <c r="CX49" s="49">
        <f t="shared" si="320"/>
        <v>3.1341441904716473E-4</v>
      </c>
      <c r="CY49" s="49">
        <f t="shared" si="320"/>
        <v>1.1109134790126559E-2</v>
      </c>
      <c r="CZ49" s="49">
        <f t="shared" si="320"/>
        <v>1.0843424214205923E-3</v>
      </c>
      <c r="DA49" s="49">
        <f t="shared" ref="DA49:EF49" si="321">$G49*(1-DA159/100)*DA97/(1-$G159/100)/$G97</f>
        <v>0.1288260506734758</v>
      </c>
      <c r="DB49" s="49">
        <f t="shared" si="321"/>
        <v>6.2980763106373107E-3</v>
      </c>
      <c r="DC49" s="49">
        <f t="shared" si="321"/>
        <v>1.2992472378884989E-3</v>
      </c>
      <c r="DD49" s="49">
        <f t="shared" si="321"/>
        <v>1.305391486839422E-3</v>
      </c>
      <c r="DE49" s="49">
        <f t="shared" si="321"/>
        <v>5.9749613206914104E-2</v>
      </c>
      <c r="DF49" s="49">
        <f t="shared" si="321"/>
        <v>7.0624366475491016E-2</v>
      </c>
      <c r="DG49" s="49">
        <f t="shared" si="321"/>
        <v>0.13600252564367266</v>
      </c>
      <c r="DH49" s="49">
        <f t="shared" si="321"/>
        <v>5.0781481014614436E-3</v>
      </c>
      <c r="DI49" s="49">
        <f t="shared" si="321"/>
        <v>6.3771247687571392E-2</v>
      </c>
      <c r="DJ49" s="49">
        <f t="shared" si="321"/>
        <v>1.1479197160492378E-3</v>
      </c>
      <c r="DK49" s="49">
        <f t="shared" si="321"/>
        <v>0</v>
      </c>
      <c r="DL49" s="49">
        <f t="shared" si="321"/>
        <v>1.5029952613925304E-2</v>
      </c>
      <c r="DM49" s="49">
        <f t="shared" si="321"/>
        <v>4.9707811412936641E-2</v>
      </c>
      <c r="DN49" s="49">
        <f t="shared" si="321"/>
        <v>0.48034788791511301</v>
      </c>
      <c r="DO49" s="49">
        <f t="shared" si="321"/>
        <v>6.0671945433124204E-4</v>
      </c>
      <c r="DP49" s="49">
        <f t="shared" si="321"/>
        <v>1.0889262466555546E-2</v>
      </c>
      <c r="DQ49" s="49">
        <f t="shared" si="321"/>
        <v>0.53508798976532557</v>
      </c>
      <c r="DR49" s="49">
        <f t="shared" si="321"/>
        <v>1.3378326933160446E-2</v>
      </c>
      <c r="DS49" s="49">
        <f t="shared" si="321"/>
        <v>5.7364266867755958E-3</v>
      </c>
      <c r="DT49" s="49">
        <f t="shared" si="321"/>
        <v>1.2978704031963446E-2</v>
      </c>
      <c r="DU49" s="49">
        <f t="shared" si="321"/>
        <v>6.1729253553413278E-2</v>
      </c>
      <c r="DV49" s="49">
        <f t="shared" si="321"/>
        <v>0.18379963665872492</v>
      </c>
      <c r="DW49" s="49">
        <f t="shared" si="321"/>
        <v>1.5364713744030109E-2</v>
      </c>
      <c r="DX49" s="49">
        <f t="shared" si="321"/>
        <v>2.69145977814124E-3</v>
      </c>
      <c r="DY49" s="49">
        <f t="shared" si="321"/>
        <v>7.2788797558765283E-3</v>
      </c>
      <c r="DZ49" s="49">
        <f t="shared" si="321"/>
        <v>2.6003156110860287E-3</v>
      </c>
      <c r="EA49" s="49">
        <f t="shared" si="321"/>
        <v>3.8784337422354397E-2</v>
      </c>
      <c r="EB49" s="49">
        <f t="shared" si="321"/>
        <v>3.0893342223945009E-2</v>
      </c>
      <c r="EC49" s="49">
        <f t="shared" si="321"/>
        <v>1.6934085798073345E-2</v>
      </c>
      <c r="ED49" s="49">
        <f t="shared" si="321"/>
        <v>3.5012983627106059E-2</v>
      </c>
      <c r="EE49" s="49">
        <f t="shared" si="321"/>
        <v>1.4371040600635075E-2</v>
      </c>
      <c r="EF49" s="49">
        <f t="shared" si="321"/>
        <v>2.0060220070933468E-2</v>
      </c>
      <c r="EG49" s="49">
        <f t="shared" ref="EG49:FP49" si="322">$G49*(1-EG159/100)*EG97/(1-$G159/100)/$G97</f>
        <v>0</v>
      </c>
      <c r="EH49" s="49">
        <f t="shared" si="322"/>
        <v>1.1577918029269968E-3</v>
      </c>
      <c r="EI49" s="49">
        <f t="shared" si="322"/>
        <v>0</v>
      </c>
      <c r="EJ49" s="49">
        <f t="shared" si="322"/>
        <v>4.1474150406463253E-2</v>
      </c>
      <c r="EK49" s="49">
        <f t="shared" si="322"/>
        <v>7.9734200749626782E-2</v>
      </c>
      <c r="EL49" s="49">
        <f t="shared" si="322"/>
        <v>4.5399084885008621E-2</v>
      </c>
      <c r="EM49" s="49">
        <f t="shared" si="322"/>
        <v>2.4836642012464126E-2</v>
      </c>
      <c r="EN49" s="49">
        <f t="shared" si="322"/>
        <v>2.3974007890793226E-2</v>
      </c>
      <c r="EO49" s="49">
        <f t="shared" si="322"/>
        <v>3.9514893653367827E-2</v>
      </c>
      <c r="EP49" s="49">
        <f t="shared" si="322"/>
        <v>0.10428787600391279</v>
      </c>
      <c r="EQ49" s="49">
        <f t="shared" si="322"/>
        <v>1.0382872093070141E-3</v>
      </c>
      <c r="ER49" s="49">
        <f t="shared" si="322"/>
        <v>2.0967641514792771E-3</v>
      </c>
      <c r="ES49" s="49">
        <f t="shared" si="322"/>
        <v>0</v>
      </c>
      <c r="ET49" s="49">
        <f t="shared" si="322"/>
        <v>1.6843537140384217E-3</v>
      </c>
      <c r="EU49" s="49">
        <f t="shared" si="322"/>
        <v>2.3930724819387409E-2</v>
      </c>
      <c r="EV49" s="49">
        <f t="shared" si="322"/>
        <v>1.4876627061452725E-2</v>
      </c>
      <c r="EW49" s="49">
        <f t="shared" si="322"/>
        <v>1.8374186064823023E-2</v>
      </c>
      <c r="EX49" s="49">
        <f t="shared" si="322"/>
        <v>0.14955074681888425</v>
      </c>
      <c r="EY49" s="49">
        <f t="shared" si="322"/>
        <v>5.9836651335574059E-2</v>
      </c>
      <c r="EZ49" s="49">
        <f t="shared" si="322"/>
        <v>1.6670469347819936E-2</v>
      </c>
      <c r="FA49" s="49">
        <f t="shared" si="322"/>
        <v>1.6783828798169482E-3</v>
      </c>
      <c r="FB49" s="49">
        <f t="shared" si="322"/>
        <v>1.5641113895427515E-2</v>
      </c>
      <c r="FC49" s="49">
        <f t="shared" si="322"/>
        <v>4.5260571938478725E-2</v>
      </c>
      <c r="FD49" s="49">
        <f t="shared" si="322"/>
        <v>7.5642579405231459E-3</v>
      </c>
      <c r="FE49" s="49">
        <f t="shared" si="322"/>
        <v>0.11556337203627673</v>
      </c>
      <c r="FF49" s="49">
        <f t="shared" si="322"/>
        <v>3.1900843080425886E-2</v>
      </c>
      <c r="FG49" s="49">
        <f t="shared" si="322"/>
        <v>2.5321750686280207E-2</v>
      </c>
      <c r="FH49" s="49">
        <f t="shared" si="322"/>
        <v>1.1788528890134667E-2</v>
      </c>
      <c r="FI49" s="49">
        <f t="shared" si="322"/>
        <v>0.21121655463126288</v>
      </c>
      <c r="FJ49" s="49">
        <f t="shared" si="322"/>
        <v>5.7641261521402956E-4</v>
      </c>
      <c r="FK49" s="49">
        <f t="shared" si="322"/>
        <v>5.0754707223652676E-2</v>
      </c>
      <c r="FL49" s="49">
        <f t="shared" si="322"/>
        <v>3.5075183366215644E-2</v>
      </c>
      <c r="FM49" s="49">
        <f t="shared" si="322"/>
        <v>0.16061899651168193</v>
      </c>
      <c r="FN49" s="49">
        <f t="shared" si="322"/>
        <v>4.6991127414861542E-2</v>
      </c>
      <c r="FO49" s="49">
        <f t="shared" si="322"/>
        <v>3.616815984895199E-2</v>
      </c>
      <c r="FP49" s="49">
        <f t="shared" si="322"/>
        <v>3.2921326875248853E-2</v>
      </c>
    </row>
    <row r="50" spans="1:173" ht="25" customHeight="1" x14ac:dyDescent="0.2">
      <c r="A50" s="15" t="s">
        <v>910</v>
      </c>
      <c r="B50" s="173" t="s">
        <v>864</v>
      </c>
      <c r="C50" s="171" t="s">
        <v>36</v>
      </c>
      <c r="D50" s="111" t="s">
        <v>849</v>
      </c>
      <c r="E50" s="34">
        <f>G50</f>
        <v>77.134682049999995</v>
      </c>
      <c r="F50" s="34"/>
      <c r="G50" s="204">
        <v>77.134682049999995</v>
      </c>
      <c r="H50" s="204">
        <f t="shared" si="128"/>
        <v>77.134312400929133</v>
      </c>
      <c r="I50" s="74">
        <f t="shared" ref="I50:AN50" si="323">($G50^2)/80.54*I97*(18-I160)/($G97*(18-$G160))</f>
        <v>0.59192681892022081</v>
      </c>
      <c r="J50" s="74">
        <f t="shared" si="323"/>
        <v>0.54146276902648249</v>
      </c>
      <c r="K50" s="74">
        <f t="shared" si="323"/>
        <v>2.2732054676781809E-2</v>
      </c>
      <c r="L50" s="74">
        <f t="shared" si="323"/>
        <v>0.40504274416194264</v>
      </c>
      <c r="M50" s="74">
        <f t="shared" si="323"/>
        <v>0.41449392009228814</v>
      </c>
      <c r="N50" s="74">
        <f t="shared" si="323"/>
        <v>0.2979347641396532</v>
      </c>
      <c r="O50" s="74">
        <f t="shared" si="323"/>
        <v>1.6386924741153479E-2</v>
      </c>
      <c r="P50" s="74">
        <f t="shared" si="323"/>
        <v>0.13556020248755352</v>
      </c>
      <c r="Q50" s="74">
        <f t="shared" si="323"/>
        <v>4.9294962388082633E-2</v>
      </c>
      <c r="R50" s="74">
        <f t="shared" si="323"/>
        <v>7.6439074501406024E-2</v>
      </c>
      <c r="S50" s="74">
        <f t="shared" si="323"/>
        <v>1.4258255703593433E-2</v>
      </c>
      <c r="T50" s="74">
        <f t="shared" si="323"/>
        <v>1.9690751996147868</v>
      </c>
      <c r="U50" s="74">
        <f t="shared" si="323"/>
        <v>5.4448492427944452E-2</v>
      </c>
      <c r="V50" s="74">
        <f t="shared" si="323"/>
        <v>7.2562617697010279E-2</v>
      </c>
      <c r="W50" s="74">
        <f t="shared" si="323"/>
        <v>3.2396908990698688E-3</v>
      </c>
      <c r="X50" s="74">
        <f t="shared" si="323"/>
        <v>0.16983261906021488</v>
      </c>
      <c r="Y50" s="74">
        <f t="shared" si="323"/>
        <v>1.1473133394647584E-2</v>
      </c>
      <c r="Z50" s="74">
        <f t="shared" si="323"/>
        <v>0.10461682583603861</v>
      </c>
      <c r="AA50" s="74">
        <f t="shared" si="323"/>
        <v>2.7740073250036398E-2</v>
      </c>
      <c r="AB50" s="74">
        <f t="shared" si="323"/>
        <v>2.0205030982242248E-2</v>
      </c>
      <c r="AC50" s="74">
        <f t="shared" si="323"/>
        <v>2.1689386299747118</v>
      </c>
      <c r="AD50" s="74">
        <f t="shared" si="323"/>
        <v>4.3799674894862965E-2</v>
      </c>
      <c r="AE50" s="74">
        <f t="shared" si="323"/>
        <v>0.3374371600328997</v>
      </c>
      <c r="AF50" s="74">
        <f t="shared" si="323"/>
        <v>0.1735163842849359</v>
      </c>
      <c r="AG50" s="74">
        <f t="shared" si="323"/>
        <v>0.21941553518307472</v>
      </c>
      <c r="AH50" s="74">
        <f t="shared" si="323"/>
        <v>0.30365158944484699</v>
      </c>
      <c r="AI50" s="74">
        <f t="shared" si="323"/>
        <v>0.15895089014132269</v>
      </c>
      <c r="AJ50" s="74">
        <f t="shared" si="323"/>
        <v>6.5850235678574218E-2</v>
      </c>
      <c r="AK50" s="74">
        <f t="shared" si="323"/>
        <v>0.25150686348137186</v>
      </c>
      <c r="AL50" s="74">
        <f t="shared" si="323"/>
        <v>0.14480718249379321</v>
      </c>
      <c r="AM50" s="74">
        <f t="shared" si="323"/>
        <v>14.64936991180452</v>
      </c>
      <c r="AN50" s="74">
        <f t="shared" si="323"/>
        <v>0.49260900338406277</v>
      </c>
      <c r="AO50" s="74">
        <f t="shared" ref="AO50:BT50" si="324">($G50^2)/80.54*AO97*(18-AO160)/($G97*(18-$G160))</f>
        <v>1.1268762831257394E-2</v>
      </c>
      <c r="AP50" s="74">
        <f t="shared" si="324"/>
        <v>0.98689936304240056</v>
      </c>
      <c r="AQ50" s="74">
        <f t="shared" si="324"/>
        <v>6.2581927544766755E-2</v>
      </c>
      <c r="AR50" s="74">
        <f t="shared" si="324"/>
        <v>4.7654973138510026E-2</v>
      </c>
      <c r="AS50" s="74">
        <f t="shared" si="324"/>
        <v>0.33320232818131496</v>
      </c>
      <c r="AT50" s="74">
        <f t="shared" si="324"/>
        <v>2.755485869151687E-2</v>
      </c>
      <c r="AU50" s="74">
        <f t="shared" si="324"/>
        <v>7.1647844549963299E-2</v>
      </c>
      <c r="AV50" s="74">
        <f t="shared" si="324"/>
        <v>7.1489226538264247E-3</v>
      </c>
      <c r="AW50" s="74">
        <f t="shared" si="324"/>
        <v>5.6874353070699366E-2</v>
      </c>
      <c r="AX50" s="74">
        <f t="shared" si="324"/>
        <v>3.1601353153200035E-2</v>
      </c>
      <c r="AY50" s="74">
        <f t="shared" si="324"/>
        <v>1.3788066038496407E-2</v>
      </c>
      <c r="AZ50" s="74">
        <f t="shared" si="324"/>
        <v>0.10933894726979952</v>
      </c>
      <c r="BA50" s="74">
        <f t="shared" si="324"/>
        <v>0.15843325317880994</v>
      </c>
      <c r="BB50" s="74">
        <f t="shared" si="324"/>
        <v>1.0561592558963202</v>
      </c>
      <c r="BC50" s="74">
        <f t="shared" si="324"/>
        <v>7.2187073991827014E-2</v>
      </c>
      <c r="BD50" s="74">
        <f t="shared" si="324"/>
        <v>5.8216790444074002E-3</v>
      </c>
      <c r="BE50" s="74">
        <f t="shared" si="324"/>
        <v>1.7120406394085717</v>
      </c>
      <c r="BF50" s="74">
        <f t="shared" si="324"/>
        <v>3.1118157844375858E-2</v>
      </c>
      <c r="BG50" s="74">
        <f t="shared" si="324"/>
        <v>0.43372524982761324</v>
      </c>
      <c r="BH50" s="74">
        <f t="shared" si="324"/>
        <v>2.1274606907434448E-2</v>
      </c>
      <c r="BI50" s="74">
        <f t="shared" si="324"/>
        <v>3.0399453169263648E-2</v>
      </c>
      <c r="BJ50" s="74">
        <f t="shared" si="324"/>
        <v>2.0965583933355989E-2</v>
      </c>
      <c r="BK50" s="74">
        <f t="shared" si="324"/>
        <v>0.32678241919308681</v>
      </c>
      <c r="BL50" s="74">
        <f t="shared" si="324"/>
        <v>0.33281986654362777</v>
      </c>
      <c r="BM50" s="74">
        <f t="shared" si="324"/>
        <v>7.9043674140914941E-2</v>
      </c>
      <c r="BN50" s="74">
        <f t="shared" si="324"/>
        <v>0.2051059170561223</v>
      </c>
      <c r="BO50" s="74">
        <f t="shared" si="324"/>
        <v>0.19637707864261661</v>
      </c>
      <c r="BP50" s="74">
        <f t="shared" si="324"/>
        <v>7.549030477383185E-3</v>
      </c>
      <c r="BQ50" s="74">
        <f t="shared" si="324"/>
        <v>0.14128392586289781</v>
      </c>
      <c r="BR50" s="74">
        <f t="shared" si="324"/>
        <v>0.11243094717199524</v>
      </c>
      <c r="BS50" s="74">
        <f t="shared" si="324"/>
        <v>5.9866244342360826E-2</v>
      </c>
      <c r="BT50" s="74">
        <f t="shared" si="324"/>
        <v>1.8737824460147373E-3</v>
      </c>
      <c r="BU50" s="74">
        <f t="shared" ref="BU50:CZ50" si="325">($G50^2)/80.54*BU97*(18-BU160)/($G97*(18-$G160))</f>
        <v>15.962437636929309</v>
      </c>
      <c r="BV50" s="74">
        <f t="shared" si="325"/>
        <v>2.7442091200909862</v>
      </c>
      <c r="BW50" s="74">
        <f t="shared" si="325"/>
        <v>0.67004548447907886</v>
      </c>
      <c r="BX50" s="74">
        <f t="shared" si="325"/>
        <v>0.42486262438595829</v>
      </c>
      <c r="BY50" s="74">
        <f t="shared" si="325"/>
        <v>2.7035688291222087E-2</v>
      </c>
      <c r="BZ50" s="74">
        <f t="shared" si="325"/>
        <v>4.3442950967080431E-2</v>
      </c>
      <c r="CA50" s="74">
        <f t="shared" si="325"/>
        <v>0.47501301012946995</v>
      </c>
      <c r="CB50" s="74">
        <f t="shared" si="325"/>
        <v>2.4465807508318321E-2</v>
      </c>
      <c r="CC50" s="74">
        <f t="shared" si="325"/>
        <v>0.66733360282316911</v>
      </c>
      <c r="CD50" s="74">
        <f t="shared" si="325"/>
        <v>7.7132989613109298E-2</v>
      </c>
      <c r="CE50" s="74">
        <f t="shared" si="325"/>
        <v>0.11665471213431838</v>
      </c>
      <c r="CF50" s="74">
        <f t="shared" si="325"/>
        <v>0.51057075340668834</v>
      </c>
      <c r="CG50" s="74">
        <f t="shared" si="325"/>
        <v>1.7132423113513769E-2</v>
      </c>
      <c r="CH50" s="74">
        <f t="shared" si="325"/>
        <v>4.564198913879508E-2</v>
      </c>
      <c r="CI50" s="74">
        <f t="shared" si="325"/>
        <v>4.6208694595294052E-2</v>
      </c>
      <c r="CJ50" s="74">
        <f t="shared" si="325"/>
        <v>8.9933568785347931E-2</v>
      </c>
      <c r="CK50" s="74">
        <f t="shared" si="325"/>
        <v>9.1920231963392631E-3</v>
      </c>
      <c r="CL50" s="74">
        <f t="shared" si="325"/>
        <v>6.0337255717946993E-2</v>
      </c>
      <c r="CM50" s="74">
        <f t="shared" si="325"/>
        <v>2.3434405250105716E-2</v>
      </c>
      <c r="CN50" s="74">
        <f t="shared" si="325"/>
        <v>6.6589425203883709E-2</v>
      </c>
      <c r="CO50" s="74">
        <f t="shared" si="325"/>
        <v>7.1578228963059501E-2</v>
      </c>
      <c r="CP50" s="74">
        <f t="shared" si="325"/>
        <v>1.3341083012428071E-2</v>
      </c>
      <c r="CQ50" s="74">
        <f t="shared" si="325"/>
        <v>2.7816752200545474E-3</v>
      </c>
      <c r="CR50" s="74">
        <f t="shared" si="325"/>
        <v>1.7282737260752232E-2</v>
      </c>
      <c r="CS50" s="74">
        <f t="shared" si="325"/>
        <v>0.32466140792922732</v>
      </c>
      <c r="CT50" s="74">
        <f t="shared" si="325"/>
        <v>0.23179429604210222</v>
      </c>
      <c r="CU50" s="74">
        <f t="shared" si="325"/>
        <v>0.25339497644494763</v>
      </c>
      <c r="CV50" s="74">
        <f t="shared" si="325"/>
        <v>6.0061029773375105E-3</v>
      </c>
      <c r="CW50" s="74">
        <f t="shared" si="325"/>
        <v>0.31116169038590724</v>
      </c>
      <c r="CX50" s="74">
        <f t="shared" si="325"/>
        <v>2.9900837416457376E-3</v>
      </c>
      <c r="CY50" s="74">
        <f t="shared" si="325"/>
        <v>6.1284454697199522E-2</v>
      </c>
      <c r="CZ50" s="74">
        <f t="shared" si="325"/>
        <v>1.1007421968163251E-2</v>
      </c>
      <c r="DA50" s="74">
        <f t="shared" ref="DA50:EF50" si="326">($G50^2)/80.54*DA97*(18-DA160)/($G97*(18-$G160))</f>
        <v>1.2130253969564575</v>
      </c>
      <c r="DB50" s="74">
        <f t="shared" si="326"/>
        <v>2.6269893637837168E-2</v>
      </c>
      <c r="DC50" s="74">
        <f t="shared" si="326"/>
        <v>2.5539817030203513E-2</v>
      </c>
      <c r="DD50" s="74">
        <f t="shared" si="326"/>
        <v>4.2012549608457734E-3</v>
      </c>
      <c r="DE50" s="74">
        <f t="shared" si="326"/>
        <v>0.46067437868142064</v>
      </c>
      <c r="DF50" s="74">
        <f t="shared" si="326"/>
        <v>0.44416409279943669</v>
      </c>
      <c r="DG50" s="74">
        <f t="shared" si="326"/>
        <v>0.71329669802534201</v>
      </c>
      <c r="DH50" s="74">
        <f t="shared" si="326"/>
        <v>2.3973156876047244E-2</v>
      </c>
      <c r="DI50" s="74">
        <f t="shared" si="326"/>
        <v>0.38039941213355433</v>
      </c>
      <c r="DJ50" s="74">
        <f t="shared" si="326"/>
        <v>0.10048752438892329</v>
      </c>
      <c r="DK50" s="74">
        <f t="shared" si="326"/>
        <v>2.2525728317476339E-2</v>
      </c>
      <c r="DL50" s="74">
        <f t="shared" si="326"/>
        <v>7.4187384776007073E-2</v>
      </c>
      <c r="DM50" s="74">
        <f t="shared" si="326"/>
        <v>0.3766174015860399</v>
      </c>
      <c r="DN50" s="74">
        <f t="shared" si="326"/>
        <v>2.2565986234127822</v>
      </c>
      <c r="DO50" s="74">
        <f t="shared" si="326"/>
        <v>2.9563658536327669E-2</v>
      </c>
      <c r="DP50" s="74">
        <f t="shared" si="326"/>
        <v>4.1611644906964736E-2</v>
      </c>
      <c r="DQ50" s="74">
        <f t="shared" si="326"/>
        <v>2.8132191953560755</v>
      </c>
      <c r="DR50" s="74">
        <f t="shared" si="326"/>
        <v>4.4826076835464884E-2</v>
      </c>
      <c r="DS50" s="74">
        <f t="shared" si="326"/>
        <v>3.3635716979287161E-2</v>
      </c>
      <c r="DT50" s="74">
        <f t="shared" si="326"/>
        <v>6.8054379657397579E-2</v>
      </c>
      <c r="DU50" s="74">
        <f t="shared" si="326"/>
        <v>0.28890780398352017</v>
      </c>
      <c r="DV50" s="74">
        <f t="shared" si="326"/>
        <v>0.91872528658130537</v>
      </c>
      <c r="DW50" s="74">
        <f t="shared" si="326"/>
        <v>0.21869869734438657</v>
      </c>
      <c r="DX50" s="74">
        <f t="shared" si="326"/>
        <v>9.1128845603478906E-2</v>
      </c>
      <c r="DY50" s="74">
        <f t="shared" si="326"/>
        <v>2.3872709830802256E-2</v>
      </c>
      <c r="DZ50" s="74">
        <f t="shared" si="326"/>
        <v>0.13754983450831007</v>
      </c>
      <c r="EA50" s="74">
        <f t="shared" si="326"/>
        <v>0.88244684992914435</v>
      </c>
      <c r="EB50" s="74">
        <f t="shared" si="326"/>
        <v>0.17350135498522726</v>
      </c>
      <c r="EC50" s="74">
        <f t="shared" si="326"/>
        <v>0.27039833376463751</v>
      </c>
      <c r="ED50" s="74">
        <f t="shared" si="326"/>
        <v>0.24614749131086799</v>
      </c>
      <c r="EE50" s="74">
        <f t="shared" si="326"/>
        <v>6.051499455023044E-2</v>
      </c>
      <c r="EF50" s="74">
        <f t="shared" si="326"/>
        <v>0.11381663931289149</v>
      </c>
      <c r="EG50" s="74">
        <f t="shared" ref="EG50:FP50" si="327">($G50^2)/80.54*EG97*(18-EG160)/($G97*(18-$G160))</f>
        <v>3.5925258474551434E-2</v>
      </c>
      <c r="EH50" s="74">
        <f t="shared" si="327"/>
        <v>2.4058692231369052E-2</v>
      </c>
      <c r="EI50" s="74">
        <f t="shared" si="327"/>
        <v>1.2041885271882151E-2</v>
      </c>
      <c r="EJ50" s="74">
        <f t="shared" si="327"/>
        <v>0.20621340553665279</v>
      </c>
      <c r="EK50" s="74">
        <f t="shared" si="327"/>
        <v>0.45965045858033426</v>
      </c>
      <c r="EL50" s="74">
        <f t="shared" si="327"/>
        <v>0.30133408984738003</v>
      </c>
      <c r="EM50" s="74">
        <f t="shared" si="327"/>
        <v>0.14716568281402706</v>
      </c>
      <c r="EN50" s="74">
        <f t="shared" si="327"/>
        <v>0.38677069117598623</v>
      </c>
      <c r="EO50" s="74">
        <f t="shared" si="327"/>
        <v>0.14988308649800514</v>
      </c>
      <c r="EP50" s="74">
        <f t="shared" si="327"/>
        <v>0.61847223517406125</v>
      </c>
      <c r="EQ50" s="74">
        <f t="shared" si="327"/>
        <v>5.2192934993284023E-3</v>
      </c>
      <c r="ER50" s="74">
        <f t="shared" si="327"/>
        <v>1.0685477974519976E-2</v>
      </c>
      <c r="ES50" s="74">
        <f t="shared" si="327"/>
        <v>5.6591937329922432E-2</v>
      </c>
      <c r="ET50" s="74">
        <f t="shared" si="327"/>
        <v>3.6030793123829515E-2</v>
      </c>
      <c r="EU50" s="74">
        <f t="shared" si="327"/>
        <v>0.2227617008112574</v>
      </c>
      <c r="EV50" s="74">
        <f t="shared" si="327"/>
        <v>0.1467046416563228</v>
      </c>
      <c r="EW50" s="74">
        <f t="shared" si="327"/>
        <v>6.2034714612270517E-2</v>
      </c>
      <c r="EX50" s="74">
        <f t="shared" si="327"/>
        <v>0.65720496137135798</v>
      </c>
      <c r="EY50" s="74">
        <f t="shared" si="327"/>
        <v>0.72325919848171383</v>
      </c>
      <c r="EZ50" s="74">
        <f t="shared" si="327"/>
        <v>0.10670015749413614</v>
      </c>
      <c r="FA50" s="74">
        <f t="shared" si="327"/>
        <v>9.8415650402639034E-3</v>
      </c>
      <c r="FB50" s="74">
        <f t="shared" si="327"/>
        <v>0.12809781489448499</v>
      </c>
      <c r="FC50" s="74">
        <f t="shared" si="327"/>
        <v>0.87201177722703915</v>
      </c>
      <c r="FD50" s="74">
        <f t="shared" si="327"/>
        <v>4.9411185141334885E-2</v>
      </c>
      <c r="FE50" s="74">
        <f t="shared" si="327"/>
        <v>0.53336193105954499</v>
      </c>
      <c r="FF50" s="74">
        <f t="shared" si="327"/>
        <v>0.29639992595785453</v>
      </c>
      <c r="FG50" s="74">
        <f t="shared" si="327"/>
        <v>6.9641340560444381E-2</v>
      </c>
      <c r="FH50" s="74">
        <f t="shared" si="327"/>
        <v>0.33065901753360993</v>
      </c>
      <c r="FI50" s="74">
        <f t="shared" si="327"/>
        <v>1.5268015682523211</v>
      </c>
      <c r="FJ50" s="74">
        <f t="shared" si="327"/>
        <v>3.2467368947109908E-2</v>
      </c>
      <c r="FK50" s="74">
        <f t="shared" si="327"/>
        <v>0.21603769537293943</v>
      </c>
      <c r="FL50" s="74">
        <f t="shared" si="327"/>
        <v>0.22144564724152963</v>
      </c>
      <c r="FM50" s="74">
        <f t="shared" si="327"/>
        <v>0.95630573322527679</v>
      </c>
      <c r="FN50" s="74">
        <f t="shared" si="327"/>
        <v>0.43660810629131275</v>
      </c>
      <c r="FO50" s="74">
        <f t="shared" si="327"/>
        <v>0.1824911896209698</v>
      </c>
      <c r="FP50" s="74">
        <f t="shared" si="327"/>
        <v>0.14308479659783024</v>
      </c>
    </row>
    <row r="51" spans="1:173" ht="27" customHeight="1" x14ac:dyDescent="0.2">
      <c r="A51" s="15" t="s">
        <v>911</v>
      </c>
      <c r="B51" s="173" t="s">
        <v>865</v>
      </c>
      <c r="C51" s="171" t="s">
        <v>36</v>
      </c>
      <c r="D51" s="111" t="s">
        <v>866</v>
      </c>
      <c r="E51" s="34"/>
      <c r="F51" s="34">
        <f>G51</f>
        <v>411.50546386941033</v>
      </c>
      <c r="G51" s="204">
        <v>411.50546386941033</v>
      </c>
      <c r="H51" s="204">
        <f t="shared" si="128"/>
        <v>411.50404095939348</v>
      </c>
      <c r="I51" s="9">
        <f t="shared" ref="I51:AN51" si="328">($G51^2)/436.6*I97*IF(I160&gt;18,0,IF(I160&lt;12,6*0.68,(18-I160)*0.68)+IF(I160&lt;12,(12-I160),0))/($G97*(6*0.68+12-$G160))</f>
        <v>3.1077618846507811</v>
      </c>
      <c r="J51" s="9">
        <f t="shared" si="328"/>
        <v>3.0793959580893939</v>
      </c>
      <c r="K51" s="9">
        <f t="shared" si="328"/>
        <v>0.11285899375505486</v>
      </c>
      <c r="L51" s="9">
        <f t="shared" si="328"/>
        <v>2.1168448446018129</v>
      </c>
      <c r="M51" s="9">
        <f t="shared" si="328"/>
        <v>2.322711910593664</v>
      </c>
      <c r="N51" s="9">
        <f t="shared" si="328"/>
        <v>1.3893437178279497</v>
      </c>
      <c r="O51" s="9">
        <f t="shared" si="328"/>
        <v>7.3387336677050177E-2</v>
      </c>
      <c r="P51" s="9">
        <f t="shared" si="328"/>
        <v>0.60709391036496041</v>
      </c>
      <c r="Q51" s="9">
        <f t="shared" si="328"/>
        <v>0.22076295939601048</v>
      </c>
      <c r="R51" s="9">
        <f t="shared" si="328"/>
        <v>0.37489176710001354</v>
      </c>
      <c r="S51" s="9">
        <f t="shared" si="328"/>
        <v>7.2910007224181214E-2</v>
      </c>
      <c r="T51" s="9">
        <f t="shared" si="328"/>
        <v>10.882475423758162</v>
      </c>
      <c r="U51" s="9">
        <f t="shared" si="328"/>
        <v>0.24384257012741417</v>
      </c>
      <c r="V51" s="9">
        <f t="shared" si="328"/>
        <v>0.33028157049035101</v>
      </c>
      <c r="W51" s="9">
        <f t="shared" si="328"/>
        <v>1.6342989865767196E-2</v>
      </c>
      <c r="X51" s="9">
        <f t="shared" si="328"/>
        <v>0.96754231658175038</v>
      </c>
      <c r="Y51" s="9">
        <f t="shared" si="328"/>
        <v>6.5799536923184021E-2</v>
      </c>
      <c r="Z51" s="9">
        <f t="shared" si="328"/>
        <v>0.54172264737496234</v>
      </c>
      <c r="AA51" s="9">
        <f t="shared" si="328"/>
        <v>0.14046765288126736</v>
      </c>
      <c r="AB51" s="9">
        <f t="shared" si="328"/>
        <v>0.10359980812719397</v>
      </c>
      <c r="AC51" s="9">
        <f t="shared" si="328"/>
        <v>11.584708107719418</v>
      </c>
      <c r="AD51" s="9">
        <f t="shared" si="328"/>
        <v>0.19891629083151866</v>
      </c>
      <c r="AE51" s="9">
        <f t="shared" si="328"/>
        <v>1.9623794377990307</v>
      </c>
      <c r="AF51" s="9">
        <f t="shared" si="328"/>
        <v>0.99526431952213534</v>
      </c>
      <c r="AG51" s="9">
        <f t="shared" si="328"/>
        <v>1.2341558160559614</v>
      </c>
      <c r="AH51" s="9">
        <f t="shared" si="328"/>
        <v>1.6688130264569199</v>
      </c>
      <c r="AI51" s="9">
        <f t="shared" si="328"/>
        <v>0.7118469556782111</v>
      </c>
      <c r="AJ51" s="9">
        <f t="shared" si="328"/>
        <v>0.37298355323269866</v>
      </c>
      <c r="AK51" s="9">
        <f t="shared" si="328"/>
        <v>1.4524091066733882</v>
      </c>
      <c r="AL51" s="9">
        <f t="shared" si="328"/>
        <v>0.71125512587040474</v>
      </c>
      <c r="AM51" s="9">
        <f t="shared" si="328"/>
        <v>78.138600837609644</v>
      </c>
      <c r="AN51" s="9">
        <f t="shared" si="328"/>
        <v>2.600341313370198</v>
      </c>
      <c r="AO51" s="9">
        <f t="shared" ref="AO51:BT51" si="329">($G51^2)/436.6*AO97*IF(AO160&gt;18,0,IF(AO160&lt;12,6*0.68,(18-AO160)*0.68)+IF(AO160&lt;12,(12-AO160),0))/($G97*(6*0.68+12-$G160))</f>
        <v>6.3330496837470926E-2</v>
      </c>
      <c r="AP51" s="9">
        <f t="shared" si="329"/>
        <v>5.3894117352047157</v>
      </c>
      <c r="AQ51" s="9">
        <f t="shared" si="329"/>
        <v>0.34333190363943422</v>
      </c>
      <c r="AR51" s="9">
        <f t="shared" si="329"/>
        <v>0.24928348317083948</v>
      </c>
      <c r="AS51" s="9">
        <f t="shared" si="329"/>
        <v>1.8654756112731596</v>
      </c>
      <c r="AT51" s="9">
        <f t="shared" si="329"/>
        <v>0.12863963938661926</v>
      </c>
      <c r="AU51" s="9">
        <f t="shared" si="329"/>
        <v>0.32689005038971636</v>
      </c>
      <c r="AV51" s="9">
        <f t="shared" si="329"/>
        <v>3.2015793198646329E-2</v>
      </c>
      <c r="AW51" s="9">
        <f t="shared" si="329"/>
        <v>0.25470656410636799</v>
      </c>
      <c r="AX51" s="9">
        <f t="shared" si="329"/>
        <v>0.14152375628357267</v>
      </c>
      <c r="AY51" s="9">
        <f t="shared" si="329"/>
        <v>7.835324877560397E-2</v>
      </c>
      <c r="AZ51" s="9">
        <f t="shared" si="329"/>
        <v>0.58272470822135969</v>
      </c>
      <c r="BA51" s="9">
        <f t="shared" si="329"/>
        <v>0.82118520160583608</v>
      </c>
      <c r="BB51" s="9">
        <f t="shared" si="329"/>
        <v>5.6716141621056044</v>
      </c>
      <c r="BC51" s="9">
        <f t="shared" si="329"/>
        <v>0.39286424791276037</v>
      </c>
      <c r="BD51" s="9">
        <f t="shared" si="329"/>
        <v>2.6071854652795597E-2</v>
      </c>
      <c r="BE51" s="9">
        <f t="shared" si="329"/>
        <v>9.841635745037701</v>
      </c>
      <c r="BF51" s="9">
        <f t="shared" si="329"/>
        <v>0.13935981049328067</v>
      </c>
      <c r="BG51" s="9">
        <f t="shared" si="329"/>
        <v>2.0233454902030013</v>
      </c>
      <c r="BH51" s="9">
        <f t="shared" si="329"/>
        <v>0.11232124014503349</v>
      </c>
      <c r="BI51" s="9">
        <f t="shared" si="329"/>
        <v>0.17017644750657115</v>
      </c>
      <c r="BJ51" s="9">
        <f t="shared" si="329"/>
        <v>9.389244114145158E-2</v>
      </c>
      <c r="BK51" s="9">
        <f t="shared" si="329"/>
        <v>1.4634650366848467</v>
      </c>
      <c r="BL51" s="9">
        <f t="shared" si="329"/>
        <v>1.8028188600062955</v>
      </c>
      <c r="BM51" s="9">
        <f t="shared" si="329"/>
        <v>0.38659951541880488</v>
      </c>
      <c r="BN51" s="9">
        <f t="shared" si="329"/>
        <v>1.1259080632928671</v>
      </c>
      <c r="BO51" s="9">
        <f t="shared" si="329"/>
        <v>1.1299521096790619</v>
      </c>
      <c r="BP51" s="9">
        <f t="shared" si="329"/>
        <v>3.9704055555835893E-2</v>
      </c>
      <c r="BQ51" s="9">
        <f t="shared" si="329"/>
        <v>0.78640652313122628</v>
      </c>
      <c r="BR51" s="9">
        <f t="shared" si="329"/>
        <v>0.61578847806216719</v>
      </c>
      <c r="BS51" s="9">
        <f t="shared" si="329"/>
        <v>0.27038876339283241</v>
      </c>
      <c r="BT51" s="9">
        <f t="shared" si="329"/>
        <v>8.3915625047015739E-3</v>
      </c>
      <c r="BU51" s="9">
        <f t="shared" ref="BU51:CZ51" si="330">($G51^2)/436.6*BU97*IF(BU160&gt;18,0,IF(BU160&lt;12,6*0.68,(18-BU160)*0.68)+IF(BU160&lt;12,(12-BU160),0))/($G97*(6*0.68+12-$G160))</f>
        <v>87.6480541837456</v>
      </c>
      <c r="BV51" s="9">
        <f t="shared" si="330"/>
        <v>14.611296903774086</v>
      </c>
      <c r="BW51" s="9">
        <f t="shared" si="330"/>
        <v>3.3522350408560166</v>
      </c>
      <c r="BX51" s="9">
        <f t="shared" si="330"/>
        <v>2.2952593856371171</v>
      </c>
      <c r="BY51" s="9">
        <f t="shared" si="330"/>
        <v>0.12107684573304744</v>
      </c>
      <c r="BZ51" s="9">
        <f t="shared" si="330"/>
        <v>0.19455526398184325</v>
      </c>
      <c r="CA51" s="9">
        <f t="shared" si="330"/>
        <v>2.3538439059008471</v>
      </c>
      <c r="CB51" s="9">
        <f t="shared" si="330"/>
        <v>0.12341560325326031</v>
      </c>
      <c r="CC51" s="9">
        <f t="shared" si="330"/>
        <v>2.9885922197043966</v>
      </c>
      <c r="CD51" s="9">
        <f t="shared" si="330"/>
        <v>0.3787713456541113</v>
      </c>
      <c r="CE51" s="9">
        <f t="shared" si="330"/>
        <v>0.53097039640589661</v>
      </c>
      <c r="CF51" s="9">
        <f t="shared" si="330"/>
        <v>2.6900520306383267</v>
      </c>
      <c r="CG51" s="9">
        <f t="shared" si="330"/>
        <v>8.9949449563737766E-2</v>
      </c>
      <c r="CH51" s="9">
        <f t="shared" si="330"/>
        <v>0.24677744347795769</v>
      </c>
      <c r="CI51" s="9">
        <f t="shared" si="330"/>
        <v>0.22225562374849689</v>
      </c>
      <c r="CJ51" s="9">
        <f t="shared" si="330"/>
        <v>0.50058309683367297</v>
      </c>
      <c r="CK51" s="9">
        <f t="shared" si="330"/>
        <v>4.1165631240063928E-2</v>
      </c>
      <c r="CL51" s="9">
        <f t="shared" si="330"/>
        <v>0.30967828064376229</v>
      </c>
      <c r="CM51" s="9">
        <f t="shared" si="330"/>
        <v>0.12715063412125302</v>
      </c>
      <c r="CN51" s="9">
        <f t="shared" si="330"/>
        <v>0.37539326715766447</v>
      </c>
      <c r="CO51" s="9">
        <f t="shared" si="330"/>
        <v>0.38471117313890885</v>
      </c>
      <c r="CP51" s="9">
        <f t="shared" si="330"/>
        <v>5.9746814373946827E-2</v>
      </c>
      <c r="CQ51" s="45">
        <f t="shared" si="330"/>
        <v>1.2457476867986227E-2</v>
      </c>
      <c r="CR51" s="9">
        <f t="shared" si="330"/>
        <v>8.7171209312835354E-2</v>
      </c>
      <c r="CS51" s="9">
        <f t="shared" si="330"/>
        <v>1.7932011246561212</v>
      </c>
      <c r="CT51" s="9">
        <f t="shared" si="330"/>
        <v>1.2882784527855717</v>
      </c>
      <c r="CU51" s="9">
        <f t="shared" si="330"/>
        <v>1.2601388541463669</v>
      </c>
      <c r="CV51" s="9">
        <f t="shared" si="330"/>
        <v>3.2763690732635291E-2</v>
      </c>
      <c r="CW51" s="9">
        <f t="shared" si="330"/>
        <v>1.7978175069399194</v>
      </c>
      <c r="CX51" s="9">
        <f t="shared" si="330"/>
        <v>1.4059183494453628E-2</v>
      </c>
      <c r="CY51" s="9">
        <f t="shared" si="330"/>
        <v>0.34572134817646832</v>
      </c>
      <c r="CZ51" s="9">
        <f t="shared" si="330"/>
        <v>5.6252417810820986E-2</v>
      </c>
      <c r="DA51" s="9">
        <f t="shared" ref="DA51:EF51" si="331">($G51^2)/436.6*DA97*IF(DA160&gt;18,0,IF(DA160&lt;12,6*0.68,(18-DA160)*0.68)+IF(DA160&lt;12,(12-DA160),0))/($G97*(6*0.68+12-$G160))</f>
        <v>6.3569429166957354</v>
      </c>
      <c r="DB51" s="9">
        <f t="shared" si="331"/>
        <v>0.12129040198727944</v>
      </c>
      <c r="DC51" s="9">
        <f t="shared" si="331"/>
        <v>0.12694702191402329</v>
      </c>
      <c r="DD51" s="9">
        <f t="shared" si="331"/>
        <v>1.9635956334040212E-2</v>
      </c>
      <c r="DE51" s="9">
        <f t="shared" si="331"/>
        <v>2.5674150904815667</v>
      </c>
      <c r="DF51" s="9">
        <f t="shared" si="331"/>
        <v>2.5367829673920586</v>
      </c>
      <c r="DG51" s="9">
        <f t="shared" si="331"/>
        <v>4.006361187332824</v>
      </c>
      <c r="DH51" s="9">
        <f t="shared" si="331"/>
        <v>0.12597535262183424</v>
      </c>
      <c r="DI51" s="9">
        <f t="shared" si="331"/>
        <v>2.1393148198298535</v>
      </c>
      <c r="DJ51" s="9">
        <f t="shared" si="331"/>
        <v>0.45002414428944942</v>
      </c>
      <c r="DK51" s="9">
        <f t="shared" si="331"/>
        <v>0.10087940440581022</v>
      </c>
      <c r="DL51" s="9">
        <f t="shared" si="331"/>
        <v>0.40486184359793981</v>
      </c>
      <c r="DM51" s="9">
        <f t="shared" si="331"/>
        <v>2.1821775316669574</v>
      </c>
      <c r="DN51" s="9">
        <f t="shared" si="331"/>
        <v>12.29104406011372</v>
      </c>
      <c r="DO51" s="9">
        <f t="shared" si="331"/>
        <v>0.13239812818339142</v>
      </c>
      <c r="DP51" s="9">
        <f t="shared" si="331"/>
        <v>0.21041104674395186</v>
      </c>
      <c r="DQ51" s="9">
        <f t="shared" si="331"/>
        <v>15.757315096734963</v>
      </c>
      <c r="DR51" s="9">
        <f t="shared" si="331"/>
        <v>0.23149870465452685</v>
      </c>
      <c r="DS51" s="9">
        <f t="shared" si="331"/>
        <v>0.16720188272158618</v>
      </c>
      <c r="DT51" s="9">
        <f t="shared" si="331"/>
        <v>0.35808569797991802</v>
      </c>
      <c r="DU51" s="9">
        <f t="shared" si="331"/>
        <v>1.4868505938149779</v>
      </c>
      <c r="DV51" s="9">
        <f t="shared" si="331"/>
        <v>4.6676269512830224</v>
      </c>
      <c r="DW51" s="9">
        <f t="shared" si="331"/>
        <v>0.97942202007788359</v>
      </c>
      <c r="DX51" s="9">
        <f t="shared" si="331"/>
        <v>0.46935424390898811</v>
      </c>
      <c r="DY51" s="9">
        <f t="shared" si="331"/>
        <v>0.12099600260083054</v>
      </c>
      <c r="DZ51" s="9">
        <f t="shared" si="331"/>
        <v>0.65818210872609373</v>
      </c>
      <c r="EA51" s="9">
        <f t="shared" si="331"/>
        <v>3.9519571303525729</v>
      </c>
      <c r="EB51" s="9">
        <f t="shared" si="331"/>
        <v>0.98114096374101312</v>
      </c>
      <c r="EC51" s="9">
        <f t="shared" si="331"/>
        <v>1.3424604284842743</v>
      </c>
      <c r="ED51" s="9">
        <f t="shared" si="331"/>
        <v>1.4126423878081482</v>
      </c>
      <c r="EE51" s="9">
        <f t="shared" si="331"/>
        <v>0.28633322036618164</v>
      </c>
      <c r="EF51" s="9">
        <f t="shared" si="331"/>
        <v>0.64963977341436474</v>
      </c>
      <c r="EG51" s="9">
        <f t="shared" ref="EG51:FP51" si="332">($G51^2)/436.6*EG97*IF(EG160&gt;18,0,IF(EG160&lt;12,6*0.68,(18-EG160)*0.68)+IF(EG160&lt;12,(12-EG160),0))/($G97*(6*0.68+12-$G160))</f>
        <v>0.16235225727849187</v>
      </c>
      <c r="EH51" s="9">
        <f t="shared" si="332"/>
        <v>0.10774464243183744</v>
      </c>
      <c r="EI51" s="9">
        <f t="shared" si="332"/>
        <v>5.3928476674740732E-2</v>
      </c>
      <c r="EJ51" s="9">
        <f t="shared" si="332"/>
        <v>1.1605579153714907</v>
      </c>
      <c r="EK51" s="9">
        <f t="shared" si="332"/>
        <v>2.2781466903756118</v>
      </c>
      <c r="EL51" s="9">
        <f t="shared" si="332"/>
        <v>1.3494970321286497</v>
      </c>
      <c r="EM51" s="9">
        <f t="shared" si="332"/>
        <v>0.82771384637675249</v>
      </c>
      <c r="EN51" s="9">
        <f t="shared" si="332"/>
        <v>1.9493857124643623</v>
      </c>
      <c r="EO51" s="9">
        <f t="shared" si="332"/>
        <v>0.71434631541068161</v>
      </c>
      <c r="EP51" s="9">
        <f t="shared" si="332"/>
        <v>3.5255365876661888</v>
      </c>
      <c r="EQ51" s="9">
        <f t="shared" si="332"/>
        <v>2.6937065805903802E-2</v>
      </c>
      <c r="ER51" s="9">
        <f t="shared" si="332"/>
        <v>5.5686799466643094E-2</v>
      </c>
      <c r="ES51" s="9">
        <f t="shared" si="332"/>
        <v>0.25344179116216536</v>
      </c>
      <c r="ET51" s="9">
        <f t="shared" si="332"/>
        <v>0.1613605961757468</v>
      </c>
      <c r="EU51" s="9">
        <f t="shared" si="332"/>
        <v>1.248728172503236</v>
      </c>
      <c r="EV51" s="9">
        <f t="shared" si="332"/>
        <v>0.66207174899053056</v>
      </c>
      <c r="EW51" s="9">
        <f t="shared" si="332"/>
        <v>0.28932188830093519</v>
      </c>
      <c r="EX51" s="9">
        <f t="shared" si="332"/>
        <v>3.5862911159383404</v>
      </c>
      <c r="EY51" s="9">
        <f t="shared" si="332"/>
        <v>3.8726756833992315</v>
      </c>
      <c r="EZ51" s="9">
        <f t="shared" si="332"/>
        <v>0.59932845175550553</v>
      </c>
      <c r="FA51" s="9">
        <f t="shared" si="332"/>
        <v>4.6971414015834448E-2</v>
      </c>
      <c r="FB51" s="9">
        <f t="shared" si="332"/>
        <v>0.69404273432041552</v>
      </c>
      <c r="FC51" s="9">
        <f t="shared" si="332"/>
        <v>4.6757668093389269</v>
      </c>
      <c r="FD51" s="9">
        <f t="shared" si="332"/>
        <v>0.24940706841210322</v>
      </c>
      <c r="FE51" s="9">
        <f t="shared" si="332"/>
        <v>2.9463798593128203</v>
      </c>
      <c r="FF51" s="9">
        <f t="shared" si="332"/>
        <v>1.389302951391006</v>
      </c>
      <c r="FG51" s="9">
        <f t="shared" si="332"/>
        <v>0.33366839321292741</v>
      </c>
      <c r="FH51" s="9">
        <f t="shared" si="332"/>
        <v>1.4808260261365891</v>
      </c>
      <c r="FI51" s="9">
        <f t="shared" si="332"/>
        <v>6.8376405273277774</v>
      </c>
      <c r="FJ51" s="9">
        <f t="shared" si="332"/>
        <v>0.16954506643285464</v>
      </c>
      <c r="FK51" s="9">
        <f t="shared" si="332"/>
        <v>1.0009076123041647</v>
      </c>
      <c r="FL51" s="9">
        <f t="shared" si="332"/>
        <v>1.0936503030455613</v>
      </c>
      <c r="FM51" s="9">
        <f t="shared" si="332"/>
        <v>5.0642094142836447</v>
      </c>
      <c r="FN51" s="9">
        <f t="shared" si="332"/>
        <v>2.5024228523030669</v>
      </c>
      <c r="FO51" s="9">
        <f t="shared" si="332"/>
        <v>0.9733938235255688</v>
      </c>
      <c r="FP51" s="9">
        <f t="shared" si="332"/>
        <v>0.75500013333554339</v>
      </c>
    </row>
    <row r="52" spans="1:173" x14ac:dyDescent="0.2">
      <c r="A52" s="15" t="s">
        <v>912</v>
      </c>
      <c r="B52" s="71" t="s">
        <v>599</v>
      </c>
      <c r="C52" s="171" t="s">
        <v>41</v>
      </c>
      <c r="D52" s="55" t="s">
        <v>600</v>
      </c>
      <c r="E52" s="9">
        <f>G52</f>
        <v>37.022339519371336</v>
      </c>
      <c r="F52" s="55"/>
      <c r="G52" s="41">
        <f>145.55*215/684*SUM(G25:G26)/SUM(G25:G27)</f>
        <v>37.022339519371336</v>
      </c>
      <c r="H52" s="204">
        <f t="shared" si="128"/>
        <v>37.022339519371307</v>
      </c>
      <c r="I52" s="50">
        <f>$G52*SUM(I25:I26)/SUM($G25:$G26)</f>
        <v>0.30654165464649069</v>
      </c>
      <c r="J52" s="50">
        <f t="shared" ref="J52:BU52" si="333">$G52*SUM(J25:J26)/SUM($G25:$G26)</f>
        <v>0.43997326458073605</v>
      </c>
      <c r="K52" s="50">
        <f t="shared" si="333"/>
        <v>2.9959005684606012E-3</v>
      </c>
      <c r="L52" s="50">
        <f t="shared" si="333"/>
        <v>0.1151235493650197</v>
      </c>
      <c r="M52" s="50">
        <f t="shared" si="333"/>
        <v>0.34190561736887859</v>
      </c>
      <c r="N52" s="50">
        <f t="shared" si="333"/>
        <v>5.3872839347929642E-2</v>
      </c>
      <c r="O52" s="50">
        <f t="shared" si="333"/>
        <v>3.5408954849700659E-3</v>
      </c>
      <c r="P52" s="50">
        <f t="shared" si="333"/>
        <v>1.1045059014569413E-2</v>
      </c>
      <c r="Q52" s="50">
        <f t="shared" si="333"/>
        <v>3.2186052355630567E-3</v>
      </c>
      <c r="R52" s="50">
        <f t="shared" si="333"/>
        <v>3.3307073276232183E-2</v>
      </c>
      <c r="S52" s="50">
        <f t="shared" si="333"/>
        <v>9.4186785223979858E-4</v>
      </c>
      <c r="T52" s="50">
        <f t="shared" si="333"/>
        <v>0.72688662781504032</v>
      </c>
      <c r="U52" s="50">
        <f t="shared" si="333"/>
        <v>4.5994925447539253E-3</v>
      </c>
      <c r="V52" s="50">
        <f t="shared" si="333"/>
        <v>4.8930323831550228E-3</v>
      </c>
      <c r="W52" s="50">
        <f t="shared" si="333"/>
        <v>1.0231436288821723E-3</v>
      </c>
      <c r="X52" s="50">
        <f t="shared" si="333"/>
        <v>0.24053334173026328</v>
      </c>
      <c r="Y52" s="50">
        <f t="shared" si="333"/>
        <v>4.2023460162888731E-3</v>
      </c>
      <c r="Z52" s="50">
        <f t="shared" si="333"/>
        <v>5.7826316651733475E-2</v>
      </c>
      <c r="AA52" s="50">
        <f t="shared" si="333"/>
        <v>2.1869154908719284E-3</v>
      </c>
      <c r="AB52" s="50">
        <f t="shared" si="333"/>
        <v>1.6243590197530355E-2</v>
      </c>
      <c r="AC52" s="50">
        <f t="shared" si="333"/>
        <v>0.46948579226133286</v>
      </c>
      <c r="AD52" s="50">
        <f t="shared" si="333"/>
        <v>4.3577957824950031E-3</v>
      </c>
      <c r="AE52" s="50">
        <f t="shared" si="333"/>
        <v>0.53086437882556425</v>
      </c>
      <c r="AF52" s="50">
        <f t="shared" si="333"/>
        <v>0.18900083013088792</v>
      </c>
      <c r="AG52" s="50">
        <f t="shared" si="333"/>
        <v>9.3436047364247862E-2</v>
      </c>
      <c r="AH52" s="50">
        <f t="shared" si="333"/>
        <v>0.36859509488682457</v>
      </c>
      <c r="AI52" s="50">
        <f t="shared" si="333"/>
        <v>1.8160162981190258E-2</v>
      </c>
      <c r="AJ52" s="50">
        <f t="shared" si="333"/>
        <v>0.14750830374911397</v>
      </c>
      <c r="AK52" s="50">
        <f t="shared" si="333"/>
        <v>0.5717349928752713</v>
      </c>
      <c r="AL52" s="50">
        <f t="shared" si="333"/>
        <v>1.1855537377263598E-2</v>
      </c>
      <c r="AM52" s="50">
        <f t="shared" si="333"/>
        <v>0.93078050928321743</v>
      </c>
      <c r="AN52" s="50">
        <f t="shared" si="333"/>
        <v>6.7991800634844779E-2</v>
      </c>
      <c r="AO52" s="50">
        <f t="shared" si="333"/>
        <v>7.0355484631563605E-3</v>
      </c>
      <c r="AP52" s="50">
        <f t="shared" si="333"/>
        <v>0.88297035345374875</v>
      </c>
      <c r="AQ52" s="50">
        <f t="shared" si="333"/>
        <v>3.8055584244980706E-2</v>
      </c>
      <c r="AR52" s="50">
        <f t="shared" si="333"/>
        <v>4.1630445501287397E-3</v>
      </c>
      <c r="AS52" s="50">
        <f t="shared" si="333"/>
        <v>0.39317957559562294</v>
      </c>
      <c r="AT52" s="50">
        <f t="shared" si="333"/>
        <v>1.6506011290859347E-3</v>
      </c>
      <c r="AU52" s="50">
        <f t="shared" si="333"/>
        <v>6.7381746884377057E-3</v>
      </c>
      <c r="AV52" s="50">
        <f t="shared" si="333"/>
        <v>5.5741280934899534E-4</v>
      </c>
      <c r="AW52" s="50">
        <f t="shared" si="333"/>
        <v>4.4080019936645516E-3</v>
      </c>
      <c r="AX52" s="50">
        <f t="shared" si="333"/>
        <v>2.4723908876369983E-3</v>
      </c>
      <c r="AY52" s="50">
        <f t="shared" si="333"/>
        <v>1.240007196262489E-2</v>
      </c>
      <c r="AZ52" s="50">
        <f t="shared" si="333"/>
        <v>4.5696068513180123E-2</v>
      </c>
      <c r="BA52" s="50">
        <f t="shared" si="333"/>
        <v>3.2647201232388574E-2</v>
      </c>
      <c r="BB52" s="50">
        <f t="shared" si="333"/>
        <v>0.2238512708371859</v>
      </c>
      <c r="BC52" s="50">
        <f t="shared" si="333"/>
        <v>8.845963583618395E-3</v>
      </c>
      <c r="BD52" s="50">
        <f t="shared" si="333"/>
        <v>4.7527985625380722E-4</v>
      </c>
      <c r="BE52" s="50">
        <f t="shared" si="333"/>
        <v>1.3502963536134394</v>
      </c>
      <c r="BF52" s="50">
        <f t="shared" si="333"/>
        <v>1.439439757803025E-3</v>
      </c>
      <c r="BG52" s="50">
        <f t="shared" si="333"/>
        <v>3.0419727842129918E-2</v>
      </c>
      <c r="BH52" s="50">
        <f t="shared" si="333"/>
        <v>9.1103671671733926E-3</v>
      </c>
      <c r="BI52" s="50">
        <f t="shared" si="333"/>
        <v>2.1175101151388803E-2</v>
      </c>
      <c r="BJ52" s="50">
        <f t="shared" si="333"/>
        <v>4.5561938092071371E-3</v>
      </c>
      <c r="BK52" s="50">
        <f t="shared" si="333"/>
        <v>3.5329520807357517E-2</v>
      </c>
      <c r="BL52" s="50">
        <f t="shared" si="333"/>
        <v>0.24668355327732255</v>
      </c>
      <c r="BM52" s="50">
        <f t="shared" si="333"/>
        <v>4.0053302777991549E-3</v>
      </c>
      <c r="BN52" s="50">
        <f t="shared" si="333"/>
        <v>6.7989820278135979E-2</v>
      </c>
      <c r="BO52" s="50">
        <f t="shared" si="333"/>
        <v>0.23443773097182463</v>
      </c>
      <c r="BP52" s="50">
        <f t="shared" si="333"/>
        <v>3.2897262365432296E-3</v>
      </c>
      <c r="BQ52" s="50">
        <f t="shared" si="333"/>
        <v>0.13262534004719398</v>
      </c>
      <c r="BR52" s="50">
        <f t="shared" si="333"/>
        <v>2.6300397037897813E-2</v>
      </c>
      <c r="BS52" s="50">
        <f t="shared" si="333"/>
        <v>4.4821264054252597E-3</v>
      </c>
      <c r="BT52" s="50">
        <f t="shared" si="333"/>
        <v>1.2603019253862888E-4</v>
      </c>
      <c r="BU52" s="50">
        <f t="shared" si="333"/>
        <v>8.8091091991707451</v>
      </c>
      <c r="BV52" s="50">
        <f t="shared" ref="BV52:EG52" si="334">$G52*SUM(BV25:BV26)/SUM($G25:$G26)</f>
        <v>0.74645968781431216</v>
      </c>
      <c r="BW52" s="50">
        <f t="shared" si="334"/>
        <v>0.11041992937616678</v>
      </c>
      <c r="BX52" s="50">
        <f t="shared" si="334"/>
        <v>0.109748240233875</v>
      </c>
      <c r="BY52" s="50">
        <f t="shared" si="334"/>
        <v>1.7932825267278664E-3</v>
      </c>
      <c r="BZ52" s="50">
        <f t="shared" si="334"/>
        <v>5.0826599307748476E-3</v>
      </c>
      <c r="CA52" s="50">
        <f t="shared" si="334"/>
        <v>2.1472390754272177E-2</v>
      </c>
      <c r="CB52" s="50">
        <f t="shared" si="334"/>
        <v>6.2451397991635481E-3</v>
      </c>
      <c r="CC52" s="50">
        <f t="shared" si="334"/>
        <v>4.3413325916494085E-2</v>
      </c>
      <c r="CD52" s="50">
        <f t="shared" si="334"/>
        <v>2.5374338026932845E-2</v>
      </c>
      <c r="CE52" s="50">
        <f t="shared" si="334"/>
        <v>3.1349926424660113E-2</v>
      </c>
      <c r="CF52" s="50">
        <f t="shared" si="334"/>
        <v>0.37036805099231696</v>
      </c>
      <c r="CG52" s="50">
        <f t="shared" si="334"/>
        <v>8.8723828038413683E-3</v>
      </c>
      <c r="CH52" s="50">
        <f t="shared" si="334"/>
        <v>4.7882549474885074E-3</v>
      </c>
      <c r="CI52" s="50">
        <f t="shared" si="334"/>
        <v>1.9558679148438909E-2</v>
      </c>
      <c r="CJ52" s="50">
        <f t="shared" si="334"/>
        <v>5.0855327031028068E-2</v>
      </c>
      <c r="CK52" s="50">
        <f t="shared" si="334"/>
        <v>8.9066208426154952E-4</v>
      </c>
      <c r="CL52" s="50">
        <f t="shared" si="334"/>
        <v>6.2481516751552646E-3</v>
      </c>
      <c r="CM52" s="50">
        <f t="shared" si="334"/>
        <v>2.2361991965793294E-2</v>
      </c>
      <c r="CN52" s="50">
        <f t="shared" si="334"/>
        <v>4.7223533125413858E-2</v>
      </c>
      <c r="CO52" s="50">
        <f t="shared" si="334"/>
        <v>6.98273188182466E-3</v>
      </c>
      <c r="CP52" s="50">
        <f t="shared" si="334"/>
        <v>1.2025937935415325E-3</v>
      </c>
      <c r="CQ52" s="50">
        <f t="shared" si="334"/>
        <v>2.1563245907376178E-4</v>
      </c>
      <c r="CR52" s="50">
        <f t="shared" si="334"/>
        <v>2.0460315557969898E-3</v>
      </c>
      <c r="CS52" s="50">
        <f t="shared" si="334"/>
        <v>0.37195905358831238</v>
      </c>
      <c r="CT52" s="50">
        <f t="shared" si="334"/>
        <v>0.19734405924823689</v>
      </c>
      <c r="CU52" s="50">
        <f t="shared" si="334"/>
        <v>3.5203457504108249E-2</v>
      </c>
      <c r="CV52" s="50">
        <f t="shared" si="334"/>
        <v>1.0946491783554162E-3</v>
      </c>
      <c r="CW52" s="50">
        <f t="shared" si="334"/>
        <v>0.7061851631813777</v>
      </c>
      <c r="CX52" s="50">
        <f t="shared" si="334"/>
        <v>2.3879833909129888E-4</v>
      </c>
      <c r="CY52" s="50">
        <f t="shared" si="334"/>
        <v>3.7409057254752763E-2</v>
      </c>
      <c r="CZ52" s="50">
        <f t="shared" si="334"/>
        <v>1.5875673781227723E-3</v>
      </c>
      <c r="DA52" s="50">
        <f t="shared" si="334"/>
        <v>0.20215966035310154</v>
      </c>
      <c r="DB52" s="50">
        <f t="shared" si="334"/>
        <v>3.3440197746625881E-3</v>
      </c>
      <c r="DC52" s="50">
        <f t="shared" si="334"/>
        <v>9.0894956955404251E-3</v>
      </c>
      <c r="DD52" s="50">
        <f t="shared" si="334"/>
        <v>3.3834484385707972E-4</v>
      </c>
      <c r="DE52" s="50">
        <f t="shared" si="334"/>
        <v>9.0975668070756674E-2</v>
      </c>
      <c r="DF52" s="50">
        <f t="shared" si="334"/>
        <v>0.38920078955626902</v>
      </c>
      <c r="DG52" s="50">
        <f t="shared" si="334"/>
        <v>0.28047769139955309</v>
      </c>
      <c r="DH52" s="50">
        <f t="shared" si="334"/>
        <v>1.635177022960407E-2</v>
      </c>
      <c r="DI52" s="50">
        <f t="shared" si="334"/>
        <v>0.16728627595561632</v>
      </c>
      <c r="DJ52" s="50">
        <f t="shared" si="334"/>
        <v>7.1840377686743055E-3</v>
      </c>
      <c r="DK52" s="50">
        <f t="shared" si="334"/>
        <v>2.2576465040774064E-3</v>
      </c>
      <c r="DL52" s="50">
        <f t="shared" si="334"/>
        <v>1.129927345602549E-2</v>
      </c>
      <c r="DM52" s="50">
        <f t="shared" si="334"/>
        <v>0.76740670720139437</v>
      </c>
      <c r="DN52" s="50">
        <f t="shared" si="334"/>
        <v>4.700722340691506</v>
      </c>
      <c r="DO52" s="50">
        <f t="shared" si="334"/>
        <v>1.9125341345087197E-3</v>
      </c>
      <c r="DP52" s="50">
        <f t="shared" si="334"/>
        <v>6.0843713986973311E-3</v>
      </c>
      <c r="DQ52" s="50">
        <f t="shared" si="334"/>
        <v>3.5554943179560627</v>
      </c>
      <c r="DR52" s="50">
        <f t="shared" si="334"/>
        <v>1.0302091342252049E-2</v>
      </c>
      <c r="DS52" s="50">
        <f t="shared" si="334"/>
        <v>7.1931734041572569E-3</v>
      </c>
      <c r="DT52" s="50">
        <f t="shared" si="334"/>
        <v>1.1264558788343077E-2</v>
      </c>
      <c r="DU52" s="50">
        <f t="shared" si="334"/>
        <v>6.267627873911219E-2</v>
      </c>
      <c r="DV52" s="50">
        <f t="shared" si="334"/>
        <v>0.42038653345917698</v>
      </c>
      <c r="DW52" s="50">
        <f t="shared" si="334"/>
        <v>1.9493250521236023E-2</v>
      </c>
      <c r="DX52" s="50">
        <f t="shared" si="334"/>
        <v>3.7940209920891252E-3</v>
      </c>
      <c r="DY52" s="50">
        <f t="shared" si="334"/>
        <v>2.0651761086456395E-3</v>
      </c>
      <c r="DZ52" s="50">
        <f t="shared" si="334"/>
        <v>1.3601347724263116E-2</v>
      </c>
      <c r="EA52" s="50">
        <f t="shared" si="334"/>
        <v>8.8997346759604259E-2</v>
      </c>
      <c r="EB52" s="50">
        <f t="shared" si="334"/>
        <v>9.9055787228113285E-2</v>
      </c>
      <c r="EC52" s="50">
        <f t="shared" si="334"/>
        <v>2.2484916540659941E-2</v>
      </c>
      <c r="ED52" s="50">
        <f t="shared" si="334"/>
        <v>0.17333251957647772</v>
      </c>
      <c r="EE52" s="50">
        <f t="shared" si="334"/>
        <v>4.7975989025025667E-3</v>
      </c>
      <c r="EF52" s="50">
        <f t="shared" si="334"/>
        <v>0.13618889829160596</v>
      </c>
      <c r="EG52" s="50">
        <f t="shared" si="334"/>
        <v>1.9166469965718666E-3</v>
      </c>
      <c r="EH52" s="50">
        <f t="shared" ref="EH52:FP52" si="335">$G52*SUM(EH25:EH26)/SUM($G25:$G26)</f>
        <v>2.9596934256692804E-3</v>
      </c>
      <c r="EI52" s="50">
        <f t="shared" si="335"/>
        <v>7.1057088158138341E-4</v>
      </c>
      <c r="EJ52" s="50">
        <f t="shared" si="335"/>
        <v>0.54128795417272424</v>
      </c>
      <c r="EK52" s="50">
        <f t="shared" si="335"/>
        <v>0.29813969132817408</v>
      </c>
      <c r="EL52" s="50">
        <f t="shared" si="335"/>
        <v>2.1183631073518432E-2</v>
      </c>
      <c r="EM52" s="50">
        <f t="shared" si="335"/>
        <v>0.20065768154014565</v>
      </c>
      <c r="EN52" s="50">
        <f t="shared" si="335"/>
        <v>1.5807321727082872E-2</v>
      </c>
      <c r="EO52" s="50">
        <f t="shared" si="335"/>
        <v>2.5474737274215589E-2</v>
      </c>
      <c r="EP52" s="50">
        <f t="shared" si="335"/>
        <v>0.33657271918233866</v>
      </c>
      <c r="EQ52" s="50">
        <f t="shared" si="335"/>
        <v>1.953980859480418E-3</v>
      </c>
      <c r="ER52" s="50">
        <f t="shared" si="335"/>
        <v>8.7007866542098081E-3</v>
      </c>
      <c r="ES52" s="50">
        <f t="shared" si="335"/>
        <v>3.4718713652944874E-3</v>
      </c>
      <c r="ET52" s="50">
        <f t="shared" si="335"/>
        <v>3.7416689659182283E-3</v>
      </c>
      <c r="EU52" s="50">
        <f t="shared" si="335"/>
        <v>2.0643836794073049E-2</v>
      </c>
      <c r="EV52" s="50">
        <f t="shared" si="335"/>
        <v>1.0518614151901058E-2</v>
      </c>
      <c r="EW52" s="50">
        <f t="shared" si="335"/>
        <v>5.0896032848597061E-2</v>
      </c>
      <c r="EX52" s="50">
        <f t="shared" si="335"/>
        <v>0.69749326662454481</v>
      </c>
      <c r="EY52" s="50">
        <f t="shared" si="335"/>
        <v>4.4288652598413622E-2</v>
      </c>
      <c r="EZ52" s="50">
        <f t="shared" si="335"/>
        <v>0.10338994455194593</v>
      </c>
      <c r="FA52" s="50">
        <f t="shared" si="335"/>
        <v>2.2965193688571288E-3</v>
      </c>
      <c r="FB52" s="50">
        <f t="shared" si="335"/>
        <v>1.3581168442055001E-2</v>
      </c>
      <c r="FC52" s="50">
        <f t="shared" si="335"/>
        <v>0.11106851443358849</v>
      </c>
      <c r="FD52" s="50">
        <f t="shared" si="335"/>
        <v>1.9326509314634161E-2</v>
      </c>
      <c r="FE52" s="50">
        <f t="shared" si="335"/>
        <v>0.48290547040835985</v>
      </c>
      <c r="FF52" s="50">
        <f t="shared" si="335"/>
        <v>2.390605146044663E-2</v>
      </c>
      <c r="FG52" s="50">
        <f t="shared" si="335"/>
        <v>4.9552028764853961E-3</v>
      </c>
      <c r="FH52" s="50">
        <f t="shared" si="335"/>
        <v>3.6522945693701861E-2</v>
      </c>
      <c r="FI52" s="50">
        <f t="shared" si="335"/>
        <v>0.22998145199775852</v>
      </c>
      <c r="FJ52" s="50">
        <f t="shared" si="335"/>
        <v>3.0691691330689539E-3</v>
      </c>
      <c r="FK52" s="50">
        <f t="shared" si="335"/>
        <v>0.12701479821828102</v>
      </c>
      <c r="FL52" s="50">
        <f t="shared" si="335"/>
        <v>5.2092401896436373E-2</v>
      </c>
      <c r="FM52" s="50">
        <f t="shared" si="335"/>
        <v>0.11799562977283302</v>
      </c>
      <c r="FN52" s="50">
        <f t="shared" si="335"/>
        <v>0.32737698287648687</v>
      </c>
      <c r="FO52" s="50">
        <f t="shared" si="335"/>
        <v>0.20565791049777729</v>
      </c>
      <c r="FP52" s="50">
        <f t="shared" si="335"/>
        <v>0.17241141545945884</v>
      </c>
    </row>
    <row r="53" spans="1:173" x14ac:dyDescent="0.2">
      <c r="A53" s="15" t="s">
        <v>913</v>
      </c>
      <c r="B53" s="71" t="s">
        <v>598</v>
      </c>
      <c r="C53" s="171" t="s">
        <v>41</v>
      </c>
      <c r="D53" s="55" t="s">
        <v>600</v>
      </c>
      <c r="E53" s="1"/>
      <c r="F53" s="9">
        <f>G53</f>
        <v>8.7280259777046894</v>
      </c>
      <c r="G53" s="41">
        <f>145.55*215/684*G27/SUM(G25:G27)</f>
        <v>8.7280259777046894</v>
      </c>
      <c r="H53" s="204">
        <f t="shared" si="128"/>
        <v>8.7280259777046894</v>
      </c>
      <c r="I53" s="50">
        <f>$G53*I27/$G27</f>
        <v>7.0356218919156374E-2</v>
      </c>
      <c r="J53" s="50">
        <f t="shared" ref="J53:BU53" si="336">$G53*J27/$G27</f>
        <v>0.10704633018332872</v>
      </c>
      <c r="K53" s="50">
        <f t="shared" si="336"/>
        <v>6.1343788597821363E-4</v>
      </c>
      <c r="L53" s="50">
        <f t="shared" si="336"/>
        <v>2.3511324171025246E-2</v>
      </c>
      <c r="M53" s="50">
        <f t="shared" si="336"/>
        <v>8.6382051516742733E-2</v>
      </c>
      <c r="N53" s="50">
        <f t="shared" si="336"/>
        <v>1.1029805903771119E-2</v>
      </c>
      <c r="O53" s="50">
        <f t="shared" si="336"/>
        <v>7.8618127434562461E-4</v>
      </c>
      <c r="P53" s="50">
        <f t="shared" si="336"/>
        <v>2.1212400635700563E-3</v>
      </c>
      <c r="Q53" s="50">
        <f t="shared" si="336"/>
        <v>6.3392859505876471E-4</v>
      </c>
      <c r="R53" s="50">
        <f t="shared" si="336"/>
        <v>8.7028813008881954E-3</v>
      </c>
      <c r="S53" s="50">
        <f t="shared" si="336"/>
        <v>1.8135271575640222E-4</v>
      </c>
      <c r="T53" s="50">
        <f t="shared" si="336"/>
        <v>0.14709977023175913</v>
      </c>
      <c r="U53" s="50">
        <f t="shared" si="336"/>
        <v>9.2316627248102885E-4</v>
      </c>
      <c r="V53" s="50">
        <f t="shared" si="336"/>
        <v>9.6840735435238588E-4</v>
      </c>
      <c r="W53" s="50">
        <f t="shared" si="336"/>
        <v>2.2428970757556126E-4</v>
      </c>
      <c r="X53" s="50">
        <f t="shared" si="336"/>
        <v>5.4825005046819218E-2</v>
      </c>
      <c r="Y53" s="50">
        <f t="shared" si="336"/>
        <v>8.4054804376157172E-4</v>
      </c>
      <c r="Z53" s="50">
        <f t="shared" si="336"/>
        <v>1.2596449721805274E-2</v>
      </c>
      <c r="AA53" s="50">
        <f t="shared" si="336"/>
        <v>4.3254933076890967E-4</v>
      </c>
      <c r="AB53" s="50">
        <f t="shared" si="336"/>
        <v>3.8767399618987136E-3</v>
      </c>
      <c r="AC53" s="50">
        <f t="shared" si="336"/>
        <v>0.10325212352225825</v>
      </c>
      <c r="AD53" s="50">
        <f t="shared" si="336"/>
        <v>9.4357179883004664E-4</v>
      </c>
      <c r="AE53" s="50">
        <f t="shared" si="336"/>
        <v>0.13308669747261753</v>
      </c>
      <c r="AF53" s="50">
        <f t="shared" si="336"/>
        <v>4.2058108433352448E-2</v>
      </c>
      <c r="AG53" s="50">
        <f t="shared" si="336"/>
        <v>2.0548182162053726E-2</v>
      </c>
      <c r="AH53" s="50">
        <f t="shared" si="336"/>
        <v>0.10945305508150266</v>
      </c>
      <c r="AI53" s="50">
        <f t="shared" si="336"/>
        <v>3.5118469987224601E-3</v>
      </c>
      <c r="AJ53" s="50">
        <f t="shared" si="336"/>
        <v>4.5178958683462486E-2</v>
      </c>
      <c r="AK53" s="50">
        <f t="shared" si="336"/>
        <v>0.19082248111857547</v>
      </c>
      <c r="AL53" s="50">
        <f t="shared" si="336"/>
        <v>2.3035582508942071E-3</v>
      </c>
      <c r="AM53" s="50">
        <f t="shared" si="336"/>
        <v>0.1950218582681281</v>
      </c>
      <c r="AN53" s="50">
        <f t="shared" si="336"/>
        <v>1.4649056761398563E-2</v>
      </c>
      <c r="AO53" s="50">
        <f t="shared" si="336"/>
        <v>1.7116119455258599E-3</v>
      </c>
      <c r="AP53" s="50">
        <f t="shared" si="336"/>
        <v>0.21855119815522453</v>
      </c>
      <c r="AQ53" s="50">
        <f t="shared" si="336"/>
        <v>1.0030116255013669E-2</v>
      </c>
      <c r="AR53" s="50">
        <f t="shared" si="336"/>
        <v>8.3710859875011691E-4</v>
      </c>
      <c r="AS53" s="50">
        <f t="shared" si="336"/>
        <v>8.9663998232834219E-2</v>
      </c>
      <c r="AT53" s="50">
        <f t="shared" si="336"/>
        <v>3.2423517469939701E-4</v>
      </c>
      <c r="AU53" s="50">
        <f t="shared" si="336"/>
        <v>1.3699841820354836E-3</v>
      </c>
      <c r="AV53" s="50">
        <f t="shared" si="336"/>
        <v>1.0937773029235122E-4</v>
      </c>
      <c r="AW53" s="50">
        <f t="shared" si="336"/>
        <v>8.8536708517973368E-4</v>
      </c>
      <c r="AX53" s="50">
        <f t="shared" si="336"/>
        <v>4.8996574163723359E-4</v>
      </c>
      <c r="AY53" s="50">
        <f t="shared" si="336"/>
        <v>2.9296301689433111E-3</v>
      </c>
      <c r="AZ53" s="50">
        <f t="shared" si="336"/>
        <v>1.0060631105684181E-2</v>
      </c>
      <c r="BA53" s="50">
        <f t="shared" si="336"/>
        <v>6.9948169805468868E-3</v>
      </c>
      <c r="BB53" s="50">
        <f t="shared" si="336"/>
        <v>7.1843210434207216E-2</v>
      </c>
      <c r="BC53" s="50">
        <f t="shared" si="336"/>
        <v>1.9863417576015279E-3</v>
      </c>
      <c r="BD53" s="50">
        <f t="shared" si="336"/>
        <v>9.6381236656571656E-5</v>
      </c>
      <c r="BE53" s="50">
        <f t="shared" si="336"/>
        <v>0.29894604122776036</v>
      </c>
      <c r="BF53" s="50">
        <f t="shared" si="336"/>
        <v>2.8446252108984968E-4</v>
      </c>
      <c r="BG53" s="50">
        <f t="shared" si="336"/>
        <v>5.9176312115816849E-3</v>
      </c>
      <c r="BH53" s="50">
        <f t="shared" si="336"/>
        <v>2.1238472030034525E-3</v>
      </c>
      <c r="BI53" s="50">
        <f t="shared" si="336"/>
        <v>4.4592727396791255E-3</v>
      </c>
      <c r="BJ53" s="50">
        <f t="shared" si="336"/>
        <v>9.2012378245440272E-4</v>
      </c>
      <c r="BK53" s="50">
        <f t="shared" si="336"/>
        <v>6.8925332673670982E-3</v>
      </c>
      <c r="BL53" s="50">
        <f t="shared" si="336"/>
        <v>5.3544217175791296E-2</v>
      </c>
      <c r="BM53" s="50">
        <f t="shared" si="336"/>
        <v>7.9360357102121592E-4</v>
      </c>
      <c r="BN53" s="50">
        <f t="shared" si="336"/>
        <v>1.6613127479611717E-2</v>
      </c>
      <c r="BO53" s="50">
        <f t="shared" si="336"/>
        <v>5.6560447851009846E-2</v>
      </c>
      <c r="BP53" s="50">
        <f t="shared" si="336"/>
        <v>7.0469664870883967E-4</v>
      </c>
      <c r="BQ53" s="50">
        <f t="shared" si="336"/>
        <v>3.8343904798591975E-2</v>
      </c>
      <c r="BR53" s="50">
        <f t="shared" si="336"/>
        <v>6.8048942177836537E-3</v>
      </c>
      <c r="BS53" s="50">
        <f t="shared" si="336"/>
        <v>8.9016168969072011E-4</v>
      </c>
      <c r="BT53" s="50">
        <f t="shared" si="336"/>
        <v>2.5385451044627431E-5</v>
      </c>
      <c r="BU53" s="50">
        <f t="shared" si="336"/>
        <v>1.8618705829884363</v>
      </c>
      <c r="BV53" s="50">
        <f t="shared" ref="BV53:EG53" si="337">$G53*BV27/$G27</f>
        <v>0.17458929191653791</v>
      </c>
      <c r="BW53" s="50">
        <f t="shared" si="337"/>
        <v>2.1833717415139689E-2</v>
      </c>
      <c r="BX53" s="50">
        <f t="shared" si="337"/>
        <v>2.2878770624798647E-2</v>
      </c>
      <c r="BY53" s="50">
        <f t="shared" si="337"/>
        <v>3.5958466237704561E-4</v>
      </c>
      <c r="BZ53" s="50">
        <f t="shared" si="337"/>
        <v>1.0298021756693207E-3</v>
      </c>
      <c r="CA53" s="50">
        <f t="shared" si="337"/>
        <v>4.1732431064551295E-3</v>
      </c>
      <c r="CB53" s="50">
        <f t="shared" si="337"/>
        <v>1.202679989812762E-3</v>
      </c>
      <c r="CC53" s="50">
        <f t="shared" si="337"/>
        <v>8.1573728644638056E-3</v>
      </c>
      <c r="CD53" s="50">
        <f t="shared" si="337"/>
        <v>5.3194773233877779E-3</v>
      </c>
      <c r="CE53" s="50">
        <f t="shared" si="337"/>
        <v>6.6385389229937234E-3</v>
      </c>
      <c r="CF53" s="50">
        <f t="shared" si="337"/>
        <v>9.7384499542200326E-2</v>
      </c>
      <c r="CG53" s="50">
        <f t="shared" si="337"/>
        <v>2.0363539421795473E-3</v>
      </c>
      <c r="CH53" s="50">
        <f t="shared" si="337"/>
        <v>9.6013098496152988E-4</v>
      </c>
      <c r="CI53" s="50">
        <f t="shared" si="337"/>
        <v>4.2198517086094994E-3</v>
      </c>
      <c r="CJ53" s="50">
        <f t="shared" si="337"/>
        <v>1.2479753996146075E-2</v>
      </c>
      <c r="CK53" s="50">
        <f t="shared" si="337"/>
        <v>1.76092833384224E-4</v>
      </c>
      <c r="CL53" s="50">
        <f t="shared" si="337"/>
        <v>1.3088733870858765E-3</v>
      </c>
      <c r="CM53" s="50">
        <f t="shared" si="337"/>
        <v>5.5369124653169522E-3</v>
      </c>
      <c r="CN53" s="50">
        <f t="shared" si="337"/>
        <v>1.2027158263738642E-2</v>
      </c>
      <c r="CO53" s="50">
        <f t="shared" si="337"/>
        <v>1.3805468073756649E-3</v>
      </c>
      <c r="CP53" s="50">
        <f t="shared" si="337"/>
        <v>2.4292583152093515E-4</v>
      </c>
      <c r="CQ53" s="50">
        <f t="shared" si="337"/>
        <v>4.3238758643278266E-5</v>
      </c>
      <c r="CR53" s="50">
        <f t="shared" si="337"/>
        <v>4.1273857598143687E-4</v>
      </c>
      <c r="CS53" s="50">
        <f t="shared" si="337"/>
        <v>9.6617804661053713E-2</v>
      </c>
      <c r="CT53" s="50">
        <f t="shared" si="337"/>
        <v>4.3719956223080801E-2</v>
      </c>
      <c r="CU53" s="50">
        <f t="shared" si="337"/>
        <v>6.9590878136929846E-3</v>
      </c>
      <c r="CV53" s="50">
        <f t="shared" si="337"/>
        <v>2.1216564233226141E-4</v>
      </c>
      <c r="CW53" s="50">
        <f t="shared" si="337"/>
        <v>0.15514256167192569</v>
      </c>
      <c r="CX53" s="50">
        <f t="shared" si="337"/>
        <v>4.6187317283587854E-5</v>
      </c>
      <c r="CY53" s="50">
        <f t="shared" si="337"/>
        <v>9.3392655438942502E-3</v>
      </c>
      <c r="CZ53" s="50">
        <f t="shared" si="337"/>
        <v>3.1296630746434139E-4</v>
      </c>
      <c r="DA53" s="50">
        <f t="shared" si="337"/>
        <v>4.483649547714938E-2</v>
      </c>
      <c r="DB53" s="50">
        <f t="shared" si="337"/>
        <v>7.1763149973216303E-4</v>
      </c>
      <c r="DC53" s="50">
        <f t="shared" si="337"/>
        <v>2.0716466052017467E-3</v>
      </c>
      <c r="DD53" s="50">
        <f t="shared" si="337"/>
        <v>6.7194798391683122E-5</v>
      </c>
      <c r="DE53" s="50">
        <f t="shared" si="337"/>
        <v>2.1495515280761591E-2</v>
      </c>
      <c r="DF53" s="50">
        <f t="shared" si="337"/>
        <v>9.2166066140436084E-2</v>
      </c>
      <c r="DG53" s="50">
        <f t="shared" si="337"/>
        <v>6.5268820310780351E-2</v>
      </c>
      <c r="DH53" s="50">
        <f t="shared" si="337"/>
        <v>3.9877927364626838E-3</v>
      </c>
      <c r="DI53" s="50">
        <f t="shared" si="337"/>
        <v>3.4382586286059953E-2</v>
      </c>
      <c r="DJ53" s="50">
        <f t="shared" si="337"/>
        <v>1.4120854726125025E-3</v>
      </c>
      <c r="DK53" s="50">
        <f t="shared" si="337"/>
        <v>4.4073056728618961E-4</v>
      </c>
      <c r="DL53" s="50">
        <f t="shared" si="337"/>
        <v>2.8137980934658437E-3</v>
      </c>
      <c r="DM53" s="50">
        <f t="shared" si="337"/>
        <v>0.20726274220579702</v>
      </c>
      <c r="DN53" s="50">
        <f t="shared" si="337"/>
        <v>1.3579885910972815</v>
      </c>
      <c r="DO53" s="50">
        <f t="shared" si="337"/>
        <v>3.7073025438052939E-4</v>
      </c>
      <c r="DP53" s="50">
        <f t="shared" si="337"/>
        <v>1.189225335016661E-3</v>
      </c>
      <c r="DQ53" s="50">
        <f t="shared" si="337"/>
        <v>0.77703705720564331</v>
      </c>
      <c r="DR53" s="50">
        <f t="shared" si="337"/>
        <v>2.0287649196996894E-3</v>
      </c>
      <c r="DS53" s="50">
        <f t="shared" si="337"/>
        <v>1.7536781944226271E-3</v>
      </c>
      <c r="DT53" s="50">
        <f t="shared" si="337"/>
        <v>2.6132904881946565E-3</v>
      </c>
      <c r="DU53" s="50">
        <f t="shared" si="337"/>
        <v>1.2960137191398432E-2</v>
      </c>
      <c r="DV53" s="50">
        <f t="shared" si="337"/>
        <v>9.5795344781314684E-2</v>
      </c>
      <c r="DW53" s="50">
        <f t="shared" si="337"/>
        <v>3.7787743306153558E-3</v>
      </c>
      <c r="DX53" s="50">
        <f t="shared" si="337"/>
        <v>7.5801647074164806E-4</v>
      </c>
      <c r="DY53" s="50">
        <f t="shared" si="337"/>
        <v>4.032310843216897E-4</v>
      </c>
      <c r="DZ53" s="50">
        <f t="shared" si="337"/>
        <v>3.2122867206040686E-3</v>
      </c>
      <c r="EA53" s="50">
        <f t="shared" si="337"/>
        <v>1.908261733253375E-2</v>
      </c>
      <c r="EB53" s="50">
        <f t="shared" si="337"/>
        <v>1.9734319714608681E-2</v>
      </c>
      <c r="EC53" s="50">
        <f t="shared" si="337"/>
        <v>4.4272423514728184E-3</v>
      </c>
      <c r="ED53" s="50">
        <f t="shared" si="337"/>
        <v>4.0584428021723809E-2</v>
      </c>
      <c r="EE53" s="50">
        <f t="shared" si="337"/>
        <v>9.4495511426839177E-4</v>
      </c>
      <c r="EF53" s="50">
        <f t="shared" si="337"/>
        <v>3.2227630105637603E-2</v>
      </c>
      <c r="EG53" s="50">
        <f t="shared" si="337"/>
        <v>3.7323300124542319E-4</v>
      </c>
      <c r="EH53" s="50">
        <f t="shared" ref="EH53:FP53" si="338">$G53*EH27/$G27</f>
        <v>5.925395947296555E-4</v>
      </c>
      <c r="EI53" s="50">
        <f t="shared" si="338"/>
        <v>1.3785994748892184E-4</v>
      </c>
      <c r="EJ53" s="50">
        <f t="shared" si="338"/>
        <v>0.14997086922709299</v>
      </c>
      <c r="EK53" s="50">
        <f t="shared" si="338"/>
        <v>7.7060909941137457E-2</v>
      </c>
      <c r="EL53" s="50">
        <f t="shared" si="338"/>
        <v>3.9578350705137093E-3</v>
      </c>
      <c r="EM53" s="50">
        <f t="shared" si="338"/>
        <v>5.0173845014249346E-2</v>
      </c>
      <c r="EN53" s="50">
        <f t="shared" si="338"/>
        <v>3.123770820850386E-3</v>
      </c>
      <c r="EO53" s="50">
        <f t="shared" si="338"/>
        <v>4.8071721835331134E-3</v>
      </c>
      <c r="EP53" s="50">
        <f t="shared" si="338"/>
        <v>7.727789137947412E-2</v>
      </c>
      <c r="EQ53" s="50">
        <f t="shared" si="338"/>
        <v>4.3436760903773464E-4</v>
      </c>
      <c r="ER53" s="50">
        <f t="shared" si="338"/>
        <v>2.5774633301489593E-3</v>
      </c>
      <c r="ES53" s="50">
        <f t="shared" si="338"/>
        <v>6.8914923771978354E-4</v>
      </c>
      <c r="ET53" s="50">
        <f t="shared" si="338"/>
        <v>7.4298206755333911E-4</v>
      </c>
      <c r="EU53" s="50">
        <f t="shared" si="338"/>
        <v>4.0685702967640808E-3</v>
      </c>
      <c r="EV53" s="50">
        <f t="shared" si="338"/>
        <v>2.0046814257016874E-3</v>
      </c>
      <c r="EW53" s="50">
        <f t="shared" si="338"/>
        <v>1.356752241445768E-2</v>
      </c>
      <c r="EX53" s="50">
        <f t="shared" si="338"/>
        <v>0.1474708365002636</v>
      </c>
      <c r="EY53" s="50">
        <f t="shared" si="338"/>
        <v>9.2700650316414786E-3</v>
      </c>
      <c r="EZ53" s="50">
        <f t="shared" si="338"/>
        <v>2.7718125903074917E-2</v>
      </c>
      <c r="FA53" s="50">
        <f t="shared" si="338"/>
        <v>4.627664623701061E-4</v>
      </c>
      <c r="FB53" s="50">
        <f t="shared" si="338"/>
        <v>2.763259147155776E-3</v>
      </c>
      <c r="FC53" s="50">
        <f t="shared" si="338"/>
        <v>2.1854637161939337E-2</v>
      </c>
      <c r="FD53" s="50">
        <f t="shared" si="338"/>
        <v>4.5239386136144508E-3</v>
      </c>
      <c r="FE53" s="50">
        <f t="shared" si="338"/>
        <v>0.10077306677416438</v>
      </c>
      <c r="FF53" s="50">
        <f t="shared" si="338"/>
        <v>4.7730965628045323E-3</v>
      </c>
      <c r="FG53" s="50">
        <f t="shared" si="338"/>
        <v>9.3917231080101616E-4</v>
      </c>
      <c r="FH53" s="50">
        <f t="shared" si="338"/>
        <v>7.1436972859413228E-3</v>
      </c>
      <c r="FI53" s="50">
        <f t="shared" si="338"/>
        <v>4.3867861898152075E-2</v>
      </c>
      <c r="FJ53" s="50">
        <f t="shared" si="338"/>
        <v>6.1635836923354512E-4</v>
      </c>
      <c r="FK53" s="50">
        <f t="shared" si="338"/>
        <v>3.3011481049454235E-2</v>
      </c>
      <c r="FL53" s="50">
        <f t="shared" si="338"/>
        <v>1.2017396638445577E-2</v>
      </c>
      <c r="FM53" s="50">
        <f t="shared" si="338"/>
        <v>2.5199865785874832E-2</v>
      </c>
      <c r="FN53" s="50">
        <f t="shared" si="338"/>
        <v>8.775689459729398E-2</v>
      </c>
      <c r="FO53" s="50">
        <f t="shared" si="338"/>
        <v>4.8021874906053738E-2</v>
      </c>
      <c r="FP53" s="50">
        <f t="shared" si="338"/>
        <v>4.0165857315090717E-2</v>
      </c>
    </row>
    <row r="54" spans="1:173" ht="52" customHeight="1" x14ac:dyDescent="0.2">
      <c r="A54" s="15" t="s">
        <v>914</v>
      </c>
      <c r="B54" s="3" t="s">
        <v>44</v>
      </c>
      <c r="C54" s="171" t="s">
        <v>43</v>
      </c>
      <c r="D54" s="111" t="s">
        <v>601</v>
      </c>
      <c r="E54" s="9">
        <f>G54</f>
        <v>29.790935672514621</v>
      </c>
      <c r="G54" s="41">
        <f>145.55*140/684</f>
        <v>29.790935672514621</v>
      </c>
      <c r="H54" s="204">
        <f t="shared" si="128"/>
        <v>29.790935629918884</v>
      </c>
      <c r="I54" s="50">
        <f t="shared" ref="I54:AN54" si="339">$G$54*I161/$G$161</f>
        <v>0.15958376375521469</v>
      </c>
      <c r="J54" s="50">
        <f t="shared" si="339"/>
        <v>0.8823009441152041</v>
      </c>
      <c r="K54" s="50">
        <f t="shared" si="339"/>
        <v>5.973702015354943E-3</v>
      </c>
      <c r="L54" s="50">
        <f t="shared" si="339"/>
        <v>0.10013406994900517</v>
      </c>
      <c r="M54" s="50">
        <f t="shared" si="339"/>
        <v>0.16610361452187131</v>
      </c>
      <c r="N54" s="50">
        <f t="shared" si="339"/>
        <v>3.2346443080069009E-2</v>
      </c>
      <c r="O54" s="50">
        <f t="shared" si="339"/>
        <v>2.4985812913536102E-3</v>
      </c>
      <c r="P54" s="50">
        <f t="shared" si="339"/>
        <v>4.0173113307781965E-3</v>
      </c>
      <c r="Q54" s="50">
        <f t="shared" si="339"/>
        <v>9.2572270721240401E-4</v>
      </c>
      <c r="R54" s="50">
        <f t="shared" si="339"/>
        <v>7.8540592926374386E-3</v>
      </c>
      <c r="S54" s="50">
        <f t="shared" si="339"/>
        <v>8.3195882048608982E-4</v>
      </c>
      <c r="T54" s="50">
        <f t="shared" si="339"/>
        <v>1.3410609343340767</v>
      </c>
      <c r="U54" s="50">
        <f t="shared" si="339"/>
        <v>7.1861366914735686E-3</v>
      </c>
      <c r="V54" s="50">
        <f t="shared" si="339"/>
        <v>6.9361103091399937E-3</v>
      </c>
      <c r="W54" s="50">
        <f t="shared" si="339"/>
        <v>3.1846709783499733E-4</v>
      </c>
      <c r="X54" s="50">
        <f t="shared" si="339"/>
        <v>0.11354399893178684</v>
      </c>
      <c r="Y54" s="50">
        <f t="shared" si="339"/>
        <v>8.6757951339915288E-4</v>
      </c>
      <c r="Z54" s="50">
        <f t="shared" si="339"/>
        <v>0.11433831376140667</v>
      </c>
      <c r="AA54" s="50">
        <f t="shared" si="339"/>
        <v>3.1956819787900648E-3</v>
      </c>
      <c r="AB54" s="50">
        <f t="shared" si="339"/>
        <v>7.5858977712811599E-3</v>
      </c>
      <c r="AC54" s="50">
        <f t="shared" si="339"/>
        <v>0.14277517015330093</v>
      </c>
      <c r="AD54" s="50">
        <f t="shared" si="339"/>
        <v>2.3093709859188408E-3</v>
      </c>
      <c r="AE54" s="50">
        <f t="shared" si="339"/>
        <v>0.35855763928841516</v>
      </c>
      <c r="AF54" s="50">
        <f t="shared" si="339"/>
        <v>0.11087488556978754</v>
      </c>
      <c r="AG54" s="50">
        <f t="shared" si="339"/>
        <v>0.10532987779497108</v>
      </c>
      <c r="AH54" s="50">
        <f t="shared" si="339"/>
        <v>0.27521546214885262</v>
      </c>
      <c r="AI54" s="50">
        <f t="shared" si="339"/>
        <v>4.4686132637096207E-3</v>
      </c>
      <c r="AJ54" s="50">
        <f t="shared" si="339"/>
        <v>6.577090995854401E-2</v>
      </c>
      <c r="AK54" s="50">
        <f t="shared" si="339"/>
        <v>0.32179622163826971</v>
      </c>
      <c r="AL54" s="50">
        <f t="shared" si="339"/>
        <v>4.9272842607653621E-3</v>
      </c>
      <c r="AM54" s="50">
        <f t="shared" si="339"/>
        <v>0.99882116109147745</v>
      </c>
      <c r="AN54" s="50">
        <f t="shared" si="339"/>
        <v>1.9021748185800397E-2</v>
      </c>
      <c r="AO54" s="50">
        <f t="shared" ref="AO54:BT54" si="340">$G$54*AO161/$G$161</f>
        <v>1.2540826671449306E-3</v>
      </c>
      <c r="AP54" s="50">
        <f t="shared" si="340"/>
        <v>0.87728978882981001</v>
      </c>
      <c r="AQ54" s="50">
        <f t="shared" si="340"/>
        <v>9.6387358746063707E-3</v>
      </c>
      <c r="AR54" s="50">
        <f t="shared" si="340"/>
        <v>6.2549723776606945E-3</v>
      </c>
      <c r="AS54" s="50">
        <f t="shared" si="340"/>
        <v>0.18833113987835459</v>
      </c>
      <c r="AT54" s="50">
        <f t="shared" si="340"/>
        <v>1.0004782421151551E-3</v>
      </c>
      <c r="AU54" s="50">
        <f t="shared" si="340"/>
        <v>2.9426270388886344E-2</v>
      </c>
      <c r="AV54" s="50">
        <f t="shared" si="340"/>
        <v>1.7983924123043653E-4</v>
      </c>
      <c r="AW54" s="50">
        <f t="shared" si="340"/>
        <v>2.429970192866655E-3</v>
      </c>
      <c r="AX54" s="50">
        <f t="shared" si="340"/>
        <v>9.5522026158286258E-4</v>
      </c>
      <c r="AY54" s="50">
        <f t="shared" si="340"/>
        <v>2.0227548574419814E-3</v>
      </c>
      <c r="AZ54" s="50">
        <f t="shared" si="340"/>
        <v>4.4679839115568068E-2</v>
      </c>
      <c r="BA54" s="50">
        <f t="shared" si="340"/>
        <v>1.9573235314225418E-2</v>
      </c>
      <c r="BB54" s="50">
        <f t="shared" si="340"/>
        <v>0.93919801001694736</v>
      </c>
      <c r="BC54" s="50">
        <f t="shared" si="340"/>
        <v>2.2924839022651682E-2</v>
      </c>
      <c r="BD54" s="50">
        <f t="shared" si="340"/>
        <v>3.7148815314565241E-4</v>
      </c>
      <c r="BE54" s="50">
        <f t="shared" si="340"/>
        <v>0.63427435753177031</v>
      </c>
      <c r="BF54" s="50">
        <f t="shared" si="340"/>
        <v>3.9429817533392784E-4</v>
      </c>
      <c r="BG54" s="50">
        <f t="shared" si="340"/>
        <v>1.1445732627680168E-2</v>
      </c>
      <c r="BH54" s="50">
        <f t="shared" si="340"/>
        <v>1.4806920379042676E-3</v>
      </c>
      <c r="BI54" s="50">
        <f t="shared" si="340"/>
        <v>1.9558518483849981E-2</v>
      </c>
      <c r="BJ54" s="50">
        <f t="shared" si="340"/>
        <v>2.2413988236276356E-3</v>
      </c>
      <c r="BK54" s="50">
        <f t="shared" si="340"/>
        <v>1.1475240830987225E-2</v>
      </c>
      <c r="BL54" s="50">
        <f t="shared" si="340"/>
        <v>5.9677450002232353E-2</v>
      </c>
      <c r="BM54" s="50">
        <f t="shared" si="340"/>
        <v>2.2724937184874692E-3</v>
      </c>
      <c r="BN54" s="50">
        <f t="shared" si="340"/>
        <v>0.14768525638146401</v>
      </c>
      <c r="BO54" s="50">
        <f t="shared" si="340"/>
        <v>0.17217127210481128</v>
      </c>
      <c r="BP54" s="50">
        <f t="shared" si="340"/>
        <v>2.2186952908053183E-3</v>
      </c>
      <c r="BQ54" s="50">
        <f t="shared" si="340"/>
        <v>0.172455705201286</v>
      </c>
      <c r="BR54" s="50">
        <f t="shared" si="340"/>
        <v>7.216439305450674E-2</v>
      </c>
      <c r="BS54" s="50">
        <f t="shared" si="340"/>
        <v>3.5083134593705454E-3</v>
      </c>
      <c r="BT54" s="50">
        <f t="shared" si="340"/>
        <v>3.3118192813042256E-5</v>
      </c>
      <c r="BU54" s="50">
        <f t="shared" ref="BU54:CZ54" si="341">$G$54*BU161/$G$161</f>
        <v>10.174420375133833</v>
      </c>
      <c r="BV54" s="50">
        <f t="shared" si="341"/>
        <v>0.26462205975736641</v>
      </c>
      <c r="BW54" s="50">
        <f t="shared" si="341"/>
        <v>0.36524714152386883</v>
      </c>
      <c r="BX54" s="50">
        <f t="shared" si="341"/>
        <v>0.18834871062373773</v>
      </c>
      <c r="BY54" s="50">
        <f t="shared" si="341"/>
        <v>9.121559619893121E-4</v>
      </c>
      <c r="BZ54" s="50">
        <f t="shared" si="341"/>
        <v>2.9641634482600486E-3</v>
      </c>
      <c r="CA54" s="50">
        <f t="shared" si="341"/>
        <v>5.5854950317538324E-3</v>
      </c>
      <c r="CB54" s="50">
        <f t="shared" si="341"/>
        <v>4.3309651092718763E-3</v>
      </c>
      <c r="CC54" s="50">
        <f t="shared" si="341"/>
        <v>1.1099844518110899E-2</v>
      </c>
      <c r="CD54" s="50">
        <f t="shared" si="341"/>
        <v>1.6752214871686568E-2</v>
      </c>
      <c r="CE54" s="50">
        <f t="shared" si="341"/>
        <v>1.0601410391806317E-2</v>
      </c>
      <c r="CF54" s="50">
        <f t="shared" si="341"/>
        <v>9.7421434383138716E-2</v>
      </c>
      <c r="CG54" s="50">
        <f t="shared" si="341"/>
        <v>4.6189097626776953E-3</v>
      </c>
      <c r="CH54" s="50">
        <f t="shared" si="341"/>
        <v>1.205118856677288E-3</v>
      </c>
      <c r="CI54" s="50">
        <f t="shared" si="341"/>
        <v>1.707509062927224E-2</v>
      </c>
      <c r="CJ54" s="50">
        <f t="shared" si="341"/>
        <v>1.8626363818933695E-2</v>
      </c>
      <c r="CK54" s="50">
        <f t="shared" si="341"/>
        <v>7.6787352005236356E-4</v>
      </c>
      <c r="CL54" s="50">
        <f t="shared" si="341"/>
        <v>1.0399006053929307E-3</v>
      </c>
      <c r="CM54" s="50">
        <f t="shared" si="341"/>
        <v>2.2048974636580971E-2</v>
      </c>
      <c r="CN54" s="50">
        <f t="shared" si="341"/>
        <v>5.8210250166994992E-2</v>
      </c>
      <c r="CO54" s="50">
        <f t="shared" si="341"/>
        <v>3.7164043293897286E-3</v>
      </c>
      <c r="CP54" s="50">
        <f t="shared" si="341"/>
        <v>7.2804649718394613E-4</v>
      </c>
      <c r="CQ54" s="50">
        <f t="shared" si="341"/>
        <v>5.8537204467296866E-5</v>
      </c>
      <c r="CR54" s="50">
        <f t="shared" si="341"/>
        <v>1.5898542869481574E-3</v>
      </c>
      <c r="CS54" s="50">
        <f t="shared" si="341"/>
        <v>0.17203547686534121</v>
      </c>
      <c r="CT54" s="50">
        <f t="shared" si="341"/>
        <v>0.12160820433920647</v>
      </c>
      <c r="CU54" s="50">
        <f t="shared" si="341"/>
        <v>1.8193388705883694E-3</v>
      </c>
      <c r="CV54" s="50">
        <f t="shared" si="341"/>
        <v>2.0812281682897036E-4</v>
      </c>
      <c r="CW54" s="50">
        <f t="shared" si="341"/>
        <v>0.39302504171921293</v>
      </c>
      <c r="CX54" s="50">
        <f t="shared" si="341"/>
        <v>2.1803697679969135E-4</v>
      </c>
      <c r="CY54" s="50">
        <f t="shared" si="341"/>
        <v>1.6842155790174975E-2</v>
      </c>
      <c r="CZ54" s="50">
        <f t="shared" si="341"/>
        <v>1.4356896318502751E-4</v>
      </c>
      <c r="DA54" s="50">
        <f t="shared" ref="DA54:EF54" si="342">$G$54*DA161/$G$161</f>
        <v>0.45623914200109728</v>
      </c>
      <c r="DB54" s="50">
        <f t="shared" si="342"/>
        <v>6.7663236640560231E-3</v>
      </c>
      <c r="DC54" s="50">
        <f t="shared" si="342"/>
        <v>4.8394305338497357E-3</v>
      </c>
      <c r="DD54" s="50">
        <f t="shared" si="342"/>
        <v>2.3957977553306256E-4</v>
      </c>
      <c r="DE54" s="50">
        <f t="shared" si="342"/>
        <v>6.4123466222485589E-2</v>
      </c>
      <c r="DF54" s="50">
        <f t="shared" si="342"/>
        <v>0.20289417831147949</v>
      </c>
      <c r="DG54" s="50">
        <f t="shared" si="342"/>
        <v>0.15181303978048738</v>
      </c>
      <c r="DH54" s="50">
        <f t="shared" si="342"/>
        <v>1.2856706077691515E-2</v>
      </c>
      <c r="DI54" s="50">
        <f t="shared" si="342"/>
        <v>0.25175799526448711</v>
      </c>
      <c r="DJ54" s="50">
        <f t="shared" si="342"/>
        <v>2.0438929965847113E-3</v>
      </c>
      <c r="DK54" s="50">
        <f t="shared" si="342"/>
        <v>1.6257837990224994E-3</v>
      </c>
      <c r="DL54" s="50">
        <f t="shared" si="342"/>
        <v>7.6198572300852736E-3</v>
      </c>
      <c r="DM54" s="50">
        <f t="shared" si="342"/>
        <v>0.54361934265311695</v>
      </c>
      <c r="DN54" s="50">
        <f t="shared" si="342"/>
        <v>1.5347891682579322</v>
      </c>
      <c r="DO54" s="50">
        <f t="shared" si="342"/>
        <v>7.8217504190056795E-4</v>
      </c>
      <c r="DP54" s="50">
        <f t="shared" si="342"/>
        <v>1.8207445302190197E-3</v>
      </c>
      <c r="DQ54" s="50">
        <f t="shared" si="342"/>
        <v>1.4780768188103801</v>
      </c>
      <c r="DR54" s="50">
        <f t="shared" si="342"/>
        <v>4.3326689391272087E-3</v>
      </c>
      <c r="DS54" s="50">
        <f t="shared" si="342"/>
        <v>4.5918534069332015E-3</v>
      </c>
      <c r="DT54" s="50">
        <f t="shared" si="342"/>
        <v>1.5970944989396649E-2</v>
      </c>
      <c r="DU54" s="50">
        <f t="shared" si="342"/>
        <v>0.24636058175088893</v>
      </c>
      <c r="DV54" s="50">
        <f t="shared" si="342"/>
        <v>0.65957799860694577</v>
      </c>
      <c r="DW54" s="50">
        <f t="shared" si="342"/>
        <v>9.2922620735243298E-3</v>
      </c>
      <c r="DX54" s="50">
        <f t="shared" si="342"/>
        <v>3.3262485903915798E-3</v>
      </c>
      <c r="DY54" s="50">
        <f t="shared" si="342"/>
        <v>7.8804260596487244E-4</v>
      </c>
      <c r="DZ54" s="50">
        <f t="shared" si="342"/>
        <v>1.386751378830463E-2</v>
      </c>
      <c r="EA54" s="50">
        <f t="shared" si="342"/>
        <v>0.10731249681038336</v>
      </c>
      <c r="EB54" s="50">
        <f t="shared" si="342"/>
        <v>4.6141682535697712E-2</v>
      </c>
      <c r="EC54" s="50">
        <f t="shared" si="342"/>
        <v>1.26655683147329E-2</v>
      </c>
      <c r="ED54" s="50">
        <f t="shared" si="342"/>
        <v>6.6253967020404245E-2</v>
      </c>
      <c r="EE54" s="50">
        <f t="shared" si="342"/>
        <v>5.6710166415549707E-3</v>
      </c>
      <c r="EF54" s="50">
        <f t="shared" si="342"/>
        <v>8.526723865267434E-2</v>
      </c>
      <c r="EG54" s="50">
        <f t="shared" ref="EG54:FP54" si="343">$G$54*EG161/$G$161</f>
        <v>1.421430705748454E-3</v>
      </c>
      <c r="EH54" s="50">
        <f t="shared" si="343"/>
        <v>1.3739683953408245E-3</v>
      </c>
      <c r="EI54" s="50">
        <f t="shared" si="343"/>
        <v>2.8090829846149241E-4</v>
      </c>
      <c r="EJ54" s="50">
        <f t="shared" si="343"/>
        <v>0.3182710615612046</v>
      </c>
      <c r="EK54" s="50">
        <f t="shared" si="343"/>
        <v>0.16651218227224363</v>
      </c>
      <c r="EL54" s="50">
        <f t="shared" si="343"/>
        <v>7.5338564181373219E-3</v>
      </c>
      <c r="EM54" s="50">
        <f t="shared" si="343"/>
        <v>8.3947728919084613E-2</v>
      </c>
      <c r="EN54" s="50">
        <f t="shared" si="343"/>
        <v>8.7015975073632332E-3</v>
      </c>
      <c r="EO54" s="50">
        <f t="shared" si="343"/>
        <v>7.6109760169643468E-3</v>
      </c>
      <c r="EP54" s="50">
        <f t="shared" si="343"/>
        <v>0.46756379621968286</v>
      </c>
      <c r="EQ54" s="50">
        <f t="shared" si="343"/>
        <v>4.6129063545831644E-4</v>
      </c>
      <c r="ER54" s="50">
        <f t="shared" si="343"/>
        <v>7.5288940136836614E-3</v>
      </c>
      <c r="ES54" s="50">
        <f t="shared" si="343"/>
        <v>9.7655008158431718E-4</v>
      </c>
      <c r="ET54" s="50">
        <f t="shared" si="343"/>
        <v>1.8710075109513542E-3</v>
      </c>
      <c r="EU54" s="50">
        <f t="shared" si="343"/>
        <v>6.6672928132894105E-2</v>
      </c>
      <c r="EV54" s="50">
        <f t="shared" si="343"/>
        <v>6.138451646654372E-2</v>
      </c>
      <c r="EW54" s="50">
        <f t="shared" si="343"/>
        <v>6.0951882787211913E-2</v>
      </c>
      <c r="EX54" s="50">
        <f t="shared" si="343"/>
        <v>0.25352011739874608</v>
      </c>
      <c r="EY54" s="50">
        <f t="shared" si="343"/>
        <v>4.1014592277584727E-3</v>
      </c>
      <c r="EZ54" s="50">
        <f t="shared" si="343"/>
        <v>5.399565663684238E-2</v>
      </c>
      <c r="FA54" s="50">
        <f t="shared" si="343"/>
        <v>1.6829579396055296E-4</v>
      </c>
      <c r="FB54" s="50">
        <f t="shared" si="343"/>
        <v>1.5995256511644934E-2</v>
      </c>
      <c r="FC54" s="50">
        <f t="shared" si="343"/>
        <v>2.2207867419527402E-2</v>
      </c>
      <c r="FD54" s="50">
        <f t="shared" si="343"/>
        <v>3.9022815176700028E-3</v>
      </c>
      <c r="FE54" s="50">
        <f t="shared" si="343"/>
        <v>0.18233156094707176</v>
      </c>
      <c r="FF54" s="50">
        <f t="shared" si="343"/>
        <v>9.1624621853577167E-3</v>
      </c>
      <c r="FG54" s="50">
        <f t="shared" si="343"/>
        <v>1.4466793344171756E-3</v>
      </c>
      <c r="FH54" s="50">
        <f t="shared" si="343"/>
        <v>7.4455021912016904E-3</v>
      </c>
      <c r="FI54" s="50">
        <f t="shared" si="343"/>
        <v>4.2713225451859328E-2</v>
      </c>
      <c r="FJ54" s="50">
        <f t="shared" si="343"/>
        <v>6.120987457411917E-3</v>
      </c>
      <c r="FK54" s="50">
        <f t="shared" si="343"/>
        <v>5.6590589506515097E-2</v>
      </c>
      <c r="FL54" s="50">
        <f t="shared" si="343"/>
        <v>9.5447068293588191E-2</v>
      </c>
      <c r="FM54" s="50">
        <f t="shared" si="343"/>
        <v>0.10406275018049627</v>
      </c>
      <c r="FN54" s="50">
        <f t="shared" si="343"/>
        <v>0.58763321857185469</v>
      </c>
      <c r="FO54" s="50">
        <f t="shared" si="343"/>
        <v>4.1038839906213431E-2</v>
      </c>
      <c r="FP54" s="50">
        <f t="shared" si="343"/>
        <v>0.23270902839674781</v>
      </c>
    </row>
    <row r="55" spans="1:173" ht="26" x14ac:dyDescent="0.2">
      <c r="A55" s="15" t="s">
        <v>915</v>
      </c>
      <c r="B55" s="3" t="s">
        <v>45</v>
      </c>
      <c r="C55" s="171" t="s">
        <v>46</v>
      </c>
      <c r="D55" s="70" t="s">
        <v>602</v>
      </c>
      <c r="F55" s="9">
        <f>G55</f>
        <v>1.7023391812865498</v>
      </c>
      <c r="G55" s="41">
        <f>145.55*8/684</f>
        <v>1.7023391812865498</v>
      </c>
      <c r="H55" s="204">
        <f t="shared" si="128"/>
        <v>1.7023391812865496</v>
      </c>
      <c r="I55" s="50">
        <f t="shared" ref="I55:AN55" si="344">$G$55*I162/$G$162</f>
        <v>1.0122072460959475E-2</v>
      </c>
      <c r="J55" s="50">
        <f t="shared" si="344"/>
        <v>3.1422105150884058E-3</v>
      </c>
      <c r="K55" s="50">
        <f t="shared" si="344"/>
        <v>7.6375907723681506E-4</v>
      </c>
      <c r="L55" s="50">
        <f t="shared" si="344"/>
        <v>4.2262563267721452E-3</v>
      </c>
      <c r="M55" s="50">
        <f t="shared" si="344"/>
        <v>4.0768542907198765E-3</v>
      </c>
      <c r="N55" s="50">
        <f t="shared" si="344"/>
        <v>1.4688494156379482E-2</v>
      </c>
      <c r="O55" s="50">
        <f t="shared" si="344"/>
        <v>9.9097400919798432E-4</v>
      </c>
      <c r="P55" s="50">
        <f t="shared" si="344"/>
        <v>8.9375946542055683E-3</v>
      </c>
      <c r="Q55" s="50">
        <f t="shared" si="344"/>
        <v>3.3447893286574796E-3</v>
      </c>
      <c r="R55" s="50">
        <f t="shared" si="344"/>
        <v>4.1905996011279856E-3</v>
      </c>
      <c r="S55" s="50">
        <f t="shared" si="344"/>
        <v>1.8484890450964797E-4</v>
      </c>
      <c r="T55" s="50">
        <f t="shared" si="344"/>
        <v>3.0586115339896282E-2</v>
      </c>
      <c r="U55" s="50">
        <f t="shared" si="344"/>
        <v>4.3097713479516696E-3</v>
      </c>
      <c r="V55" s="50">
        <f t="shared" si="344"/>
        <v>3.8902369017303419E-3</v>
      </c>
      <c r="W55" s="50">
        <f t="shared" si="344"/>
        <v>1.0304789116274645E-4</v>
      </c>
      <c r="X55" s="50">
        <f t="shared" si="344"/>
        <v>1.0074310045919523E-3</v>
      </c>
      <c r="Y55" s="50">
        <f t="shared" si="344"/>
        <v>2.3565248215837154E-4</v>
      </c>
      <c r="Z55" s="50">
        <f t="shared" si="344"/>
        <v>2.0045762776086172E-3</v>
      </c>
      <c r="AA55" s="50">
        <f t="shared" si="344"/>
        <v>1.0904132402230762E-3</v>
      </c>
      <c r="AB55" s="50">
        <f t="shared" si="344"/>
        <v>6.7155488639447506E-4</v>
      </c>
      <c r="AC55" s="50">
        <f t="shared" si="344"/>
        <v>9.7017847509413779E-2</v>
      </c>
      <c r="AD55" s="50">
        <f t="shared" si="344"/>
        <v>2.1193062210054336E-3</v>
      </c>
      <c r="AE55" s="50">
        <f t="shared" si="344"/>
        <v>1.7355706713962002E-3</v>
      </c>
      <c r="AF55" s="50">
        <f t="shared" si="344"/>
        <v>1.942436457863592E-3</v>
      </c>
      <c r="AG55" s="50">
        <f t="shared" si="344"/>
        <v>2.2834399570347361E-3</v>
      </c>
      <c r="AH55" s="50">
        <f t="shared" si="344"/>
        <v>2.6721342458205979E-3</v>
      </c>
      <c r="AI55" s="50">
        <f t="shared" si="344"/>
        <v>1.1906126681144383E-2</v>
      </c>
      <c r="AJ55" s="50">
        <f t="shared" si="344"/>
        <v>7.6895589694201034E-4</v>
      </c>
      <c r="AK55" s="50">
        <f t="shared" si="344"/>
        <v>1.0755435605340165E-3</v>
      </c>
      <c r="AL55" s="50">
        <f t="shared" si="344"/>
        <v>7.3587055729598229E-3</v>
      </c>
      <c r="AM55" s="50">
        <f t="shared" si="344"/>
        <v>0.31932202074616356</v>
      </c>
      <c r="AN55" s="50">
        <f t="shared" si="344"/>
        <v>1.6200267266753988E-2</v>
      </c>
      <c r="AO55" s="50">
        <f t="shared" ref="AO55:BT55" si="345">$G$55*AO162/$G$162</f>
        <v>1.3213673306939548E-4</v>
      </c>
      <c r="AP55" s="50">
        <f t="shared" si="345"/>
        <v>1.204300484119721E-2</v>
      </c>
      <c r="AQ55" s="50">
        <f t="shared" si="345"/>
        <v>8.9433398812875751E-4</v>
      </c>
      <c r="AR55" s="50">
        <f t="shared" si="345"/>
        <v>1.4492915796976069E-3</v>
      </c>
      <c r="AS55" s="50">
        <f t="shared" si="345"/>
        <v>2.2973080919385324E-3</v>
      </c>
      <c r="AT55" s="50">
        <f t="shared" si="345"/>
        <v>1.5458750130967231E-3</v>
      </c>
      <c r="AU55" s="50">
        <f t="shared" si="345"/>
        <v>2.9214198986794548E-3</v>
      </c>
      <c r="AV55" s="50">
        <f t="shared" si="345"/>
        <v>3.8171249675938984E-4</v>
      </c>
      <c r="AW55" s="50">
        <f t="shared" si="345"/>
        <v>4.0495356195958242E-3</v>
      </c>
      <c r="AX55" s="50">
        <f t="shared" si="345"/>
        <v>2.3339946346535739E-3</v>
      </c>
      <c r="AY55" s="50">
        <f t="shared" si="345"/>
        <v>2.4143639307314411E-4</v>
      </c>
      <c r="AZ55" s="50">
        <f t="shared" si="345"/>
        <v>2.3910274775154118E-3</v>
      </c>
      <c r="BA55" s="50">
        <f t="shared" si="345"/>
        <v>3.0280406847430778E-3</v>
      </c>
      <c r="BB55" s="50">
        <f t="shared" si="345"/>
        <v>8.5053802696118067E-3</v>
      </c>
      <c r="BC55" s="50">
        <f t="shared" si="345"/>
        <v>2.836527082650679E-3</v>
      </c>
      <c r="BD55" s="50">
        <f t="shared" si="345"/>
        <v>4.7866766804828054E-4</v>
      </c>
      <c r="BE55" s="50">
        <f t="shared" si="345"/>
        <v>2.9082891201094009E-2</v>
      </c>
      <c r="BF55" s="50">
        <f t="shared" si="345"/>
        <v>1.9280278576944234E-3</v>
      </c>
      <c r="BG55" s="50">
        <f t="shared" si="345"/>
        <v>2.0555332579599767E-2</v>
      </c>
      <c r="BH55" s="50">
        <f t="shared" si="345"/>
        <v>3.1835549585997882E-4</v>
      </c>
      <c r="BI55" s="50">
        <f t="shared" si="345"/>
        <v>1.844512025396846E-4</v>
      </c>
      <c r="BJ55" s="50">
        <f t="shared" si="345"/>
        <v>1.2604451616259698E-3</v>
      </c>
      <c r="BK55" s="50">
        <f t="shared" si="345"/>
        <v>2.7694536404078995E-2</v>
      </c>
      <c r="BL55" s="50">
        <f t="shared" si="345"/>
        <v>3.1441123870686507E-3</v>
      </c>
      <c r="BM55" s="50">
        <f t="shared" si="345"/>
        <v>2.5553041305086148E-3</v>
      </c>
      <c r="BN55" s="50">
        <f t="shared" si="345"/>
        <v>7.6526150111508578E-3</v>
      </c>
      <c r="BO55" s="50">
        <f t="shared" si="345"/>
        <v>9.2241625304073432E-4</v>
      </c>
      <c r="BP55" s="50">
        <f t="shared" si="345"/>
        <v>2.1753683886938319E-4</v>
      </c>
      <c r="BQ55" s="50">
        <f t="shared" si="345"/>
        <v>2.6723232985316897E-3</v>
      </c>
      <c r="BR55" s="50">
        <f t="shared" si="345"/>
        <v>3.0510563082757416E-3</v>
      </c>
      <c r="BS55" s="50">
        <f t="shared" si="345"/>
        <v>3.5955339757198705E-3</v>
      </c>
      <c r="BT55" s="50">
        <f t="shared" si="345"/>
        <v>1.1922757673647011E-4</v>
      </c>
      <c r="BU55" s="50">
        <f t="shared" ref="BU55:CZ55" si="346">$G$55*BU162/$G$162</f>
        <v>0.25608832777493951</v>
      </c>
      <c r="BV55" s="50">
        <f t="shared" si="346"/>
        <v>2.7451334158515864E-2</v>
      </c>
      <c r="BW55" s="50">
        <f t="shared" si="346"/>
        <v>8.8416947806262552E-3</v>
      </c>
      <c r="BX55" s="50">
        <f t="shared" si="346"/>
        <v>3.7804504396661011E-3</v>
      </c>
      <c r="BY55" s="50">
        <f t="shared" si="346"/>
        <v>2.1991583468991441E-3</v>
      </c>
      <c r="BZ55" s="50">
        <f t="shared" si="346"/>
        <v>1.6321385241929204E-3</v>
      </c>
      <c r="CA55" s="50">
        <f t="shared" si="346"/>
        <v>1.4408954738010049E-2</v>
      </c>
      <c r="CB55" s="50">
        <f t="shared" si="346"/>
        <v>5.9461562290058338E-4</v>
      </c>
      <c r="CC55" s="50">
        <f t="shared" si="346"/>
        <v>1.5984332505484762E-2</v>
      </c>
      <c r="CD55" s="50">
        <f t="shared" si="346"/>
        <v>1.0913635090862674E-3</v>
      </c>
      <c r="CE55" s="50">
        <f t="shared" si="346"/>
        <v>9.5238226716765403E-3</v>
      </c>
      <c r="CF55" s="50">
        <f t="shared" si="346"/>
        <v>5.3080619380649436E-3</v>
      </c>
      <c r="CG55" s="50">
        <f t="shared" si="346"/>
        <v>2.9296802010617465E-4</v>
      </c>
      <c r="CH55" s="50">
        <f t="shared" si="346"/>
        <v>5.260334298667549E-4</v>
      </c>
      <c r="CI55" s="50">
        <f t="shared" si="346"/>
        <v>2.6974958310924447E-3</v>
      </c>
      <c r="CJ55" s="50">
        <f t="shared" si="346"/>
        <v>1.0540826655508701E-3</v>
      </c>
      <c r="CK55" s="50">
        <f t="shared" si="346"/>
        <v>7.6955367517565873E-4</v>
      </c>
      <c r="CL55" s="50">
        <f t="shared" si="346"/>
        <v>5.5686011291952253E-4</v>
      </c>
      <c r="CM55" s="50">
        <f t="shared" si="346"/>
        <v>6.0906848742390185E-4</v>
      </c>
      <c r="CN55" s="50">
        <f t="shared" si="346"/>
        <v>4.2265938609077299E-4</v>
      </c>
      <c r="CO55" s="50">
        <f t="shared" si="346"/>
        <v>8.782126822185274E-4</v>
      </c>
      <c r="CP55" s="50">
        <f t="shared" si="346"/>
        <v>1.0665711218565952E-3</v>
      </c>
      <c r="CQ55" s="50">
        <f t="shared" si="346"/>
        <v>2.3856447175148155E-4</v>
      </c>
      <c r="CR55" s="50">
        <f t="shared" si="346"/>
        <v>6.6712206945485455E-4</v>
      </c>
      <c r="CS55" s="50">
        <f t="shared" si="346"/>
        <v>4.5687391393089529E-3</v>
      </c>
      <c r="CT55" s="50">
        <f t="shared" si="346"/>
        <v>3.2233396481358739E-3</v>
      </c>
      <c r="CU55" s="50">
        <f t="shared" si="346"/>
        <v>3.869142989580705E-3</v>
      </c>
      <c r="CV55" s="50">
        <f t="shared" si="346"/>
        <v>8.3311877247599435E-5</v>
      </c>
      <c r="CW55" s="50">
        <f t="shared" si="346"/>
        <v>1.4645604500979324E-3</v>
      </c>
      <c r="CX55" s="50">
        <f t="shared" si="346"/>
        <v>1.2166283477393817E-4</v>
      </c>
      <c r="CY55" s="50">
        <f t="shared" si="346"/>
        <v>3.0970937923265935E-4</v>
      </c>
      <c r="CZ55" s="50">
        <f t="shared" si="346"/>
        <v>2.8026871428827785E-4</v>
      </c>
      <c r="DA55" s="50">
        <f t="shared" ref="DA55:EF55" si="347">$G$55*DA162/$G$162</f>
        <v>2.7547811766672144E-2</v>
      </c>
      <c r="DB55" s="50">
        <f t="shared" si="347"/>
        <v>1.3594204546353043E-3</v>
      </c>
      <c r="DC55" s="50">
        <f t="shared" si="347"/>
        <v>2.0394111436492913E-3</v>
      </c>
      <c r="DD55" s="50">
        <f t="shared" si="347"/>
        <v>2.0072189652495852E-4</v>
      </c>
      <c r="DE55" s="50">
        <f t="shared" si="347"/>
        <v>3.5992683437905243E-3</v>
      </c>
      <c r="DF55" s="50">
        <f t="shared" si="347"/>
        <v>5.2965504949560802E-3</v>
      </c>
      <c r="DG55" s="50">
        <f t="shared" si="347"/>
        <v>7.8736736112939541E-3</v>
      </c>
      <c r="DH55" s="50">
        <f t="shared" si="347"/>
        <v>6.6625491105718208E-4</v>
      </c>
      <c r="DI55" s="50">
        <f t="shared" si="347"/>
        <v>5.4370292252951995E-3</v>
      </c>
      <c r="DJ55" s="50">
        <f t="shared" si="347"/>
        <v>4.6800757425696209E-3</v>
      </c>
      <c r="DK55" s="50">
        <f t="shared" si="347"/>
        <v>2.0251012766566534E-3</v>
      </c>
      <c r="DL55" s="50">
        <f t="shared" si="347"/>
        <v>2.3960617996512642E-3</v>
      </c>
      <c r="DM55" s="50">
        <f t="shared" si="347"/>
        <v>1.4348685309106737E-3</v>
      </c>
      <c r="DN55" s="50">
        <f t="shared" si="347"/>
        <v>1.5835808432681935E-2</v>
      </c>
      <c r="DO55" s="50">
        <f t="shared" si="347"/>
        <v>1.5960734622188519E-3</v>
      </c>
      <c r="DP55" s="50">
        <f t="shared" si="347"/>
        <v>5.6708143496873062E-4</v>
      </c>
      <c r="DQ55" s="50">
        <f t="shared" si="347"/>
        <v>4.0090167409616122E-2</v>
      </c>
      <c r="DR55" s="50">
        <f t="shared" si="347"/>
        <v>4.2740919637570819E-4</v>
      </c>
      <c r="DS55" s="50">
        <f t="shared" si="347"/>
        <v>1.0395398801178464E-3</v>
      </c>
      <c r="DT55" s="50">
        <f t="shared" si="347"/>
        <v>2.618563399199672E-3</v>
      </c>
      <c r="DU55" s="50">
        <f t="shared" si="347"/>
        <v>5.4720620704215954E-3</v>
      </c>
      <c r="DV55" s="50">
        <f t="shared" si="347"/>
        <v>1.528479593571376E-2</v>
      </c>
      <c r="DW55" s="50">
        <f t="shared" si="347"/>
        <v>1.9350747039180036E-2</v>
      </c>
      <c r="DX55" s="50">
        <f t="shared" si="347"/>
        <v>3.886376823910599E-3</v>
      </c>
      <c r="DY55" s="50">
        <f t="shared" si="347"/>
        <v>4.2405634081968657E-4</v>
      </c>
      <c r="DZ55" s="50">
        <f t="shared" si="347"/>
        <v>6.3659881826077219E-3</v>
      </c>
      <c r="EA55" s="50">
        <f t="shared" si="347"/>
        <v>7.0985327406669227E-2</v>
      </c>
      <c r="EB55" s="50">
        <f t="shared" si="347"/>
        <v>3.9218147265903738E-3</v>
      </c>
      <c r="EC55" s="50">
        <f t="shared" si="347"/>
        <v>4.5050298556346957E-3</v>
      </c>
      <c r="ED55" s="50">
        <f t="shared" si="347"/>
        <v>1.196958136832651E-3</v>
      </c>
      <c r="EE55" s="50">
        <f t="shared" si="347"/>
        <v>2.9110695701587757E-3</v>
      </c>
      <c r="EF55" s="50">
        <f t="shared" si="347"/>
        <v>6.9230303786528904E-4</v>
      </c>
      <c r="EG55" s="50">
        <f t="shared" ref="EG55:FP55" si="348">$G$55*EG162/$G$162</f>
        <v>9.3453203176550599E-4</v>
      </c>
      <c r="EH55" s="50">
        <f t="shared" si="348"/>
        <v>2.165054309206584E-3</v>
      </c>
      <c r="EI55" s="50">
        <f t="shared" si="348"/>
        <v>8.3843466521042449E-4</v>
      </c>
      <c r="EJ55" s="50">
        <f t="shared" si="348"/>
        <v>2.8606316483884564E-3</v>
      </c>
      <c r="EK55" s="50">
        <f t="shared" si="348"/>
        <v>1.7011284489792451E-2</v>
      </c>
      <c r="EL55" s="50">
        <f t="shared" si="348"/>
        <v>1.780372669213091E-2</v>
      </c>
      <c r="EM55" s="50">
        <f t="shared" si="348"/>
        <v>1.4393998109833381E-3</v>
      </c>
      <c r="EN55" s="50">
        <f t="shared" si="348"/>
        <v>1.2746142423559296E-2</v>
      </c>
      <c r="EO55" s="50">
        <f t="shared" si="348"/>
        <v>3.3527805291255074E-3</v>
      </c>
      <c r="EP55" s="50">
        <f t="shared" si="348"/>
        <v>3.2644949627817547E-3</v>
      </c>
      <c r="EQ55" s="50">
        <f t="shared" si="348"/>
        <v>1.4401966414015561E-4</v>
      </c>
      <c r="ER55" s="50">
        <f t="shared" si="348"/>
        <v>3.2611101287930268E-4</v>
      </c>
      <c r="ES55" s="50">
        <f t="shared" si="348"/>
        <v>3.4471044407523559E-3</v>
      </c>
      <c r="ET55" s="50">
        <f t="shared" si="348"/>
        <v>3.2100826588538907E-3</v>
      </c>
      <c r="EU55" s="50">
        <f t="shared" si="348"/>
        <v>1.254978306491224E-3</v>
      </c>
      <c r="EV55" s="50">
        <f t="shared" si="348"/>
        <v>3.714878974899792E-3</v>
      </c>
      <c r="EW55" s="50">
        <f t="shared" si="348"/>
        <v>3.1817499849253073E-3</v>
      </c>
      <c r="EX55" s="50">
        <f t="shared" si="348"/>
        <v>9.6846621879198621E-3</v>
      </c>
      <c r="EY55" s="50">
        <f t="shared" si="348"/>
        <v>1.4205921864527928E-2</v>
      </c>
      <c r="EZ55" s="50">
        <f t="shared" si="348"/>
        <v>6.6566881281061136E-4</v>
      </c>
      <c r="FA55" s="50">
        <f t="shared" si="348"/>
        <v>3.4923655716678694E-4</v>
      </c>
      <c r="FB55" s="50">
        <f t="shared" si="348"/>
        <v>1.1376807548000778E-3</v>
      </c>
      <c r="FC55" s="50">
        <f t="shared" si="348"/>
        <v>9.0207668492449551E-3</v>
      </c>
      <c r="FD55" s="50">
        <f t="shared" si="348"/>
        <v>2.0303598818225601E-3</v>
      </c>
      <c r="FE55" s="50">
        <f t="shared" si="348"/>
        <v>4.6508176895723851E-3</v>
      </c>
      <c r="FF55" s="50">
        <f t="shared" si="348"/>
        <v>1.8747396021087707E-2</v>
      </c>
      <c r="FG55" s="50">
        <f t="shared" si="348"/>
        <v>1.6662615686801581E-3</v>
      </c>
      <c r="FH55" s="50">
        <f t="shared" si="348"/>
        <v>3.1963808362801722E-2</v>
      </c>
      <c r="FI55" s="50">
        <f t="shared" si="348"/>
        <v>0.13697231823115461</v>
      </c>
      <c r="FJ55" s="50">
        <f t="shared" si="348"/>
        <v>9.9257561902899786E-4</v>
      </c>
      <c r="FK55" s="50">
        <f t="shared" si="348"/>
        <v>1.0212591734897586E-2</v>
      </c>
      <c r="FL55" s="50">
        <f t="shared" si="348"/>
        <v>6.9120213352422992E-3</v>
      </c>
      <c r="FM55" s="50">
        <f t="shared" si="348"/>
        <v>2.0479647755167207E-2</v>
      </c>
      <c r="FN55" s="50">
        <f t="shared" si="348"/>
        <v>2.425828784360077E-3</v>
      </c>
      <c r="FO55" s="50">
        <f t="shared" si="348"/>
        <v>3.3482296643761039E-3</v>
      </c>
      <c r="FP55" s="50">
        <f t="shared" si="348"/>
        <v>3.3929118320601241E-3</v>
      </c>
    </row>
    <row r="56" spans="1:173" ht="26" x14ac:dyDescent="0.2">
      <c r="A56" s="15" t="s">
        <v>916</v>
      </c>
      <c r="B56" s="3" t="s">
        <v>47</v>
      </c>
      <c r="C56" s="171" t="s">
        <v>30</v>
      </c>
      <c r="D56" s="70" t="s">
        <v>603</v>
      </c>
      <c r="F56" s="9">
        <f>G56</f>
        <v>68.306359649122811</v>
      </c>
      <c r="G56" s="41">
        <f>145.55*321/684</f>
        <v>68.306359649122811</v>
      </c>
      <c r="H56" s="204">
        <f t="shared" si="128"/>
        <v>68.306359649122825</v>
      </c>
      <c r="I56" s="49">
        <f t="shared" ref="I56:AN56" si="349">$G56*I122/$G122</f>
        <v>0.39300868559922525</v>
      </c>
      <c r="J56" s="49">
        <f t="shared" si="349"/>
        <v>0.29830553706552942</v>
      </c>
      <c r="K56" s="49">
        <f t="shared" si="349"/>
        <v>1.384990964733822E-2</v>
      </c>
      <c r="L56" s="49">
        <f t="shared" si="349"/>
        <v>0.40222521022877206</v>
      </c>
      <c r="M56" s="49">
        <f t="shared" si="349"/>
        <v>0.37330276209883795</v>
      </c>
      <c r="N56" s="49">
        <f t="shared" si="349"/>
        <v>0.43464747968630707</v>
      </c>
      <c r="O56" s="49">
        <f t="shared" si="349"/>
        <v>7.4059844970337171E-3</v>
      </c>
      <c r="P56" s="49">
        <f t="shared" si="349"/>
        <v>0.26127790114070332</v>
      </c>
      <c r="Q56" s="49">
        <f t="shared" si="349"/>
        <v>0.10097639184628393</v>
      </c>
      <c r="R56" s="49">
        <f t="shared" si="349"/>
        <v>2.8832844207141082E-2</v>
      </c>
      <c r="S56" s="49">
        <f t="shared" si="349"/>
        <v>1.399071895790579E-2</v>
      </c>
      <c r="T56" s="49">
        <f t="shared" si="349"/>
        <v>1.6516678127119258</v>
      </c>
      <c r="U56" s="49">
        <f t="shared" si="349"/>
        <v>0.15001278597797243</v>
      </c>
      <c r="V56" s="49">
        <f t="shared" si="349"/>
        <v>0.13224928084285825</v>
      </c>
      <c r="W56" s="49">
        <f t="shared" si="349"/>
        <v>3.5192094898725849E-3</v>
      </c>
      <c r="X56" s="49">
        <f t="shared" si="349"/>
        <v>0.11681351359938054</v>
      </c>
      <c r="Y56" s="49">
        <f t="shared" si="349"/>
        <v>8.3693798533897214E-3</v>
      </c>
      <c r="Z56" s="49">
        <f t="shared" si="349"/>
        <v>0.12202323160107152</v>
      </c>
      <c r="AA56" s="49">
        <f t="shared" si="349"/>
        <v>2.0019064956340132E-2</v>
      </c>
      <c r="AB56" s="49">
        <f t="shared" si="349"/>
        <v>3.0037462234399088E-2</v>
      </c>
      <c r="AC56" s="49">
        <f t="shared" si="349"/>
        <v>2.2637839991394455</v>
      </c>
      <c r="AD56" s="49">
        <f t="shared" si="349"/>
        <v>4.4003054392019632E-2</v>
      </c>
      <c r="AE56" s="49">
        <f t="shared" si="349"/>
        <v>0.19614117146335711</v>
      </c>
      <c r="AF56" s="49">
        <f t="shared" si="349"/>
        <v>0.10666598738819143</v>
      </c>
      <c r="AG56" s="49">
        <f t="shared" si="349"/>
        <v>7.2135533194399748E-2</v>
      </c>
      <c r="AH56" s="49">
        <f t="shared" si="349"/>
        <v>0.34339657500796689</v>
      </c>
      <c r="AI56" s="49">
        <f t="shared" si="349"/>
        <v>0.34404064716454669</v>
      </c>
      <c r="AJ56" s="49">
        <f t="shared" si="349"/>
        <v>6.4666690696963638E-2</v>
      </c>
      <c r="AK56" s="49">
        <f t="shared" si="349"/>
        <v>0.15976146500779984</v>
      </c>
      <c r="AL56" s="49">
        <f t="shared" si="349"/>
        <v>0.26599551559469797</v>
      </c>
      <c r="AM56" s="49">
        <f t="shared" si="349"/>
        <v>6.0270186705197633</v>
      </c>
      <c r="AN56" s="49">
        <f t="shared" si="349"/>
        <v>0.36835153682662458</v>
      </c>
      <c r="AO56" s="49">
        <f t="shared" ref="AO56:BT56" si="350">$G56*AO122/$G122</f>
        <v>6.9199928211516552E-3</v>
      </c>
      <c r="AP56" s="49">
        <f t="shared" si="350"/>
        <v>1.1371943051873989</v>
      </c>
      <c r="AQ56" s="49">
        <f t="shared" si="350"/>
        <v>7.3537423760926063E-2</v>
      </c>
      <c r="AR56" s="49">
        <f t="shared" si="350"/>
        <v>6.1449181920298281E-2</v>
      </c>
      <c r="AS56" s="49">
        <f t="shared" si="350"/>
        <v>0.23553360537484846</v>
      </c>
      <c r="AT56" s="49">
        <f t="shared" si="350"/>
        <v>3.0760161256041502E-2</v>
      </c>
      <c r="AU56" s="49">
        <f t="shared" si="350"/>
        <v>8.3079726983943281E-2</v>
      </c>
      <c r="AV56" s="49">
        <f t="shared" si="350"/>
        <v>1.106055524834308E-2</v>
      </c>
      <c r="AW56" s="49">
        <f t="shared" si="350"/>
        <v>8.9148975301057837E-2</v>
      </c>
      <c r="AX56" s="49">
        <f t="shared" si="350"/>
        <v>5.6912748583217584E-2</v>
      </c>
      <c r="AY56" s="49">
        <f t="shared" si="350"/>
        <v>9.9951181353607442E-3</v>
      </c>
      <c r="AZ56" s="49">
        <f t="shared" si="350"/>
        <v>8.3278189557407914E-2</v>
      </c>
      <c r="BA56" s="49">
        <f t="shared" si="350"/>
        <v>0.19657958586091911</v>
      </c>
      <c r="BB56" s="49">
        <f t="shared" si="350"/>
        <v>1.5204502994446798</v>
      </c>
      <c r="BC56" s="49">
        <f t="shared" si="350"/>
        <v>8.6733473928393756E-2</v>
      </c>
      <c r="BD56" s="49">
        <f t="shared" si="350"/>
        <v>1.60079614115805E-2</v>
      </c>
      <c r="BE56" s="49">
        <f t="shared" si="350"/>
        <v>1.0222428419200835</v>
      </c>
      <c r="BF56" s="49">
        <f t="shared" si="350"/>
        <v>5.512946075698881E-2</v>
      </c>
      <c r="BG56" s="49">
        <f t="shared" si="350"/>
        <v>0.66812341680147525</v>
      </c>
      <c r="BH56" s="49">
        <f t="shared" si="350"/>
        <v>2.7698493409258763E-2</v>
      </c>
      <c r="BI56" s="49">
        <f t="shared" si="350"/>
        <v>3.0390450231997327E-2</v>
      </c>
      <c r="BJ56" s="49">
        <f t="shared" si="350"/>
        <v>9.5265056158904994E-3</v>
      </c>
      <c r="BK56" s="49">
        <f t="shared" si="350"/>
        <v>1.0505822693806717</v>
      </c>
      <c r="BL56" s="49">
        <f t="shared" si="350"/>
        <v>0.45698524055559964</v>
      </c>
      <c r="BM56" s="49">
        <f t="shared" si="350"/>
        <v>0.10605701139639558</v>
      </c>
      <c r="BN56" s="49">
        <f t="shared" si="350"/>
        <v>0.25395798884573645</v>
      </c>
      <c r="BO56" s="49">
        <f t="shared" si="350"/>
        <v>0.1186544307040699</v>
      </c>
      <c r="BP56" s="49">
        <f t="shared" si="350"/>
        <v>1.0103840941141987E-2</v>
      </c>
      <c r="BQ56" s="49">
        <f t="shared" si="350"/>
        <v>9.6859391855596763E-2</v>
      </c>
      <c r="BR56" s="49">
        <f t="shared" si="350"/>
        <v>9.5795897178211575E-2</v>
      </c>
      <c r="BS56" s="49">
        <f t="shared" si="350"/>
        <v>6.5364097285766046E-2</v>
      </c>
      <c r="BT56" s="49">
        <f t="shared" si="350"/>
        <v>2.0865347426312132E-3</v>
      </c>
      <c r="BU56" s="49">
        <f t="shared" ref="BU56:CZ56" si="351">$G56*BU122/$G122</f>
        <v>14.863408606592655</v>
      </c>
      <c r="BV56" s="49">
        <f t="shared" si="351"/>
        <v>1.1594667672627121</v>
      </c>
      <c r="BW56" s="49">
        <f t="shared" si="351"/>
        <v>0.96397496564430896</v>
      </c>
      <c r="BX56" s="49">
        <f t="shared" si="351"/>
        <v>0.30627404645653517</v>
      </c>
      <c r="BY56" s="49">
        <f t="shared" si="351"/>
        <v>6.2659935480482543E-2</v>
      </c>
      <c r="BZ56" s="49">
        <f t="shared" si="351"/>
        <v>8.8914651795039087E-2</v>
      </c>
      <c r="CA56" s="49">
        <f t="shared" si="351"/>
        <v>0.46549024869378897</v>
      </c>
      <c r="CB56" s="49">
        <f t="shared" si="351"/>
        <v>2.4871530332542566E-2</v>
      </c>
      <c r="CC56" s="49">
        <f t="shared" si="351"/>
        <v>0.48296520862946402</v>
      </c>
      <c r="CD56" s="49">
        <f t="shared" si="351"/>
        <v>0.13177864474455531</v>
      </c>
      <c r="CE56" s="49">
        <f t="shared" si="351"/>
        <v>8.2858960926998695E-2</v>
      </c>
      <c r="CF56" s="49">
        <f t="shared" si="351"/>
        <v>0.67053637831987489</v>
      </c>
      <c r="CG56" s="49">
        <f t="shared" si="351"/>
        <v>1.1375039740984133E-2</v>
      </c>
      <c r="CH56" s="49">
        <f t="shared" si="351"/>
        <v>2.90502185501527E-2</v>
      </c>
      <c r="CI56" s="49">
        <f t="shared" si="351"/>
        <v>2.4467163998947362E-2</v>
      </c>
      <c r="CJ56" s="49">
        <f t="shared" si="351"/>
        <v>4.4648430408272009E-2</v>
      </c>
      <c r="CK56" s="49">
        <f t="shared" si="351"/>
        <v>2.3502606382191909E-2</v>
      </c>
      <c r="CL56" s="49">
        <f t="shared" si="351"/>
        <v>3.7404958838962124E-2</v>
      </c>
      <c r="CM56" s="49">
        <f t="shared" si="351"/>
        <v>2.6068319782559315E-2</v>
      </c>
      <c r="CN56" s="49">
        <f t="shared" si="351"/>
        <v>5.4918596372919647E-2</v>
      </c>
      <c r="CO56" s="49">
        <f t="shared" si="351"/>
        <v>6.6899683927695922E-2</v>
      </c>
      <c r="CP56" s="49">
        <f t="shared" si="351"/>
        <v>3.9859772946660474E-2</v>
      </c>
      <c r="CQ56" s="49">
        <f t="shared" si="351"/>
        <v>6.8460685186455175E-3</v>
      </c>
      <c r="CR56" s="49">
        <f t="shared" si="351"/>
        <v>1.1265019031907238E-2</v>
      </c>
      <c r="CS56" s="49">
        <f t="shared" si="351"/>
        <v>0.2773418962232006</v>
      </c>
      <c r="CT56" s="49">
        <f t="shared" si="351"/>
        <v>0.18707170287018368</v>
      </c>
      <c r="CU56" s="49">
        <f t="shared" si="351"/>
        <v>0.24247582859460085</v>
      </c>
      <c r="CV56" s="49">
        <f t="shared" si="351"/>
        <v>3.8169150818817251E-3</v>
      </c>
      <c r="CW56" s="49">
        <f t="shared" si="351"/>
        <v>0.15215325955130327</v>
      </c>
      <c r="CX56" s="49">
        <f t="shared" si="351"/>
        <v>2.8506898585241637E-3</v>
      </c>
      <c r="CY56" s="49">
        <f t="shared" si="351"/>
        <v>3.2596341653659794E-2</v>
      </c>
      <c r="CZ56" s="49">
        <f t="shared" si="351"/>
        <v>1.307163589845046E-2</v>
      </c>
      <c r="DA56" s="49">
        <f t="shared" ref="DA56:EF56" si="352">$G56*DA122/$G122</f>
        <v>1.0216072304803177</v>
      </c>
      <c r="DB56" s="49">
        <f t="shared" si="352"/>
        <v>3.9803686224476817E-2</v>
      </c>
      <c r="DC56" s="49">
        <f t="shared" si="352"/>
        <v>2.9116451505673532E-2</v>
      </c>
      <c r="DD56" s="49">
        <f t="shared" si="352"/>
        <v>3.6142851629531779E-3</v>
      </c>
      <c r="DE56" s="49">
        <f t="shared" si="352"/>
        <v>0.23729186233104038</v>
      </c>
      <c r="DF56" s="49">
        <f t="shared" si="352"/>
        <v>0.27721993514254228</v>
      </c>
      <c r="DG56" s="49">
        <f t="shared" si="352"/>
        <v>0.15104526854730874</v>
      </c>
      <c r="DH56" s="49">
        <f t="shared" si="352"/>
        <v>2.4418604665285074E-2</v>
      </c>
      <c r="DI56" s="49">
        <f t="shared" si="352"/>
        <v>0.37556629439034372</v>
      </c>
      <c r="DJ56" s="49">
        <f t="shared" si="352"/>
        <v>0.17902458201368215</v>
      </c>
      <c r="DK56" s="49">
        <f t="shared" si="352"/>
        <v>7.9475254594584835E-2</v>
      </c>
      <c r="DL56" s="49">
        <f t="shared" si="352"/>
        <v>0.11230060399964681</v>
      </c>
      <c r="DM56" s="49">
        <f t="shared" si="352"/>
        <v>0.16154409978808967</v>
      </c>
      <c r="DN56" s="49">
        <f t="shared" si="352"/>
        <v>1.8929057197294685</v>
      </c>
      <c r="DO56" s="49">
        <f t="shared" si="352"/>
        <v>5.3003094579794102E-2</v>
      </c>
      <c r="DP56" s="49">
        <f t="shared" si="352"/>
        <v>4.6623945325135613E-2</v>
      </c>
      <c r="DQ56" s="49">
        <f t="shared" si="352"/>
        <v>2.2171647531437206</v>
      </c>
      <c r="DR56" s="49">
        <f t="shared" si="352"/>
        <v>6.5294518643976535E-2</v>
      </c>
      <c r="DS56" s="49">
        <f t="shared" si="352"/>
        <v>3.1850129651914381E-2</v>
      </c>
      <c r="DT56" s="49">
        <f t="shared" si="352"/>
        <v>6.6192987750977705E-2</v>
      </c>
      <c r="DU56" s="49">
        <f t="shared" si="352"/>
        <v>0.24064987494963239</v>
      </c>
      <c r="DV56" s="49">
        <f t="shared" si="352"/>
        <v>0.78478464731345787</v>
      </c>
      <c r="DW56" s="49">
        <f t="shared" si="352"/>
        <v>0.39487355549939207</v>
      </c>
      <c r="DX56" s="49">
        <f t="shared" si="352"/>
        <v>0.13148483017307755</v>
      </c>
      <c r="DY56" s="49">
        <f t="shared" si="352"/>
        <v>3.7970657035234834E-2</v>
      </c>
      <c r="DZ56" s="49">
        <f t="shared" si="352"/>
        <v>0.13645670630269552</v>
      </c>
      <c r="EA56" s="49">
        <f t="shared" si="352"/>
        <v>2.0269574323288269</v>
      </c>
      <c r="EB56" s="49">
        <f t="shared" si="352"/>
        <v>0.16845040591831015</v>
      </c>
      <c r="EC56" s="49">
        <f t="shared" si="352"/>
        <v>0.33131113671580009</v>
      </c>
      <c r="ED56" s="49">
        <f t="shared" si="352"/>
        <v>0.13523151519043977</v>
      </c>
      <c r="EE56" s="49">
        <f t="shared" si="352"/>
        <v>5.3921914578235149E-2</v>
      </c>
      <c r="EF56" s="49">
        <f t="shared" si="352"/>
        <v>9.3803586830188357E-2</v>
      </c>
      <c r="EG56" s="49">
        <f t="shared" ref="EG56:FP56" si="353">$G56*EG122/$G122</f>
        <v>2.4931862822736354E-2</v>
      </c>
      <c r="EH56" s="49">
        <f t="shared" si="353"/>
        <v>3.7620346600558185E-2</v>
      </c>
      <c r="EI56" s="49">
        <f t="shared" si="353"/>
        <v>1.7552697470633299E-2</v>
      </c>
      <c r="EJ56" s="49">
        <f t="shared" si="353"/>
        <v>0.15108373404862327</v>
      </c>
      <c r="EK56" s="49">
        <f t="shared" si="353"/>
        <v>0.65990116804330468</v>
      </c>
      <c r="EL56" s="49">
        <f t="shared" si="353"/>
        <v>0.38340204843322195</v>
      </c>
      <c r="EM56" s="49">
        <f t="shared" si="353"/>
        <v>7.3387694527073763E-2</v>
      </c>
      <c r="EN56" s="49">
        <f t="shared" si="353"/>
        <v>0.30277194857382911</v>
      </c>
      <c r="EO56" s="49">
        <f t="shared" si="353"/>
        <v>0.14318782376777978</v>
      </c>
      <c r="EP56" s="49">
        <f t="shared" si="353"/>
        <v>0.33553722754152288</v>
      </c>
      <c r="EQ56" s="49">
        <f t="shared" si="353"/>
        <v>5.42420031768705E-3</v>
      </c>
      <c r="ER56" s="49">
        <f t="shared" si="353"/>
        <v>8.4183200685362461E-3</v>
      </c>
      <c r="ES56" s="49">
        <f t="shared" si="353"/>
        <v>0.10786067894135609</v>
      </c>
      <c r="ET56" s="49">
        <f t="shared" si="353"/>
        <v>9.8811000038445562E-2</v>
      </c>
      <c r="EU56" s="49">
        <f t="shared" si="353"/>
        <v>0.13242520927893794</v>
      </c>
      <c r="EV56" s="49">
        <f t="shared" si="353"/>
        <v>0.10724977843127848</v>
      </c>
      <c r="EW56" s="49">
        <f t="shared" si="353"/>
        <v>1.9759796765350942E-2</v>
      </c>
      <c r="EX56" s="49">
        <f t="shared" si="353"/>
        <v>0.45567775520040155</v>
      </c>
      <c r="EY56" s="49">
        <f t="shared" si="353"/>
        <v>0.30324840720389484</v>
      </c>
      <c r="EZ56" s="49">
        <f t="shared" si="353"/>
        <v>9.3606774456593531E-2</v>
      </c>
      <c r="FA56" s="49">
        <f t="shared" si="353"/>
        <v>8.8463954217116759E-3</v>
      </c>
      <c r="FB56" s="49">
        <f t="shared" si="353"/>
        <v>9.9286141862989147E-2</v>
      </c>
      <c r="FC56" s="49">
        <f t="shared" si="353"/>
        <v>0.98635307570851805</v>
      </c>
      <c r="FD56" s="49">
        <f t="shared" si="353"/>
        <v>1.6737315125839102E-2</v>
      </c>
      <c r="FE56" s="49">
        <f t="shared" si="353"/>
        <v>0.54871760295975103</v>
      </c>
      <c r="FF56" s="49">
        <f t="shared" si="353"/>
        <v>0.64818613536386072</v>
      </c>
      <c r="FG56" s="49">
        <f t="shared" si="353"/>
        <v>6.5133093094723551E-2</v>
      </c>
      <c r="FH56" s="49">
        <f t="shared" si="353"/>
        <v>0.9054131720298938</v>
      </c>
      <c r="FI56" s="49">
        <f t="shared" si="353"/>
        <v>5.2829245364046447</v>
      </c>
      <c r="FJ56" s="49">
        <f t="shared" si="353"/>
        <v>2.595702214700803E-2</v>
      </c>
      <c r="FK56" s="49">
        <f t="shared" si="353"/>
        <v>8.4468653408893257E-2</v>
      </c>
      <c r="FL56" s="49">
        <f t="shared" si="353"/>
        <v>0.25314698943407593</v>
      </c>
      <c r="FM56" s="49">
        <f t="shared" si="353"/>
        <v>0.43535693218088073</v>
      </c>
      <c r="FN56" s="49">
        <f t="shared" si="353"/>
        <v>0.33262273388094221</v>
      </c>
      <c r="FO56" s="49">
        <f t="shared" si="353"/>
        <v>0.24827715422218302</v>
      </c>
      <c r="FP56" s="49">
        <f t="shared" si="353"/>
        <v>0.12453537069311579</v>
      </c>
    </row>
    <row r="57" spans="1:173" ht="39" x14ac:dyDescent="0.2">
      <c r="A57" s="15" t="s">
        <v>917</v>
      </c>
      <c r="B57" s="3" t="s">
        <v>13</v>
      </c>
      <c r="C57" s="171" t="s">
        <v>1031</v>
      </c>
      <c r="D57" s="70" t="s">
        <v>840</v>
      </c>
      <c r="E57" s="9">
        <f>G57</f>
        <v>2.6922965594708459</v>
      </c>
      <c r="G57" s="204">
        <v>2.6922965594708459</v>
      </c>
      <c r="H57" s="204">
        <f t="shared" si="128"/>
        <v>2.691639733957444</v>
      </c>
      <c r="I57" s="49">
        <f t="shared" ref="I57:AN57" si="354">$G57*I107/$G107</f>
        <v>1.6542523762645929E-2</v>
      </c>
      <c r="J57" s="49">
        <f t="shared" si="354"/>
        <v>5.9399965819611957E-4</v>
      </c>
      <c r="K57" s="49">
        <f t="shared" si="354"/>
        <v>4.706958523250097E-4</v>
      </c>
      <c r="L57" s="49">
        <f t="shared" si="354"/>
        <v>5.2701844672939768E-3</v>
      </c>
      <c r="M57" s="49">
        <f t="shared" si="354"/>
        <v>2.7532784271236945E-3</v>
      </c>
      <c r="N57" s="49">
        <f t="shared" si="354"/>
        <v>1.371587043704697E-2</v>
      </c>
      <c r="O57" s="49">
        <f t="shared" si="354"/>
        <v>4.2100440727136566E-4</v>
      </c>
      <c r="P57" s="49">
        <f t="shared" si="354"/>
        <v>4.3002221597691528E-2</v>
      </c>
      <c r="Q57" s="49">
        <f t="shared" si="354"/>
        <v>1.3704484223916324E-2</v>
      </c>
      <c r="R57" s="49">
        <f t="shared" si="354"/>
        <v>1.4833510455011679E-3</v>
      </c>
      <c r="S57" s="49">
        <f t="shared" si="354"/>
        <v>1.1846834934142474E-3</v>
      </c>
      <c r="T57" s="49">
        <f t="shared" si="354"/>
        <v>9.3163437131520699E-3</v>
      </c>
      <c r="U57" s="49">
        <f t="shared" si="354"/>
        <v>1.9832617356970758E-3</v>
      </c>
      <c r="V57" s="49">
        <f t="shared" si="354"/>
        <v>1.6419640957967781E-2</v>
      </c>
      <c r="W57" s="49">
        <f t="shared" si="354"/>
        <v>6.1044475994067763E-5</v>
      </c>
      <c r="X57" s="49">
        <f t="shared" si="354"/>
        <v>4.4313984026302978E-4</v>
      </c>
      <c r="Y57" s="49">
        <f t="shared" si="354"/>
        <v>7.7919031800906252E-5</v>
      </c>
      <c r="Z57" s="49">
        <f t="shared" si="354"/>
        <v>1.2592233075769826E-3</v>
      </c>
      <c r="AA57" s="49">
        <f t="shared" si="354"/>
        <v>6.2206216581821739E-4</v>
      </c>
      <c r="AB57" s="49">
        <f t="shared" si="354"/>
        <v>5.6540200906075801E-4</v>
      </c>
      <c r="AC57" s="49">
        <f t="shared" si="354"/>
        <v>5.7820371669113149E-2</v>
      </c>
      <c r="AD57" s="49">
        <f t="shared" si="354"/>
        <v>2.1110203297105674E-3</v>
      </c>
      <c r="AE57" s="49">
        <f t="shared" si="354"/>
        <v>4.9237886287431976E-4</v>
      </c>
      <c r="AF57" s="49">
        <f t="shared" si="354"/>
        <v>9.2753140689988439E-5</v>
      </c>
      <c r="AG57" s="49">
        <f t="shared" si="354"/>
        <v>8.3411961637084556E-4</v>
      </c>
      <c r="AH57" s="49">
        <f t="shared" si="354"/>
        <v>1.2010901577951462E-3</v>
      </c>
      <c r="AI57" s="49">
        <f t="shared" si="354"/>
        <v>5.3625535495236659E-2</v>
      </c>
      <c r="AJ57" s="49">
        <f t="shared" si="354"/>
        <v>6.8366319932060569E-5</v>
      </c>
      <c r="AK57" s="49">
        <f t="shared" si="354"/>
        <v>3.4840293367683354E-4</v>
      </c>
      <c r="AL57" s="49">
        <f t="shared" si="354"/>
        <v>8.6026638974165386E-3</v>
      </c>
      <c r="AM57" s="49">
        <f t="shared" si="354"/>
        <v>0.43969893954064426</v>
      </c>
      <c r="AN57" s="49">
        <f t="shared" si="354"/>
        <v>9.9588516759608614E-3</v>
      </c>
      <c r="AO57" s="49">
        <f t="shared" ref="AO57:BT57" si="355">$G57*AO107/$G107</f>
        <v>3.5897815994402797E-5</v>
      </c>
      <c r="AP57" s="49">
        <f t="shared" si="355"/>
        <v>1.5519083815441375E-3</v>
      </c>
      <c r="AQ57" s="49">
        <f t="shared" si="355"/>
        <v>3.9085228348257288E-4</v>
      </c>
      <c r="AR57" s="49">
        <f t="shared" si="355"/>
        <v>1.9691428765202445E-3</v>
      </c>
      <c r="AS57" s="49">
        <f t="shared" si="355"/>
        <v>1.8025095082961796E-3</v>
      </c>
      <c r="AT57" s="49">
        <f t="shared" si="355"/>
        <v>1.8706558770415422E-3</v>
      </c>
      <c r="AU57" s="49">
        <f t="shared" si="355"/>
        <v>3.1755455118196887E-3</v>
      </c>
      <c r="AV57" s="49">
        <f t="shared" si="355"/>
        <v>7.6821607685384941E-4</v>
      </c>
      <c r="AW57" s="49">
        <f t="shared" si="355"/>
        <v>7.7747621282231441E-3</v>
      </c>
      <c r="AX57" s="49">
        <f t="shared" si="355"/>
        <v>1.0701892569343084E-2</v>
      </c>
      <c r="AY57" s="49">
        <f t="shared" si="355"/>
        <v>1.023700671040319E-4</v>
      </c>
      <c r="AZ57" s="49">
        <f t="shared" si="355"/>
        <v>2.7386250999615175E-3</v>
      </c>
      <c r="BA57" s="49">
        <f t="shared" si="355"/>
        <v>3.3287944727745543E-3</v>
      </c>
      <c r="BB57" s="49">
        <f t="shared" si="355"/>
        <v>9.3322772249476889E-3</v>
      </c>
      <c r="BC57" s="49">
        <f t="shared" si="355"/>
        <v>8.2818520082167499E-4</v>
      </c>
      <c r="BD57" s="49">
        <f t="shared" si="355"/>
        <v>9.5593652301036538E-4</v>
      </c>
      <c r="BE57" s="49">
        <f t="shared" si="355"/>
        <v>2.9532807467802413E-3</v>
      </c>
      <c r="BF57" s="49">
        <f t="shared" si="355"/>
        <v>8.2761824344552756E-3</v>
      </c>
      <c r="BG57" s="49">
        <f t="shared" si="355"/>
        <v>8.4025672826455081E-2</v>
      </c>
      <c r="BH57" s="49">
        <f t="shared" si="355"/>
        <v>5.1958755994896725E-4</v>
      </c>
      <c r="BI57" s="49">
        <f t="shared" si="355"/>
        <v>5.6227325137483074E-5</v>
      </c>
      <c r="BJ57" s="49">
        <f t="shared" si="355"/>
        <v>5.3814876671083296E-4</v>
      </c>
      <c r="BK57" s="49">
        <f t="shared" si="355"/>
        <v>0.11972693644116848</v>
      </c>
      <c r="BL57" s="49">
        <f t="shared" si="355"/>
        <v>2.0702364570454779E-3</v>
      </c>
      <c r="BM57" s="49">
        <f t="shared" si="355"/>
        <v>6.3222926051877924E-3</v>
      </c>
      <c r="BN57" s="49">
        <f t="shared" si="355"/>
        <v>2.3715523324008892E-3</v>
      </c>
      <c r="BO57" s="49">
        <f t="shared" si="355"/>
        <v>4.1610879694263324E-4</v>
      </c>
      <c r="BP57" s="49">
        <f t="shared" si="355"/>
        <v>1.5930718064218684E-4</v>
      </c>
      <c r="BQ57" s="49">
        <f t="shared" si="355"/>
        <v>4.4130704381103737E-4</v>
      </c>
      <c r="BR57" s="49">
        <f t="shared" si="355"/>
        <v>7.7255494162750552E-4</v>
      </c>
      <c r="BS57" s="49">
        <f t="shared" si="355"/>
        <v>5.0345025542061937E-3</v>
      </c>
      <c r="BT57" s="49">
        <f t="shared" si="355"/>
        <v>7.6540405992597664E-4</v>
      </c>
      <c r="BU57" s="49">
        <f t="shared" ref="BU57:CP57" si="356">$G57*BU107/$G107</f>
        <v>8.83867741124513E-2</v>
      </c>
      <c r="BV57" s="49">
        <f t="shared" si="356"/>
        <v>3.4458360968778121E-2</v>
      </c>
      <c r="BW57" s="49">
        <f t="shared" si="356"/>
        <v>7.9517345032609713E-3</v>
      </c>
      <c r="BX57" s="49">
        <f t="shared" si="356"/>
        <v>6.8490533942573099E-3</v>
      </c>
      <c r="BY57" s="49">
        <f t="shared" si="356"/>
        <v>1.2289517966749196E-2</v>
      </c>
      <c r="BZ57" s="49">
        <f t="shared" si="356"/>
        <v>1.2151884987834221E-2</v>
      </c>
      <c r="CA57" s="49">
        <f t="shared" si="356"/>
        <v>6.1734043255171796E-2</v>
      </c>
      <c r="CB57" s="49">
        <f t="shared" si="356"/>
        <v>4.874511642208887E-4</v>
      </c>
      <c r="CC57" s="49">
        <f t="shared" si="356"/>
        <v>0.15853808658723464</v>
      </c>
      <c r="CD57" s="49">
        <f t="shared" si="356"/>
        <v>1.3703054502275983E-3</v>
      </c>
      <c r="CE57" s="49">
        <f t="shared" si="356"/>
        <v>5.5937829565240096E-3</v>
      </c>
      <c r="CF57" s="49">
        <f t="shared" si="356"/>
        <v>2.9406716135018216E-3</v>
      </c>
      <c r="CG57" s="49">
        <f t="shared" si="356"/>
        <v>2.4488862763631474E-4</v>
      </c>
      <c r="CH57" s="49">
        <f t="shared" si="356"/>
        <v>4.1936858026886169E-3</v>
      </c>
      <c r="CI57" s="49">
        <f t="shared" si="356"/>
        <v>2.7315091663468162E-4</v>
      </c>
      <c r="CJ57" s="49">
        <f t="shared" si="356"/>
        <v>5.6181716743379951E-4</v>
      </c>
      <c r="CK57" s="49">
        <f t="shared" si="356"/>
        <v>1.0486146545573372E-3</v>
      </c>
      <c r="CL57" s="49">
        <f t="shared" si="356"/>
        <v>1.6008940237375729E-3</v>
      </c>
      <c r="CM57" s="49">
        <f t="shared" si="356"/>
        <v>7.2858958896186872E-5</v>
      </c>
      <c r="CN57" s="49">
        <f t="shared" si="356"/>
        <v>9.4545480713036038E-5</v>
      </c>
      <c r="CO57" s="49">
        <f t="shared" si="356"/>
        <v>1.6039583118968039E-3</v>
      </c>
      <c r="CP57" s="49">
        <f t="shared" si="356"/>
        <v>1.6824389597664957E-3</v>
      </c>
      <c r="CQ57" s="49">
        <f>$G57*0.7*CQ107/$G107</f>
        <v>1.5325928646043535E-3</v>
      </c>
      <c r="CR57" s="49">
        <f t="shared" ref="CR57:DW57" si="357">$G57*CR107/$G107</f>
        <v>3.8634206173470792E-4</v>
      </c>
      <c r="CS57" s="49">
        <f t="shared" si="357"/>
        <v>4.3698849915354188E-4</v>
      </c>
      <c r="CT57" s="49">
        <f t="shared" si="357"/>
        <v>3.3447483233629952E-4</v>
      </c>
      <c r="CU57" s="49">
        <f t="shared" si="357"/>
        <v>1.1229041509434651E-2</v>
      </c>
      <c r="CV57" s="49">
        <f t="shared" si="357"/>
        <v>1.7373046650991013E-4</v>
      </c>
      <c r="CW57" s="49">
        <f t="shared" si="357"/>
        <v>5.3213090525710291E-4</v>
      </c>
      <c r="CX57" s="49">
        <f t="shared" si="357"/>
        <v>4.685127971549276E-4</v>
      </c>
      <c r="CY57" s="49">
        <f t="shared" si="357"/>
        <v>2.3403448152926833E-4</v>
      </c>
      <c r="CZ57" s="49">
        <f t="shared" si="357"/>
        <v>4.325060857788746E-4</v>
      </c>
      <c r="DA57" s="49">
        <f t="shared" si="357"/>
        <v>3.9070270894331717E-2</v>
      </c>
      <c r="DB57" s="49">
        <f t="shared" si="357"/>
        <v>3.6853272450340559E-4</v>
      </c>
      <c r="DC57" s="49">
        <f t="shared" si="357"/>
        <v>4.3097826305137158E-4</v>
      </c>
      <c r="DD57" s="49">
        <f t="shared" si="357"/>
        <v>1.7066658883481772E-4</v>
      </c>
      <c r="DE57" s="49">
        <f t="shared" si="357"/>
        <v>3.6857378604300542E-3</v>
      </c>
      <c r="DF57" s="49">
        <f t="shared" si="357"/>
        <v>4.7084474830632049E-4</v>
      </c>
      <c r="DG57" s="49">
        <f t="shared" si="357"/>
        <v>2.4585157750460929E-3</v>
      </c>
      <c r="DH57" s="49">
        <f t="shared" si="357"/>
        <v>3.8691742682858059E-4</v>
      </c>
      <c r="DI57" s="49">
        <f t="shared" si="357"/>
        <v>1.0526395814259245E-3</v>
      </c>
      <c r="DJ57" s="49">
        <f t="shared" si="357"/>
        <v>2.8026137391329482E-2</v>
      </c>
      <c r="DK57" s="49">
        <f t="shared" si="357"/>
        <v>6.5552085509168485E-3</v>
      </c>
      <c r="DL57" s="49">
        <f t="shared" si="357"/>
        <v>3.8831678845107178E-4</v>
      </c>
      <c r="DM57" s="49">
        <f t="shared" si="357"/>
        <v>3.9756870531421919E-4</v>
      </c>
      <c r="DN57" s="49">
        <f t="shared" si="357"/>
        <v>1.3798245111723721E-2</v>
      </c>
      <c r="DO57" s="49">
        <f t="shared" si="357"/>
        <v>1.2486211328291221E-2</v>
      </c>
      <c r="DP57" s="49">
        <f t="shared" si="357"/>
        <v>2.3503525760283609E-3</v>
      </c>
      <c r="DQ57" s="49">
        <f t="shared" si="357"/>
        <v>8.5668356261526836E-3</v>
      </c>
      <c r="DR57" s="49">
        <f t="shared" si="357"/>
        <v>5.2756405956271783E-4</v>
      </c>
      <c r="DS57" s="49">
        <f t="shared" si="357"/>
        <v>2.0564914146945362E-3</v>
      </c>
      <c r="DT57" s="49">
        <f t="shared" si="357"/>
        <v>1.1672070097539689E-3</v>
      </c>
      <c r="DU57" s="49">
        <f t="shared" si="357"/>
        <v>7.0349342422268762E-3</v>
      </c>
      <c r="DV57" s="49">
        <f t="shared" si="357"/>
        <v>1.1602907670662391E-2</v>
      </c>
      <c r="DW57" s="49">
        <f t="shared" si="357"/>
        <v>1.8347414218890478E-2</v>
      </c>
      <c r="DX57" s="49">
        <f t="shared" ref="DX57:FC57" si="358">$G57*DX107/$G107</f>
        <v>7.3748664680577669E-3</v>
      </c>
      <c r="DY57" s="49">
        <f t="shared" si="358"/>
        <v>5.4142803412679163E-3</v>
      </c>
      <c r="DZ57" s="49">
        <f t="shared" si="358"/>
        <v>7.6885100101675811E-3</v>
      </c>
      <c r="EA57" s="49">
        <f t="shared" si="358"/>
        <v>5.1958863886438195E-2</v>
      </c>
      <c r="EB57" s="49">
        <f t="shared" si="358"/>
        <v>3.1887470737703279E-4</v>
      </c>
      <c r="EC57" s="49">
        <f t="shared" si="358"/>
        <v>2.4416540942498743E-2</v>
      </c>
      <c r="ED57" s="49">
        <f t="shared" si="358"/>
        <v>7.1763041614124042E-4</v>
      </c>
      <c r="EE57" s="49">
        <f t="shared" si="358"/>
        <v>1.5849866453292185E-3</v>
      </c>
      <c r="EF57" s="49">
        <f t="shared" si="358"/>
        <v>1.2691385683019491E-4</v>
      </c>
      <c r="EG57" s="49">
        <f t="shared" si="358"/>
        <v>1.1527869960135334E-2</v>
      </c>
      <c r="EH57" s="49">
        <f t="shared" si="358"/>
        <v>3.2367637033259302E-3</v>
      </c>
      <c r="EI57" s="49">
        <f t="shared" si="358"/>
        <v>1.6682422512839137E-3</v>
      </c>
      <c r="EJ57" s="49">
        <f t="shared" si="358"/>
        <v>1.5218080933638016E-4</v>
      </c>
      <c r="EK57" s="49">
        <f t="shared" si="358"/>
        <v>1.0821064437075579E-2</v>
      </c>
      <c r="EL57" s="49">
        <f t="shared" si="358"/>
        <v>5.0705368295198318E-2</v>
      </c>
      <c r="EM57" s="49">
        <f t="shared" si="358"/>
        <v>3.6942880759264194E-4</v>
      </c>
      <c r="EN57" s="49">
        <f t="shared" si="358"/>
        <v>4.2893807573086223E-2</v>
      </c>
      <c r="EO57" s="49">
        <f t="shared" si="358"/>
        <v>2.5857238820675291E-3</v>
      </c>
      <c r="EP57" s="49">
        <f t="shared" si="358"/>
        <v>9.930357137305384E-4</v>
      </c>
      <c r="EQ57" s="49">
        <f t="shared" si="358"/>
        <v>1.2998188861300714E-4</v>
      </c>
      <c r="ER57" s="49">
        <f t="shared" si="358"/>
        <v>1.3768668263714807E-4</v>
      </c>
      <c r="ES57" s="49">
        <f t="shared" si="358"/>
        <v>1.6438885909831214E-2</v>
      </c>
      <c r="ET57" s="49">
        <f t="shared" si="358"/>
        <v>2.2532125903780554E-2</v>
      </c>
      <c r="EU57" s="49">
        <f t="shared" si="358"/>
        <v>8.4071181043672279E-4</v>
      </c>
      <c r="EV57" s="49">
        <f t="shared" si="358"/>
        <v>1.8859718474460246E-2</v>
      </c>
      <c r="EW57" s="49">
        <f t="shared" si="358"/>
        <v>2.5559259676375751E-4</v>
      </c>
      <c r="EX57" s="49">
        <f t="shared" si="358"/>
        <v>1.882488534340094E-3</v>
      </c>
      <c r="EY57" s="49">
        <f t="shared" si="358"/>
        <v>1.6758637108160817E-2</v>
      </c>
      <c r="EZ57" s="49">
        <f t="shared" si="358"/>
        <v>2.2232591289265697E-4</v>
      </c>
      <c r="FA57" s="49">
        <f t="shared" si="358"/>
        <v>7.1461633461193197E-4</v>
      </c>
      <c r="FB57" s="49">
        <f t="shared" si="358"/>
        <v>1.2068900822802045E-3</v>
      </c>
      <c r="FC57" s="49">
        <f t="shared" si="358"/>
        <v>2.3445422329571024E-2</v>
      </c>
      <c r="FD57" s="49">
        <f t="shared" ref="FD57:FP57" si="359">$G57*FD107/$G107</f>
        <v>1.3927379739670212E-3</v>
      </c>
      <c r="FE57" s="49">
        <f t="shared" si="359"/>
        <v>1.0829338836560304E-3</v>
      </c>
      <c r="FF57" s="49">
        <f t="shared" si="359"/>
        <v>4.7397013388369999E-3</v>
      </c>
      <c r="FG57" s="49">
        <f t="shared" si="359"/>
        <v>1.2967550385297223E-2</v>
      </c>
      <c r="FH57" s="49">
        <f t="shared" si="359"/>
        <v>8.7164646220090167E-2</v>
      </c>
      <c r="FI57" s="49">
        <f t="shared" si="359"/>
        <v>0.65995850413921386</v>
      </c>
      <c r="FJ57" s="49">
        <f t="shared" si="359"/>
        <v>1.885391426310736E-3</v>
      </c>
      <c r="FK57" s="49">
        <f t="shared" si="359"/>
        <v>1.777479747636708E-3</v>
      </c>
      <c r="FL57" s="49">
        <f t="shared" si="359"/>
        <v>1.485250768243479E-2</v>
      </c>
      <c r="FM57" s="49">
        <f t="shared" si="359"/>
        <v>8.0649158207712693E-3</v>
      </c>
      <c r="FN57" s="49">
        <f t="shared" si="359"/>
        <v>7.2317458392187194E-4</v>
      </c>
      <c r="FO57" s="49">
        <f t="shared" si="359"/>
        <v>7.1770662984222615E-4</v>
      </c>
      <c r="FP57" s="49">
        <f t="shared" si="359"/>
        <v>5.2137298635900368E-4</v>
      </c>
    </row>
    <row r="58" spans="1:173" ht="26" x14ac:dyDescent="0.2">
      <c r="A58" s="15" t="s">
        <v>918</v>
      </c>
      <c r="B58" s="169" t="s">
        <v>950</v>
      </c>
      <c r="C58" s="171" t="s">
        <v>34</v>
      </c>
      <c r="D58" s="70" t="s">
        <v>673</v>
      </c>
      <c r="E58" s="9">
        <f t="shared" ref="E58:E59" si="360">G58</f>
        <v>2.3712941880959808</v>
      </c>
      <c r="G58" s="204">
        <v>2.3712941880959808</v>
      </c>
      <c r="H58" s="204">
        <f t="shared" si="128"/>
        <v>2.369135238586324</v>
      </c>
      <c r="I58" s="50">
        <f t="shared" ref="I58:AN58" si="361">$G$58*IF(I163&gt;0,I163/494.26,0)</f>
        <v>0</v>
      </c>
      <c r="J58" s="50">
        <f t="shared" si="361"/>
        <v>0</v>
      </c>
      <c r="K58" s="50">
        <f t="shared" si="361"/>
        <v>0</v>
      </c>
      <c r="L58" s="50">
        <f t="shared" si="361"/>
        <v>0</v>
      </c>
      <c r="M58" s="50">
        <f t="shared" si="361"/>
        <v>0</v>
      </c>
      <c r="N58" s="50">
        <f t="shared" si="361"/>
        <v>0.10271802000391483</v>
      </c>
      <c r="O58" s="50">
        <f t="shared" si="361"/>
        <v>0</v>
      </c>
      <c r="P58" s="50">
        <f t="shared" si="361"/>
        <v>2.9025876740947445E-2</v>
      </c>
      <c r="Q58" s="50">
        <f t="shared" si="361"/>
        <v>2.5907394115886979E-3</v>
      </c>
      <c r="R58" s="50">
        <f t="shared" si="361"/>
        <v>0</v>
      </c>
      <c r="S58" s="50">
        <f t="shared" si="361"/>
        <v>0</v>
      </c>
      <c r="T58" s="50">
        <f t="shared" si="361"/>
        <v>9.9791444001935004E-3</v>
      </c>
      <c r="U58" s="50">
        <f t="shared" si="361"/>
        <v>1.6312062961854762E-3</v>
      </c>
      <c r="V58" s="50">
        <f t="shared" si="361"/>
        <v>1.6743852863786213E-2</v>
      </c>
      <c r="W58" s="50">
        <f t="shared" si="361"/>
        <v>4.797665577016107E-5</v>
      </c>
      <c r="X58" s="50">
        <f t="shared" si="361"/>
        <v>9.5953311540322142E-4</v>
      </c>
      <c r="Y58" s="50">
        <f t="shared" si="361"/>
        <v>2.3988327885080535E-4</v>
      </c>
      <c r="Z58" s="50">
        <f t="shared" si="361"/>
        <v>1.0554864269435435E-3</v>
      </c>
      <c r="AA58" s="50">
        <f t="shared" si="361"/>
        <v>0</v>
      </c>
      <c r="AB58" s="50">
        <f t="shared" si="361"/>
        <v>0</v>
      </c>
      <c r="AC58" s="50">
        <f t="shared" si="361"/>
        <v>0</v>
      </c>
      <c r="AD58" s="50">
        <f t="shared" si="361"/>
        <v>0</v>
      </c>
      <c r="AE58" s="50">
        <f t="shared" si="361"/>
        <v>8.6357980386289916E-4</v>
      </c>
      <c r="AF58" s="50">
        <f t="shared" si="361"/>
        <v>2.878599346209664E-4</v>
      </c>
      <c r="AG58" s="50">
        <f t="shared" si="361"/>
        <v>0</v>
      </c>
      <c r="AH58" s="50">
        <f t="shared" si="361"/>
        <v>0</v>
      </c>
      <c r="AI58" s="50">
        <f t="shared" si="361"/>
        <v>1.6264086306084603E-2</v>
      </c>
      <c r="AJ58" s="50">
        <f t="shared" si="361"/>
        <v>2.3988327885080535E-4</v>
      </c>
      <c r="AK58" s="50">
        <f t="shared" si="361"/>
        <v>4.5577822981653013E-3</v>
      </c>
      <c r="AL58" s="50">
        <f t="shared" si="361"/>
        <v>0</v>
      </c>
      <c r="AM58" s="50">
        <f t="shared" si="361"/>
        <v>0.3205320372004461</v>
      </c>
      <c r="AN58" s="50">
        <f t="shared" si="361"/>
        <v>1.3241556992564454E-2</v>
      </c>
      <c r="AO58" s="50">
        <f t="shared" ref="AO58:BT58" si="362">$G$58*IF(AO163&gt;0,AO163/494.26,0)</f>
        <v>1.439299673104832E-4</v>
      </c>
      <c r="AP58" s="50">
        <f t="shared" si="362"/>
        <v>0</v>
      </c>
      <c r="AQ58" s="50">
        <f t="shared" si="362"/>
        <v>0</v>
      </c>
      <c r="AR58" s="50">
        <f t="shared" si="362"/>
        <v>5.6612453808790059E-3</v>
      </c>
      <c r="AS58" s="50">
        <f t="shared" si="362"/>
        <v>1.0075097711733823E-3</v>
      </c>
      <c r="AT58" s="50">
        <f t="shared" si="362"/>
        <v>0</v>
      </c>
      <c r="AU58" s="50">
        <f t="shared" si="362"/>
        <v>0</v>
      </c>
      <c r="AV58" s="50">
        <f t="shared" si="362"/>
        <v>0</v>
      </c>
      <c r="AW58" s="50">
        <f t="shared" si="362"/>
        <v>0</v>
      </c>
      <c r="AX58" s="50">
        <f t="shared" si="362"/>
        <v>2.0150195423467646E-3</v>
      </c>
      <c r="AY58" s="50">
        <f t="shared" si="362"/>
        <v>4.797665577016107E-5</v>
      </c>
      <c r="AZ58" s="50">
        <f t="shared" si="362"/>
        <v>5.6612453808790059E-3</v>
      </c>
      <c r="BA58" s="50">
        <f t="shared" si="362"/>
        <v>9.5953311540322139E-5</v>
      </c>
      <c r="BB58" s="50">
        <f t="shared" si="362"/>
        <v>0</v>
      </c>
      <c r="BC58" s="50">
        <f t="shared" si="362"/>
        <v>2.7826460346693418E-3</v>
      </c>
      <c r="BD58" s="50">
        <f t="shared" si="362"/>
        <v>0</v>
      </c>
      <c r="BE58" s="50">
        <f t="shared" si="362"/>
        <v>5.3254087904878785E-3</v>
      </c>
      <c r="BF58" s="50">
        <f t="shared" si="362"/>
        <v>1.3433463615645099E-3</v>
      </c>
      <c r="BG58" s="50">
        <f t="shared" si="362"/>
        <v>9.4897825113378589E-2</v>
      </c>
      <c r="BH58" s="50">
        <f t="shared" si="362"/>
        <v>0</v>
      </c>
      <c r="BI58" s="50">
        <f t="shared" si="362"/>
        <v>9.5953311540322139E-5</v>
      </c>
      <c r="BJ58" s="50">
        <f t="shared" si="362"/>
        <v>0</v>
      </c>
      <c r="BK58" s="50">
        <f t="shared" si="362"/>
        <v>7.2060936966781924E-2</v>
      </c>
      <c r="BL58" s="50">
        <f t="shared" si="362"/>
        <v>1.6312062961854762E-3</v>
      </c>
      <c r="BM58" s="50">
        <f t="shared" si="362"/>
        <v>2.0629961981169257E-3</v>
      </c>
      <c r="BN58" s="50">
        <f t="shared" si="362"/>
        <v>7.052568398213676E-3</v>
      </c>
      <c r="BO58" s="50">
        <f t="shared" si="362"/>
        <v>1.3913230173346709E-3</v>
      </c>
      <c r="BP58" s="50">
        <f t="shared" si="362"/>
        <v>1.0075097711733823E-3</v>
      </c>
      <c r="BQ58" s="50">
        <f t="shared" si="362"/>
        <v>9.1155645963306023E-4</v>
      </c>
      <c r="BR58" s="50">
        <f t="shared" si="362"/>
        <v>6.7167318078225496E-4</v>
      </c>
      <c r="BS58" s="50">
        <f t="shared" si="362"/>
        <v>0</v>
      </c>
      <c r="BT58" s="50">
        <f t="shared" si="362"/>
        <v>0</v>
      </c>
      <c r="BU58" s="50">
        <f t="shared" ref="BU58:CZ58" si="363">$G$58*IF(BU163&gt;0,BU163/494.26,0)</f>
        <v>0.19751989180575311</v>
      </c>
      <c r="BV58" s="50">
        <f t="shared" si="363"/>
        <v>3.1088872939064371E-2</v>
      </c>
      <c r="BW58" s="50">
        <f t="shared" si="363"/>
        <v>0</v>
      </c>
      <c r="BX58" s="50">
        <f t="shared" si="363"/>
        <v>0</v>
      </c>
      <c r="BY58" s="50">
        <f t="shared" si="363"/>
        <v>0</v>
      </c>
      <c r="BZ58" s="50">
        <f t="shared" si="363"/>
        <v>1.6791829519556373E-3</v>
      </c>
      <c r="CA58" s="50">
        <f t="shared" si="363"/>
        <v>2.5571557525495846E-2</v>
      </c>
      <c r="CB58" s="50">
        <f t="shared" si="363"/>
        <v>5.2774321347177173E-4</v>
      </c>
      <c r="CC58" s="50">
        <f t="shared" si="363"/>
        <v>0.22448277234858363</v>
      </c>
      <c r="CD58" s="50">
        <f t="shared" si="363"/>
        <v>0</v>
      </c>
      <c r="CE58" s="50">
        <f t="shared" si="363"/>
        <v>0</v>
      </c>
      <c r="CF58" s="50">
        <f t="shared" si="363"/>
        <v>5.0855255116370734E-3</v>
      </c>
      <c r="CG58" s="50">
        <f t="shared" si="363"/>
        <v>0</v>
      </c>
      <c r="CH58" s="50">
        <f t="shared" si="363"/>
        <v>0</v>
      </c>
      <c r="CI58" s="50">
        <f t="shared" si="363"/>
        <v>0</v>
      </c>
      <c r="CJ58" s="50">
        <f t="shared" si="363"/>
        <v>8.1560314809273808E-4</v>
      </c>
      <c r="CK58" s="50">
        <f t="shared" si="363"/>
        <v>0</v>
      </c>
      <c r="CL58" s="50">
        <f t="shared" si="363"/>
        <v>0</v>
      </c>
      <c r="CM58" s="50">
        <f t="shared" si="363"/>
        <v>9.5953311540322139E-5</v>
      </c>
      <c r="CN58" s="50">
        <f t="shared" si="363"/>
        <v>9.5953311540322139E-5</v>
      </c>
      <c r="CO58" s="50">
        <f t="shared" si="363"/>
        <v>0</v>
      </c>
      <c r="CP58" s="50">
        <f t="shared" si="363"/>
        <v>0</v>
      </c>
      <c r="CQ58" s="50">
        <f t="shared" si="363"/>
        <v>1.1034630827137044E-3</v>
      </c>
      <c r="CR58" s="50">
        <f t="shared" si="363"/>
        <v>0</v>
      </c>
      <c r="CS58" s="50">
        <f t="shared" si="363"/>
        <v>0</v>
      </c>
      <c r="CT58" s="50">
        <f t="shared" si="363"/>
        <v>4.3178990193144958E-4</v>
      </c>
      <c r="CU58" s="50">
        <f t="shared" si="363"/>
        <v>1.1178560794447529E-2</v>
      </c>
      <c r="CV58" s="50">
        <f t="shared" si="363"/>
        <v>0</v>
      </c>
      <c r="CW58" s="50">
        <f t="shared" si="363"/>
        <v>1.295369705794349E-3</v>
      </c>
      <c r="CX58" s="50">
        <f t="shared" si="363"/>
        <v>2.0629961981169257E-3</v>
      </c>
      <c r="CY58" s="50">
        <f t="shared" si="363"/>
        <v>1.439299673104832E-4</v>
      </c>
      <c r="CZ58" s="50">
        <f t="shared" si="363"/>
        <v>0</v>
      </c>
      <c r="DA58" s="50">
        <f t="shared" ref="DA58:EF58" si="364">$G$58*IF(DA163&gt;0,DA163/494.26,0)</f>
        <v>0</v>
      </c>
      <c r="DB58" s="50">
        <f t="shared" si="364"/>
        <v>0</v>
      </c>
      <c r="DC58" s="50">
        <f t="shared" si="364"/>
        <v>0</v>
      </c>
      <c r="DD58" s="50">
        <f t="shared" si="364"/>
        <v>0</v>
      </c>
      <c r="DE58" s="50">
        <f t="shared" si="364"/>
        <v>1.1754280663689462E-2</v>
      </c>
      <c r="DF58" s="50">
        <f t="shared" si="364"/>
        <v>2.2069261654274089E-3</v>
      </c>
      <c r="DG58" s="50">
        <f t="shared" si="364"/>
        <v>2.1109728538870869E-3</v>
      </c>
      <c r="DH58" s="50">
        <f t="shared" si="364"/>
        <v>2.3508561327378924E-3</v>
      </c>
      <c r="DI58" s="50">
        <f t="shared" si="364"/>
        <v>6.7167318078225496E-4</v>
      </c>
      <c r="DJ58" s="50">
        <f t="shared" si="364"/>
        <v>4.9895722000967502E-3</v>
      </c>
      <c r="DK58" s="50">
        <f t="shared" si="364"/>
        <v>2.4947861000483751E-3</v>
      </c>
      <c r="DL58" s="50">
        <f t="shared" si="364"/>
        <v>1.2473930500241876E-3</v>
      </c>
      <c r="DM58" s="50">
        <f t="shared" si="364"/>
        <v>8.1560314809273808E-4</v>
      </c>
      <c r="DN58" s="50">
        <f t="shared" si="364"/>
        <v>0</v>
      </c>
      <c r="DO58" s="50">
        <f t="shared" si="364"/>
        <v>0</v>
      </c>
      <c r="DP58" s="50">
        <f t="shared" si="364"/>
        <v>0</v>
      </c>
      <c r="DQ58" s="50">
        <f t="shared" si="364"/>
        <v>5.0135605279818314E-2</v>
      </c>
      <c r="DR58" s="50">
        <f t="shared" si="364"/>
        <v>0</v>
      </c>
      <c r="DS58" s="50">
        <f t="shared" si="364"/>
        <v>1.5352529846451542E-3</v>
      </c>
      <c r="DT58" s="50">
        <f t="shared" si="364"/>
        <v>0</v>
      </c>
      <c r="DU58" s="50">
        <f t="shared" si="364"/>
        <v>2.3652491294689403E-2</v>
      </c>
      <c r="DV58" s="50">
        <f t="shared" si="364"/>
        <v>3.0561129725592596E-2</v>
      </c>
      <c r="DW58" s="50">
        <f t="shared" si="364"/>
        <v>0</v>
      </c>
      <c r="DX58" s="50">
        <f t="shared" si="364"/>
        <v>5.3254087904878785E-3</v>
      </c>
      <c r="DY58" s="50">
        <f t="shared" si="364"/>
        <v>0</v>
      </c>
      <c r="DZ58" s="50">
        <f t="shared" si="364"/>
        <v>0</v>
      </c>
      <c r="EA58" s="50">
        <f t="shared" si="364"/>
        <v>0</v>
      </c>
      <c r="EB58" s="50">
        <f t="shared" si="364"/>
        <v>8.6357980386289916E-4</v>
      </c>
      <c r="EC58" s="50">
        <f t="shared" si="364"/>
        <v>0</v>
      </c>
      <c r="ED58" s="50">
        <f t="shared" si="364"/>
        <v>1.7271596077257983E-3</v>
      </c>
      <c r="EE58" s="50">
        <f t="shared" si="364"/>
        <v>0</v>
      </c>
      <c r="EF58" s="50">
        <f t="shared" si="364"/>
        <v>5.2774321347177173E-4</v>
      </c>
      <c r="EG58" s="50">
        <f t="shared" ref="EG58:FP58" si="365">$G$58*IF(EG163&gt;0,EG163/494.26,0)</f>
        <v>0</v>
      </c>
      <c r="EH58" s="50">
        <f t="shared" si="365"/>
        <v>1.9190662308064428E-4</v>
      </c>
      <c r="EI58" s="50">
        <f t="shared" si="365"/>
        <v>0</v>
      </c>
      <c r="EJ58" s="50">
        <f t="shared" si="365"/>
        <v>0</v>
      </c>
      <c r="EK58" s="50">
        <f t="shared" si="365"/>
        <v>2.79703903140039E-2</v>
      </c>
      <c r="EL58" s="50">
        <f t="shared" si="365"/>
        <v>5.3733854462580397E-3</v>
      </c>
      <c r="EM58" s="50">
        <f t="shared" si="365"/>
        <v>0</v>
      </c>
      <c r="EN58" s="50">
        <f t="shared" si="365"/>
        <v>2.6483113985128908E-2</v>
      </c>
      <c r="EO58" s="50">
        <f t="shared" si="365"/>
        <v>5.1335021674072346E-3</v>
      </c>
      <c r="EP58" s="50">
        <f t="shared" si="365"/>
        <v>0</v>
      </c>
      <c r="EQ58" s="50">
        <f t="shared" si="365"/>
        <v>0</v>
      </c>
      <c r="ER58" s="50">
        <f t="shared" si="365"/>
        <v>4.3178990193144958E-4</v>
      </c>
      <c r="ES58" s="50">
        <f t="shared" si="365"/>
        <v>9.5953311540322139E-5</v>
      </c>
      <c r="ET58" s="50">
        <f t="shared" si="365"/>
        <v>0</v>
      </c>
      <c r="EU58" s="50">
        <f t="shared" si="365"/>
        <v>0</v>
      </c>
      <c r="EV58" s="50">
        <f t="shared" si="365"/>
        <v>0</v>
      </c>
      <c r="EW58" s="50">
        <f t="shared" si="365"/>
        <v>2.878599346209664E-4</v>
      </c>
      <c r="EX58" s="50">
        <f t="shared" si="365"/>
        <v>3.5982491827620802E-3</v>
      </c>
      <c r="EY58" s="50">
        <f t="shared" si="365"/>
        <v>0</v>
      </c>
      <c r="EZ58" s="50">
        <f t="shared" si="365"/>
        <v>4.3178990193144958E-4</v>
      </c>
      <c r="FA58" s="50">
        <f t="shared" si="365"/>
        <v>0</v>
      </c>
      <c r="FB58" s="50">
        <f t="shared" si="365"/>
        <v>5.4213621020282E-3</v>
      </c>
      <c r="FC58" s="50">
        <f t="shared" si="365"/>
        <v>0</v>
      </c>
      <c r="FD58" s="50">
        <f t="shared" si="365"/>
        <v>0</v>
      </c>
      <c r="FE58" s="50">
        <f t="shared" si="365"/>
        <v>2.5427627558185367E-3</v>
      </c>
      <c r="FF58" s="50">
        <f t="shared" si="365"/>
        <v>0</v>
      </c>
      <c r="FG58" s="50">
        <f t="shared" si="365"/>
        <v>0</v>
      </c>
      <c r="FH58" s="50">
        <f t="shared" si="365"/>
        <v>5.0855255116370734E-3</v>
      </c>
      <c r="FI58" s="50">
        <f t="shared" si="365"/>
        <v>0.9059431909079515</v>
      </c>
      <c r="FJ58" s="50">
        <f t="shared" si="365"/>
        <v>2.0629961981169257E-3</v>
      </c>
      <c r="FK58" s="50">
        <f t="shared" si="365"/>
        <v>0</v>
      </c>
      <c r="FL58" s="50">
        <f t="shared" si="365"/>
        <v>0</v>
      </c>
      <c r="FM58" s="50">
        <f t="shared" si="365"/>
        <v>0</v>
      </c>
      <c r="FN58" s="50">
        <f t="shared" si="365"/>
        <v>0</v>
      </c>
      <c r="FO58" s="50">
        <f t="shared" si="365"/>
        <v>4.7017122654757848E-3</v>
      </c>
      <c r="FP58" s="50">
        <f t="shared" si="365"/>
        <v>3.8381324616128856E-4</v>
      </c>
    </row>
    <row r="59" spans="1:173" ht="39" customHeight="1" x14ac:dyDescent="0.2">
      <c r="A59" s="15" t="s">
        <v>919</v>
      </c>
      <c r="B59" s="169" t="s">
        <v>14</v>
      </c>
      <c r="C59" s="171" t="s">
        <v>34</v>
      </c>
      <c r="D59" s="70" t="s">
        <v>839</v>
      </c>
      <c r="E59" s="9">
        <f t="shared" si="360"/>
        <v>18.066842115343391</v>
      </c>
      <c r="G59" s="204">
        <v>18.066842115343391</v>
      </c>
      <c r="H59" s="204">
        <f t="shared" si="128"/>
        <v>18.127471210437495</v>
      </c>
      <c r="I59" s="50">
        <f t="shared" ref="I59:AW59" si="366">$G59^2/15.6*(I164+I166)/100*I165/(($G164+$G166)/100*$G165)</f>
        <v>2.1482404808021442</v>
      </c>
      <c r="J59" s="50">
        <f t="shared" si="366"/>
        <v>2.1831814163571019E-2</v>
      </c>
      <c r="K59" s="50">
        <f t="shared" si="366"/>
        <v>8.3227288295575855E-3</v>
      </c>
      <c r="L59" s="50">
        <f t="shared" si="366"/>
        <v>0.14330912192985362</v>
      </c>
      <c r="M59" s="50">
        <f t="shared" si="366"/>
        <v>5.8274083405321635E-2</v>
      </c>
      <c r="N59" s="50">
        <f t="shared" si="366"/>
        <v>0.13989913574423299</v>
      </c>
      <c r="O59" s="50">
        <f t="shared" si="366"/>
        <v>2.2125819383405623E-3</v>
      </c>
      <c r="P59" s="50">
        <f t="shared" si="366"/>
        <v>0.74065476030347377</v>
      </c>
      <c r="Q59" s="50">
        <f t="shared" si="366"/>
        <v>3.090473429491105E-2</v>
      </c>
      <c r="R59" s="50">
        <f t="shared" si="366"/>
        <v>5.3290452102503001E-2</v>
      </c>
      <c r="S59" s="50">
        <f t="shared" si="366"/>
        <v>8.8442090744968269E-2</v>
      </c>
      <c r="T59" s="50">
        <f t="shared" si="366"/>
        <v>0.17942575081548051</v>
      </c>
      <c r="U59" s="50">
        <f t="shared" si="366"/>
        <v>9.9285996529549544E-2</v>
      </c>
      <c r="V59" s="50">
        <f t="shared" si="366"/>
        <v>5.8246118556670626E-2</v>
      </c>
      <c r="W59" s="50">
        <f t="shared" si="366"/>
        <v>2.1988463299058396E-3</v>
      </c>
      <c r="X59" s="50">
        <f t="shared" si="366"/>
        <v>3.5046730500134025E-3</v>
      </c>
      <c r="Y59" s="50">
        <f t="shared" si="366"/>
        <v>2.9805862635432011E-3</v>
      </c>
      <c r="Z59" s="50">
        <f t="shared" si="366"/>
        <v>4.4097227980313966E-3</v>
      </c>
      <c r="AA59" s="50">
        <f t="shared" si="366"/>
        <v>3.8326701397803725E-2</v>
      </c>
      <c r="AB59" s="50">
        <f t="shared" si="366"/>
        <v>5.3579352895826804E-4</v>
      </c>
      <c r="AC59" s="50">
        <f t="shared" si="366"/>
        <v>0.15578085866979974</v>
      </c>
      <c r="AD59" s="50">
        <f t="shared" si="366"/>
        <v>0.14013094950085891</v>
      </c>
      <c r="AE59" s="50">
        <f t="shared" si="366"/>
        <v>1.2875427019300487E-2</v>
      </c>
      <c r="AF59" s="50">
        <f t="shared" si="366"/>
        <v>2.3748234766247747E-3</v>
      </c>
      <c r="AG59" s="50">
        <f t="shared" si="366"/>
        <v>1.1991227017889869E-2</v>
      </c>
      <c r="AH59" s="50">
        <f t="shared" si="366"/>
        <v>4.4506856845124003E-2</v>
      </c>
      <c r="AI59" s="50">
        <f t="shared" si="366"/>
        <v>6.3922656206787873E-2</v>
      </c>
      <c r="AJ59" s="50">
        <f t="shared" si="366"/>
        <v>5.8684120112427697E-3</v>
      </c>
      <c r="AK59" s="50">
        <f t="shared" si="366"/>
        <v>1.4237533550009127E-2</v>
      </c>
      <c r="AL59" s="50">
        <f t="shared" si="366"/>
        <v>0.15465359950345375</v>
      </c>
      <c r="AM59" s="50">
        <f t="shared" si="366"/>
        <v>0.45805997802406573</v>
      </c>
      <c r="AN59" s="50">
        <f t="shared" si="366"/>
        <v>2.9028012451067117E-2</v>
      </c>
      <c r="AO59" s="50">
        <f t="shared" si="366"/>
        <v>8.6107208118785001E-4</v>
      </c>
      <c r="AP59" s="50">
        <f t="shared" si="366"/>
        <v>4.446778896694948E-2</v>
      </c>
      <c r="AQ59" s="50">
        <f t="shared" si="366"/>
        <v>2.0182665700647438E-2</v>
      </c>
      <c r="AR59" s="50">
        <f t="shared" si="366"/>
        <v>2.419135474574854E-3</v>
      </c>
      <c r="AS59" s="50">
        <f t="shared" si="366"/>
        <v>3.5726277141878642E-2</v>
      </c>
      <c r="AT59" s="50">
        <f t="shared" si="366"/>
        <v>4.2414118766561882E-3</v>
      </c>
      <c r="AU59" s="50">
        <f t="shared" si="366"/>
        <v>6.7957219408657284E-3</v>
      </c>
      <c r="AV59" s="50">
        <f t="shared" si="366"/>
        <v>2.5913515412155936E-3</v>
      </c>
      <c r="AW59" s="50">
        <f t="shared" si="366"/>
        <v>2.2882704020382977E-2</v>
      </c>
      <c r="AX59" s="50">
        <f>$G59^2/15.6*(AX164)/100*AX165/(($G164+$G166)/100*$G165)</f>
        <v>2.3938303685257397E-2</v>
      </c>
      <c r="AY59" s="50">
        <f t="shared" ref="AY59:BE59" si="367">$G59^2/15.6*(AY164+AY166)/100*AY165/(($G164+$G166)/100*$G165)</f>
        <v>1.6292826570139193E-2</v>
      </c>
      <c r="AZ59" s="50">
        <f t="shared" si="367"/>
        <v>3.5195033764992542E-2</v>
      </c>
      <c r="BA59" s="50">
        <f t="shared" si="367"/>
        <v>0.16267149894700805</v>
      </c>
      <c r="BB59" s="50">
        <f t="shared" si="367"/>
        <v>0.26242096058361908</v>
      </c>
      <c r="BC59" s="50">
        <f t="shared" si="367"/>
        <v>1.2469715960243131E-2</v>
      </c>
      <c r="BD59" s="50">
        <f t="shared" si="367"/>
        <v>2.8957934486774947E-3</v>
      </c>
      <c r="BE59" s="50">
        <f t="shared" si="367"/>
        <v>6.0457026115194136E-2</v>
      </c>
      <c r="BF59" s="50">
        <f>$G59^2/15.6*(BF164)/100*BF165/(($G164+$G166)/100*$G165)</f>
        <v>1.4235704668976532E-2</v>
      </c>
      <c r="BG59" s="50">
        <f t="shared" ref="BG59:BX59" si="368">$G59^2/15.6*(BG164+BG166)/100*BG165/(($G164+$G166)/100*$G165)</f>
        <v>0.11854287301757989</v>
      </c>
      <c r="BH59" s="50">
        <f t="shared" si="368"/>
        <v>3.9038379546311834E-3</v>
      </c>
      <c r="BI59" s="50">
        <f t="shared" si="368"/>
        <v>8.1880143369581079E-4</v>
      </c>
      <c r="BJ59" s="50">
        <f t="shared" si="368"/>
        <v>5.4171396116169991E-4</v>
      </c>
      <c r="BK59" s="50">
        <f t="shared" si="368"/>
        <v>0.2126354081943346</v>
      </c>
      <c r="BL59" s="50">
        <f t="shared" si="368"/>
        <v>1.9556060083125791E-2</v>
      </c>
      <c r="BM59" s="50">
        <f t="shared" si="368"/>
        <v>0.21473639116251714</v>
      </c>
      <c r="BN59" s="50">
        <f t="shared" si="368"/>
        <v>4.6353944989874184E-3</v>
      </c>
      <c r="BO59" s="50">
        <f t="shared" si="368"/>
        <v>1.6745077379595252E-2</v>
      </c>
      <c r="BP59" s="50">
        <f t="shared" si="368"/>
        <v>4.1424638804677272E-3</v>
      </c>
      <c r="BQ59" s="50">
        <f t="shared" si="368"/>
        <v>1.4465998748026903E-2</v>
      </c>
      <c r="BR59" s="50">
        <f t="shared" si="368"/>
        <v>3.5809633531255218E-3</v>
      </c>
      <c r="BS59" s="50">
        <f t="shared" si="368"/>
        <v>0.51444046237249508</v>
      </c>
      <c r="BT59" s="50">
        <f t="shared" si="368"/>
        <v>1.0973592424219718E-3</v>
      </c>
      <c r="BU59" s="50">
        <f t="shared" si="368"/>
        <v>0.2875492125104</v>
      </c>
      <c r="BV59" s="50">
        <f t="shared" si="368"/>
        <v>1.0369195292172217</v>
      </c>
      <c r="BW59" s="50">
        <f t="shared" si="368"/>
        <v>0.26010648400247166</v>
      </c>
      <c r="BX59" s="50">
        <f t="shared" si="368"/>
        <v>0.15466309465772227</v>
      </c>
      <c r="BY59" s="50">
        <f>$G59^2/15.6*(BY164)/100*BY165/(($G164+$G166)/100*$G165)</f>
        <v>6.6267464152005975E-2</v>
      </c>
      <c r="BZ59" s="50">
        <f t="shared" ref="BZ59:DE59" si="369">$G59^2/15.6*(BZ164+BZ166)/100*BZ165/(($G164+$G166)/100*$G165)</f>
        <v>5.3473107481804519E-2</v>
      </c>
      <c r="CA59" s="50">
        <f t="shared" si="369"/>
        <v>7.5946856163257276E-2</v>
      </c>
      <c r="CB59" s="50">
        <f t="shared" si="369"/>
        <v>2.3131374952493941E-2</v>
      </c>
      <c r="CC59" s="50">
        <f t="shared" si="369"/>
        <v>0.63388061641163207</v>
      </c>
      <c r="CD59" s="50">
        <f t="shared" si="369"/>
        <v>7.0254164051329563E-3</v>
      </c>
      <c r="CE59" s="50">
        <f t="shared" si="369"/>
        <v>0.11915893146863041</v>
      </c>
      <c r="CF59" s="50">
        <f t="shared" si="369"/>
        <v>5.098112472889265E-2</v>
      </c>
      <c r="CG59" s="50">
        <f t="shared" si="369"/>
        <v>9.5430761549952104E-3</v>
      </c>
      <c r="CH59" s="50">
        <f t="shared" si="369"/>
        <v>3.4943740227176869E-2</v>
      </c>
      <c r="CI59" s="50">
        <f t="shared" si="369"/>
        <v>1.2752211550172718E-3</v>
      </c>
      <c r="CJ59" s="50">
        <f t="shared" si="369"/>
        <v>1.2724392152697222E-2</v>
      </c>
      <c r="CK59" s="50">
        <f t="shared" si="369"/>
        <v>0.14226859093677138</v>
      </c>
      <c r="CL59" s="50">
        <f t="shared" si="369"/>
        <v>5.036777240849398E-2</v>
      </c>
      <c r="CM59" s="50">
        <f t="shared" si="369"/>
        <v>5.3413679280704049E-3</v>
      </c>
      <c r="CN59" s="50">
        <f t="shared" si="369"/>
        <v>8.5799341040189176E-3</v>
      </c>
      <c r="CO59" s="50">
        <f t="shared" si="369"/>
        <v>5.2431988222387857E-2</v>
      </c>
      <c r="CP59" s="50">
        <f t="shared" si="369"/>
        <v>8.0750125355580515E-2</v>
      </c>
      <c r="CQ59" s="50">
        <f t="shared" si="369"/>
        <v>1.6359093072491677E-2</v>
      </c>
      <c r="CR59" s="50">
        <f t="shared" si="369"/>
        <v>2.0364389551561776E-2</v>
      </c>
      <c r="CS59" s="50">
        <f t="shared" si="369"/>
        <v>2.1901757668799045E-2</v>
      </c>
      <c r="CT59" s="50">
        <f t="shared" si="369"/>
        <v>9.0444797797718541E-4</v>
      </c>
      <c r="CU59" s="50">
        <f t="shared" si="369"/>
        <v>0.10124259496033752</v>
      </c>
      <c r="CV59" s="50">
        <f t="shared" si="369"/>
        <v>1.528073562037293E-2</v>
      </c>
      <c r="CW59" s="50">
        <f t="shared" si="369"/>
        <v>1.7472430241763811E-2</v>
      </c>
      <c r="CX59" s="50">
        <f t="shared" si="369"/>
        <v>2.6059388464926433E-3</v>
      </c>
      <c r="CY59" s="50">
        <f t="shared" si="369"/>
        <v>1.0738584123730608E-2</v>
      </c>
      <c r="CZ59" s="50">
        <f t="shared" si="369"/>
        <v>6.0144311202884986E-4</v>
      </c>
      <c r="DA59" s="50">
        <f t="shared" si="369"/>
        <v>1.9056504385946105</v>
      </c>
      <c r="DB59" s="50">
        <f t="shared" si="369"/>
        <v>4.2909648127951268E-3</v>
      </c>
      <c r="DC59" s="50">
        <f t="shared" si="369"/>
        <v>3.5663042388767224E-3</v>
      </c>
      <c r="DD59" s="50">
        <f t="shared" si="369"/>
        <v>7.9672401866848416E-3</v>
      </c>
      <c r="DE59" s="50">
        <f t="shared" si="369"/>
        <v>8.9352038416149221E-2</v>
      </c>
      <c r="DF59" s="50">
        <f t="shared" ref="DF59:EF59" si="370">$G59^2/15.6*(DF164+DF166)/100*DF165/(($G164+$G166)/100*$G165)</f>
        <v>2.8216634690699745E-2</v>
      </c>
      <c r="DG59" s="50">
        <f t="shared" si="370"/>
        <v>4.7270356968001741E-2</v>
      </c>
      <c r="DH59" s="50">
        <f t="shared" si="370"/>
        <v>1.3045734642629231E-2</v>
      </c>
      <c r="DI59" s="50">
        <f t="shared" si="370"/>
        <v>1.4622156838875723E-2</v>
      </c>
      <c r="DJ59" s="50">
        <f t="shared" si="370"/>
        <v>0.15639205757254818</v>
      </c>
      <c r="DK59" s="50">
        <f t="shared" si="370"/>
        <v>4.5834124184533628E-2</v>
      </c>
      <c r="DL59" s="50">
        <f t="shared" si="370"/>
        <v>8.4262347280000317E-4</v>
      </c>
      <c r="DM59" s="50">
        <f t="shared" si="370"/>
        <v>9.5500296700931943E-3</v>
      </c>
      <c r="DN59" s="50">
        <f t="shared" si="370"/>
        <v>5.4839787886380179E-2</v>
      </c>
      <c r="DO59" s="50">
        <f t="shared" si="370"/>
        <v>2.6752452445812234E-2</v>
      </c>
      <c r="DP59" s="50">
        <f t="shared" si="370"/>
        <v>4.3779610880216599E-3</v>
      </c>
      <c r="DQ59" s="50">
        <f t="shared" si="370"/>
        <v>0.15497569325012031</v>
      </c>
      <c r="DR59" s="50">
        <f t="shared" si="370"/>
        <v>2.1051970583233843E-2</v>
      </c>
      <c r="DS59" s="50">
        <f t="shared" si="370"/>
        <v>1.1505945197557786E-2</v>
      </c>
      <c r="DT59" s="50">
        <f t="shared" si="370"/>
        <v>4.8145590843524707E-3</v>
      </c>
      <c r="DU59" s="50">
        <f t="shared" si="370"/>
        <v>2.7694524179537458E-3</v>
      </c>
      <c r="DV59" s="50">
        <f t="shared" si="370"/>
        <v>0.18913906436940961</v>
      </c>
      <c r="DW59" s="50">
        <f t="shared" si="370"/>
        <v>5.5569220779909001E-2</v>
      </c>
      <c r="DX59" s="50">
        <f t="shared" si="370"/>
        <v>0.17642884519411209</v>
      </c>
      <c r="DY59" s="50">
        <f t="shared" si="370"/>
        <v>6.3675323050801771E-2</v>
      </c>
      <c r="DZ59" s="50">
        <f t="shared" si="370"/>
        <v>0.28697214315875635</v>
      </c>
      <c r="EA59" s="50">
        <f t="shared" si="370"/>
        <v>0.13665181636008053</v>
      </c>
      <c r="EB59" s="50">
        <f t="shared" si="370"/>
        <v>2.591222285847114E-3</v>
      </c>
      <c r="EC59" s="50">
        <f t="shared" si="370"/>
        <v>0.23058174709103482</v>
      </c>
      <c r="ED59" s="50">
        <f t="shared" si="370"/>
        <v>5.0257431501408191E-2</v>
      </c>
      <c r="EE59" s="50">
        <f t="shared" si="370"/>
        <v>7.0454316717733487E-2</v>
      </c>
      <c r="EF59" s="50">
        <f t="shared" si="370"/>
        <v>4.466417830066024E-3</v>
      </c>
      <c r="EG59" s="50">
        <f>$G59^2/15.6*(EG164)/100*EG165/(($G164+$G166)/100*$G165)</f>
        <v>1.5634247436705148E-2</v>
      </c>
      <c r="EH59" s="50">
        <f t="shared" ref="EH59:FP59" si="371">$G59^2/15.6*(EH164+EH166)/100*EH165/(($G164+$G166)/100*$G165)</f>
        <v>1.2908257890818963E-2</v>
      </c>
      <c r="EI59" s="50">
        <f t="shared" si="371"/>
        <v>5.4456340096055485E-3</v>
      </c>
      <c r="EJ59" s="50">
        <f t="shared" si="371"/>
        <v>1.1194912291531274E-2</v>
      </c>
      <c r="EK59" s="50">
        <f t="shared" si="371"/>
        <v>4.0506970891150275E-2</v>
      </c>
      <c r="EL59" s="50">
        <f t="shared" si="371"/>
        <v>0.21106051792039773</v>
      </c>
      <c r="EM59" s="50">
        <f t="shared" si="371"/>
        <v>3.8728627445159935E-3</v>
      </c>
      <c r="EN59" s="50">
        <f t="shared" si="371"/>
        <v>0.4321410978276975</v>
      </c>
      <c r="EO59" s="50">
        <f t="shared" si="371"/>
        <v>2.3702095727394769E-2</v>
      </c>
      <c r="EP59" s="50">
        <f t="shared" si="371"/>
        <v>4.6259571324493111E-4</v>
      </c>
      <c r="EQ59" s="50">
        <f t="shared" si="371"/>
        <v>1.0824608243790352E-3</v>
      </c>
      <c r="ER59" s="50">
        <f t="shared" si="371"/>
        <v>4.4664953785204398E-3</v>
      </c>
      <c r="ES59" s="50">
        <f t="shared" si="371"/>
        <v>0.23167040934907207</v>
      </c>
      <c r="ET59" s="50">
        <f t="shared" si="371"/>
        <v>0.17438113649503981</v>
      </c>
      <c r="EU59" s="50">
        <f t="shared" si="371"/>
        <v>2.0410484472995351E-2</v>
      </c>
      <c r="EV59" s="50">
        <f t="shared" si="371"/>
        <v>0.68743223049770152</v>
      </c>
      <c r="EW59" s="50">
        <f t="shared" si="371"/>
        <v>8.5249250124439114E-3</v>
      </c>
      <c r="EX59" s="50">
        <f t="shared" si="371"/>
        <v>5.4241690750229665E-2</v>
      </c>
      <c r="EY59" s="50">
        <f t="shared" si="371"/>
        <v>6.9679344628538295E-2</v>
      </c>
      <c r="EZ59" s="50">
        <f t="shared" si="371"/>
        <v>6.6377795186061501E-3</v>
      </c>
      <c r="FA59" s="50">
        <f t="shared" si="371"/>
        <v>2.6100184901721474E-2</v>
      </c>
      <c r="FB59" s="50">
        <f t="shared" si="371"/>
        <v>3.6555315389731585E-2</v>
      </c>
      <c r="FC59" s="50">
        <f t="shared" si="371"/>
        <v>5.1855464177750929E-2</v>
      </c>
      <c r="FD59" s="50">
        <f t="shared" si="371"/>
        <v>7.0927606127096574E-3</v>
      </c>
      <c r="FE59" s="50">
        <f t="shared" si="371"/>
        <v>1.9542858206004272E-2</v>
      </c>
      <c r="FF59" s="50">
        <f t="shared" si="371"/>
        <v>4.3238097532282187E-2</v>
      </c>
      <c r="FG59" s="50">
        <f t="shared" si="371"/>
        <v>8.4475716353966876E-2</v>
      </c>
      <c r="FH59" s="50">
        <f t="shared" si="371"/>
        <v>1.310859529882108</v>
      </c>
      <c r="FI59" s="50">
        <f t="shared" si="371"/>
        <v>0.35935582952377892</v>
      </c>
      <c r="FJ59" s="50">
        <f t="shared" si="371"/>
        <v>5.1739088814939365E-3</v>
      </c>
      <c r="FK59" s="50">
        <f t="shared" si="371"/>
        <v>7.3816288135653968E-2</v>
      </c>
      <c r="FL59" s="50">
        <f t="shared" si="371"/>
        <v>4.11681066601858E-3</v>
      </c>
      <c r="FM59" s="50">
        <f t="shared" si="371"/>
        <v>3.3019820796541428E-2</v>
      </c>
      <c r="FN59" s="50">
        <f t="shared" si="371"/>
        <v>1.1811310596784431E-2</v>
      </c>
      <c r="FO59" s="50">
        <f t="shared" si="371"/>
        <v>1.9575060431708947E-3</v>
      </c>
      <c r="FP59" s="50">
        <f t="shared" si="371"/>
        <v>1.5452443227173904E-2</v>
      </c>
    </row>
    <row r="60" spans="1:173" ht="27" customHeight="1" x14ac:dyDescent="0.2">
      <c r="A60" s="15" t="s">
        <v>920</v>
      </c>
      <c r="B60" s="169" t="s">
        <v>15</v>
      </c>
      <c r="C60" s="171" t="s">
        <v>1031</v>
      </c>
      <c r="D60" s="70" t="s">
        <v>1056</v>
      </c>
      <c r="F60" s="9">
        <f>G60</f>
        <v>72.112768475264517</v>
      </c>
      <c r="G60" s="41">
        <f>54.9640003622443*1.312</f>
        <v>72.112768475264517</v>
      </c>
      <c r="H60" s="204">
        <f t="shared" si="128"/>
        <v>72.799629907298936</v>
      </c>
      <c r="I60" s="9">
        <f t="shared" ref="I60:AN60" si="372">I$85*$G60/SUM($G$22,$G$60,$G$78:$G$80)</f>
        <v>0.54111353303769805</v>
      </c>
      <c r="J60" s="9">
        <f t="shared" si="372"/>
        <v>0.55940241602972818</v>
      </c>
      <c r="K60" s="9">
        <f t="shared" si="372"/>
        <v>3.3424671006424364E-2</v>
      </c>
      <c r="L60" s="9">
        <f t="shared" si="372"/>
        <v>0.50616724926543721</v>
      </c>
      <c r="M60" s="9">
        <f t="shared" si="372"/>
        <v>0.3994349509818792</v>
      </c>
      <c r="N60" s="9">
        <f t="shared" si="372"/>
        <v>0.36822272991594102</v>
      </c>
      <c r="O60" s="9">
        <f t="shared" si="372"/>
        <v>3.5150306634425699E-2</v>
      </c>
      <c r="P60" s="9">
        <f t="shared" si="372"/>
        <v>5.6478561957883852E-2</v>
      </c>
      <c r="Q60" s="9">
        <f t="shared" si="372"/>
        <v>3.0351484526453556E-2</v>
      </c>
      <c r="R60" s="9">
        <f t="shared" si="372"/>
        <v>0.10449375544464583</v>
      </c>
      <c r="S60" s="9">
        <f t="shared" si="372"/>
        <v>6.1857669978322609E-3</v>
      </c>
      <c r="T60" s="9">
        <f t="shared" si="372"/>
        <v>1.3981511484031084</v>
      </c>
      <c r="U60" s="9">
        <f t="shared" si="372"/>
        <v>6.7564484858288518E-2</v>
      </c>
      <c r="V60" s="9">
        <f t="shared" si="372"/>
        <v>5.134548437016543E-2</v>
      </c>
      <c r="W60" s="9">
        <f t="shared" si="372"/>
        <v>3.1652972441413626E-3</v>
      </c>
      <c r="X60" s="9">
        <f t="shared" si="372"/>
        <v>7.315588893565067E-2</v>
      </c>
      <c r="Y60" s="9">
        <f t="shared" si="372"/>
        <v>6.7102013379424248E-3</v>
      </c>
      <c r="Z60" s="9">
        <f t="shared" si="372"/>
        <v>9.5368589144108146E-2</v>
      </c>
      <c r="AA60" s="9">
        <f t="shared" si="372"/>
        <v>2.1365826966993465E-2</v>
      </c>
      <c r="AB60" s="9">
        <f t="shared" si="372"/>
        <v>3.4109571656175591E-2</v>
      </c>
      <c r="AC60" s="9">
        <f t="shared" si="372"/>
        <v>1.1339557488005039</v>
      </c>
      <c r="AD60" s="9">
        <f t="shared" si="372"/>
        <v>6.6917143083868091E-2</v>
      </c>
      <c r="AE60" s="9">
        <f t="shared" si="372"/>
        <v>7.9263325413259145E-2</v>
      </c>
      <c r="AF60" s="9">
        <f t="shared" si="372"/>
        <v>0.10716068981251663</v>
      </c>
      <c r="AG60" s="9">
        <f t="shared" si="372"/>
        <v>0.15336354750465775</v>
      </c>
      <c r="AH60" s="9">
        <f t="shared" si="372"/>
        <v>0.16778197675659634</v>
      </c>
      <c r="AI60" s="9">
        <f t="shared" si="372"/>
        <v>0.17071906937712508</v>
      </c>
      <c r="AJ60" s="9">
        <f t="shared" si="372"/>
        <v>1.90821396388513E-2</v>
      </c>
      <c r="AK60" s="9">
        <f t="shared" si="372"/>
        <v>2.3848090414548984E-2</v>
      </c>
      <c r="AL60" s="9">
        <f t="shared" si="372"/>
        <v>0.1615104714324655</v>
      </c>
      <c r="AM60" s="9">
        <f t="shared" si="372"/>
        <v>14.227742974836177</v>
      </c>
      <c r="AN60" s="9">
        <f t="shared" si="372"/>
        <v>0.29044230554093947</v>
      </c>
      <c r="AO60" s="9">
        <f t="shared" ref="AO60:BT60" si="373">AO$85*$G60/SUM($G$22,$G$60,$G$78:$G$80)</f>
        <v>9.6347803790946731E-3</v>
      </c>
      <c r="AP60" s="9">
        <f t="shared" si="373"/>
        <v>0.86895570500515762</v>
      </c>
      <c r="AQ60" s="9">
        <f t="shared" si="373"/>
        <v>4.0648980765335775E-2</v>
      </c>
      <c r="AR60" s="9">
        <f t="shared" si="373"/>
        <v>2.2179460480323904E-2</v>
      </c>
      <c r="AS60" s="9">
        <f t="shared" si="373"/>
        <v>0.16061211306795664</v>
      </c>
      <c r="AT60" s="9">
        <f t="shared" si="373"/>
        <v>3.7661660667817537E-2</v>
      </c>
      <c r="AU60" s="9">
        <f t="shared" si="373"/>
        <v>0.11316464037974629</v>
      </c>
      <c r="AV60" s="9">
        <f t="shared" si="373"/>
        <v>9.1019257282090905E-3</v>
      </c>
      <c r="AW60" s="9">
        <f t="shared" si="373"/>
        <v>5.0562346962722389E-2</v>
      </c>
      <c r="AX60" s="9">
        <f t="shared" si="373"/>
        <v>7.4841441546802051E-3</v>
      </c>
      <c r="AY60" s="9">
        <f t="shared" si="373"/>
        <v>7.8908504455036058E-3</v>
      </c>
      <c r="AZ60" s="9">
        <f t="shared" si="373"/>
        <v>7.4261026418619647E-2</v>
      </c>
      <c r="BA60" s="9">
        <f t="shared" si="373"/>
        <v>0.14494455245200358</v>
      </c>
      <c r="BB60" s="9">
        <f t="shared" si="373"/>
        <v>1.2697997693854108</v>
      </c>
      <c r="BC60" s="9">
        <f t="shared" si="373"/>
        <v>3.1660788139872297E-2</v>
      </c>
      <c r="BD60" s="9">
        <f t="shared" si="373"/>
        <v>1.1499657286049911E-2</v>
      </c>
      <c r="BE60" s="9">
        <f t="shared" si="373"/>
        <v>1.1122442913426622</v>
      </c>
      <c r="BF60" s="9">
        <f t="shared" si="373"/>
        <v>5.8550088736113934E-3</v>
      </c>
      <c r="BG60" s="9">
        <f t="shared" si="373"/>
        <v>0.32442072308098346</v>
      </c>
      <c r="BH60" s="9">
        <f t="shared" si="373"/>
        <v>2.374710799599104E-2</v>
      </c>
      <c r="BI60" s="9">
        <f t="shared" si="373"/>
        <v>1.9318835539069597E-2</v>
      </c>
      <c r="BJ60" s="9">
        <f t="shared" si="373"/>
        <v>4.9642819018431428E-2</v>
      </c>
      <c r="BK60" s="9">
        <f t="shared" si="373"/>
        <v>0.35722717976769153</v>
      </c>
      <c r="BL60" s="9">
        <f t="shared" si="373"/>
        <v>0.31003234355669501</v>
      </c>
      <c r="BM60" s="9">
        <f t="shared" si="373"/>
        <v>7.2877381902628324E-2</v>
      </c>
      <c r="BN60" s="9">
        <f t="shared" si="373"/>
        <v>9.3268617248902688E-2</v>
      </c>
      <c r="BO60" s="9">
        <f t="shared" si="373"/>
        <v>7.7318177877681138E-2</v>
      </c>
      <c r="BP60" s="9">
        <f t="shared" si="373"/>
        <v>5.2041436541201856E-3</v>
      </c>
      <c r="BQ60" s="9">
        <f t="shared" si="373"/>
        <v>0.13255493179207617</v>
      </c>
      <c r="BR60" s="9">
        <f t="shared" si="373"/>
        <v>6.9012948617124967E-2</v>
      </c>
      <c r="BS60" s="9">
        <f t="shared" si="373"/>
        <v>5.4411510190010039E-2</v>
      </c>
      <c r="BT60" s="9">
        <f t="shared" si="373"/>
        <v>6.6372506966320055E-4</v>
      </c>
      <c r="BU60" s="9">
        <f t="shared" ref="BU60:CZ60" si="374">BU$85*$G60/SUM($G$22,$G$60,$G$78:$G$80)</f>
        <v>20.39937063845985</v>
      </c>
      <c r="BV60" s="9">
        <f t="shared" si="374"/>
        <v>2.7001150419468809</v>
      </c>
      <c r="BW60" s="9">
        <f t="shared" si="374"/>
        <v>0.85967149344474203</v>
      </c>
      <c r="BX60" s="9">
        <f t="shared" si="374"/>
        <v>0.40271344686713129</v>
      </c>
      <c r="BY60" s="9">
        <f t="shared" si="374"/>
        <v>7.3870454304193105E-3</v>
      </c>
      <c r="BZ60" s="9">
        <f t="shared" si="374"/>
        <v>3.6614684684122788E-2</v>
      </c>
      <c r="CA60" s="9">
        <f t="shared" si="374"/>
        <v>0.33707060045943771</v>
      </c>
      <c r="CB60" s="9">
        <f t="shared" si="374"/>
        <v>2.4685887364415994E-2</v>
      </c>
      <c r="CC60" s="9">
        <f t="shared" si="374"/>
        <v>1.0725823998710844</v>
      </c>
      <c r="CD60" s="9">
        <f t="shared" si="374"/>
        <v>0.13873722613731143</v>
      </c>
      <c r="CE60" s="9">
        <f t="shared" si="374"/>
        <v>0.13057256044877757</v>
      </c>
      <c r="CF60" s="9">
        <f t="shared" si="374"/>
        <v>0.59869424669293103</v>
      </c>
      <c r="CG60" s="9">
        <f t="shared" si="374"/>
        <v>1.1745168720531947E-2</v>
      </c>
      <c r="CH60" s="9">
        <f t="shared" si="374"/>
        <v>2.0699516162152674E-2</v>
      </c>
      <c r="CI60" s="9">
        <f t="shared" si="374"/>
        <v>5.9620884124202057E-2</v>
      </c>
      <c r="CJ60" s="9">
        <f t="shared" si="374"/>
        <v>6.1336696746273241E-2</v>
      </c>
      <c r="CK60" s="9">
        <f t="shared" si="374"/>
        <v>1.0046084439437957E-2</v>
      </c>
      <c r="CL60" s="9">
        <f t="shared" si="374"/>
        <v>0.10204106840729453</v>
      </c>
      <c r="CM60" s="9">
        <f t="shared" si="374"/>
        <v>2.3280118081789435E-2</v>
      </c>
      <c r="CN60" s="9">
        <f t="shared" si="374"/>
        <v>3.5374737130139104E-2</v>
      </c>
      <c r="CO60" s="9">
        <f t="shared" si="374"/>
        <v>4.9959687111560194E-2</v>
      </c>
      <c r="CP60" s="9">
        <f t="shared" si="374"/>
        <v>1.742378302461909E-2</v>
      </c>
      <c r="CQ60" s="9">
        <f t="shared" si="374"/>
        <v>4.8022218954973023E-4</v>
      </c>
      <c r="CR60" s="9">
        <f t="shared" si="374"/>
        <v>2.1507744639461809E-2</v>
      </c>
      <c r="CS60" s="9">
        <f t="shared" si="374"/>
        <v>0.2653788140101358</v>
      </c>
      <c r="CT60" s="9">
        <f t="shared" si="374"/>
        <v>0.23499752491786535</v>
      </c>
      <c r="CU60" s="9">
        <f t="shared" si="374"/>
        <v>0.33727647838680108</v>
      </c>
      <c r="CV60" s="9">
        <f t="shared" si="374"/>
        <v>4.000078047577676E-3</v>
      </c>
      <c r="CW60" s="9">
        <f t="shared" si="374"/>
        <v>3.4649520563127936E-2</v>
      </c>
      <c r="CX60" s="9">
        <f t="shared" si="374"/>
        <v>2.2278321467039037E-3</v>
      </c>
      <c r="CY60" s="9">
        <f t="shared" si="374"/>
        <v>5.4173699850371113E-2</v>
      </c>
      <c r="CZ60" s="9">
        <f t="shared" si="374"/>
        <v>7.77536689505616E-3</v>
      </c>
      <c r="DA60" s="9">
        <f t="shared" ref="DA60:EF60" si="375">DA$85*$G60/SUM($G$22,$G$60,$G$78:$G$80)</f>
        <v>0.6499978454836941</v>
      </c>
      <c r="DB60" s="9">
        <f t="shared" si="375"/>
        <v>3.4841626521712285E-2</v>
      </c>
      <c r="DC60" s="9">
        <f t="shared" si="375"/>
        <v>2.9125520149877866E-2</v>
      </c>
      <c r="DD60" s="9">
        <f t="shared" si="375"/>
        <v>6.1368434039821753E-3</v>
      </c>
      <c r="DE60" s="9">
        <f t="shared" si="375"/>
        <v>0.36643552461887435</v>
      </c>
      <c r="DF60" s="9">
        <f t="shared" si="375"/>
        <v>0.21789372508154553</v>
      </c>
      <c r="DG60" s="9">
        <f t="shared" si="375"/>
        <v>0.60457609598338746</v>
      </c>
      <c r="DH60" s="9">
        <f t="shared" si="375"/>
        <v>2.9842312014771801E-2</v>
      </c>
      <c r="DI60" s="9">
        <f t="shared" si="375"/>
        <v>0.18375455590220463</v>
      </c>
      <c r="DJ60" s="9">
        <f t="shared" si="375"/>
        <v>4.1954065803479088E-2</v>
      </c>
      <c r="DK60" s="9">
        <f t="shared" si="375"/>
        <v>1.6291437998448441E-2</v>
      </c>
      <c r="DL60" s="9">
        <f t="shared" si="375"/>
        <v>4.4303349908966221E-2</v>
      </c>
      <c r="DM60" s="9">
        <f t="shared" si="375"/>
        <v>3.806731351174282E-2</v>
      </c>
      <c r="DN60" s="9">
        <f t="shared" si="375"/>
        <v>1.5724498714643329</v>
      </c>
      <c r="DO60" s="9">
        <f t="shared" si="375"/>
        <v>1.0312905682715253E-2</v>
      </c>
      <c r="DP60" s="9">
        <f t="shared" si="375"/>
        <v>2.7296320482006031E-2</v>
      </c>
      <c r="DQ60" s="9">
        <f t="shared" si="375"/>
        <v>1.1967537932968526</v>
      </c>
      <c r="DR60" s="9">
        <f t="shared" si="375"/>
        <v>6.3302550283331788E-2</v>
      </c>
      <c r="DS60" s="9">
        <f t="shared" si="375"/>
        <v>3.3226255819093629E-2</v>
      </c>
      <c r="DT60" s="9">
        <f t="shared" si="375"/>
        <v>6.4036019555941751E-2</v>
      </c>
      <c r="DU60" s="9">
        <f t="shared" si="375"/>
        <v>0.25188186331256829</v>
      </c>
      <c r="DV60" s="9">
        <f t="shared" si="375"/>
        <v>0.72806669401315049</v>
      </c>
      <c r="DW60" s="9">
        <f t="shared" si="375"/>
        <v>0.27691570834790535</v>
      </c>
      <c r="DX60" s="9">
        <f t="shared" si="375"/>
        <v>6.3123592886563121E-2</v>
      </c>
      <c r="DY60" s="9">
        <f t="shared" si="375"/>
        <v>1.2958173032184335E-2</v>
      </c>
      <c r="DZ60" s="9">
        <f t="shared" si="375"/>
        <v>0.12462196677545191</v>
      </c>
      <c r="EA60" s="9">
        <f t="shared" si="375"/>
        <v>1.2030914773343828</v>
      </c>
      <c r="EB60" s="9">
        <f t="shared" si="375"/>
        <v>0.17714920307421197</v>
      </c>
      <c r="EC60" s="9">
        <f t="shared" si="375"/>
        <v>0.16979153290721788</v>
      </c>
      <c r="ED60" s="9">
        <f t="shared" si="375"/>
        <v>0.11377576595867341</v>
      </c>
      <c r="EE60" s="9">
        <f t="shared" si="375"/>
        <v>5.7114626822921455E-2</v>
      </c>
      <c r="EF60" s="9">
        <f t="shared" si="375"/>
        <v>8.8534866232375858E-2</v>
      </c>
      <c r="EG60" s="9">
        <f t="shared" ref="EG60:FP60" si="376">EG$85*$G60/SUM($G$22,$G$60,$G$78:$G$80)</f>
        <v>3.1389257066591549E-2</v>
      </c>
      <c r="EH60" s="9">
        <f t="shared" si="376"/>
        <v>4.221905483595359E-2</v>
      </c>
      <c r="EI60" s="9">
        <f t="shared" si="376"/>
        <v>1.1790829990147748E-2</v>
      </c>
      <c r="EJ60" s="9">
        <f t="shared" si="376"/>
        <v>8.1143623198187392E-3</v>
      </c>
      <c r="EK60" s="9">
        <f t="shared" si="376"/>
        <v>0.57306726312252887</v>
      </c>
      <c r="EL60" s="9">
        <f t="shared" si="376"/>
        <v>0.43697664351208243</v>
      </c>
      <c r="EM60" s="9">
        <f t="shared" si="376"/>
        <v>0.13586002874355377</v>
      </c>
      <c r="EN60" s="9">
        <f t="shared" si="376"/>
        <v>0.2667904068210154</v>
      </c>
      <c r="EO60" s="9">
        <f t="shared" si="376"/>
        <v>0.31811836651411779</v>
      </c>
      <c r="EP60" s="9">
        <f t="shared" si="376"/>
        <v>0.47839803644824341</v>
      </c>
      <c r="EQ60" s="9">
        <f t="shared" si="376"/>
        <v>2.3140232477868662E-3</v>
      </c>
      <c r="ER60" s="9">
        <f t="shared" si="376"/>
        <v>1.1818150921971041E-2</v>
      </c>
      <c r="ES60" s="9">
        <f t="shared" si="376"/>
        <v>1.9071715896477465E-2</v>
      </c>
      <c r="ET60" s="9">
        <f t="shared" si="376"/>
        <v>2.6809673671834354E-3</v>
      </c>
      <c r="EU60" s="9">
        <f t="shared" si="376"/>
        <v>0.2023055512869241</v>
      </c>
      <c r="EV60" s="9">
        <f t="shared" si="376"/>
        <v>0.13967055046359211</v>
      </c>
      <c r="EW60" s="9">
        <f t="shared" si="376"/>
        <v>9.2043195806555372E-2</v>
      </c>
      <c r="EX60" s="9">
        <f t="shared" si="376"/>
        <v>0.77431429934265827</v>
      </c>
      <c r="EY60" s="9">
        <f t="shared" si="376"/>
        <v>0.47220590949667718</v>
      </c>
      <c r="EZ60" s="9">
        <f t="shared" si="376"/>
        <v>8.188099253238125E-2</v>
      </c>
      <c r="FA60" s="9">
        <f t="shared" si="376"/>
        <v>7.9509963373868564E-3</v>
      </c>
      <c r="FB60" s="9">
        <f t="shared" si="376"/>
        <v>0.15617845302230865</v>
      </c>
      <c r="FC60" s="9">
        <f t="shared" si="376"/>
        <v>0.92318113651841149</v>
      </c>
      <c r="FD60" s="9">
        <f t="shared" si="376"/>
        <v>5.2875005201437141E-2</v>
      </c>
      <c r="FE60" s="9">
        <f t="shared" si="376"/>
        <v>0.37211351673384441</v>
      </c>
      <c r="FF60" s="9">
        <f t="shared" si="376"/>
        <v>0.47336929194780952</v>
      </c>
      <c r="FG60" s="9">
        <f t="shared" si="376"/>
        <v>4.340924236357091E-2</v>
      </c>
      <c r="FH60" s="9">
        <f t="shared" si="376"/>
        <v>0.22036568948590235</v>
      </c>
      <c r="FI60" s="9">
        <f t="shared" si="376"/>
        <v>1.1423910163595303</v>
      </c>
      <c r="FJ60" s="9">
        <f t="shared" si="376"/>
        <v>1.9965773920317231E-2</v>
      </c>
      <c r="FK60" s="9">
        <f t="shared" si="376"/>
        <v>0.23121911667053824</v>
      </c>
      <c r="FL60" s="9">
        <f t="shared" si="376"/>
        <v>0.2774695753978052</v>
      </c>
      <c r="FM60" s="9">
        <f t="shared" si="376"/>
        <v>0.90503919386157761</v>
      </c>
      <c r="FN60" s="9">
        <f t="shared" si="376"/>
        <v>0.24377200296595472</v>
      </c>
      <c r="FO60" s="9">
        <f t="shared" si="376"/>
        <v>0.26396829986920811</v>
      </c>
      <c r="FP60" s="9">
        <f t="shared" si="376"/>
        <v>0.24448674126847239</v>
      </c>
      <c r="FQ60" s="170" t="s">
        <v>858</v>
      </c>
    </row>
    <row r="61" spans="1:173" ht="26" x14ac:dyDescent="0.2">
      <c r="A61" s="15" t="s">
        <v>921</v>
      </c>
      <c r="B61" s="169" t="s">
        <v>606</v>
      </c>
      <c r="C61" s="171" t="s">
        <v>34</v>
      </c>
      <c r="D61" s="70" t="s">
        <v>688</v>
      </c>
      <c r="E61" s="9">
        <f>G61</f>
        <v>2.7095490797546011</v>
      </c>
      <c r="F61" s="165"/>
      <c r="G61" s="41">
        <f>14.27*619/3260</f>
        <v>2.7095490797546011</v>
      </c>
      <c r="H61" s="204">
        <f t="shared" si="128"/>
        <v>2.7089933409837856</v>
      </c>
      <c r="I61" s="50">
        <f t="shared" ref="I61:AN61" si="377">$G61*IF(I167*I107=0,0,I167*I107/100000000000)/606.6</f>
        <v>0</v>
      </c>
      <c r="J61" s="50">
        <f t="shared" si="377"/>
        <v>0</v>
      </c>
      <c r="K61" s="50">
        <f t="shared" si="377"/>
        <v>0</v>
      </c>
      <c r="L61" s="50">
        <f t="shared" si="377"/>
        <v>0</v>
      </c>
      <c r="M61" s="50">
        <f t="shared" si="377"/>
        <v>0</v>
      </c>
      <c r="N61" s="50">
        <f t="shared" si="377"/>
        <v>-5.1615387210166626E-2</v>
      </c>
      <c r="O61" s="50">
        <f t="shared" si="377"/>
        <v>0</v>
      </c>
      <c r="P61" s="50">
        <f t="shared" si="377"/>
        <v>1.108362914509738E-2</v>
      </c>
      <c r="Q61" s="50">
        <f t="shared" si="377"/>
        <v>1.4848049431980563E-2</v>
      </c>
      <c r="R61" s="50">
        <f t="shared" si="377"/>
        <v>0</v>
      </c>
      <c r="S61" s="50">
        <f t="shared" si="377"/>
        <v>0</v>
      </c>
      <c r="T61" s="50">
        <f t="shared" si="377"/>
        <v>0</v>
      </c>
      <c r="U61" s="50">
        <f t="shared" si="377"/>
        <v>0</v>
      </c>
      <c r="V61" s="50">
        <f t="shared" si="377"/>
        <v>1.7789771334393769E-2</v>
      </c>
      <c r="W61" s="50">
        <f t="shared" si="377"/>
        <v>0</v>
      </c>
      <c r="X61" s="50">
        <f t="shared" si="377"/>
        <v>0</v>
      </c>
      <c r="Y61" s="50">
        <f t="shared" si="377"/>
        <v>0</v>
      </c>
      <c r="Z61" s="50">
        <f t="shared" si="377"/>
        <v>0</v>
      </c>
      <c r="AA61" s="50">
        <f t="shared" si="377"/>
        <v>0</v>
      </c>
      <c r="AB61" s="50">
        <f t="shared" si="377"/>
        <v>0</v>
      </c>
      <c r="AC61" s="50">
        <f t="shared" si="377"/>
        <v>2.4809246357934554E-2</v>
      </c>
      <c r="AD61" s="50">
        <f t="shared" si="377"/>
        <v>2.2871735772994378E-3</v>
      </c>
      <c r="AE61" s="50">
        <f t="shared" si="377"/>
        <v>0</v>
      </c>
      <c r="AF61" s="50">
        <f t="shared" si="377"/>
        <v>0</v>
      </c>
      <c r="AG61" s="50">
        <f t="shared" si="377"/>
        <v>0</v>
      </c>
      <c r="AH61" s="50">
        <f t="shared" si="377"/>
        <v>0</v>
      </c>
      <c r="AI61" s="50">
        <f t="shared" si="377"/>
        <v>2.6198787248748259E-2</v>
      </c>
      <c r="AJ61" s="50">
        <f t="shared" si="377"/>
        <v>0</v>
      </c>
      <c r="AK61" s="50">
        <f t="shared" si="377"/>
        <v>0</v>
      </c>
      <c r="AL61" s="50">
        <f t="shared" si="377"/>
        <v>3.6191907137478893E-3</v>
      </c>
      <c r="AM61" s="50">
        <f t="shared" si="377"/>
        <v>0.95151855800320095</v>
      </c>
      <c r="AN61" s="50">
        <f t="shared" si="377"/>
        <v>1.6354320462709751E-2</v>
      </c>
      <c r="AO61" s="50">
        <f t="shared" ref="AO61:BT61" si="378">$G61*IF(AO167*AO107=0,0,AO167*AO107/100000000000)/606.6</f>
        <v>0</v>
      </c>
      <c r="AP61" s="50">
        <f t="shared" si="378"/>
        <v>0</v>
      </c>
      <c r="AQ61" s="50">
        <f t="shared" si="378"/>
        <v>0</v>
      </c>
      <c r="AR61" s="50">
        <f t="shared" si="378"/>
        <v>1.8743042649629709E-3</v>
      </c>
      <c r="AS61" s="50">
        <f t="shared" si="378"/>
        <v>0</v>
      </c>
      <c r="AT61" s="50">
        <f t="shared" si="378"/>
        <v>2.0267520089566975E-3</v>
      </c>
      <c r="AU61" s="50">
        <f t="shared" si="378"/>
        <v>0</v>
      </c>
      <c r="AV61" s="50">
        <f t="shared" si="378"/>
        <v>8.3231956031312086E-4</v>
      </c>
      <c r="AW61" s="50">
        <f t="shared" si="378"/>
        <v>8.4235240462598327E-3</v>
      </c>
      <c r="AX61" s="50">
        <f t="shared" si="378"/>
        <v>1.1594907716997043E-2</v>
      </c>
      <c r="AY61" s="50">
        <f t="shared" si="378"/>
        <v>0</v>
      </c>
      <c r="AZ61" s="50">
        <f t="shared" si="378"/>
        <v>0</v>
      </c>
      <c r="BA61" s="50">
        <f t="shared" si="378"/>
        <v>0</v>
      </c>
      <c r="BB61" s="50">
        <f t="shared" si="378"/>
        <v>0</v>
      </c>
      <c r="BC61" s="50">
        <f t="shared" si="378"/>
        <v>0</v>
      </c>
      <c r="BD61" s="50">
        <f t="shared" si="378"/>
        <v>1.0357042640629474E-3</v>
      </c>
      <c r="BE61" s="50">
        <f t="shared" si="378"/>
        <v>0</v>
      </c>
      <c r="BF61" s="50">
        <f t="shared" si="378"/>
        <v>8.9667851695161681E-3</v>
      </c>
      <c r="BG61" s="50">
        <f t="shared" si="378"/>
        <v>9.1037161508446748E-2</v>
      </c>
      <c r="BH61" s="50">
        <f t="shared" si="378"/>
        <v>0</v>
      </c>
      <c r="BI61" s="50">
        <f t="shared" si="378"/>
        <v>0</v>
      </c>
      <c r="BJ61" s="50">
        <f t="shared" si="378"/>
        <v>0</v>
      </c>
      <c r="BK61" s="50">
        <f t="shared" si="378"/>
        <v>0.12971750279486616</v>
      </c>
      <c r="BL61" s="50">
        <f t="shared" si="378"/>
        <v>0</v>
      </c>
      <c r="BM61" s="50">
        <f t="shared" si="378"/>
        <v>6.8498537844605785E-3</v>
      </c>
      <c r="BN61" s="50">
        <f t="shared" si="378"/>
        <v>0</v>
      </c>
      <c r="BO61" s="50">
        <f t="shared" si="378"/>
        <v>0</v>
      </c>
      <c r="BP61" s="50">
        <f t="shared" si="378"/>
        <v>0</v>
      </c>
      <c r="BQ61" s="50">
        <f t="shared" si="378"/>
        <v>0</v>
      </c>
      <c r="BR61" s="50">
        <f t="shared" si="378"/>
        <v>0</v>
      </c>
      <c r="BS61" s="50">
        <f t="shared" si="378"/>
        <v>5.4546046074343954E-3</v>
      </c>
      <c r="BT61" s="50">
        <f t="shared" si="378"/>
        <v>1.087604959751488E-3</v>
      </c>
      <c r="BU61" s="50">
        <f t="shared" ref="BU61:CP61" si="379">$G61*IF(BU167*BU107=0,0,BU167*BU107/100000000000)/606.6</f>
        <v>4.2566994296108336E-2</v>
      </c>
      <c r="BV61" s="50">
        <f t="shared" si="379"/>
        <v>0.12600743156259939</v>
      </c>
      <c r="BW61" s="50">
        <f t="shared" si="379"/>
        <v>0</v>
      </c>
      <c r="BX61" s="50">
        <f t="shared" si="379"/>
        <v>0</v>
      </c>
      <c r="BY61" s="50">
        <f t="shared" si="379"/>
        <v>1.3315011881078982E-2</v>
      </c>
      <c r="BZ61" s="50">
        <f t="shared" si="379"/>
        <v>7.7241084034395668E-3</v>
      </c>
      <c r="CA61" s="50">
        <f t="shared" si="379"/>
        <v>6.6885415818069532E-2</v>
      </c>
      <c r="CB61" s="50">
        <f t="shared" si="379"/>
        <v>0</v>
      </c>
      <c r="CC61" s="50">
        <f t="shared" si="379"/>
        <v>0.21620141135487708</v>
      </c>
      <c r="CD61" s="50">
        <f t="shared" si="379"/>
        <v>0</v>
      </c>
      <c r="CE61" s="50">
        <f t="shared" si="379"/>
        <v>8.27852476880017E-3</v>
      </c>
      <c r="CF61" s="50">
        <f t="shared" si="379"/>
        <v>0</v>
      </c>
      <c r="CG61" s="50">
        <f t="shared" si="379"/>
        <v>0</v>
      </c>
      <c r="CH61" s="50">
        <f t="shared" si="379"/>
        <v>0</v>
      </c>
      <c r="CI61" s="50">
        <f t="shared" si="379"/>
        <v>0</v>
      </c>
      <c r="CJ61" s="50">
        <f t="shared" si="379"/>
        <v>0</v>
      </c>
      <c r="CK61" s="50">
        <f t="shared" si="379"/>
        <v>1.136115885251256E-3</v>
      </c>
      <c r="CL61" s="50">
        <f t="shared" si="379"/>
        <v>0</v>
      </c>
      <c r="CM61" s="50">
        <f t="shared" si="379"/>
        <v>0</v>
      </c>
      <c r="CN61" s="50">
        <f t="shared" si="379"/>
        <v>0</v>
      </c>
      <c r="CO61" s="50">
        <f t="shared" si="379"/>
        <v>0</v>
      </c>
      <c r="CP61" s="50">
        <f t="shared" si="379"/>
        <v>1.8228294062543058E-3</v>
      </c>
      <c r="CQ61" s="50">
        <f>$G61*IF(CQ167*CQ107=0,0,CQ167*0.7*CQ107/100000000000)/606.6</f>
        <v>1.6604794635783208E-3</v>
      </c>
      <c r="CR61" s="50">
        <f t="shared" ref="CR61:DW61" si="380">$G61*IF(CR167*CR107=0,0,CR167*CR107/100000000000)/606.6</f>
        <v>0</v>
      </c>
      <c r="CS61" s="50">
        <f t="shared" si="380"/>
        <v>0</v>
      </c>
      <c r="CT61" s="50">
        <f t="shared" si="380"/>
        <v>0</v>
      </c>
      <c r="CU61" s="50">
        <f t="shared" si="380"/>
        <v>0</v>
      </c>
      <c r="CV61" s="50">
        <f t="shared" si="380"/>
        <v>0</v>
      </c>
      <c r="CW61" s="50">
        <f t="shared" si="380"/>
        <v>0</v>
      </c>
      <c r="CX61" s="50">
        <f t="shared" si="380"/>
        <v>5.0760766023808023E-4</v>
      </c>
      <c r="CY61" s="50">
        <f t="shared" si="380"/>
        <v>0</v>
      </c>
      <c r="CZ61" s="50">
        <f t="shared" si="380"/>
        <v>0</v>
      </c>
      <c r="DA61" s="50">
        <f t="shared" si="380"/>
        <v>3.1789843094820282E-2</v>
      </c>
      <c r="DB61" s="50">
        <f t="shared" si="380"/>
        <v>0</v>
      </c>
      <c r="DC61" s="50">
        <f t="shared" si="380"/>
        <v>0</v>
      </c>
      <c r="DD61" s="50">
        <f t="shared" si="380"/>
        <v>0</v>
      </c>
      <c r="DE61" s="50">
        <f t="shared" si="380"/>
        <v>0</v>
      </c>
      <c r="DF61" s="50">
        <f t="shared" si="380"/>
        <v>0</v>
      </c>
      <c r="DG61" s="50">
        <f t="shared" si="380"/>
        <v>0</v>
      </c>
      <c r="DH61" s="50">
        <f t="shared" si="380"/>
        <v>0</v>
      </c>
      <c r="DI61" s="50">
        <f t="shared" si="380"/>
        <v>0</v>
      </c>
      <c r="DJ61" s="50">
        <f t="shared" si="380"/>
        <v>3.03647672232513E-2</v>
      </c>
      <c r="DK61" s="50">
        <f t="shared" si="380"/>
        <v>2.8645794678352665E-3</v>
      </c>
      <c r="DL61" s="50">
        <f t="shared" si="380"/>
        <v>0</v>
      </c>
      <c r="DM61" s="50">
        <f t="shared" si="380"/>
        <v>0</v>
      </c>
      <c r="DN61" s="50">
        <f t="shared" si="380"/>
        <v>0</v>
      </c>
      <c r="DO61" s="50">
        <f t="shared" si="380"/>
        <v>1.4816771778938781E-2</v>
      </c>
      <c r="DP61" s="50">
        <f t="shared" si="380"/>
        <v>0</v>
      </c>
      <c r="DQ61" s="50">
        <f t="shared" si="380"/>
        <v>0</v>
      </c>
      <c r="DR61" s="50">
        <f t="shared" si="380"/>
        <v>0</v>
      </c>
      <c r="DS61" s="50">
        <f t="shared" si="380"/>
        <v>0</v>
      </c>
      <c r="DT61" s="50">
        <f t="shared" si="380"/>
        <v>0</v>
      </c>
      <c r="DU61" s="50">
        <f t="shared" si="380"/>
        <v>0</v>
      </c>
      <c r="DV61" s="50">
        <f t="shared" si="380"/>
        <v>3.8672979365900917E-2</v>
      </c>
      <c r="DW61" s="50">
        <f t="shared" si="380"/>
        <v>1.9878406864498446E-2</v>
      </c>
      <c r="DX61" s="50">
        <f t="shared" ref="DX61:FC61" si="381">$G61*IF(DX167*DX107=0,0,DX167*DX107/100000000000)/606.6</f>
        <v>7.9902592525795315E-3</v>
      </c>
      <c r="DY61" s="50">
        <f t="shared" si="381"/>
        <v>0</v>
      </c>
      <c r="DZ61" s="50">
        <f t="shared" si="381"/>
        <v>8.3300746546900954E-3</v>
      </c>
      <c r="EA61" s="50">
        <f t="shared" si="381"/>
        <v>4.3120297013236539E-2</v>
      </c>
      <c r="EB61" s="50">
        <f t="shared" si="381"/>
        <v>0</v>
      </c>
      <c r="EC61" s="50">
        <f t="shared" si="381"/>
        <v>0</v>
      </c>
      <c r="ED61" s="50">
        <f t="shared" si="381"/>
        <v>0</v>
      </c>
      <c r="EE61" s="50">
        <f t="shared" si="381"/>
        <v>0</v>
      </c>
      <c r="EF61" s="50">
        <f t="shared" si="381"/>
        <v>0</v>
      </c>
      <c r="EG61" s="50">
        <f t="shared" si="381"/>
        <v>0</v>
      </c>
      <c r="EH61" s="50">
        <f t="shared" si="381"/>
        <v>3.5068541567403774E-3</v>
      </c>
      <c r="EI61" s="50">
        <f t="shared" si="381"/>
        <v>1.8074480591071481E-3</v>
      </c>
      <c r="EJ61" s="50">
        <f t="shared" si="381"/>
        <v>0</v>
      </c>
      <c r="EK61" s="50">
        <f t="shared" si="381"/>
        <v>4.0528620964671034E-3</v>
      </c>
      <c r="EL61" s="50">
        <f t="shared" si="381"/>
        <v>0.10564599861362579</v>
      </c>
      <c r="EM61" s="50">
        <f t="shared" si="381"/>
        <v>0</v>
      </c>
      <c r="EN61" s="50">
        <f t="shared" si="381"/>
        <v>4.6473064200371852E-2</v>
      </c>
      <c r="EO61" s="50">
        <f t="shared" si="381"/>
        <v>0</v>
      </c>
      <c r="EP61" s="50">
        <f t="shared" si="381"/>
        <v>0</v>
      </c>
      <c r="EQ61" s="50">
        <f t="shared" si="381"/>
        <v>0</v>
      </c>
      <c r="ER61" s="50">
        <f t="shared" si="381"/>
        <v>0</v>
      </c>
      <c r="ES61" s="50">
        <f t="shared" si="381"/>
        <v>1.7810622173572797E-2</v>
      </c>
      <c r="ET61" s="50">
        <f t="shared" si="381"/>
        <v>3.0005780699975157E-2</v>
      </c>
      <c r="EU61" s="50">
        <f t="shared" si="381"/>
        <v>0</v>
      </c>
      <c r="EV61" s="50">
        <f t="shared" si="381"/>
        <v>0</v>
      </c>
      <c r="EW61" s="50">
        <f t="shared" si="381"/>
        <v>0</v>
      </c>
      <c r="EX61" s="50">
        <f t="shared" si="381"/>
        <v>0</v>
      </c>
      <c r="EY61" s="50">
        <f t="shared" si="381"/>
        <v>0</v>
      </c>
      <c r="EZ61" s="50">
        <f t="shared" si="381"/>
        <v>0</v>
      </c>
      <c r="FA61" s="50">
        <f t="shared" si="381"/>
        <v>0</v>
      </c>
      <c r="FB61" s="50">
        <f t="shared" si="381"/>
        <v>0</v>
      </c>
      <c r="FC61" s="50">
        <f t="shared" si="381"/>
        <v>4.1368141467635136E-2</v>
      </c>
      <c r="FD61" s="50">
        <f t="shared" ref="FD61:FP61" si="382">$G61*IF(FD167*FD107=0,0,FD167*FD107/100000000000)/606.6</f>
        <v>0</v>
      </c>
      <c r="FE61" s="50">
        <f t="shared" si="382"/>
        <v>0</v>
      </c>
      <c r="FF61" s="50">
        <f t="shared" si="382"/>
        <v>5.5731750268189478E-3</v>
      </c>
      <c r="FG61" s="50">
        <f t="shared" si="382"/>
        <v>0</v>
      </c>
      <c r="FH61" s="50">
        <f t="shared" si="382"/>
        <v>3.6617889435787011E-2</v>
      </c>
      <c r="FI61" s="50">
        <f t="shared" si="382"/>
        <v>0.46045120571862541</v>
      </c>
      <c r="FJ61" s="50">
        <f t="shared" si="382"/>
        <v>0</v>
      </c>
      <c r="FK61" s="50">
        <f t="shared" si="382"/>
        <v>0</v>
      </c>
      <c r="FL61" s="50">
        <f t="shared" si="382"/>
        <v>0</v>
      </c>
      <c r="FM61" s="50">
        <f t="shared" si="382"/>
        <v>-1.4047973631961534E-2</v>
      </c>
      <c r="FN61" s="50">
        <f t="shared" si="382"/>
        <v>0</v>
      </c>
      <c r="FO61" s="50">
        <f t="shared" si="382"/>
        <v>0</v>
      </c>
      <c r="FP61" s="50">
        <f t="shared" si="382"/>
        <v>0</v>
      </c>
    </row>
    <row r="62" spans="1:173" ht="16" customHeight="1" x14ac:dyDescent="0.2">
      <c r="A62" s="15" t="s">
        <v>922</v>
      </c>
      <c r="B62" s="169" t="s">
        <v>607</v>
      </c>
      <c r="C62" s="171" t="s">
        <v>34</v>
      </c>
      <c r="D62" s="70" t="s">
        <v>662</v>
      </c>
      <c r="E62" s="9">
        <f t="shared" ref="E62:E66" si="383">G62</f>
        <v>0.15320552147239264</v>
      </c>
      <c r="F62" s="159"/>
      <c r="G62" s="41">
        <f>14.27*35/3260</f>
        <v>0.15320552147239264</v>
      </c>
      <c r="H62" s="204">
        <f t="shared" si="128"/>
        <v>0.15320552147239266</v>
      </c>
      <c r="I62" s="50">
        <f t="shared" ref="I62:AN62" si="384">$G62*I168/$G168</f>
        <v>2.6356278227961842E-3</v>
      </c>
      <c r="J62" s="50">
        <f t="shared" si="384"/>
        <v>0</v>
      </c>
      <c r="K62" s="50">
        <f t="shared" si="384"/>
        <v>3.7171360392782519E-5</v>
      </c>
      <c r="L62" s="50">
        <f t="shared" si="384"/>
        <v>9.8801402574819628E-4</v>
      </c>
      <c r="M62" s="50">
        <f t="shared" si="384"/>
        <v>2.3823339293044198E-4</v>
      </c>
      <c r="N62" s="50">
        <f t="shared" si="384"/>
        <v>1.3671541725795043E-3</v>
      </c>
      <c r="O62" s="50">
        <f t="shared" si="384"/>
        <v>0</v>
      </c>
      <c r="P62" s="50">
        <f t="shared" si="384"/>
        <v>1.7205231089866362E-3</v>
      </c>
      <c r="Q62" s="50">
        <f t="shared" si="384"/>
        <v>0</v>
      </c>
      <c r="R62" s="50">
        <f t="shared" si="384"/>
        <v>0</v>
      </c>
      <c r="S62" s="50">
        <f t="shared" si="384"/>
        <v>1.1226988709857098E-4</v>
      </c>
      <c r="T62" s="50">
        <f t="shared" si="384"/>
        <v>6.9901601117678639E-4</v>
      </c>
      <c r="U62" s="50">
        <f t="shared" si="384"/>
        <v>0</v>
      </c>
      <c r="V62" s="50">
        <f t="shared" si="384"/>
        <v>1.5156376345546189E-4</v>
      </c>
      <c r="W62" s="50">
        <f t="shared" si="384"/>
        <v>2.6640129166064966E-4</v>
      </c>
      <c r="X62" s="50">
        <f t="shared" si="384"/>
        <v>4.7811300095399831E-5</v>
      </c>
      <c r="Y62" s="50">
        <f t="shared" si="384"/>
        <v>0</v>
      </c>
      <c r="Z62" s="50">
        <f t="shared" si="384"/>
        <v>0</v>
      </c>
      <c r="AA62" s="50">
        <f t="shared" si="384"/>
        <v>3.3998499370089177E-8</v>
      </c>
      <c r="AB62" s="50">
        <f t="shared" si="384"/>
        <v>0</v>
      </c>
      <c r="AC62" s="50">
        <f t="shared" si="384"/>
        <v>2.4294894508908463E-3</v>
      </c>
      <c r="AD62" s="50">
        <f t="shared" si="384"/>
        <v>6.802916019628104E-5</v>
      </c>
      <c r="AE62" s="50">
        <f t="shared" si="384"/>
        <v>0</v>
      </c>
      <c r="AF62" s="50">
        <f t="shared" si="384"/>
        <v>0</v>
      </c>
      <c r="AG62" s="50">
        <f t="shared" si="384"/>
        <v>2.7396603258409905E-4</v>
      </c>
      <c r="AH62" s="50">
        <f t="shared" si="384"/>
        <v>1.1575008758625796E-4</v>
      </c>
      <c r="AI62" s="50">
        <f t="shared" si="384"/>
        <v>3.6952959358223288E-3</v>
      </c>
      <c r="AJ62" s="50">
        <f t="shared" si="384"/>
        <v>0</v>
      </c>
      <c r="AK62" s="50">
        <f t="shared" si="384"/>
        <v>0</v>
      </c>
      <c r="AL62" s="50">
        <f t="shared" si="384"/>
        <v>1.1043522881751468E-3</v>
      </c>
      <c r="AM62" s="50">
        <f t="shared" si="384"/>
        <v>3.1451550041168452E-2</v>
      </c>
      <c r="AN62" s="50">
        <f t="shared" si="384"/>
        <v>1.4313907313861184E-4</v>
      </c>
      <c r="AO62" s="50">
        <f t="shared" ref="AO62:BT62" si="385">$G62*AO168/$G168</f>
        <v>2.5643974006276158E-4</v>
      </c>
      <c r="AP62" s="50">
        <f t="shared" si="385"/>
        <v>1.5526285840804477E-5</v>
      </c>
      <c r="AQ62" s="50">
        <f t="shared" si="385"/>
        <v>1.2369706946111603E-5</v>
      </c>
      <c r="AR62" s="50">
        <f t="shared" si="385"/>
        <v>6.5572757056993688E-5</v>
      </c>
      <c r="AS62" s="50">
        <f t="shared" si="385"/>
        <v>2.5649248969620946E-4</v>
      </c>
      <c r="AT62" s="50">
        <f t="shared" si="385"/>
        <v>1.8902648828849407E-4</v>
      </c>
      <c r="AU62" s="50">
        <f t="shared" si="385"/>
        <v>1.1384715226834958E-4</v>
      </c>
      <c r="AV62" s="50">
        <f t="shared" si="385"/>
        <v>1.2780720245177132E-4</v>
      </c>
      <c r="AW62" s="50">
        <f t="shared" si="385"/>
        <v>0</v>
      </c>
      <c r="AX62" s="50">
        <f t="shared" si="385"/>
        <v>1.1540813274930493E-3</v>
      </c>
      <c r="AY62" s="50">
        <f t="shared" si="385"/>
        <v>2.3589034638084014E-5</v>
      </c>
      <c r="AZ62" s="50">
        <f t="shared" si="385"/>
        <v>9.0616507524313782E-5</v>
      </c>
      <c r="BA62" s="50">
        <f t="shared" si="385"/>
        <v>3.3899886556225568E-4</v>
      </c>
      <c r="BB62" s="50">
        <f t="shared" si="385"/>
        <v>3.1860360283385411E-4</v>
      </c>
      <c r="BC62" s="50">
        <f t="shared" si="385"/>
        <v>1.9299217648160121E-5</v>
      </c>
      <c r="BD62" s="50">
        <f t="shared" si="385"/>
        <v>3.7143162799357416E-4</v>
      </c>
      <c r="BE62" s="50">
        <f t="shared" si="385"/>
        <v>0</v>
      </c>
      <c r="BF62" s="50">
        <f t="shared" si="385"/>
        <v>3.6833440740869305E-4</v>
      </c>
      <c r="BG62" s="50">
        <f t="shared" si="385"/>
        <v>1.4416507005494965E-3</v>
      </c>
      <c r="BH62" s="50">
        <f t="shared" si="385"/>
        <v>2.6979557721762523E-4</v>
      </c>
      <c r="BI62" s="50">
        <f t="shared" si="385"/>
        <v>9.005662476561135E-5</v>
      </c>
      <c r="BJ62" s="50">
        <f t="shared" si="385"/>
        <v>7.1009562524604504E-5</v>
      </c>
      <c r="BK62" s="50">
        <f t="shared" si="385"/>
        <v>8.4449495493425233E-4</v>
      </c>
      <c r="BL62" s="50">
        <f t="shared" si="385"/>
        <v>6.3700140443295977E-4</v>
      </c>
      <c r="BM62" s="50">
        <f t="shared" si="385"/>
        <v>9.5021771566798825E-4</v>
      </c>
      <c r="BN62" s="50">
        <f t="shared" si="385"/>
        <v>3.3382639580102231E-5</v>
      </c>
      <c r="BO62" s="50">
        <f t="shared" si="385"/>
        <v>8.2848609420097018E-5</v>
      </c>
      <c r="BP62" s="50">
        <f t="shared" si="385"/>
        <v>3.0381514307186712E-5</v>
      </c>
      <c r="BQ62" s="50">
        <f t="shared" si="385"/>
        <v>1.388121549528953E-5</v>
      </c>
      <c r="BR62" s="50">
        <f t="shared" si="385"/>
        <v>5.5311763767618777E-5</v>
      </c>
      <c r="BS62" s="50">
        <f t="shared" si="385"/>
        <v>0</v>
      </c>
      <c r="BT62" s="50">
        <f t="shared" si="385"/>
        <v>7.0155021914506722E-4</v>
      </c>
      <c r="BU62" s="50">
        <f t="shared" ref="BU62:CZ62" si="386">$G62*BU168/$G168</f>
        <v>1.1987561610503046E-3</v>
      </c>
      <c r="BV62" s="50">
        <f t="shared" si="386"/>
        <v>4.0522751900435522E-3</v>
      </c>
      <c r="BW62" s="50">
        <f t="shared" si="386"/>
        <v>5.7403300423009191E-4</v>
      </c>
      <c r="BX62" s="50">
        <f t="shared" si="386"/>
        <v>4.6426950878240387E-6</v>
      </c>
      <c r="BY62" s="50">
        <f t="shared" si="386"/>
        <v>7.471073033566691E-4</v>
      </c>
      <c r="BZ62" s="50">
        <f t="shared" si="386"/>
        <v>6.8992904733179853E-6</v>
      </c>
      <c r="CA62" s="50">
        <f t="shared" si="386"/>
        <v>1.5378143598710349E-3</v>
      </c>
      <c r="CB62" s="50">
        <f t="shared" si="386"/>
        <v>1.3776463093912337E-4</v>
      </c>
      <c r="CC62" s="50">
        <f t="shared" si="386"/>
        <v>1.2387182292479124E-2</v>
      </c>
      <c r="CD62" s="50">
        <f t="shared" si="386"/>
        <v>6.3675666266310854E-7</v>
      </c>
      <c r="CE62" s="50">
        <f t="shared" si="386"/>
        <v>0</v>
      </c>
      <c r="CF62" s="50">
        <f t="shared" si="386"/>
        <v>2.4963288520792677E-4</v>
      </c>
      <c r="CG62" s="50">
        <f t="shared" si="386"/>
        <v>0</v>
      </c>
      <c r="CH62" s="50">
        <f t="shared" si="386"/>
        <v>4.6346666294239319E-5</v>
      </c>
      <c r="CI62" s="50">
        <f t="shared" si="386"/>
        <v>0</v>
      </c>
      <c r="CJ62" s="50">
        <f t="shared" si="386"/>
        <v>0</v>
      </c>
      <c r="CK62" s="50">
        <f t="shared" si="386"/>
        <v>1.7810836632038064E-4</v>
      </c>
      <c r="CL62" s="50">
        <f t="shared" si="386"/>
        <v>8.6014018357715881E-6</v>
      </c>
      <c r="CM62" s="50">
        <f t="shared" si="386"/>
        <v>0</v>
      </c>
      <c r="CN62" s="50">
        <f t="shared" si="386"/>
        <v>1.7414325364319423E-5</v>
      </c>
      <c r="CO62" s="50">
        <f t="shared" si="386"/>
        <v>6.996649697727208E-5</v>
      </c>
      <c r="CP62" s="50">
        <f t="shared" si="386"/>
        <v>1.1651217961145077E-4</v>
      </c>
      <c r="CQ62" s="50">
        <f t="shared" si="386"/>
        <v>0</v>
      </c>
      <c r="CR62" s="50">
        <f t="shared" si="386"/>
        <v>0</v>
      </c>
      <c r="CS62" s="50">
        <f t="shared" si="386"/>
        <v>4.100724754072441E-4</v>
      </c>
      <c r="CT62" s="50">
        <f t="shared" si="386"/>
        <v>0</v>
      </c>
      <c r="CU62" s="50">
        <f t="shared" si="386"/>
        <v>2.5791125076733154E-3</v>
      </c>
      <c r="CV62" s="50">
        <f t="shared" si="386"/>
        <v>2.1469093971671213E-4</v>
      </c>
      <c r="CW62" s="50">
        <f t="shared" si="386"/>
        <v>0</v>
      </c>
      <c r="CX62" s="50">
        <f t="shared" si="386"/>
        <v>1.1867549458169595E-4</v>
      </c>
      <c r="CY62" s="50">
        <f t="shared" si="386"/>
        <v>1.6327875174711745E-4</v>
      </c>
      <c r="CZ62" s="50">
        <f t="shared" si="386"/>
        <v>5.5250143169260526E-5</v>
      </c>
      <c r="DA62" s="50">
        <f t="shared" ref="DA62:EF62" si="387">$G62*DA168/$G168</f>
        <v>1.1837011949335447E-3</v>
      </c>
      <c r="DB62" s="50">
        <f t="shared" si="387"/>
        <v>0</v>
      </c>
      <c r="DC62" s="50">
        <f t="shared" si="387"/>
        <v>0</v>
      </c>
      <c r="DD62" s="50">
        <f t="shared" si="387"/>
        <v>1.7771902936768665E-6</v>
      </c>
      <c r="DE62" s="50">
        <f t="shared" si="387"/>
        <v>1.2856690061973555E-3</v>
      </c>
      <c r="DF62" s="50">
        <f t="shared" si="387"/>
        <v>1.7104042389878377E-4</v>
      </c>
      <c r="DG62" s="50">
        <f t="shared" si="387"/>
        <v>5.5527336383250536E-4</v>
      </c>
      <c r="DH62" s="50">
        <f t="shared" si="387"/>
        <v>2.9152737611825891E-4</v>
      </c>
      <c r="DI62" s="50">
        <f t="shared" si="387"/>
        <v>0</v>
      </c>
      <c r="DJ62" s="50">
        <f t="shared" si="387"/>
        <v>8.588172192619131E-4</v>
      </c>
      <c r="DK62" s="50">
        <f t="shared" si="387"/>
        <v>4.6036059936402682E-4</v>
      </c>
      <c r="DL62" s="50">
        <f t="shared" si="387"/>
        <v>1.1976695524548236E-4</v>
      </c>
      <c r="DM62" s="50">
        <f t="shared" si="387"/>
        <v>0</v>
      </c>
      <c r="DN62" s="50">
        <f t="shared" si="387"/>
        <v>2.2548998935573424E-4</v>
      </c>
      <c r="DO62" s="50">
        <f t="shared" si="387"/>
        <v>3.6637405923832431E-3</v>
      </c>
      <c r="DP62" s="50">
        <f t="shared" si="387"/>
        <v>6.6131448555319821E-4</v>
      </c>
      <c r="DQ62" s="50">
        <f t="shared" si="387"/>
        <v>9.088577657597565E-4</v>
      </c>
      <c r="DR62" s="50">
        <f t="shared" si="387"/>
        <v>0</v>
      </c>
      <c r="DS62" s="50">
        <f t="shared" si="387"/>
        <v>1.9021663696442215E-4</v>
      </c>
      <c r="DT62" s="50">
        <f t="shared" si="387"/>
        <v>0</v>
      </c>
      <c r="DU62" s="50">
        <f t="shared" si="387"/>
        <v>1.4227466605500557E-3</v>
      </c>
      <c r="DV62" s="50">
        <f t="shared" si="387"/>
        <v>8.0856703294093573E-4</v>
      </c>
      <c r="DW62" s="50">
        <f t="shared" si="387"/>
        <v>3.2977379210290475E-4</v>
      </c>
      <c r="DX62" s="50">
        <f t="shared" si="387"/>
        <v>6.0955340242097077E-4</v>
      </c>
      <c r="DY62" s="50">
        <f t="shared" si="387"/>
        <v>1.1517836687091889E-4</v>
      </c>
      <c r="DZ62" s="50">
        <f t="shared" si="387"/>
        <v>4.6082786775269152E-5</v>
      </c>
      <c r="EA62" s="50">
        <f t="shared" si="387"/>
        <v>6.5479044184482086E-3</v>
      </c>
      <c r="EB62" s="50">
        <f t="shared" si="387"/>
        <v>0</v>
      </c>
      <c r="EC62" s="50">
        <f t="shared" si="387"/>
        <v>2.6410448388581849E-4</v>
      </c>
      <c r="ED62" s="50">
        <f t="shared" si="387"/>
        <v>1.2800295478793504E-3</v>
      </c>
      <c r="EE62" s="50">
        <f t="shared" si="387"/>
        <v>0</v>
      </c>
      <c r="EF62" s="50">
        <f t="shared" si="387"/>
        <v>6.0052452422448653E-5</v>
      </c>
      <c r="EG62" s="50">
        <f t="shared" ref="EG62:FP62" si="388">$G62*EG168/$G168</f>
        <v>3.49332373965042E-6</v>
      </c>
      <c r="EH62" s="50">
        <f t="shared" si="388"/>
        <v>0</v>
      </c>
      <c r="EI62" s="50">
        <f t="shared" si="388"/>
        <v>2.1588263577809935E-5</v>
      </c>
      <c r="EJ62" s="50">
        <f t="shared" si="388"/>
        <v>1.7833564542856121E-5</v>
      </c>
      <c r="EK62" s="50">
        <f t="shared" si="388"/>
        <v>5.0514250158387457E-4</v>
      </c>
      <c r="EL62" s="50">
        <f t="shared" si="388"/>
        <v>1.3795362900398126E-2</v>
      </c>
      <c r="EM62" s="50">
        <f t="shared" si="388"/>
        <v>0</v>
      </c>
      <c r="EN62" s="50">
        <f t="shared" si="388"/>
        <v>3.6542131622686368E-3</v>
      </c>
      <c r="EO62" s="50">
        <f t="shared" si="388"/>
        <v>4.805159103502052E-4</v>
      </c>
      <c r="EP62" s="50">
        <f t="shared" si="388"/>
        <v>1.2123689803352727E-5</v>
      </c>
      <c r="EQ62" s="50">
        <f t="shared" si="388"/>
        <v>7.329784050594204E-5</v>
      </c>
      <c r="ER62" s="50">
        <f t="shared" si="388"/>
        <v>0</v>
      </c>
      <c r="ES62" s="50">
        <f t="shared" si="388"/>
        <v>9.8220638421722315E-4</v>
      </c>
      <c r="ET62" s="50">
        <f t="shared" si="388"/>
        <v>0</v>
      </c>
      <c r="EU62" s="50">
        <f t="shared" si="388"/>
        <v>2.6234934995700767E-6</v>
      </c>
      <c r="EV62" s="50">
        <f t="shared" si="388"/>
        <v>3.4070026228960699E-3</v>
      </c>
      <c r="EW62" s="50">
        <f t="shared" si="388"/>
        <v>0</v>
      </c>
      <c r="EX62" s="50">
        <f t="shared" si="388"/>
        <v>3.6068913641565636E-5</v>
      </c>
      <c r="EY62" s="50">
        <f t="shared" si="388"/>
        <v>4.977013387386149E-3</v>
      </c>
      <c r="EZ62" s="50">
        <f t="shared" si="388"/>
        <v>2.6026245609215787E-5</v>
      </c>
      <c r="FA62" s="50">
        <f t="shared" si="388"/>
        <v>6.6327854849440371E-5</v>
      </c>
      <c r="FB62" s="50">
        <f t="shared" si="388"/>
        <v>3.8262704285571081E-4</v>
      </c>
      <c r="FC62" s="50">
        <f t="shared" si="388"/>
        <v>6.4668539290886205E-4</v>
      </c>
      <c r="FD62" s="50">
        <f t="shared" si="388"/>
        <v>0</v>
      </c>
      <c r="FE62" s="50">
        <f t="shared" si="388"/>
        <v>0</v>
      </c>
      <c r="FF62" s="50">
        <f t="shared" si="388"/>
        <v>3.0647850429487116E-4</v>
      </c>
      <c r="FG62" s="50">
        <f t="shared" si="388"/>
        <v>1.8576939749040573E-4</v>
      </c>
      <c r="FH62" s="50">
        <f t="shared" si="388"/>
        <v>1.6034305880412072E-3</v>
      </c>
      <c r="FI62" s="50">
        <f t="shared" si="388"/>
        <v>1.4854557398246135E-2</v>
      </c>
      <c r="FJ62" s="50">
        <f t="shared" si="388"/>
        <v>8.2585601542100809E-5</v>
      </c>
      <c r="FK62" s="50">
        <f t="shared" si="388"/>
        <v>0</v>
      </c>
      <c r="FL62" s="50">
        <f t="shared" si="388"/>
        <v>3.1840411268624895E-4</v>
      </c>
      <c r="FM62" s="50">
        <f t="shared" si="388"/>
        <v>2.5557232848124668E-3</v>
      </c>
      <c r="FN62" s="50">
        <f t="shared" si="388"/>
        <v>7.8308890858235002E-4</v>
      </c>
      <c r="FO62" s="50">
        <f t="shared" si="388"/>
        <v>0</v>
      </c>
      <c r="FP62" s="50">
        <f t="shared" si="388"/>
        <v>0</v>
      </c>
    </row>
    <row r="63" spans="1:173" x14ac:dyDescent="0.2">
      <c r="A63" s="15" t="s">
        <v>923</v>
      </c>
      <c r="B63" s="169" t="s">
        <v>609</v>
      </c>
      <c r="C63" s="171" t="s">
        <v>34</v>
      </c>
      <c r="D63" s="70" t="s">
        <v>612</v>
      </c>
      <c r="E63" s="9">
        <f t="shared" si="383"/>
        <v>2.0396780902085889</v>
      </c>
      <c r="F63"/>
      <c r="G63" s="41">
        <f>14.27*465.967104/3260</f>
        <v>2.0396780902085889</v>
      </c>
      <c r="H63" s="204">
        <f t="shared" si="128"/>
        <v>2.0396780902085894</v>
      </c>
      <c r="I63" s="50">
        <f t="shared" ref="I63:AN63" si="389">$G63*I169/$G169</f>
        <v>0.18034160579979164</v>
      </c>
      <c r="J63" s="50">
        <f t="shared" si="389"/>
        <v>4.2162336530777127E-4</v>
      </c>
      <c r="K63" s="50">
        <f t="shared" si="389"/>
        <v>0</v>
      </c>
      <c r="L63" s="50">
        <f t="shared" si="389"/>
        <v>3.1283614904373126E-2</v>
      </c>
      <c r="M63" s="50">
        <f t="shared" si="389"/>
        <v>3.8405397679519893E-3</v>
      </c>
      <c r="N63" s="50">
        <f t="shared" si="389"/>
        <v>1.7169211668523893E-2</v>
      </c>
      <c r="O63" s="50">
        <f t="shared" si="389"/>
        <v>1.6825417702734282E-4</v>
      </c>
      <c r="P63" s="50">
        <f t="shared" si="389"/>
        <v>3.1894323077234395E-2</v>
      </c>
      <c r="Q63" s="50">
        <f t="shared" si="389"/>
        <v>1.0927536839813918E-2</v>
      </c>
      <c r="R63" s="50">
        <f t="shared" si="389"/>
        <v>2.1146900062468676E-2</v>
      </c>
      <c r="S63" s="50">
        <f t="shared" si="389"/>
        <v>5.2079325810197676E-2</v>
      </c>
      <c r="T63" s="50">
        <f t="shared" si="389"/>
        <v>1.2571677299756177E-3</v>
      </c>
      <c r="U63" s="50">
        <f t="shared" si="389"/>
        <v>9.6730790591900327E-4</v>
      </c>
      <c r="V63" s="50">
        <f t="shared" si="389"/>
        <v>3.3677789764979801E-2</v>
      </c>
      <c r="W63" s="50">
        <f t="shared" si="389"/>
        <v>0</v>
      </c>
      <c r="X63" s="50">
        <f t="shared" si="389"/>
        <v>1.663904315813113E-3</v>
      </c>
      <c r="Y63" s="50">
        <f t="shared" si="389"/>
        <v>0</v>
      </c>
      <c r="Z63" s="50">
        <f t="shared" si="389"/>
        <v>6.1097079587491086E-3</v>
      </c>
      <c r="AA63" s="50">
        <f t="shared" si="389"/>
        <v>1.3185847423137934E-3</v>
      </c>
      <c r="AB63" s="50">
        <f t="shared" si="389"/>
        <v>0</v>
      </c>
      <c r="AC63" s="50">
        <f t="shared" si="389"/>
        <v>4.1280010249949376E-3</v>
      </c>
      <c r="AD63" s="50">
        <f t="shared" si="389"/>
        <v>3.6779665109825735E-2</v>
      </c>
      <c r="AE63" s="50">
        <f t="shared" si="389"/>
        <v>1.1778268720287316E-4</v>
      </c>
      <c r="AF63" s="50">
        <f t="shared" si="389"/>
        <v>3.929679532257328E-5</v>
      </c>
      <c r="AG63" s="50">
        <f t="shared" si="389"/>
        <v>2.4562870256034336E-4</v>
      </c>
      <c r="AH63" s="50">
        <f t="shared" si="389"/>
        <v>3.2053407336436008E-4</v>
      </c>
      <c r="AI63" s="50">
        <f t="shared" si="389"/>
        <v>6.4308585334726985E-3</v>
      </c>
      <c r="AJ63" s="50">
        <f t="shared" si="389"/>
        <v>5.2141635006800761E-6</v>
      </c>
      <c r="AK63" s="50">
        <f t="shared" si="389"/>
        <v>3.2299746713435978E-4</v>
      </c>
      <c r="AL63" s="50">
        <f t="shared" si="389"/>
        <v>7.7816209118094998E-3</v>
      </c>
      <c r="AM63" s="50">
        <f t="shared" si="389"/>
        <v>4.6112587928365508E-3</v>
      </c>
      <c r="AN63" s="50">
        <f t="shared" si="389"/>
        <v>3.1370132675614215E-3</v>
      </c>
      <c r="AO63" s="50">
        <f t="shared" ref="AO63:BT63" si="390">$G63*AO169/$G169</f>
        <v>6.5259476419581987E-5</v>
      </c>
      <c r="AP63" s="50">
        <f t="shared" si="390"/>
        <v>0</v>
      </c>
      <c r="AQ63" s="50">
        <f t="shared" si="390"/>
        <v>7.6984058818352146E-5</v>
      </c>
      <c r="AR63" s="50">
        <f t="shared" si="390"/>
        <v>1.8628311585740082E-3</v>
      </c>
      <c r="AS63" s="50">
        <f t="shared" si="390"/>
        <v>0</v>
      </c>
      <c r="AT63" s="50">
        <f t="shared" si="390"/>
        <v>2.0512717730734606E-3</v>
      </c>
      <c r="AU63" s="50">
        <f t="shared" si="390"/>
        <v>0</v>
      </c>
      <c r="AV63" s="50">
        <f t="shared" si="390"/>
        <v>0</v>
      </c>
      <c r="AW63" s="50">
        <f t="shared" si="390"/>
        <v>3.2763761688153824E-3</v>
      </c>
      <c r="AX63" s="50">
        <f t="shared" si="390"/>
        <v>2.4830545264096147E-2</v>
      </c>
      <c r="AY63" s="50">
        <f t="shared" si="390"/>
        <v>9.3864429195560112E-3</v>
      </c>
      <c r="AZ63" s="50">
        <f t="shared" si="390"/>
        <v>1.3185308817792869E-4</v>
      </c>
      <c r="BA63" s="50">
        <f t="shared" si="390"/>
        <v>1.6130554489458257E-2</v>
      </c>
      <c r="BB63" s="50">
        <f t="shared" si="390"/>
        <v>1.5483186762090845E-2</v>
      </c>
      <c r="BC63" s="50">
        <f t="shared" si="390"/>
        <v>5.7351170193391645E-3</v>
      </c>
      <c r="BD63" s="50">
        <f t="shared" si="390"/>
        <v>4.1593207880296157E-3</v>
      </c>
      <c r="BE63" s="50">
        <f t="shared" si="390"/>
        <v>8.9509564818871456E-4</v>
      </c>
      <c r="BF63" s="50">
        <f t="shared" si="390"/>
        <v>2.8807415712092263E-2</v>
      </c>
      <c r="BG63" s="50">
        <f t="shared" si="390"/>
        <v>1.5702970291263121E-2</v>
      </c>
      <c r="BH63" s="50">
        <f t="shared" si="390"/>
        <v>1.3944202532006212E-3</v>
      </c>
      <c r="BI63" s="50">
        <f t="shared" si="390"/>
        <v>0</v>
      </c>
      <c r="BJ63" s="50">
        <f t="shared" si="390"/>
        <v>2.520787435514546E-4</v>
      </c>
      <c r="BK63" s="50">
        <f t="shared" si="390"/>
        <v>1.1356463480239647E-2</v>
      </c>
      <c r="BL63" s="50">
        <f t="shared" si="390"/>
        <v>4.4685609935636242E-4</v>
      </c>
      <c r="BM63" s="50">
        <f t="shared" si="390"/>
        <v>2.2833524181540055E-2</v>
      </c>
      <c r="BN63" s="50">
        <f t="shared" si="390"/>
        <v>5.7460294829132037E-4</v>
      </c>
      <c r="BO63" s="50">
        <f t="shared" si="390"/>
        <v>1.1459275943094404E-5</v>
      </c>
      <c r="BP63" s="50">
        <f t="shared" si="390"/>
        <v>6.7336322818399542E-6</v>
      </c>
      <c r="BQ63" s="50">
        <f t="shared" si="390"/>
        <v>1.9749973495600771E-3</v>
      </c>
      <c r="BR63" s="50">
        <f t="shared" si="390"/>
        <v>7.9935615286624449E-4</v>
      </c>
      <c r="BS63" s="50">
        <f t="shared" si="390"/>
        <v>3.4004576959644167E-3</v>
      </c>
      <c r="BT63" s="50">
        <f t="shared" si="390"/>
        <v>0</v>
      </c>
      <c r="BU63" s="50">
        <f t="shared" ref="BU63:CZ63" si="391">$G63*BU169/$G169</f>
        <v>3.0580351227210254E-3</v>
      </c>
      <c r="BV63" s="50">
        <f t="shared" si="391"/>
        <v>8.0569355660539774E-3</v>
      </c>
      <c r="BW63" s="50">
        <f t="shared" si="391"/>
        <v>0.10673209625694725</v>
      </c>
      <c r="BX63" s="50">
        <f t="shared" si="391"/>
        <v>2.1119236313560958E-2</v>
      </c>
      <c r="BY63" s="50">
        <f t="shared" si="391"/>
        <v>5.8574720815748167E-2</v>
      </c>
      <c r="BZ63" s="50">
        <f t="shared" si="391"/>
        <v>1.4821116213957548E-2</v>
      </c>
      <c r="CA63" s="50">
        <f t="shared" si="391"/>
        <v>2.0272048840296136E-2</v>
      </c>
      <c r="CB63" s="50">
        <f t="shared" si="391"/>
        <v>1.5342714309691484E-5</v>
      </c>
      <c r="CC63" s="50">
        <f t="shared" si="391"/>
        <v>2.0729130841343367E-3</v>
      </c>
      <c r="CD63" s="50">
        <f t="shared" si="391"/>
        <v>1.6624371261601985E-3</v>
      </c>
      <c r="CE63" s="50">
        <f t="shared" si="391"/>
        <v>3.5724250910003356E-2</v>
      </c>
      <c r="CF63" s="50">
        <f t="shared" si="391"/>
        <v>0</v>
      </c>
      <c r="CG63" s="50">
        <f t="shared" si="391"/>
        <v>6.0444159555468864E-3</v>
      </c>
      <c r="CH63" s="50">
        <f t="shared" si="391"/>
        <v>0.11196139391713719</v>
      </c>
      <c r="CI63" s="50">
        <f t="shared" si="391"/>
        <v>9.394600017969143E-3</v>
      </c>
      <c r="CJ63" s="50">
        <f t="shared" si="391"/>
        <v>9.2914382062676988E-4</v>
      </c>
      <c r="CK63" s="50">
        <f t="shared" si="391"/>
        <v>1.0271641013666725E-2</v>
      </c>
      <c r="CL63" s="50">
        <f t="shared" si="391"/>
        <v>9.7131285902362349E-2</v>
      </c>
      <c r="CM63" s="50">
        <f t="shared" si="391"/>
        <v>9.818765115140298E-5</v>
      </c>
      <c r="CN63" s="50">
        <f t="shared" si="391"/>
        <v>0</v>
      </c>
      <c r="CO63" s="50">
        <f t="shared" si="391"/>
        <v>6.707854503247386E-2</v>
      </c>
      <c r="CP63" s="50">
        <f t="shared" si="391"/>
        <v>1.2363944509284831E-2</v>
      </c>
      <c r="CQ63" s="50">
        <f t="shared" si="391"/>
        <v>3.9421974336035679E-4</v>
      </c>
      <c r="CR63" s="50">
        <f t="shared" si="391"/>
        <v>8.1860188168562699E-3</v>
      </c>
      <c r="CS63" s="50">
        <f t="shared" si="391"/>
        <v>2.4631739255553356E-4</v>
      </c>
      <c r="CT63" s="50">
        <f t="shared" si="391"/>
        <v>0</v>
      </c>
      <c r="CU63" s="50">
        <f t="shared" si="391"/>
        <v>3.8258968829353234E-3</v>
      </c>
      <c r="CV63" s="50">
        <f t="shared" si="391"/>
        <v>2.7551630651478733E-2</v>
      </c>
      <c r="CW63" s="50">
        <f t="shared" si="391"/>
        <v>2.4583929608439369E-4</v>
      </c>
      <c r="CX63" s="50">
        <f t="shared" si="391"/>
        <v>0</v>
      </c>
      <c r="CY63" s="50">
        <f t="shared" si="391"/>
        <v>5.2977063144566362E-3</v>
      </c>
      <c r="CZ63" s="50">
        <f t="shared" si="391"/>
        <v>8.1975914474245251E-3</v>
      </c>
      <c r="DA63" s="50">
        <f t="shared" ref="DA63:EF63" si="392">$G63*DA169/$G169</f>
        <v>1.7840164258520322E-2</v>
      </c>
      <c r="DB63" s="50">
        <f t="shared" si="392"/>
        <v>1.8091937715051063E-3</v>
      </c>
      <c r="DC63" s="50">
        <f t="shared" si="392"/>
        <v>9.9515992184674522E-4</v>
      </c>
      <c r="DD63" s="50">
        <f t="shared" si="392"/>
        <v>0</v>
      </c>
      <c r="DE63" s="50">
        <f t="shared" si="392"/>
        <v>4.7182010017531869E-4</v>
      </c>
      <c r="DF63" s="50">
        <f t="shared" si="392"/>
        <v>0</v>
      </c>
      <c r="DG63" s="50">
        <f t="shared" si="392"/>
        <v>1.6516281941353931E-3</v>
      </c>
      <c r="DH63" s="50">
        <f t="shared" si="392"/>
        <v>0</v>
      </c>
      <c r="DI63" s="50">
        <f t="shared" si="392"/>
        <v>9.0489230847701774E-5</v>
      </c>
      <c r="DJ63" s="50">
        <f t="shared" si="392"/>
        <v>2.2579414271969556E-3</v>
      </c>
      <c r="DK63" s="50">
        <f t="shared" si="392"/>
        <v>3.1470953774403977E-4</v>
      </c>
      <c r="DL63" s="50">
        <f t="shared" si="392"/>
        <v>3.9108281200710154E-4</v>
      </c>
      <c r="DM63" s="50">
        <f t="shared" si="392"/>
        <v>6.1259567408869151E-4</v>
      </c>
      <c r="DN63" s="50">
        <f t="shared" si="392"/>
        <v>9.426058802563729E-4</v>
      </c>
      <c r="DO63" s="50">
        <f t="shared" si="392"/>
        <v>7.4952817695172992E-3</v>
      </c>
      <c r="DP63" s="50">
        <f t="shared" si="392"/>
        <v>2.4921495416580009E-3</v>
      </c>
      <c r="DQ63" s="50">
        <f t="shared" si="392"/>
        <v>8.2746681152810926E-4</v>
      </c>
      <c r="DR63" s="50">
        <f t="shared" si="392"/>
        <v>2.1785013784328667E-2</v>
      </c>
      <c r="DS63" s="50">
        <f t="shared" si="392"/>
        <v>0</v>
      </c>
      <c r="DT63" s="50">
        <f t="shared" si="392"/>
        <v>6.3738404021881283E-4</v>
      </c>
      <c r="DU63" s="50">
        <f t="shared" si="392"/>
        <v>8.1118755774903576E-4</v>
      </c>
      <c r="DV63" s="50">
        <f t="shared" si="392"/>
        <v>2.1609081754457038E-5</v>
      </c>
      <c r="DW63" s="50">
        <f t="shared" si="392"/>
        <v>4.707540477903535E-3</v>
      </c>
      <c r="DX63" s="50">
        <f t="shared" si="392"/>
        <v>5.3986131196929049E-3</v>
      </c>
      <c r="DY63" s="50">
        <f t="shared" si="392"/>
        <v>2.0305147641765383E-2</v>
      </c>
      <c r="DZ63" s="50">
        <f t="shared" si="392"/>
        <v>4.0331929159242606E-3</v>
      </c>
      <c r="EA63" s="50">
        <f t="shared" si="392"/>
        <v>2.6508722080244938E-2</v>
      </c>
      <c r="EB63" s="50">
        <f t="shared" si="392"/>
        <v>4.7272351245959527E-5</v>
      </c>
      <c r="EC63" s="50">
        <f t="shared" si="392"/>
        <v>8.6416062174032346E-2</v>
      </c>
      <c r="ED63" s="50">
        <f t="shared" si="392"/>
        <v>4.3335864969563817E-4</v>
      </c>
      <c r="EE63" s="50">
        <f t="shared" si="392"/>
        <v>5.7339820061048244E-3</v>
      </c>
      <c r="EF63" s="50">
        <f t="shared" si="392"/>
        <v>6.1212783732040823E-5</v>
      </c>
      <c r="EG63" s="50">
        <f t="shared" ref="EG63:FP63" si="393">$G63*EG169/$G169</f>
        <v>0.14770318687085751</v>
      </c>
      <c r="EH63" s="50">
        <f t="shared" si="393"/>
        <v>5.3686564466785E-3</v>
      </c>
      <c r="EI63" s="50">
        <f t="shared" si="393"/>
        <v>7.0739415810170793E-3</v>
      </c>
      <c r="EJ63" s="50">
        <f t="shared" si="393"/>
        <v>5.8381603850235044E-7</v>
      </c>
      <c r="EK63" s="50">
        <f t="shared" si="393"/>
        <v>7.7777630362088164E-3</v>
      </c>
      <c r="EL63" s="50">
        <f t="shared" si="393"/>
        <v>2.9915804343423982E-3</v>
      </c>
      <c r="EM63" s="50">
        <f t="shared" si="393"/>
        <v>0</v>
      </c>
      <c r="EN63" s="50">
        <f t="shared" si="393"/>
        <v>4.1156890477743822E-3</v>
      </c>
      <c r="EO63" s="50">
        <f t="shared" si="393"/>
        <v>1.8500885740785843E-3</v>
      </c>
      <c r="EP63" s="50">
        <f t="shared" si="393"/>
        <v>4.6181723113589033E-3</v>
      </c>
      <c r="EQ63" s="50">
        <f t="shared" si="393"/>
        <v>3.4820539448055986E-2</v>
      </c>
      <c r="ER63" s="50">
        <f t="shared" si="393"/>
        <v>0</v>
      </c>
      <c r="ES63" s="50">
        <f t="shared" si="393"/>
        <v>1.8397841110333164E-2</v>
      </c>
      <c r="ET63" s="50">
        <f t="shared" si="393"/>
        <v>3.2608916643540091E-2</v>
      </c>
      <c r="EU63" s="50">
        <f t="shared" si="393"/>
        <v>0</v>
      </c>
      <c r="EV63" s="50">
        <f t="shared" si="393"/>
        <v>1.065016114319835E-5</v>
      </c>
      <c r="EW63" s="50">
        <f t="shared" si="393"/>
        <v>7.6671930168712137E-3</v>
      </c>
      <c r="EX63" s="50">
        <f t="shared" si="393"/>
        <v>0</v>
      </c>
      <c r="EY63" s="50">
        <f t="shared" si="393"/>
        <v>6.7313417286342435E-4</v>
      </c>
      <c r="EZ63" s="50">
        <f t="shared" si="393"/>
        <v>1.2875491236424346E-3</v>
      </c>
      <c r="FA63" s="50">
        <f t="shared" si="393"/>
        <v>4.0283540489698448E-2</v>
      </c>
      <c r="FB63" s="50">
        <f t="shared" si="393"/>
        <v>7.9151362905437988E-3</v>
      </c>
      <c r="FC63" s="50">
        <f t="shared" si="393"/>
        <v>5.792154113255104E-3</v>
      </c>
      <c r="FD63" s="50">
        <f t="shared" si="393"/>
        <v>5.2480476048796534E-2</v>
      </c>
      <c r="FE63" s="50">
        <f t="shared" si="393"/>
        <v>0</v>
      </c>
      <c r="FF63" s="50">
        <f t="shared" si="393"/>
        <v>8.2764122072988625E-3</v>
      </c>
      <c r="FG63" s="50">
        <f t="shared" si="393"/>
        <v>8.5736257036305594E-2</v>
      </c>
      <c r="FH63" s="50">
        <f t="shared" si="393"/>
        <v>2.2491739297109885E-2</v>
      </c>
      <c r="FI63" s="50">
        <f t="shared" si="393"/>
        <v>3.1742115678774553E-3</v>
      </c>
      <c r="FJ63" s="50">
        <f t="shared" si="393"/>
        <v>0</v>
      </c>
      <c r="FK63" s="50">
        <f t="shared" si="393"/>
        <v>1.752700206263378E-2</v>
      </c>
      <c r="FL63" s="50">
        <f t="shared" si="393"/>
        <v>3.1218654448145956E-2</v>
      </c>
      <c r="FM63" s="50">
        <f t="shared" si="393"/>
        <v>3.4540250507057762E-4</v>
      </c>
      <c r="FN63" s="50">
        <f t="shared" si="393"/>
        <v>0</v>
      </c>
      <c r="FO63" s="50">
        <f t="shared" si="393"/>
        <v>1.2180755715509811E-3</v>
      </c>
      <c r="FP63" s="50">
        <f t="shared" si="393"/>
        <v>0</v>
      </c>
    </row>
    <row r="64" spans="1:173" x14ac:dyDescent="0.2">
      <c r="A64" s="15" t="s">
        <v>924</v>
      </c>
      <c r="B64" s="169" t="s">
        <v>611</v>
      </c>
      <c r="C64" s="171" t="s">
        <v>34</v>
      </c>
      <c r="D64" s="70" t="s">
        <v>696</v>
      </c>
      <c r="E64" s="9">
        <f t="shared" si="383"/>
        <v>0.17339545285889571</v>
      </c>
      <c r="F64"/>
      <c r="G64" s="41">
        <f>14.27*39.612416/3260</f>
        <v>0.17339545285889571</v>
      </c>
      <c r="H64" s="204">
        <f t="shared" si="128"/>
        <v>0.17339505357173132</v>
      </c>
      <c r="I64" s="50">
        <f t="shared" ref="I64:AN64" si="394">IF(I170="","",$G64*I170/$G170)</f>
        <v>5.1106028211042945E-2</v>
      </c>
      <c r="J64" s="50" t="str">
        <f t="shared" si="394"/>
        <v/>
      </c>
      <c r="K64" s="50" t="str">
        <f t="shared" si="394"/>
        <v/>
      </c>
      <c r="L64" s="50" t="str">
        <f t="shared" si="394"/>
        <v/>
      </c>
      <c r="M64" s="50" t="str">
        <f t="shared" si="394"/>
        <v/>
      </c>
      <c r="N64" s="50" t="str">
        <f t="shared" si="394"/>
        <v/>
      </c>
      <c r="O64" s="50" t="str">
        <f t="shared" si="394"/>
        <v/>
      </c>
      <c r="P64" s="50" t="str">
        <f t="shared" si="394"/>
        <v/>
      </c>
      <c r="Q64" s="50">
        <f t="shared" si="394"/>
        <v>1.2507949610716079E-3</v>
      </c>
      <c r="R64" s="50" t="str">
        <f t="shared" si="394"/>
        <v/>
      </c>
      <c r="S64" s="50" t="str">
        <f t="shared" si="394"/>
        <v/>
      </c>
      <c r="T64" s="50" t="str">
        <f t="shared" si="394"/>
        <v/>
      </c>
      <c r="U64" s="50" t="str">
        <f t="shared" si="394"/>
        <v/>
      </c>
      <c r="V64" s="50">
        <f t="shared" si="394"/>
        <v>1.4986046783862148E-3</v>
      </c>
      <c r="W64" s="50" t="str">
        <f t="shared" si="394"/>
        <v/>
      </c>
      <c r="X64" s="50" t="str">
        <f t="shared" si="394"/>
        <v/>
      </c>
      <c r="Y64" s="50" t="str">
        <f t="shared" si="394"/>
        <v/>
      </c>
      <c r="Z64" s="50" t="str">
        <f t="shared" si="394"/>
        <v/>
      </c>
      <c r="AA64" s="50" t="str">
        <f t="shared" si="394"/>
        <v/>
      </c>
      <c r="AB64" s="50" t="str">
        <f t="shared" si="394"/>
        <v/>
      </c>
      <c r="AC64" s="50" t="str">
        <f t="shared" si="394"/>
        <v/>
      </c>
      <c r="AD64" s="50">
        <f t="shared" si="394"/>
        <v>1.9267077461505082E-4</v>
      </c>
      <c r="AE64" s="50" t="str">
        <f t="shared" si="394"/>
        <v/>
      </c>
      <c r="AF64" s="50" t="str">
        <f t="shared" si="394"/>
        <v/>
      </c>
      <c r="AG64" s="50" t="str">
        <f t="shared" si="394"/>
        <v/>
      </c>
      <c r="AH64" s="50" t="str">
        <f t="shared" si="394"/>
        <v/>
      </c>
      <c r="AI64" s="50" t="str">
        <f t="shared" si="394"/>
        <v/>
      </c>
      <c r="AJ64" s="50" t="str">
        <f t="shared" si="394"/>
        <v/>
      </c>
      <c r="AK64" s="50" t="str">
        <f t="shared" si="394"/>
        <v/>
      </c>
      <c r="AL64" s="50" t="str">
        <f t="shared" si="394"/>
        <v/>
      </c>
      <c r="AM64" s="50">
        <f t="shared" si="394"/>
        <v>1.8252152932515338E-3</v>
      </c>
      <c r="AN64" s="50" t="str">
        <f t="shared" si="394"/>
        <v/>
      </c>
      <c r="AO64" s="50" t="str">
        <f t="shared" ref="AO64:BT64" si="395">IF(AO170="","",$G64*AO170/$G170)</f>
        <v/>
      </c>
      <c r="AP64" s="50" t="str">
        <f t="shared" si="395"/>
        <v/>
      </c>
      <c r="AQ64" s="50" t="str">
        <f t="shared" si="395"/>
        <v/>
      </c>
      <c r="AR64" s="50" t="str">
        <f t="shared" si="395"/>
        <v/>
      </c>
      <c r="AS64" s="50" t="str">
        <f t="shared" si="395"/>
        <v/>
      </c>
      <c r="AT64" s="50">
        <f t="shared" si="395"/>
        <v>1.7073294453644943E-4</v>
      </c>
      <c r="AU64" s="50" t="str">
        <f t="shared" si="395"/>
        <v/>
      </c>
      <c r="AV64" s="50">
        <f t="shared" si="395"/>
        <v>7.0114335004750896E-5</v>
      </c>
      <c r="AW64" s="50">
        <f t="shared" si="395"/>
        <v>7.0959498618276958E-4</v>
      </c>
      <c r="AX64" s="50">
        <f t="shared" si="395"/>
        <v>9.7675133780691253E-4</v>
      </c>
      <c r="AY64" s="50" t="str">
        <f t="shared" si="395"/>
        <v/>
      </c>
      <c r="AZ64" s="50" t="str">
        <f t="shared" si="395"/>
        <v/>
      </c>
      <c r="BA64" s="50" t="str">
        <f t="shared" si="395"/>
        <v/>
      </c>
      <c r="BB64" s="50" t="str">
        <f t="shared" si="395"/>
        <v/>
      </c>
      <c r="BC64" s="50" t="str">
        <f t="shared" si="395"/>
        <v/>
      </c>
      <c r="BD64" s="50">
        <f t="shared" si="395"/>
        <v>8.7247397753141228E-5</v>
      </c>
      <c r="BE64" s="50" t="str">
        <f t="shared" si="395"/>
        <v/>
      </c>
      <c r="BF64" s="50">
        <f t="shared" si="395"/>
        <v>7.5535913039767014E-4</v>
      </c>
      <c r="BG64" s="50">
        <f t="shared" si="395"/>
        <v>7.6689415270783231E-3</v>
      </c>
      <c r="BH64" s="50" t="str">
        <f t="shared" si="395"/>
        <v/>
      </c>
      <c r="BI64" s="50" t="str">
        <f t="shared" si="395"/>
        <v/>
      </c>
      <c r="BJ64" s="50" t="str">
        <f t="shared" si="395"/>
        <v/>
      </c>
      <c r="BK64" s="50">
        <f t="shared" si="395"/>
        <v>1.0927361173053979E-2</v>
      </c>
      <c r="BL64" s="50" t="str">
        <f t="shared" si="395"/>
        <v/>
      </c>
      <c r="BM64" s="50">
        <f t="shared" si="395"/>
        <v>5.7702950390418569E-4</v>
      </c>
      <c r="BN64" s="50" t="str">
        <f t="shared" si="395"/>
        <v/>
      </c>
      <c r="BO64" s="50" t="str">
        <f t="shared" si="395"/>
        <v/>
      </c>
      <c r="BP64" s="50" t="str">
        <f t="shared" si="395"/>
        <v/>
      </c>
      <c r="BQ64" s="50" t="str">
        <f t="shared" si="395"/>
        <v/>
      </c>
      <c r="BR64" s="50" t="str">
        <f t="shared" si="395"/>
        <v/>
      </c>
      <c r="BS64" s="50">
        <f t="shared" si="395"/>
        <v>4.5949415705217515E-4</v>
      </c>
      <c r="BT64" s="50" t="str">
        <f t="shared" si="395"/>
        <v/>
      </c>
      <c r="BU64" s="50">
        <f t="shared" ref="BU64:CZ64" si="396">IF(BU170="","",$G64*BU170/$G170)</f>
        <v>4.106734409815951E-3</v>
      </c>
      <c r="BV64" s="50" t="str">
        <f t="shared" si="396"/>
        <v/>
      </c>
      <c r="BW64" s="50" t="str">
        <f t="shared" si="396"/>
        <v/>
      </c>
      <c r="BX64" s="50" t="str">
        <f t="shared" si="396"/>
        <v/>
      </c>
      <c r="BY64" s="50">
        <f t="shared" si="396"/>
        <v>1.1216523654340143E-3</v>
      </c>
      <c r="BZ64" s="50" t="str">
        <f t="shared" si="396"/>
        <v/>
      </c>
      <c r="CA64" s="50">
        <f t="shared" si="396"/>
        <v>5.6344061526512196E-3</v>
      </c>
      <c r="CB64" s="50" t="str">
        <f t="shared" si="396"/>
        <v/>
      </c>
      <c r="CC64" s="50" t="str">
        <f t="shared" si="396"/>
        <v/>
      </c>
      <c r="CD64" s="50" t="str">
        <f t="shared" si="396"/>
        <v/>
      </c>
      <c r="CE64" s="50" t="str">
        <f t="shared" si="396"/>
        <v/>
      </c>
      <c r="CF64" s="50" t="str">
        <f t="shared" si="396"/>
        <v/>
      </c>
      <c r="CG64" s="50" t="str">
        <f t="shared" si="396"/>
        <v/>
      </c>
      <c r="CH64" s="50" t="str">
        <f t="shared" si="396"/>
        <v/>
      </c>
      <c r="CI64" s="50" t="str">
        <f t="shared" si="396"/>
        <v/>
      </c>
      <c r="CJ64" s="50" t="str">
        <f t="shared" si="396"/>
        <v/>
      </c>
      <c r="CK64" s="50">
        <f t="shared" si="396"/>
        <v>9.5706040781689869E-5</v>
      </c>
      <c r="CL64" s="50" t="str">
        <f t="shared" si="396"/>
        <v/>
      </c>
      <c r="CM64" s="50" t="str">
        <f t="shared" si="396"/>
        <v/>
      </c>
      <c r="CN64" s="50" t="str">
        <f t="shared" si="396"/>
        <v/>
      </c>
      <c r="CO64" s="50" t="str">
        <f t="shared" si="396"/>
        <v/>
      </c>
      <c r="CP64" s="50">
        <f t="shared" si="396"/>
        <v>1.5355456935139744E-4</v>
      </c>
      <c r="CQ64" s="50">
        <f t="shared" si="396"/>
        <v>1.9982608831849714E-4</v>
      </c>
      <c r="CR64" s="50" t="str">
        <f t="shared" si="396"/>
        <v/>
      </c>
      <c r="CS64" s="50" t="str">
        <f t="shared" si="396"/>
        <v/>
      </c>
      <c r="CT64" s="50" t="str">
        <f t="shared" si="396"/>
        <v/>
      </c>
      <c r="CU64" s="50" t="str">
        <f t="shared" si="396"/>
        <v/>
      </c>
      <c r="CV64" s="50" t="str">
        <f t="shared" si="396"/>
        <v/>
      </c>
      <c r="CW64" s="50" t="str">
        <f t="shared" si="396"/>
        <v/>
      </c>
      <c r="CX64" s="50">
        <f t="shared" si="396"/>
        <v>4.2760707831402328E-5</v>
      </c>
      <c r="CY64" s="50" t="str">
        <f t="shared" si="396"/>
        <v/>
      </c>
      <c r="CZ64" s="50" t="str">
        <f t="shared" si="396"/>
        <v/>
      </c>
      <c r="DA64" s="50" t="str">
        <f t="shared" ref="DA64:EF64" si="397">IF(DA170="","",$G64*DA170/$G170)</f>
        <v/>
      </c>
      <c r="DB64" s="50" t="str">
        <f t="shared" si="397"/>
        <v/>
      </c>
      <c r="DC64" s="50" t="str">
        <f t="shared" si="397"/>
        <v/>
      </c>
      <c r="DD64" s="50" t="str">
        <f t="shared" si="397"/>
        <v/>
      </c>
      <c r="DE64" s="50" t="str">
        <f t="shared" si="397"/>
        <v/>
      </c>
      <c r="DF64" s="50" t="str">
        <f t="shared" si="397"/>
        <v/>
      </c>
      <c r="DG64" s="50" t="str">
        <f t="shared" si="397"/>
        <v/>
      </c>
      <c r="DH64" s="50" t="str">
        <f t="shared" si="397"/>
        <v/>
      </c>
      <c r="DI64" s="50" t="str">
        <f t="shared" si="397"/>
        <v/>
      </c>
      <c r="DJ64" s="50">
        <f t="shared" si="397"/>
        <v>2.5579183320302928E-3</v>
      </c>
      <c r="DK64" s="50" t="str">
        <f t="shared" si="397"/>
        <v/>
      </c>
      <c r="DL64" s="50" t="str">
        <f t="shared" si="397"/>
        <v/>
      </c>
      <c r="DM64" s="50" t="str">
        <f t="shared" si="397"/>
        <v/>
      </c>
      <c r="DN64" s="50" t="str">
        <f t="shared" si="397"/>
        <v/>
      </c>
      <c r="DO64" s="50" t="str">
        <f t="shared" si="397"/>
        <v/>
      </c>
      <c r="DP64" s="50" t="str">
        <f t="shared" si="397"/>
        <v/>
      </c>
      <c r="DQ64" s="50" t="str">
        <f t="shared" si="397"/>
        <v/>
      </c>
      <c r="DR64" s="50" t="str">
        <f t="shared" si="397"/>
        <v/>
      </c>
      <c r="DS64" s="50" t="str">
        <f t="shared" si="397"/>
        <v/>
      </c>
      <c r="DT64" s="50" t="str">
        <f t="shared" si="397"/>
        <v/>
      </c>
      <c r="DU64" s="50" t="str">
        <f t="shared" si="397"/>
        <v/>
      </c>
      <c r="DV64" s="50" t="str">
        <f t="shared" si="397"/>
        <v/>
      </c>
      <c r="DW64" s="50">
        <f t="shared" si="397"/>
        <v>1.6745506710593818E-3</v>
      </c>
      <c r="DX64" s="50">
        <f t="shared" si="397"/>
        <v>6.7309689778215903E-4</v>
      </c>
      <c r="DY64" s="50" t="str">
        <f t="shared" si="397"/>
        <v/>
      </c>
      <c r="DZ64" s="50">
        <f t="shared" si="397"/>
        <v>7.0172283916264551E-4</v>
      </c>
      <c r="EA64" s="50" t="str">
        <f t="shared" si="397"/>
        <v/>
      </c>
      <c r="EB64" s="50" t="str">
        <f t="shared" si="397"/>
        <v/>
      </c>
      <c r="EC64" s="50" t="str">
        <f t="shared" si="397"/>
        <v/>
      </c>
      <c r="ED64" s="50" t="str">
        <f t="shared" si="397"/>
        <v/>
      </c>
      <c r="EE64" s="50" t="str">
        <f t="shared" si="397"/>
        <v/>
      </c>
      <c r="EF64" s="50" t="str">
        <f t="shared" si="397"/>
        <v/>
      </c>
      <c r="EG64" s="50" t="str">
        <f t="shared" ref="EG64:FP64" si="398">IF(EG170="","",$G64*EG170/$G170)</f>
        <v/>
      </c>
      <c r="EH64" s="50">
        <f t="shared" si="398"/>
        <v>2.9541627865383368E-4</v>
      </c>
      <c r="EI64" s="50">
        <f t="shared" si="398"/>
        <v>1.522588495604382E-4</v>
      </c>
      <c r="EJ64" s="50" t="str">
        <f t="shared" si="398"/>
        <v/>
      </c>
      <c r="EK64" s="50" t="str">
        <f t="shared" si="398"/>
        <v/>
      </c>
      <c r="EL64" s="50" t="str">
        <f t="shared" si="398"/>
        <v/>
      </c>
      <c r="EM64" s="50" t="str">
        <f t="shared" si="398"/>
        <v/>
      </c>
      <c r="EN64" s="50">
        <f t="shared" si="398"/>
        <v>3.9148761454270492E-3</v>
      </c>
      <c r="EO64" s="50" t="str">
        <f t="shared" si="398"/>
        <v/>
      </c>
      <c r="EP64" s="50" t="str">
        <f t="shared" si="398"/>
        <v/>
      </c>
      <c r="EQ64" s="50" t="str">
        <f t="shared" si="398"/>
        <v/>
      </c>
      <c r="ER64" s="50" t="str">
        <f t="shared" si="398"/>
        <v/>
      </c>
      <c r="ES64" s="50">
        <f t="shared" si="398"/>
        <v>1.5003611464461265E-3</v>
      </c>
      <c r="ET64" s="50" t="str">
        <f t="shared" si="398"/>
        <v/>
      </c>
      <c r="EU64" s="50" t="str">
        <f t="shared" si="398"/>
        <v/>
      </c>
      <c r="EV64" s="50" t="str">
        <f t="shared" si="398"/>
        <v/>
      </c>
      <c r="EW64" s="50" t="str">
        <f t="shared" si="398"/>
        <v/>
      </c>
      <c r="EX64" s="50" t="str">
        <f t="shared" si="398"/>
        <v/>
      </c>
      <c r="EY64" s="50" t="str">
        <f t="shared" si="398"/>
        <v/>
      </c>
      <c r="EZ64" s="50" t="str">
        <f t="shared" si="398"/>
        <v/>
      </c>
      <c r="FA64" s="50" t="str">
        <f t="shared" si="398"/>
        <v/>
      </c>
      <c r="FB64" s="50" t="str">
        <f t="shared" si="398"/>
        <v/>
      </c>
      <c r="FC64" s="50" t="str">
        <f t="shared" si="398"/>
        <v/>
      </c>
      <c r="FD64" s="50" t="str">
        <f t="shared" si="398"/>
        <v/>
      </c>
      <c r="FE64" s="50" t="str">
        <f t="shared" si="398"/>
        <v/>
      </c>
      <c r="FF64" s="50" t="str">
        <f t="shared" si="398"/>
        <v/>
      </c>
      <c r="FG64" s="50" t="str">
        <f t="shared" si="398"/>
        <v/>
      </c>
      <c r="FH64" s="50">
        <f t="shared" si="398"/>
        <v>7.9554325791709509E-3</v>
      </c>
      <c r="FI64" s="50">
        <f t="shared" si="398"/>
        <v>6.4338839087116573E-2</v>
      </c>
      <c r="FJ64" s="50" t="str">
        <f t="shared" si="398"/>
        <v/>
      </c>
      <c r="FK64" s="50" t="str">
        <f t="shared" si="398"/>
        <v/>
      </c>
      <c r="FL64" s="50" t="str">
        <f t="shared" si="398"/>
        <v/>
      </c>
      <c r="FM64" s="50" t="str">
        <f t="shared" si="398"/>
        <v/>
      </c>
      <c r="FN64" s="50" t="str">
        <f t="shared" si="398"/>
        <v/>
      </c>
      <c r="FO64" s="50" t="str">
        <f t="shared" si="398"/>
        <v/>
      </c>
      <c r="FP64" s="50" t="str">
        <f t="shared" si="398"/>
        <v/>
      </c>
    </row>
    <row r="65" spans="1:202" ht="26" customHeight="1" x14ac:dyDescent="0.2">
      <c r="A65" s="15" t="s">
        <v>925</v>
      </c>
      <c r="B65" s="169" t="s">
        <v>610</v>
      </c>
      <c r="C65" s="171" t="s">
        <v>34</v>
      </c>
      <c r="D65" s="70" t="s">
        <v>613</v>
      </c>
      <c r="E65" s="9">
        <f t="shared" si="383"/>
        <v>9.5823802895705523E-2</v>
      </c>
      <c r="F65"/>
      <c r="G65" s="41">
        <f>14.27*21.891072/3260</f>
        <v>9.5823802895705523E-2</v>
      </c>
      <c r="H65" s="204">
        <f t="shared" si="128"/>
        <v>9.5823802895705523E-2</v>
      </c>
      <c r="I65" s="50" t="str">
        <f t="shared" ref="I65:AN65" si="399">IF(I171="","",$G65*I171/$G171)</f>
        <v/>
      </c>
      <c r="J65" s="50" t="str">
        <f t="shared" si="399"/>
        <v/>
      </c>
      <c r="K65" s="50" t="str">
        <f t="shared" si="399"/>
        <v/>
      </c>
      <c r="L65" s="50" t="str">
        <f t="shared" si="399"/>
        <v/>
      </c>
      <c r="M65" s="50" t="str">
        <f t="shared" si="399"/>
        <v/>
      </c>
      <c r="N65" s="50">
        <f t="shared" si="399"/>
        <v>3.7536765075415015E-4</v>
      </c>
      <c r="O65" s="50">
        <f t="shared" si="399"/>
        <v>9.5679009660866077E-5</v>
      </c>
      <c r="P65" s="50" t="str">
        <f t="shared" si="399"/>
        <v/>
      </c>
      <c r="Q65" s="50" t="str">
        <f t="shared" si="399"/>
        <v/>
      </c>
      <c r="R65" s="50" t="str">
        <f t="shared" si="399"/>
        <v/>
      </c>
      <c r="S65" s="50" t="str">
        <f t="shared" si="399"/>
        <v/>
      </c>
      <c r="T65" s="50" t="str">
        <f t="shared" si="399"/>
        <v/>
      </c>
      <c r="U65" s="50">
        <f t="shared" si="399"/>
        <v>1.2672219931572388E-5</v>
      </c>
      <c r="V65" s="50">
        <f t="shared" si="399"/>
        <v>1.22946777578714E-3</v>
      </c>
      <c r="W65" s="50" t="str">
        <f t="shared" si="399"/>
        <v/>
      </c>
      <c r="X65" s="50" t="str">
        <f t="shared" si="399"/>
        <v/>
      </c>
      <c r="Y65" s="50" t="str">
        <f t="shared" si="399"/>
        <v/>
      </c>
      <c r="Z65" s="50" t="str">
        <f t="shared" si="399"/>
        <v/>
      </c>
      <c r="AA65" s="50" t="str">
        <f t="shared" si="399"/>
        <v/>
      </c>
      <c r="AB65" s="50" t="str">
        <f t="shared" si="399"/>
        <v/>
      </c>
      <c r="AC65" s="50">
        <f t="shared" si="399"/>
        <v>4.9654106737794293E-4</v>
      </c>
      <c r="AD65" s="50">
        <f t="shared" si="399"/>
        <v>5.9754390908106723E-4</v>
      </c>
      <c r="AE65" s="50" t="str">
        <f t="shared" si="399"/>
        <v/>
      </c>
      <c r="AF65" s="50" t="str">
        <f t="shared" si="399"/>
        <v/>
      </c>
      <c r="AG65" s="50" t="str">
        <f t="shared" si="399"/>
        <v/>
      </c>
      <c r="AH65" s="50" t="str">
        <f t="shared" si="399"/>
        <v/>
      </c>
      <c r="AI65" s="50">
        <f t="shared" si="399"/>
        <v>3.4554669296251498E-3</v>
      </c>
      <c r="AJ65" s="50" t="str">
        <f t="shared" si="399"/>
        <v/>
      </c>
      <c r="AK65" s="50" t="str">
        <f t="shared" si="399"/>
        <v/>
      </c>
      <c r="AL65" s="50" t="str">
        <f t="shared" si="399"/>
        <v/>
      </c>
      <c r="AM65" s="50">
        <f t="shared" si="399"/>
        <v>1.2925214428904489E-2</v>
      </c>
      <c r="AN65" s="50" t="str">
        <f t="shared" si="399"/>
        <v/>
      </c>
      <c r="AO65" s="50" t="str">
        <f t="shared" ref="AO65:BT65" si="400">IF(AO171="","",$G65*AO171/$G171)</f>
        <v/>
      </c>
      <c r="AP65" s="50" t="str">
        <f t="shared" si="400"/>
        <v/>
      </c>
      <c r="AQ65" s="50" t="str">
        <f t="shared" si="400"/>
        <v/>
      </c>
      <c r="AR65" s="50" t="str">
        <f t="shared" si="400"/>
        <v/>
      </c>
      <c r="AS65" s="50" t="str">
        <f t="shared" si="400"/>
        <v/>
      </c>
      <c r="AT65" s="50" t="str">
        <f t="shared" si="400"/>
        <v/>
      </c>
      <c r="AU65" s="50" t="str">
        <f t="shared" si="400"/>
        <v/>
      </c>
      <c r="AV65" s="50" t="str">
        <f t="shared" si="400"/>
        <v/>
      </c>
      <c r="AW65" s="50">
        <f t="shared" si="400"/>
        <v>1.0637166387531709E-3</v>
      </c>
      <c r="AX65" s="50" t="str">
        <f t="shared" si="400"/>
        <v/>
      </c>
      <c r="AY65" s="50" t="str">
        <f t="shared" si="400"/>
        <v/>
      </c>
      <c r="AZ65" s="50" t="str">
        <f t="shared" si="400"/>
        <v/>
      </c>
      <c r="BA65" s="50" t="str">
        <f t="shared" si="400"/>
        <v/>
      </c>
      <c r="BB65" s="50" t="str">
        <f t="shared" si="400"/>
        <v/>
      </c>
      <c r="BC65" s="50" t="str">
        <f t="shared" si="400"/>
        <v/>
      </c>
      <c r="BD65" s="50" t="str">
        <f t="shared" si="400"/>
        <v/>
      </c>
      <c r="BE65" s="50" t="str">
        <f t="shared" si="400"/>
        <v/>
      </c>
      <c r="BF65" s="50">
        <f t="shared" si="400"/>
        <v>8.3809113713126978E-4</v>
      </c>
      <c r="BG65" s="50">
        <f t="shared" si="400"/>
        <v>1.2697376912560806E-2</v>
      </c>
      <c r="BH65" s="50" t="str">
        <f t="shared" si="400"/>
        <v/>
      </c>
      <c r="BI65" s="50" t="str">
        <f t="shared" si="400"/>
        <v/>
      </c>
      <c r="BJ65" s="50" t="str">
        <f t="shared" si="400"/>
        <v/>
      </c>
      <c r="BK65" s="50">
        <f t="shared" si="400"/>
        <v>2.2839239461287775E-3</v>
      </c>
      <c r="BL65" s="50" t="str">
        <f t="shared" si="400"/>
        <v/>
      </c>
      <c r="BM65" s="50" t="str">
        <f t="shared" si="400"/>
        <v/>
      </c>
      <c r="BN65" s="50" t="str">
        <f t="shared" si="400"/>
        <v/>
      </c>
      <c r="BO65" s="50" t="str">
        <f t="shared" si="400"/>
        <v/>
      </c>
      <c r="BP65" s="50" t="str">
        <f t="shared" si="400"/>
        <v/>
      </c>
      <c r="BQ65" s="50" t="str">
        <f t="shared" si="400"/>
        <v/>
      </c>
      <c r="BR65" s="50" t="str">
        <f t="shared" si="400"/>
        <v/>
      </c>
      <c r="BS65" s="50">
        <f t="shared" si="400"/>
        <v>5.6908765189744761E-4</v>
      </c>
      <c r="BT65" s="50" t="str">
        <f t="shared" si="400"/>
        <v/>
      </c>
      <c r="BU65" s="50">
        <f t="shared" ref="BU65:CZ65" si="401">IF(BU171="","",$G65*BU171/$G171)</f>
        <v>1.6132335841290779E-3</v>
      </c>
      <c r="BV65" s="50" t="str">
        <f t="shared" si="401"/>
        <v/>
      </c>
      <c r="BW65" s="50">
        <f t="shared" si="401"/>
        <v>2.1715236048422271E-4</v>
      </c>
      <c r="BX65" s="50" t="str">
        <f t="shared" si="401"/>
        <v/>
      </c>
      <c r="BY65" s="50" t="str">
        <f t="shared" si="401"/>
        <v/>
      </c>
      <c r="BZ65" s="50" t="str">
        <f t="shared" si="401"/>
        <v/>
      </c>
      <c r="CA65" s="50" t="str">
        <f t="shared" si="401"/>
        <v/>
      </c>
      <c r="CB65" s="50" t="str">
        <f t="shared" si="401"/>
        <v/>
      </c>
      <c r="CC65" s="50">
        <f t="shared" si="401"/>
        <v>1.6158580083752616E-3</v>
      </c>
      <c r="CD65" s="50" t="str">
        <f t="shared" si="401"/>
        <v/>
      </c>
      <c r="CE65" s="50" t="str">
        <f t="shared" si="401"/>
        <v/>
      </c>
      <c r="CF65" s="50" t="str">
        <f t="shared" si="401"/>
        <v/>
      </c>
      <c r="CG65" s="50" t="str">
        <f t="shared" si="401"/>
        <v/>
      </c>
      <c r="CH65" s="50" t="str">
        <f t="shared" si="401"/>
        <v/>
      </c>
      <c r="CI65" s="50" t="str">
        <f t="shared" si="401"/>
        <v/>
      </c>
      <c r="CJ65" s="50" t="str">
        <f t="shared" si="401"/>
        <v/>
      </c>
      <c r="CK65" s="50" t="str">
        <f t="shared" si="401"/>
        <v/>
      </c>
      <c r="CL65" s="50" t="str">
        <f t="shared" si="401"/>
        <v/>
      </c>
      <c r="CM65" s="50" t="str">
        <f t="shared" si="401"/>
        <v/>
      </c>
      <c r="CN65" s="50" t="str">
        <f t="shared" si="401"/>
        <v/>
      </c>
      <c r="CO65" s="50" t="str">
        <f t="shared" si="401"/>
        <v/>
      </c>
      <c r="CP65" s="50" t="str">
        <f t="shared" si="401"/>
        <v/>
      </c>
      <c r="CQ65" s="50" t="str">
        <f t="shared" si="401"/>
        <v/>
      </c>
      <c r="CR65" s="50" t="str">
        <f t="shared" si="401"/>
        <v/>
      </c>
      <c r="CS65" s="50" t="str">
        <f t="shared" si="401"/>
        <v/>
      </c>
      <c r="CT65" s="50" t="str">
        <f t="shared" si="401"/>
        <v/>
      </c>
      <c r="CU65" s="50" t="str">
        <f t="shared" si="401"/>
        <v/>
      </c>
      <c r="CV65" s="50" t="str">
        <f t="shared" si="401"/>
        <v/>
      </c>
      <c r="CW65" s="50" t="str">
        <f t="shared" si="401"/>
        <v/>
      </c>
      <c r="CX65" s="50" t="str">
        <f t="shared" si="401"/>
        <v/>
      </c>
      <c r="CY65" s="50" t="str">
        <f t="shared" si="401"/>
        <v/>
      </c>
      <c r="CZ65" s="50" t="str">
        <f t="shared" si="401"/>
        <v/>
      </c>
      <c r="DA65" s="50">
        <f t="shared" ref="DA65:EF65" si="402">IF(DA171="","",$G65*DA171/$G171)</f>
        <v>4.0731064300769952E-4</v>
      </c>
      <c r="DB65" s="50" t="str">
        <f t="shared" si="402"/>
        <v/>
      </c>
      <c r="DC65" s="50" t="str">
        <f t="shared" si="402"/>
        <v/>
      </c>
      <c r="DD65" s="50" t="str">
        <f t="shared" si="402"/>
        <v/>
      </c>
      <c r="DE65" s="50" t="str">
        <f t="shared" si="402"/>
        <v/>
      </c>
      <c r="DF65" s="50" t="str">
        <f t="shared" si="402"/>
        <v/>
      </c>
      <c r="DG65" s="50" t="str">
        <f t="shared" si="402"/>
        <v/>
      </c>
      <c r="DH65" s="50" t="str">
        <f t="shared" si="402"/>
        <v/>
      </c>
      <c r="DI65" s="50" t="str">
        <f t="shared" si="402"/>
        <v/>
      </c>
      <c r="DJ65" s="50">
        <f t="shared" si="402"/>
        <v>1.4569303743813697E-4</v>
      </c>
      <c r="DK65" s="50" t="str">
        <f t="shared" si="402"/>
        <v/>
      </c>
      <c r="DL65" s="50" t="str">
        <f t="shared" si="402"/>
        <v/>
      </c>
      <c r="DM65" s="50" t="str">
        <f t="shared" si="402"/>
        <v/>
      </c>
      <c r="DN65" s="50" t="str">
        <f t="shared" si="402"/>
        <v/>
      </c>
      <c r="DO65" s="50" t="str">
        <f t="shared" si="402"/>
        <v/>
      </c>
      <c r="DP65" s="50" t="str">
        <f t="shared" si="402"/>
        <v/>
      </c>
      <c r="DQ65" s="50">
        <f t="shared" si="402"/>
        <v>3.6138321869948594E-4</v>
      </c>
      <c r="DR65" s="50" t="str">
        <f t="shared" si="402"/>
        <v/>
      </c>
      <c r="DS65" s="50" t="str">
        <f t="shared" si="402"/>
        <v/>
      </c>
      <c r="DT65" s="50" t="str">
        <f t="shared" si="402"/>
        <v/>
      </c>
      <c r="DU65" s="50" t="str">
        <f t="shared" si="402"/>
        <v/>
      </c>
      <c r="DV65" s="50" t="str">
        <f t="shared" si="402"/>
        <v/>
      </c>
      <c r="DW65" s="50" t="str">
        <f t="shared" si="402"/>
        <v/>
      </c>
      <c r="DX65" s="50" t="str">
        <f t="shared" si="402"/>
        <v/>
      </c>
      <c r="DY65" s="50" t="str">
        <f t="shared" si="402"/>
        <v/>
      </c>
      <c r="DZ65" s="50">
        <f t="shared" si="402"/>
        <v>3.9647552004845561E-4</v>
      </c>
      <c r="EA65" s="50">
        <f t="shared" si="402"/>
        <v>7.5666275112718073E-3</v>
      </c>
      <c r="EB65" s="50" t="str">
        <f t="shared" si="402"/>
        <v/>
      </c>
      <c r="EC65" s="50" t="str">
        <f t="shared" si="402"/>
        <v/>
      </c>
      <c r="ED65" s="50" t="str">
        <f t="shared" si="402"/>
        <v/>
      </c>
      <c r="EE65" s="50" t="str">
        <f t="shared" si="402"/>
        <v/>
      </c>
      <c r="EF65" s="50" t="str">
        <f t="shared" si="402"/>
        <v/>
      </c>
      <c r="EG65" s="50" t="str">
        <f t="shared" ref="EG65:FP65" si="403">IF(EG171="","",$G65*EG171/$G171)</f>
        <v/>
      </c>
      <c r="EH65" s="50">
        <f t="shared" si="403"/>
        <v>5.3826941289226266E-4</v>
      </c>
      <c r="EI65" s="50">
        <f t="shared" si="403"/>
        <v>2.2648781244564734E-4</v>
      </c>
      <c r="EJ65" s="50" t="str">
        <f t="shared" si="403"/>
        <v/>
      </c>
      <c r="EK65" s="50">
        <f t="shared" si="403"/>
        <v>4.3550445776670071E-4</v>
      </c>
      <c r="EL65" s="50">
        <f t="shared" si="403"/>
        <v>5.7206074965062415E-3</v>
      </c>
      <c r="EM65" s="50" t="str">
        <f t="shared" si="403"/>
        <v/>
      </c>
      <c r="EN65" s="50">
        <f t="shared" si="403"/>
        <v>2.0929783363314454E-3</v>
      </c>
      <c r="EO65" s="50" t="str">
        <f t="shared" si="403"/>
        <v/>
      </c>
      <c r="EP65" s="50" t="str">
        <f t="shared" si="403"/>
        <v/>
      </c>
      <c r="EQ65" s="50" t="str">
        <f t="shared" si="403"/>
        <v/>
      </c>
      <c r="ER65" s="50" t="str">
        <f t="shared" si="403"/>
        <v/>
      </c>
      <c r="ES65" s="50">
        <f t="shared" si="403"/>
        <v>1.7756854449678446E-3</v>
      </c>
      <c r="ET65" s="50">
        <f t="shared" si="403"/>
        <v>8.6414792071837861E-4</v>
      </c>
      <c r="EU65" s="50" t="str">
        <f t="shared" si="403"/>
        <v/>
      </c>
      <c r="EV65" s="50">
        <f t="shared" si="403"/>
        <v>1.1375754353957674E-3</v>
      </c>
      <c r="EW65" s="50" t="str">
        <f t="shared" si="403"/>
        <v/>
      </c>
      <c r="EX65" s="50" t="str">
        <f t="shared" si="403"/>
        <v/>
      </c>
      <c r="EY65" s="50" t="str">
        <f t="shared" si="403"/>
        <v/>
      </c>
      <c r="EZ65" s="50" t="str">
        <f t="shared" si="403"/>
        <v/>
      </c>
      <c r="FA65" s="50" t="str">
        <f t="shared" si="403"/>
        <v/>
      </c>
      <c r="FB65" s="50" t="str">
        <f t="shared" si="403"/>
        <v/>
      </c>
      <c r="FC65" s="50" t="str">
        <f t="shared" si="403"/>
        <v/>
      </c>
      <c r="FD65" s="50" t="str">
        <f t="shared" si="403"/>
        <v/>
      </c>
      <c r="FE65" s="50" t="str">
        <f t="shared" si="403"/>
        <v/>
      </c>
      <c r="FF65" s="50">
        <f t="shared" si="403"/>
        <v>2.6825364973491251E-3</v>
      </c>
      <c r="FG65" s="50">
        <f t="shared" si="403"/>
        <v>5.8487168914949489E-5</v>
      </c>
      <c r="FH65" s="50">
        <f t="shared" si="403"/>
        <v>1.7121743782102009E-3</v>
      </c>
      <c r="FI65" s="50">
        <f t="shared" si="403"/>
        <v>2.9615465373158963E-2</v>
      </c>
      <c r="FJ65" s="50" t="str">
        <f t="shared" si="403"/>
        <v/>
      </c>
      <c r="FK65" s="50" t="str">
        <f t="shared" si="403"/>
        <v/>
      </c>
      <c r="FL65" s="50" t="str">
        <f t="shared" si="403"/>
        <v/>
      </c>
      <c r="FM65" s="50" t="str">
        <f t="shared" si="403"/>
        <v/>
      </c>
      <c r="FN65" s="50" t="str">
        <f t="shared" si="403"/>
        <v/>
      </c>
      <c r="FO65" s="50" t="str">
        <f t="shared" si="403"/>
        <v/>
      </c>
      <c r="FP65" s="50" t="str">
        <f t="shared" si="403"/>
        <v/>
      </c>
    </row>
    <row r="66" spans="1:202" x14ac:dyDescent="0.2">
      <c r="A66" s="15" t="s">
        <v>926</v>
      </c>
      <c r="B66" s="169" t="s">
        <v>608</v>
      </c>
      <c r="C66" s="171" t="s">
        <v>34</v>
      </c>
      <c r="D66" s="70" t="s">
        <v>704</v>
      </c>
      <c r="E66" s="9">
        <f t="shared" si="383"/>
        <v>6.6071981394900017E-2</v>
      </c>
      <c r="F66" s="159"/>
      <c r="G66" s="41">
        <f>14.27*15.094229807104/3260</f>
        <v>6.6071981394900017E-2</v>
      </c>
      <c r="H66" s="204">
        <f t="shared" si="128"/>
        <v>6.6071981394900017E-2</v>
      </c>
      <c r="I66" s="50" t="str">
        <f t="shared" ref="I66:AN66" si="404">IF(I172="","",$G66*I172/$G172)</f>
        <v/>
      </c>
      <c r="J66" s="50" t="str">
        <f t="shared" si="404"/>
        <v/>
      </c>
      <c r="K66" s="50" t="str">
        <f t="shared" si="404"/>
        <v/>
      </c>
      <c r="L66" s="50" t="str">
        <f t="shared" si="404"/>
        <v/>
      </c>
      <c r="M66" s="50" t="str">
        <f t="shared" si="404"/>
        <v/>
      </c>
      <c r="N66" s="50" t="str">
        <f t="shared" si="404"/>
        <v/>
      </c>
      <c r="O66" s="50" t="str">
        <f t="shared" si="404"/>
        <v/>
      </c>
      <c r="P66" s="50">
        <f t="shared" si="404"/>
        <v>1.4073563037665632E-4</v>
      </c>
      <c r="Q66" s="50" t="str">
        <f t="shared" si="404"/>
        <v/>
      </c>
      <c r="R66" s="50" t="str">
        <f t="shared" si="404"/>
        <v/>
      </c>
      <c r="S66" s="50">
        <f t="shared" si="404"/>
        <v>7.6462183549489229E-4</v>
      </c>
      <c r="T66" s="50" t="str">
        <f t="shared" si="404"/>
        <v/>
      </c>
      <c r="U66" s="50" t="str">
        <f t="shared" si="404"/>
        <v/>
      </c>
      <c r="V66" s="50" t="str">
        <f t="shared" si="404"/>
        <v/>
      </c>
      <c r="W66" s="50" t="str">
        <f t="shared" si="404"/>
        <v/>
      </c>
      <c r="X66" s="50" t="str">
        <f t="shared" si="404"/>
        <v/>
      </c>
      <c r="Y66" s="50" t="str">
        <f t="shared" si="404"/>
        <v/>
      </c>
      <c r="Z66" s="50" t="str">
        <f t="shared" si="404"/>
        <v/>
      </c>
      <c r="AA66" s="50" t="str">
        <f t="shared" si="404"/>
        <v/>
      </c>
      <c r="AB66" s="50" t="str">
        <f t="shared" si="404"/>
        <v/>
      </c>
      <c r="AC66" s="50">
        <f t="shared" si="404"/>
        <v>2.1547110305943245E-4</v>
      </c>
      <c r="AD66" s="50" t="str">
        <f t="shared" si="404"/>
        <v/>
      </c>
      <c r="AE66" s="50" t="str">
        <f t="shared" si="404"/>
        <v/>
      </c>
      <c r="AF66" s="50" t="str">
        <f t="shared" si="404"/>
        <v/>
      </c>
      <c r="AG66" s="50" t="str">
        <f t="shared" si="404"/>
        <v/>
      </c>
      <c r="AH66" s="50" t="str">
        <f t="shared" si="404"/>
        <v/>
      </c>
      <c r="AI66" s="50">
        <f t="shared" si="404"/>
        <v>8.2597256172782432E-4</v>
      </c>
      <c r="AJ66" s="50" t="str">
        <f t="shared" si="404"/>
        <v/>
      </c>
      <c r="AK66" s="50" t="str">
        <f t="shared" si="404"/>
        <v/>
      </c>
      <c r="AL66" s="50" t="str">
        <f t="shared" si="404"/>
        <v/>
      </c>
      <c r="AM66" s="50">
        <f t="shared" si="404"/>
        <v>6.1032675236861393E-2</v>
      </c>
      <c r="AN66" s="50" t="str">
        <f t="shared" si="404"/>
        <v/>
      </c>
      <c r="AO66" s="50" t="str">
        <f t="shared" ref="AO66:BT66" si="405">IF(AO172="","",$G66*AO172/$G172)</f>
        <v/>
      </c>
      <c r="AP66" s="50" t="str">
        <f t="shared" si="405"/>
        <v/>
      </c>
      <c r="AQ66" s="50" t="str">
        <f t="shared" si="405"/>
        <v/>
      </c>
      <c r="AR66" s="50" t="str">
        <f t="shared" si="405"/>
        <v/>
      </c>
      <c r="AS66" s="50" t="str">
        <f t="shared" si="405"/>
        <v/>
      </c>
      <c r="AT66" s="50" t="str">
        <f t="shared" si="405"/>
        <v/>
      </c>
      <c r="AU66" s="50" t="str">
        <f t="shared" si="405"/>
        <v/>
      </c>
      <c r="AV66" s="50" t="str">
        <f t="shared" si="405"/>
        <v/>
      </c>
      <c r="AW66" s="50" t="str">
        <f t="shared" si="405"/>
        <v/>
      </c>
      <c r="AX66" s="50" t="str">
        <f t="shared" si="405"/>
        <v/>
      </c>
      <c r="AY66" s="50" t="str">
        <f t="shared" si="405"/>
        <v/>
      </c>
      <c r="AZ66" s="50" t="str">
        <f t="shared" si="405"/>
        <v/>
      </c>
      <c r="BA66" s="50" t="str">
        <f t="shared" si="405"/>
        <v/>
      </c>
      <c r="BB66" s="50" t="str">
        <f t="shared" si="405"/>
        <v/>
      </c>
      <c r="BC66" s="50" t="str">
        <f t="shared" si="405"/>
        <v/>
      </c>
      <c r="BD66" s="50" t="str">
        <f t="shared" si="405"/>
        <v/>
      </c>
      <c r="BE66" s="50" t="str">
        <f t="shared" si="405"/>
        <v/>
      </c>
      <c r="BF66" s="50" t="str">
        <f t="shared" si="405"/>
        <v/>
      </c>
      <c r="BG66" s="50" t="str">
        <f t="shared" si="405"/>
        <v/>
      </c>
      <c r="BH66" s="50" t="str">
        <f t="shared" si="405"/>
        <v/>
      </c>
      <c r="BI66" s="50" t="str">
        <f t="shared" si="405"/>
        <v/>
      </c>
      <c r="BJ66" s="50" t="str">
        <f t="shared" si="405"/>
        <v/>
      </c>
      <c r="BK66" s="50" t="str">
        <f t="shared" si="405"/>
        <v/>
      </c>
      <c r="BL66" s="50" t="str">
        <f t="shared" si="405"/>
        <v/>
      </c>
      <c r="BM66" s="50" t="str">
        <f t="shared" si="405"/>
        <v/>
      </c>
      <c r="BN66" s="50" t="str">
        <f t="shared" si="405"/>
        <v/>
      </c>
      <c r="BO66" s="50" t="str">
        <f t="shared" si="405"/>
        <v/>
      </c>
      <c r="BP66" s="50" t="str">
        <f t="shared" si="405"/>
        <v/>
      </c>
      <c r="BQ66" s="50" t="str">
        <f t="shared" si="405"/>
        <v/>
      </c>
      <c r="BR66" s="50" t="str">
        <f t="shared" si="405"/>
        <v/>
      </c>
      <c r="BS66" s="50" t="str">
        <f t="shared" si="405"/>
        <v/>
      </c>
      <c r="BT66" s="50" t="str">
        <f t="shared" si="405"/>
        <v/>
      </c>
      <c r="BU66" s="50">
        <f t="shared" ref="BU66:CZ66" si="406">IF(BU172="","",$G66*BU172/$G172)</f>
        <v>1.3976503982233456E-4</v>
      </c>
      <c r="BV66" s="50" t="str">
        <f t="shared" si="406"/>
        <v/>
      </c>
      <c r="BW66" s="50" t="str">
        <f t="shared" si="406"/>
        <v/>
      </c>
      <c r="BX66" s="50" t="str">
        <f t="shared" si="406"/>
        <v/>
      </c>
      <c r="BY66" s="50" t="str">
        <f t="shared" si="406"/>
        <v/>
      </c>
      <c r="BZ66" s="50" t="str">
        <f t="shared" si="406"/>
        <v/>
      </c>
      <c r="CA66" s="50" t="str">
        <f t="shared" si="406"/>
        <v/>
      </c>
      <c r="CB66" s="50" t="str">
        <f t="shared" si="406"/>
        <v/>
      </c>
      <c r="CC66" s="50" t="str">
        <f t="shared" si="406"/>
        <v/>
      </c>
      <c r="CD66" s="50" t="str">
        <f t="shared" si="406"/>
        <v/>
      </c>
      <c r="CE66" s="50" t="str">
        <f t="shared" si="406"/>
        <v/>
      </c>
      <c r="CF66" s="50" t="str">
        <f t="shared" si="406"/>
        <v/>
      </c>
      <c r="CG66" s="50" t="str">
        <f t="shared" si="406"/>
        <v/>
      </c>
      <c r="CH66" s="50" t="str">
        <f t="shared" si="406"/>
        <v/>
      </c>
      <c r="CI66" s="50" t="str">
        <f t="shared" si="406"/>
        <v/>
      </c>
      <c r="CJ66" s="50" t="str">
        <f t="shared" si="406"/>
        <v/>
      </c>
      <c r="CK66" s="50" t="str">
        <f t="shared" si="406"/>
        <v/>
      </c>
      <c r="CL66" s="50" t="str">
        <f t="shared" si="406"/>
        <v/>
      </c>
      <c r="CM66" s="50" t="str">
        <f t="shared" si="406"/>
        <v/>
      </c>
      <c r="CN66" s="50" t="str">
        <f t="shared" si="406"/>
        <v/>
      </c>
      <c r="CO66" s="50" t="str">
        <f t="shared" si="406"/>
        <v/>
      </c>
      <c r="CP66" s="50" t="str">
        <f t="shared" si="406"/>
        <v/>
      </c>
      <c r="CQ66" s="50" t="str">
        <f t="shared" si="406"/>
        <v/>
      </c>
      <c r="CR66" s="50" t="str">
        <f t="shared" si="406"/>
        <v/>
      </c>
      <c r="CS66" s="50" t="str">
        <f t="shared" si="406"/>
        <v/>
      </c>
      <c r="CT66" s="50" t="str">
        <f t="shared" si="406"/>
        <v/>
      </c>
      <c r="CU66" s="50" t="str">
        <f t="shared" si="406"/>
        <v/>
      </c>
      <c r="CV66" s="50" t="str">
        <f t="shared" si="406"/>
        <v/>
      </c>
      <c r="CW66" s="50" t="str">
        <f t="shared" si="406"/>
        <v/>
      </c>
      <c r="CX66" s="50" t="str">
        <f t="shared" si="406"/>
        <v/>
      </c>
      <c r="CY66" s="50" t="str">
        <f t="shared" si="406"/>
        <v/>
      </c>
      <c r="CZ66" s="50" t="str">
        <f t="shared" si="406"/>
        <v/>
      </c>
      <c r="DA66" s="50" t="str">
        <f t="shared" ref="DA66:EF66" si="407">IF(DA172="","",$G66*DA172/$G172)</f>
        <v/>
      </c>
      <c r="DB66" s="50" t="str">
        <f t="shared" si="407"/>
        <v/>
      </c>
      <c r="DC66" s="50" t="str">
        <f t="shared" si="407"/>
        <v/>
      </c>
      <c r="DD66" s="50" t="str">
        <f t="shared" si="407"/>
        <v/>
      </c>
      <c r="DE66" s="50" t="str">
        <f t="shared" si="407"/>
        <v/>
      </c>
      <c r="DF66" s="50" t="str">
        <f t="shared" si="407"/>
        <v/>
      </c>
      <c r="DG66" s="50" t="str">
        <f t="shared" si="407"/>
        <v/>
      </c>
      <c r="DH66" s="50" t="str">
        <f t="shared" si="407"/>
        <v/>
      </c>
      <c r="DI66" s="50" t="str">
        <f t="shared" si="407"/>
        <v/>
      </c>
      <c r="DJ66" s="50" t="str">
        <f t="shared" si="407"/>
        <v/>
      </c>
      <c r="DK66" s="50">
        <f t="shared" si="407"/>
        <v>1.9411811086435355E-5</v>
      </c>
      <c r="DL66" s="50" t="str">
        <f t="shared" si="407"/>
        <v/>
      </c>
      <c r="DM66" s="50" t="str">
        <f t="shared" si="407"/>
        <v/>
      </c>
      <c r="DN66" s="50" t="str">
        <f t="shared" si="407"/>
        <v/>
      </c>
      <c r="DO66" s="50">
        <f t="shared" si="407"/>
        <v>1.834416147668141E-4</v>
      </c>
      <c r="DP66" s="50">
        <f t="shared" si="407"/>
        <v>2.0754021249147077E-4</v>
      </c>
      <c r="DQ66" s="50" t="str">
        <f t="shared" si="407"/>
        <v/>
      </c>
      <c r="DR66" s="50" t="str">
        <f t="shared" si="407"/>
        <v/>
      </c>
      <c r="DS66" s="50" t="str">
        <f t="shared" si="407"/>
        <v/>
      </c>
      <c r="DT66" s="50" t="str">
        <f t="shared" si="407"/>
        <v/>
      </c>
      <c r="DU66" s="50" t="str">
        <f t="shared" si="407"/>
        <v/>
      </c>
      <c r="DV66" s="50" t="str">
        <f t="shared" si="407"/>
        <v/>
      </c>
      <c r="DW66" s="50" t="str">
        <f t="shared" si="407"/>
        <v/>
      </c>
      <c r="DX66" s="50" t="str">
        <f t="shared" si="407"/>
        <v/>
      </c>
      <c r="DY66" s="50">
        <f t="shared" si="407"/>
        <v>3.3643360761775263E-4</v>
      </c>
      <c r="DZ66" s="50" t="str">
        <f t="shared" si="407"/>
        <v/>
      </c>
      <c r="EA66" s="50">
        <f t="shared" si="407"/>
        <v>1.1744145707293389E-4</v>
      </c>
      <c r="EB66" s="50" t="str">
        <f t="shared" si="407"/>
        <v/>
      </c>
      <c r="EC66" s="50">
        <f t="shared" si="407"/>
        <v>5.0901967905802833E-4</v>
      </c>
      <c r="ED66" s="50" t="str">
        <f t="shared" si="407"/>
        <v/>
      </c>
      <c r="EE66" s="50" t="str">
        <f t="shared" si="407"/>
        <v/>
      </c>
      <c r="EF66" s="50" t="str">
        <f t="shared" si="407"/>
        <v/>
      </c>
      <c r="EG66" s="50" t="str">
        <f t="shared" ref="EG66:FP66" si="408">IF(EG172="","",$G66*EG172/$G172)</f>
        <v/>
      </c>
      <c r="EH66" s="50" t="str">
        <f t="shared" si="408"/>
        <v/>
      </c>
      <c r="EI66" s="50" t="str">
        <f t="shared" si="408"/>
        <v/>
      </c>
      <c r="EJ66" s="50" t="str">
        <f t="shared" si="408"/>
        <v/>
      </c>
      <c r="EK66" s="50" t="str">
        <f t="shared" si="408"/>
        <v/>
      </c>
      <c r="EL66" s="50" t="str">
        <f t="shared" si="408"/>
        <v/>
      </c>
      <c r="EM66" s="50" t="str">
        <f t="shared" si="408"/>
        <v/>
      </c>
      <c r="EN66" s="50" t="str">
        <f t="shared" si="408"/>
        <v/>
      </c>
      <c r="EO66" s="50" t="str">
        <f t="shared" si="408"/>
        <v/>
      </c>
      <c r="EP66" s="50" t="str">
        <f t="shared" si="408"/>
        <v/>
      </c>
      <c r="EQ66" s="50" t="str">
        <f t="shared" si="408"/>
        <v/>
      </c>
      <c r="ER66" s="50" t="str">
        <f t="shared" si="408"/>
        <v/>
      </c>
      <c r="ES66" s="50" t="str">
        <f t="shared" si="408"/>
        <v/>
      </c>
      <c r="ET66" s="50" t="str">
        <f t="shared" si="408"/>
        <v/>
      </c>
      <c r="EU66" s="50" t="str">
        <f t="shared" si="408"/>
        <v/>
      </c>
      <c r="EV66" s="50" t="str">
        <f t="shared" si="408"/>
        <v/>
      </c>
      <c r="EW66" s="50" t="str">
        <f t="shared" si="408"/>
        <v/>
      </c>
      <c r="EX66" s="50" t="str">
        <f t="shared" si="408"/>
        <v/>
      </c>
      <c r="EY66" s="50" t="str">
        <f t="shared" si="408"/>
        <v/>
      </c>
      <c r="EZ66" s="50" t="str">
        <f t="shared" si="408"/>
        <v/>
      </c>
      <c r="FA66" s="50" t="str">
        <f t="shared" si="408"/>
        <v/>
      </c>
      <c r="FB66" s="50" t="str">
        <f t="shared" si="408"/>
        <v/>
      </c>
      <c r="FC66" s="50" t="str">
        <f t="shared" si="408"/>
        <v/>
      </c>
      <c r="FD66" s="50" t="str">
        <f t="shared" si="408"/>
        <v/>
      </c>
      <c r="FE66" s="50" t="str">
        <f t="shared" si="408"/>
        <v/>
      </c>
      <c r="FF66" s="50" t="str">
        <f t="shared" si="408"/>
        <v/>
      </c>
      <c r="FG66" s="50">
        <f t="shared" si="408"/>
        <v>1.4746278255972924E-3</v>
      </c>
      <c r="FH66" s="50" t="str">
        <f t="shared" si="408"/>
        <v/>
      </c>
      <c r="FI66" s="50">
        <f t="shared" si="408"/>
        <v>1.0482377986675093E-4</v>
      </c>
      <c r="FJ66" s="50" t="str">
        <f t="shared" si="408"/>
        <v/>
      </c>
      <c r="FK66" s="50" t="str">
        <f t="shared" si="408"/>
        <v/>
      </c>
      <c r="FL66" s="50" t="str">
        <f t="shared" si="408"/>
        <v/>
      </c>
      <c r="FM66" s="50" t="str">
        <f t="shared" si="408"/>
        <v/>
      </c>
      <c r="FN66" s="50" t="str">
        <f t="shared" si="408"/>
        <v/>
      </c>
      <c r="FO66" s="50" t="str">
        <f t="shared" si="408"/>
        <v/>
      </c>
      <c r="FP66" s="50" t="str">
        <f t="shared" si="408"/>
        <v/>
      </c>
    </row>
    <row r="67" spans="1:202" x14ac:dyDescent="0.2">
      <c r="A67" s="15" t="s">
        <v>927</v>
      </c>
      <c r="B67" s="169" t="s">
        <v>605</v>
      </c>
      <c r="C67" s="171" t="s">
        <v>34</v>
      </c>
      <c r="D67" s="70" t="s">
        <v>445</v>
      </c>
      <c r="E67" s="9">
        <f>G67</f>
        <v>9.030371165644171</v>
      </c>
      <c r="F67" s="159"/>
      <c r="G67" s="41">
        <f>14.27*2063/3260</f>
        <v>9.030371165644171</v>
      </c>
      <c r="H67" s="204">
        <f t="shared" si="128"/>
        <v>9.0281680732113507</v>
      </c>
      <c r="I67" s="50">
        <f t="shared" ref="I67:AN67" si="409">$G$67*(I107/$G$107)</f>
        <v>5.5486134715613207E-2</v>
      </c>
      <c r="J67" s="50">
        <f t="shared" si="409"/>
        <v>1.9923649818246619E-3</v>
      </c>
      <c r="K67" s="50">
        <f t="shared" si="409"/>
        <v>1.5787853079080913E-3</v>
      </c>
      <c r="L67" s="50">
        <f t="shared" si="409"/>
        <v>1.7676998354308773E-2</v>
      </c>
      <c r="M67" s="50">
        <f t="shared" si="409"/>
        <v>9.2349136025990531E-3</v>
      </c>
      <c r="N67" s="50">
        <f t="shared" si="409"/>
        <v>4.6005110570272421E-2</v>
      </c>
      <c r="O67" s="50">
        <f t="shared" si="409"/>
        <v>1.4121126614594348E-3</v>
      </c>
      <c r="P67" s="50">
        <f t="shared" si="409"/>
        <v>0.1442359760140085</v>
      </c>
      <c r="Q67" s="50">
        <f t="shared" si="409"/>
        <v>4.5966919483789323E-2</v>
      </c>
      <c r="R67" s="50">
        <f t="shared" si="409"/>
        <v>4.9753844771300475E-3</v>
      </c>
      <c r="S67" s="50">
        <f t="shared" si="409"/>
        <v>3.9736081902675968E-3</v>
      </c>
      <c r="T67" s="50">
        <f t="shared" si="409"/>
        <v>3.124843039320083E-2</v>
      </c>
      <c r="U67" s="50">
        <f t="shared" si="409"/>
        <v>6.6521607840572738E-3</v>
      </c>
      <c r="V67" s="50">
        <f t="shared" si="409"/>
        <v>5.5073967143576819E-2</v>
      </c>
      <c r="W67" s="50">
        <f t="shared" si="409"/>
        <v>2.0475243483096561E-4</v>
      </c>
      <c r="X67" s="50">
        <f t="shared" si="409"/>
        <v>1.48635826234757E-3</v>
      </c>
      <c r="Y67" s="50">
        <f t="shared" si="409"/>
        <v>2.6135225540239543E-4</v>
      </c>
      <c r="Z67" s="50">
        <f t="shared" si="409"/>
        <v>4.2236260369790824E-3</v>
      </c>
      <c r="AA67" s="50">
        <f t="shared" si="409"/>
        <v>2.0864908903449582E-3</v>
      </c>
      <c r="AB67" s="50">
        <f t="shared" si="409"/>
        <v>1.8964441274712564E-3</v>
      </c>
      <c r="AC67" s="50">
        <f t="shared" si="409"/>
        <v>0.1939382997280997</v>
      </c>
      <c r="AD67" s="50">
        <f t="shared" si="409"/>
        <v>7.0806824933333972E-3</v>
      </c>
      <c r="AE67" s="50">
        <f t="shared" si="409"/>
        <v>1.6515134152780061E-3</v>
      </c>
      <c r="AF67" s="50">
        <f t="shared" si="409"/>
        <v>3.1110810741236946E-4</v>
      </c>
      <c r="AG67" s="50">
        <f t="shared" si="409"/>
        <v>2.7977637552134712E-3</v>
      </c>
      <c r="AH67" s="50">
        <f t="shared" si="409"/>
        <v>4.0286386320027342E-3</v>
      </c>
      <c r="AI67" s="50">
        <f t="shared" si="409"/>
        <v>0.17986818271371677</v>
      </c>
      <c r="AJ67" s="50">
        <f t="shared" si="409"/>
        <v>2.2931101035059267E-4</v>
      </c>
      <c r="AK67" s="50">
        <f t="shared" si="409"/>
        <v>1.1685963031202934E-3</v>
      </c>
      <c r="AL67" s="50">
        <f t="shared" si="409"/>
        <v>2.8854640003784345E-2</v>
      </c>
      <c r="AM67" s="50">
        <f t="shared" si="409"/>
        <v>1.4748169592329601</v>
      </c>
      <c r="AN67" s="50">
        <f t="shared" si="409"/>
        <v>3.3403499588915898E-2</v>
      </c>
      <c r="AO67" s="50">
        <f t="shared" ref="AO67:BT67" si="410">$G$67*(AO107/$G$107)</f>
        <v>1.2040672166114156E-4</v>
      </c>
      <c r="AP67" s="50">
        <f t="shared" si="410"/>
        <v>5.2053361844997181E-3</v>
      </c>
      <c r="AQ67" s="50">
        <f t="shared" si="410"/>
        <v>1.310977863256237E-3</v>
      </c>
      <c r="AR67" s="50">
        <f t="shared" si="410"/>
        <v>6.604803988107831E-3</v>
      </c>
      <c r="AS67" s="50">
        <f t="shared" si="410"/>
        <v>6.0458903876163183E-3</v>
      </c>
      <c r="AT67" s="50">
        <f t="shared" si="410"/>
        <v>6.2744636483132868E-3</v>
      </c>
      <c r="AU67" s="50">
        <f t="shared" si="410"/>
        <v>1.0651261475728157E-2</v>
      </c>
      <c r="AV67" s="50">
        <f t="shared" si="410"/>
        <v>2.5767132840554411E-3</v>
      </c>
      <c r="AW67" s="50">
        <f t="shared" si="410"/>
        <v>2.6077731851444973E-2</v>
      </c>
      <c r="AX67" s="50">
        <f t="shared" si="410"/>
        <v>3.5895771487748654E-2</v>
      </c>
      <c r="AY67" s="50">
        <f t="shared" si="410"/>
        <v>3.4336473779211058E-4</v>
      </c>
      <c r="AZ67" s="50">
        <f t="shared" si="410"/>
        <v>9.185764119931333E-3</v>
      </c>
      <c r="BA67" s="50">
        <f t="shared" si="410"/>
        <v>1.1165281743407635E-2</v>
      </c>
      <c r="BB67" s="50">
        <f t="shared" si="410"/>
        <v>3.1301873809372965E-2</v>
      </c>
      <c r="BC67" s="50">
        <f t="shared" si="410"/>
        <v>2.77785882502602E-3</v>
      </c>
      <c r="BD67" s="50">
        <f t="shared" si="410"/>
        <v>3.206356143498399E-3</v>
      </c>
      <c r="BE67" s="50">
        <f t="shared" si="410"/>
        <v>9.905751729303568E-3</v>
      </c>
      <c r="BF67" s="50">
        <f t="shared" si="410"/>
        <v>2.7759571639613428E-2</v>
      </c>
      <c r="BG67" s="50">
        <f t="shared" si="410"/>
        <v>0.28183485596958346</v>
      </c>
      <c r="BH67" s="50">
        <f t="shared" si="410"/>
        <v>1.7427755136725216E-3</v>
      </c>
      <c r="BI67" s="50">
        <f t="shared" si="410"/>
        <v>1.8859497994627405E-4</v>
      </c>
      <c r="BJ67" s="50">
        <f t="shared" si="410"/>
        <v>1.8050326174645552E-3</v>
      </c>
      <c r="BK67" s="50">
        <f t="shared" si="410"/>
        <v>0.40158231112613357</v>
      </c>
      <c r="BL67" s="50">
        <f t="shared" si="410"/>
        <v>6.9438871962319102E-3</v>
      </c>
      <c r="BM67" s="50">
        <f t="shared" si="410"/>
        <v>2.1205928686353338E-2</v>
      </c>
      <c r="BN67" s="50">
        <f t="shared" si="410"/>
        <v>7.9545463611699428E-3</v>
      </c>
      <c r="BO67" s="50">
        <f t="shared" si="410"/>
        <v>1.3956920416004158E-3</v>
      </c>
      <c r="BP67" s="50">
        <f t="shared" si="410"/>
        <v>5.3434045573122881E-4</v>
      </c>
      <c r="BQ67" s="50">
        <f t="shared" si="410"/>
        <v>1.4802107849553247E-3</v>
      </c>
      <c r="BR67" s="50">
        <f t="shared" si="410"/>
        <v>2.5912664948471056E-3</v>
      </c>
      <c r="BS67" s="50">
        <f t="shared" si="410"/>
        <v>1.6886485457531131E-2</v>
      </c>
      <c r="BT67" s="50">
        <f t="shared" si="410"/>
        <v>2.5672813526088712E-3</v>
      </c>
      <c r="BU67" s="50">
        <f t="shared" ref="BU67:CP67" si="411">$G$67*(BU107/$G$107)</f>
        <v>0.29646265139760802</v>
      </c>
      <c r="BV67" s="50">
        <f t="shared" si="411"/>
        <v>0.11557857109506961</v>
      </c>
      <c r="BW67" s="50">
        <f t="shared" si="411"/>
        <v>2.6671324049538953E-2</v>
      </c>
      <c r="BX67" s="50">
        <f t="shared" si="411"/>
        <v>2.2972764298898291E-2</v>
      </c>
      <c r="BY67" s="50">
        <f t="shared" si="411"/>
        <v>4.122090796283235E-2</v>
      </c>
      <c r="BZ67" s="50">
        <f t="shared" si="411"/>
        <v>4.0759266068345137E-2</v>
      </c>
      <c r="CA67" s="50">
        <f t="shared" si="411"/>
        <v>0.20706534805352309</v>
      </c>
      <c r="CB67" s="50">
        <f t="shared" si="411"/>
        <v>1.6349851663091505E-3</v>
      </c>
      <c r="CC67" s="50">
        <f t="shared" si="411"/>
        <v>0.53176079757541495</v>
      </c>
      <c r="CD67" s="50">
        <f t="shared" si="411"/>
        <v>4.5962123980474359E-3</v>
      </c>
      <c r="CE67" s="50">
        <f t="shared" si="411"/>
        <v>1.8762396787148302E-2</v>
      </c>
      <c r="CF67" s="50">
        <f t="shared" si="411"/>
        <v>9.8634587830898016E-3</v>
      </c>
      <c r="CG67" s="50">
        <f t="shared" si="411"/>
        <v>8.2139361431854765E-4</v>
      </c>
      <c r="CH67" s="50">
        <f t="shared" si="411"/>
        <v>1.406625849487169E-2</v>
      </c>
      <c r="CI67" s="50">
        <f t="shared" si="411"/>
        <v>9.1618961988790314E-4</v>
      </c>
      <c r="CJ67" s="50">
        <f t="shared" si="411"/>
        <v>1.8844200247223933E-3</v>
      </c>
      <c r="CK67" s="50">
        <f t="shared" si="411"/>
        <v>3.5172126588638693E-3</v>
      </c>
      <c r="CL67" s="50">
        <f t="shared" si="411"/>
        <v>5.3696414610629756E-3</v>
      </c>
      <c r="CM67" s="50">
        <f t="shared" si="411"/>
        <v>2.4438000310942509E-4</v>
      </c>
      <c r="CN67" s="50">
        <f t="shared" si="411"/>
        <v>3.1711988780343459E-4</v>
      </c>
      <c r="CO67" s="50">
        <f t="shared" si="411"/>
        <v>5.3799195484969175E-3</v>
      </c>
      <c r="CP67" s="50">
        <f t="shared" si="411"/>
        <v>5.643155549408657E-3</v>
      </c>
      <c r="CQ67" s="50">
        <f>$G$67*(0.7*CQ107/$G$107)</f>
        <v>5.1405490099186175E-3</v>
      </c>
      <c r="CR67" s="50">
        <f t="shared" ref="CR67:DW67" si="412">$G$67*(CR107/$G$107)</f>
        <v>1.2958498951728895E-3</v>
      </c>
      <c r="CS67" s="50">
        <f t="shared" si="412"/>
        <v>1.4657257309164565E-3</v>
      </c>
      <c r="CT67" s="50">
        <f t="shared" si="412"/>
        <v>1.1218793378976926E-3</v>
      </c>
      <c r="CU67" s="50">
        <f t="shared" si="412"/>
        <v>3.7663909017716157E-2</v>
      </c>
      <c r="CV67" s="50">
        <f t="shared" si="412"/>
        <v>5.827183449929271E-4</v>
      </c>
      <c r="CW67" s="50">
        <f t="shared" si="412"/>
        <v>1.7848477970518713E-3</v>
      </c>
      <c r="CX67" s="50">
        <f t="shared" si="412"/>
        <v>1.5714630096302247E-3</v>
      </c>
      <c r="CY67" s="50">
        <f t="shared" si="412"/>
        <v>7.8498716136374193E-4</v>
      </c>
      <c r="CZ67" s="50">
        <f t="shared" si="412"/>
        <v>1.4506910363362099E-3</v>
      </c>
      <c r="DA67" s="50">
        <f t="shared" si="412"/>
        <v>0.13104761675564605</v>
      </c>
      <c r="DB67" s="50">
        <f t="shared" si="412"/>
        <v>1.2361146758683732E-3</v>
      </c>
      <c r="DC67" s="50">
        <f t="shared" si="412"/>
        <v>1.4455664870899074E-3</v>
      </c>
      <c r="DD67" s="50">
        <f t="shared" si="412"/>
        <v>5.7244163438506838E-4</v>
      </c>
      <c r="DE67" s="50">
        <f t="shared" si="412"/>
        <v>1.2362524025025044E-2</v>
      </c>
      <c r="DF67" s="50">
        <f t="shared" si="412"/>
        <v>1.579284727621562E-3</v>
      </c>
      <c r="DG67" s="50">
        <f t="shared" si="412"/>
        <v>8.24623494286272E-3</v>
      </c>
      <c r="DH67" s="50">
        <f t="shared" si="412"/>
        <v>1.2977797569985298E-3</v>
      </c>
      <c r="DI67" s="50">
        <f t="shared" si="412"/>
        <v>3.5307128742877829E-3</v>
      </c>
      <c r="DJ67" s="50">
        <f t="shared" si="412"/>
        <v>9.4003917247803576E-2</v>
      </c>
      <c r="DK67" s="50">
        <f t="shared" si="412"/>
        <v>2.1987164108926475E-2</v>
      </c>
      <c r="DL67" s="50">
        <f t="shared" si="412"/>
        <v>1.302473428207075E-3</v>
      </c>
      <c r="DM67" s="50">
        <f t="shared" si="412"/>
        <v>1.3335057611698021E-3</v>
      </c>
      <c r="DN67" s="50">
        <f t="shared" si="412"/>
        <v>4.6281407727940087E-2</v>
      </c>
      <c r="DO67" s="50">
        <f t="shared" si="412"/>
        <v>4.188064734194883E-2</v>
      </c>
      <c r="DP67" s="50">
        <f t="shared" si="412"/>
        <v>7.8834391616336517E-3</v>
      </c>
      <c r="DQ67" s="50">
        <f t="shared" si="412"/>
        <v>2.8734466545701554E-2</v>
      </c>
      <c r="DR67" s="50">
        <f t="shared" si="412"/>
        <v>1.7695299036602804E-3</v>
      </c>
      <c r="DS67" s="50">
        <f t="shared" si="412"/>
        <v>6.897784238636147E-3</v>
      </c>
      <c r="DT67" s="50">
        <f t="shared" si="412"/>
        <v>3.9149894123445403E-3</v>
      </c>
      <c r="DU67" s="50">
        <f t="shared" si="412"/>
        <v>2.3596236866897925E-2</v>
      </c>
      <c r="DV67" s="50">
        <f t="shared" si="412"/>
        <v>3.8917912849606294E-2</v>
      </c>
      <c r="DW67" s="50">
        <f t="shared" si="412"/>
        <v>6.1540011163912264E-2</v>
      </c>
      <c r="DX67" s="50">
        <f t="shared" ref="DX67:FC67" si="413">$G$67*(DX107/$G$107)</f>
        <v>2.4736421130632912E-2</v>
      </c>
      <c r="DY67" s="50">
        <f t="shared" si="413"/>
        <v>1.8160317779446065E-2</v>
      </c>
      <c r="DZ67" s="50">
        <f t="shared" si="413"/>
        <v>2.5788429160355928E-2</v>
      </c>
      <c r="EA67" s="50">
        <f t="shared" si="413"/>
        <v>0.17427791325185271</v>
      </c>
      <c r="EB67" s="50">
        <f t="shared" si="413"/>
        <v>1.0695541517598411E-3</v>
      </c>
      <c r="EC67" s="50">
        <f t="shared" si="413"/>
        <v>8.1896783070304485E-2</v>
      </c>
      <c r="ED67" s="50">
        <f t="shared" si="413"/>
        <v>2.4070413026062703E-3</v>
      </c>
      <c r="EE67" s="50">
        <f t="shared" si="413"/>
        <v>5.316285700236973E-3</v>
      </c>
      <c r="EF67" s="50">
        <f t="shared" si="413"/>
        <v>4.2568833259042592E-4</v>
      </c>
      <c r="EG67" s="50">
        <f t="shared" si="413"/>
        <v>3.8666224982942497E-2</v>
      </c>
      <c r="EH67" s="50">
        <f t="shared" si="413"/>
        <v>1.0856596578745001E-2</v>
      </c>
      <c r="EI67" s="50">
        <f t="shared" si="413"/>
        <v>5.5955376350755636E-3</v>
      </c>
      <c r="EJ67" s="50">
        <f t="shared" si="413"/>
        <v>5.1043752507923593E-4</v>
      </c>
      <c r="EK67" s="50">
        <f t="shared" si="413"/>
        <v>3.6295492014204699E-2</v>
      </c>
      <c r="EL67" s="50">
        <f t="shared" si="413"/>
        <v>0.17007349884454118</v>
      </c>
      <c r="EM67" s="50">
        <f t="shared" si="413"/>
        <v>1.239120274513365E-3</v>
      </c>
      <c r="EN67" s="50">
        <f t="shared" si="413"/>
        <v>0.1438723389257007</v>
      </c>
      <c r="EO67" s="50">
        <f t="shared" si="413"/>
        <v>8.6729102352414798E-3</v>
      </c>
      <c r="EP67" s="50">
        <f t="shared" si="413"/>
        <v>3.3307924582757086E-3</v>
      </c>
      <c r="EQ67" s="50">
        <f t="shared" si="413"/>
        <v>4.359789767058842E-4</v>
      </c>
      <c r="ER67" s="50">
        <f t="shared" si="413"/>
        <v>4.6182202491989842E-4</v>
      </c>
      <c r="ES67" s="50">
        <f t="shared" si="413"/>
        <v>5.5138517632184927E-2</v>
      </c>
      <c r="ET67" s="50">
        <f t="shared" si="413"/>
        <v>7.5576169106034694E-2</v>
      </c>
      <c r="EU67" s="50">
        <f t="shared" si="413"/>
        <v>2.8198749743514285E-3</v>
      </c>
      <c r="EV67" s="50">
        <f t="shared" si="413"/>
        <v>6.325835736959301E-2</v>
      </c>
      <c r="EW67" s="50">
        <f t="shared" si="413"/>
        <v>8.5729635089724118E-4</v>
      </c>
      <c r="EX67" s="50">
        <f t="shared" si="413"/>
        <v>6.3141521762750024E-3</v>
      </c>
      <c r="EY67" s="50">
        <f t="shared" si="413"/>
        <v>5.6211011667590634E-2</v>
      </c>
      <c r="EZ67" s="50">
        <f t="shared" si="413"/>
        <v>7.4571484560228586E-4</v>
      </c>
      <c r="FA67" s="50">
        <f t="shared" si="413"/>
        <v>2.3969316158269959E-3</v>
      </c>
      <c r="FB67" s="50">
        <f t="shared" si="413"/>
        <v>4.0480924587546711E-3</v>
      </c>
      <c r="FC67" s="50">
        <f t="shared" si="413"/>
        <v>7.8639503893627741E-2</v>
      </c>
      <c r="FD67" s="50">
        <f t="shared" ref="FD67:FP67" si="414">$G$67*(FD107/$G$107)</f>
        <v>4.6714544863814666E-3</v>
      </c>
      <c r="FE67" s="50">
        <f t="shared" si="414"/>
        <v>3.6323245605560388E-3</v>
      </c>
      <c r="FF67" s="50">
        <f t="shared" si="414"/>
        <v>1.5897677450663547E-2</v>
      </c>
      <c r="FG67" s="50">
        <f t="shared" si="414"/>
        <v>4.3495131573262354E-2</v>
      </c>
      <c r="FH67" s="50">
        <f t="shared" si="414"/>
        <v>0.29236344901179195</v>
      </c>
      <c r="FI67" s="50">
        <f t="shared" si="414"/>
        <v>2.2136009591275307</v>
      </c>
      <c r="FJ67" s="50">
        <f t="shared" si="414"/>
        <v>6.3238889164035916E-3</v>
      </c>
      <c r="FK67" s="50">
        <f t="shared" si="414"/>
        <v>5.9619367725707705E-3</v>
      </c>
      <c r="FL67" s="50">
        <f t="shared" si="414"/>
        <v>4.9817564354548233E-2</v>
      </c>
      <c r="FM67" s="50">
        <f t="shared" si="414"/>
        <v>2.7050951361596836E-2</v>
      </c>
      <c r="FN67" s="50">
        <f t="shared" si="414"/>
        <v>2.4256372825653088E-3</v>
      </c>
      <c r="FO67" s="50">
        <f t="shared" si="414"/>
        <v>2.4072969349233668E-3</v>
      </c>
      <c r="FP67" s="50">
        <f t="shared" si="414"/>
        <v>1.7487641047565369E-3</v>
      </c>
    </row>
    <row r="68" spans="1:202" ht="40" customHeight="1" x14ac:dyDescent="0.2">
      <c r="A68" s="15" t="s">
        <v>928</v>
      </c>
      <c r="B68" s="169" t="s">
        <v>16</v>
      </c>
      <c r="C68" s="171" t="s">
        <v>1076</v>
      </c>
      <c r="D68" s="88" t="s">
        <v>862</v>
      </c>
      <c r="F68" s="9">
        <f>G68</f>
        <v>31.902179972361079</v>
      </c>
      <c r="G68" s="41">
        <v>31.902179972361079</v>
      </c>
      <c r="H68" s="204">
        <f t="shared" si="128"/>
        <v>31.91124968833455</v>
      </c>
      <c r="I68" s="50">
        <f t="shared" ref="I68:AN68" si="415">$G$68*(0.2982*I182*I107/I97+0.7018*I107*(1-I173))/(0.2982*$G182*$G107/$G97+0.7018*$G$107*(1-$G173))</f>
        <v>0.19405081188514478</v>
      </c>
      <c r="J68" s="50">
        <f t="shared" si="415"/>
        <v>7.0798777591249591E-3</v>
      </c>
      <c r="K68" s="50">
        <f t="shared" si="415"/>
        <v>5.9593814266935404E-3</v>
      </c>
      <c r="L68" s="50">
        <f t="shared" si="415"/>
        <v>8.4271960516051403E-2</v>
      </c>
      <c r="M68" s="50">
        <f t="shared" si="415"/>
        <v>6.0285428490814696E-2</v>
      </c>
      <c r="N68" s="50">
        <f t="shared" si="415"/>
        <v>0.23965764587156171</v>
      </c>
      <c r="O68" s="50">
        <f t="shared" si="415"/>
        <v>6.1404637201209278E-3</v>
      </c>
      <c r="P68" s="50">
        <f t="shared" si="415"/>
        <v>0.53815722043832859</v>
      </c>
      <c r="Q68" s="50">
        <f t="shared" si="415"/>
        <v>0.16197890603985904</v>
      </c>
      <c r="R68" s="50">
        <f t="shared" si="415"/>
        <v>1.450050567956355E-2</v>
      </c>
      <c r="S68" s="50">
        <f t="shared" si="415"/>
        <v>1.3164448604660071E-2</v>
      </c>
      <c r="T68" s="50">
        <f t="shared" si="415"/>
        <v>0.14534855123997434</v>
      </c>
      <c r="U68" s="50">
        <f t="shared" si="415"/>
        <v>2.3469460141105996E-2</v>
      </c>
      <c r="V68" s="50">
        <f t="shared" si="415"/>
        <v>0.21105085181711006</v>
      </c>
      <c r="W68" s="50">
        <f t="shared" si="415"/>
        <v>7.2648003720921753E-4</v>
      </c>
      <c r="X68" s="50">
        <f t="shared" si="415"/>
        <v>7.5785307605859571E-3</v>
      </c>
      <c r="Y68" s="50">
        <f t="shared" si="415"/>
        <v>9.0693750383188801E-4</v>
      </c>
      <c r="Z68" s="50">
        <f t="shared" si="415"/>
        <v>2.5229294227984457E-2</v>
      </c>
      <c r="AA68" s="50">
        <f t="shared" si="415"/>
        <v>1.1569190235244496E-2</v>
      </c>
      <c r="AB68" s="50">
        <f t="shared" si="415"/>
        <v>1.0139412798581805E-2</v>
      </c>
      <c r="AC68" s="50">
        <f t="shared" si="415"/>
        <v>1.0474942911445004</v>
      </c>
      <c r="AD68" s="50">
        <f t="shared" si="415"/>
        <v>3.1623814931948158E-2</v>
      </c>
      <c r="AE68" s="50">
        <f t="shared" si="415"/>
        <v>1.0331138120153733E-2</v>
      </c>
      <c r="AF68" s="50">
        <f t="shared" si="415"/>
        <v>1.6829479230343212E-3</v>
      </c>
      <c r="AG68" s="50">
        <f t="shared" si="415"/>
        <v>1.131130146916298E-2</v>
      </c>
      <c r="AH68" s="50">
        <f t="shared" si="415"/>
        <v>2.0758958716610806E-2</v>
      </c>
      <c r="AI68" s="50">
        <f t="shared" si="415"/>
        <v>0.56711611506812343</v>
      </c>
      <c r="AJ68" s="50">
        <f t="shared" si="415"/>
        <v>8.0052432506515041E-4</v>
      </c>
      <c r="AK68" s="50">
        <f t="shared" si="415"/>
        <v>7.071878269115193E-3</v>
      </c>
      <c r="AL68" s="50">
        <f t="shared" si="415"/>
        <v>0.11390158642168728</v>
      </c>
      <c r="AM68" s="50">
        <f t="shared" si="415"/>
        <v>5.1841896092677686</v>
      </c>
      <c r="AN68" s="50">
        <f t="shared" si="415"/>
        <v>0.16868808579653977</v>
      </c>
      <c r="AO68" s="50">
        <f t="shared" ref="AO68:BT68" si="416">$G$68*(0.2982*AO182*AO107/AO97+0.7018*AO107*(1-AO173))/(0.2982*$G182*$G107/$G97+0.7018*$G$107*(1-$G173))</f>
        <v>4.2292437417500861E-4</v>
      </c>
      <c r="AP68" s="50">
        <f t="shared" si="416"/>
        <v>3.1994702045493935E-2</v>
      </c>
      <c r="AQ68" s="50">
        <f t="shared" si="416"/>
        <v>4.7037280138802441E-3</v>
      </c>
      <c r="AR68" s="50">
        <f t="shared" si="416"/>
        <v>2.7527642829026758E-2</v>
      </c>
      <c r="AS68" s="50">
        <f t="shared" si="416"/>
        <v>3.2125843854364192E-2</v>
      </c>
      <c r="AT68" s="50">
        <f t="shared" si="416"/>
        <v>3.3328264543355461E-2</v>
      </c>
      <c r="AU68" s="50">
        <f t="shared" si="416"/>
        <v>3.6784325016286104E-2</v>
      </c>
      <c r="AV68" s="50">
        <f t="shared" si="416"/>
        <v>1.180420643318016E-2</v>
      </c>
      <c r="AW68" s="50">
        <f t="shared" si="416"/>
        <v>9.8240218272661051E-2</v>
      </c>
      <c r="AX68" s="50">
        <f t="shared" si="416"/>
        <v>0.11208043385369702</v>
      </c>
      <c r="AY68" s="50">
        <f t="shared" si="416"/>
        <v>1.2433833627232137E-3</v>
      </c>
      <c r="AZ68" s="50">
        <f t="shared" si="416"/>
        <v>4.3144451364825191E-2</v>
      </c>
      <c r="BA68" s="50">
        <f t="shared" si="416"/>
        <v>5.6962824402913212E-2</v>
      </c>
      <c r="BB68" s="50">
        <f t="shared" si="416"/>
        <v>0.1318469802489621</v>
      </c>
      <c r="BC68" s="50">
        <f t="shared" si="416"/>
        <v>1.5699862042031491E-2</v>
      </c>
      <c r="BD68" s="50">
        <f t="shared" si="416"/>
        <v>1.0423500650802626E-2</v>
      </c>
      <c r="BE68" s="50">
        <f t="shared" si="416"/>
        <v>5.0249726535773476E-2</v>
      </c>
      <c r="BF68" s="50">
        <f t="shared" si="416"/>
        <v>9.5800753367756841E-2</v>
      </c>
      <c r="BG68" s="50">
        <f t="shared" si="416"/>
        <v>1.2139188477393612</v>
      </c>
      <c r="BH68" s="50">
        <f t="shared" si="416"/>
        <v>1.017380797140559E-2</v>
      </c>
      <c r="BI68" s="50">
        <f t="shared" si="416"/>
        <v>6.747190572866515E-4</v>
      </c>
      <c r="BJ68" s="50">
        <f t="shared" si="416"/>
        <v>9.0423805553500325E-3</v>
      </c>
      <c r="BK68" s="50">
        <f t="shared" si="416"/>
        <v>1.0750407843676766</v>
      </c>
      <c r="BL68" s="50">
        <f t="shared" si="416"/>
        <v>3.0020919746511047E-2</v>
      </c>
      <c r="BM68" s="50">
        <f t="shared" si="416"/>
        <v>0.11449236338748595</v>
      </c>
      <c r="BN68" s="50">
        <f t="shared" si="416"/>
        <v>3.6613885874796422E-2</v>
      </c>
      <c r="BO68" s="50">
        <f t="shared" si="416"/>
        <v>5.4807964942693741E-3</v>
      </c>
      <c r="BP68" s="50">
        <f t="shared" si="416"/>
        <v>1.9536814285240245E-3</v>
      </c>
      <c r="BQ68" s="50">
        <f t="shared" si="416"/>
        <v>1.0819406681010592E-2</v>
      </c>
      <c r="BR68" s="50">
        <f t="shared" si="416"/>
        <v>1.2073622435531168E-2</v>
      </c>
      <c r="BS68" s="50">
        <f t="shared" si="416"/>
        <v>8.7166641156329799E-2</v>
      </c>
      <c r="BT68" s="50">
        <f t="shared" si="416"/>
        <v>8.9357057689234288E-3</v>
      </c>
      <c r="BU68" s="50">
        <f t="shared" ref="BU68:CP68" si="417">$G$68*(0.2982*BU182*BU107/BU97+0.7018*BU107*(1-BU173))/(0.2982*$G182*$G107/$G97+0.7018*$G$107*(1-$G173))</f>
        <v>1.2698832196134817</v>
      </c>
      <c r="BV68" s="50">
        <f t="shared" si="417"/>
        <v>0.40371832307171374</v>
      </c>
      <c r="BW68" s="50">
        <f t="shared" si="417"/>
        <v>0.14838882723120286</v>
      </c>
      <c r="BX68" s="50">
        <f t="shared" si="417"/>
        <v>8.1937840689585067E-2</v>
      </c>
      <c r="BY68" s="50">
        <f t="shared" si="417"/>
        <v>0.13817651083106533</v>
      </c>
      <c r="BZ68" s="50">
        <f t="shared" si="417"/>
        <v>0.13436589774167748</v>
      </c>
      <c r="CA68" s="50">
        <f t="shared" si="417"/>
        <v>1.1900459129950689</v>
      </c>
      <c r="CB68" s="50">
        <f t="shared" si="417"/>
        <v>7.9550560450897291E-3</v>
      </c>
      <c r="CC68" s="50">
        <f t="shared" si="417"/>
        <v>1.9137098236529604</v>
      </c>
      <c r="CD68" s="50">
        <f t="shared" si="417"/>
        <v>1.8088240099271291E-2</v>
      </c>
      <c r="CE68" s="50">
        <f t="shared" si="417"/>
        <v>7.4161618271699661E-2</v>
      </c>
      <c r="CF68" s="50">
        <f t="shared" si="417"/>
        <v>3.9366009923444002E-2</v>
      </c>
      <c r="CG68" s="50">
        <f t="shared" si="417"/>
        <v>2.8726473478956605E-3</v>
      </c>
      <c r="CH68" s="50">
        <f t="shared" si="417"/>
        <v>6.2956701190754333E-2</v>
      </c>
      <c r="CI68" s="50">
        <f t="shared" si="417"/>
        <v>3.8943092857553368E-3</v>
      </c>
      <c r="CJ68" s="50">
        <f t="shared" si="417"/>
        <v>7.1919023556287799E-3</v>
      </c>
      <c r="CK68" s="50">
        <f t="shared" si="417"/>
        <v>1.4399502813428673E-2</v>
      </c>
      <c r="CL68" s="50">
        <f t="shared" si="417"/>
        <v>2.3524013972318805E-2</v>
      </c>
      <c r="CM68" s="50">
        <f t="shared" si="417"/>
        <v>1.3490438807752495E-3</v>
      </c>
      <c r="CN68" s="50">
        <f t="shared" si="417"/>
        <v>1.5351327591981625E-3</v>
      </c>
      <c r="CO68" s="50">
        <f t="shared" si="417"/>
        <v>1.9915286274133377E-2</v>
      </c>
      <c r="CP68" s="50">
        <f t="shared" si="417"/>
        <v>2.0254159063194613E-2</v>
      </c>
      <c r="CQ68" s="50">
        <f>$G$68*(0.2982*CQ182*0.7*CQ107/CQ97+0.7018*0.7*CQ107*(1-CQ173))/(0.2982*$G182*$G107/$G97+0.7018*$G$107*(1-$G173))</f>
        <v>1.8000391470503321E-2</v>
      </c>
      <c r="CR68" s="50">
        <f t="shared" ref="CR68:DW68" si="418">$G$68*(0.2982*CR182*CR107/CR97+0.7018*CR107*(1-CR173))/(0.2982*$G182*$G107/$G97+0.7018*$G$107*(1-$G173))</f>
        <v>6.6927915872016302E-3</v>
      </c>
      <c r="CS68" s="50">
        <f t="shared" si="418"/>
        <v>8.4997040334767633E-3</v>
      </c>
      <c r="CT68" s="50">
        <f t="shared" si="418"/>
        <v>5.6914659002982489E-3</v>
      </c>
      <c r="CU68" s="50">
        <f t="shared" si="418"/>
        <v>9.9135277037847649E-2</v>
      </c>
      <c r="CV68" s="50">
        <f t="shared" si="418"/>
        <v>2.075053180022345E-3</v>
      </c>
      <c r="CW68" s="50">
        <f t="shared" si="418"/>
        <v>1.0049721199485585E-2</v>
      </c>
      <c r="CX68" s="50">
        <f t="shared" si="418"/>
        <v>6.2099876607004832E-3</v>
      </c>
      <c r="CY68" s="50">
        <f t="shared" si="418"/>
        <v>4.9606647302224589E-3</v>
      </c>
      <c r="CZ68" s="50">
        <f t="shared" si="418"/>
        <v>6.4476887194885261E-3</v>
      </c>
      <c r="DA68" s="50">
        <f t="shared" si="418"/>
        <v>0.61485236369057583</v>
      </c>
      <c r="DB68" s="50">
        <f t="shared" si="418"/>
        <v>5.1357862865661439E-3</v>
      </c>
      <c r="DC68" s="50">
        <f t="shared" si="418"/>
        <v>7.1712415501528045E-3</v>
      </c>
      <c r="DD68" s="50">
        <f t="shared" si="418"/>
        <v>2.7079701409436566E-3</v>
      </c>
      <c r="DE68" s="50">
        <f t="shared" si="418"/>
        <v>5.9712666008389877E-2</v>
      </c>
      <c r="DF68" s="50">
        <f t="shared" si="418"/>
        <v>9.6223750254897048E-3</v>
      </c>
      <c r="DG68" s="50">
        <f t="shared" si="418"/>
        <v>2.8292835808665852E-2</v>
      </c>
      <c r="DH68" s="50">
        <f t="shared" si="418"/>
        <v>6.0235784723899387E-3</v>
      </c>
      <c r="DI68" s="50">
        <f t="shared" si="418"/>
        <v>1.7150356178633176E-2</v>
      </c>
      <c r="DJ68" s="50">
        <f t="shared" si="418"/>
        <v>0.30374059373702772</v>
      </c>
      <c r="DK68" s="50">
        <f t="shared" si="418"/>
        <v>7.7068217537502773E-2</v>
      </c>
      <c r="DL68" s="50">
        <f t="shared" si="418"/>
        <v>7.0482064495120652E-3</v>
      </c>
      <c r="DM68" s="50">
        <f t="shared" si="418"/>
        <v>4.5719913066472389E-3</v>
      </c>
      <c r="DN68" s="50">
        <f t="shared" si="418"/>
        <v>0.22389926721875919</v>
      </c>
      <c r="DO68" s="50">
        <f t="shared" si="418"/>
        <v>0.15236913293633964</v>
      </c>
      <c r="DP68" s="50">
        <f t="shared" si="418"/>
        <v>2.7552911485756913E-2</v>
      </c>
      <c r="DQ68" s="50">
        <f t="shared" si="418"/>
        <v>0.12170367119426753</v>
      </c>
      <c r="DR68" s="50">
        <f t="shared" si="418"/>
        <v>6.5454317283629177E-3</v>
      </c>
      <c r="DS68" s="50">
        <f t="shared" si="418"/>
        <v>3.77856981365709E-2</v>
      </c>
      <c r="DT68" s="50">
        <f t="shared" si="418"/>
        <v>2.0717919870180714E-2</v>
      </c>
      <c r="DU68" s="50">
        <f t="shared" si="418"/>
        <v>0.11971150095097118</v>
      </c>
      <c r="DV68" s="50">
        <f t="shared" si="418"/>
        <v>0.1192839472082598</v>
      </c>
      <c r="DW68" s="50">
        <f t="shared" si="418"/>
        <v>0.25354281526930644</v>
      </c>
      <c r="DX68" s="50">
        <f t="shared" ref="DX68:FC68" si="419">$G$68*(0.2982*DX182*DX107/DX97+0.7018*DX107*(1-DX173))/(0.2982*$G182*$G107/$G97+0.7018*$G$107*(1-$G173))</f>
        <v>0.12136329182638739</v>
      </c>
      <c r="DY68" s="50">
        <f t="shared" si="419"/>
        <v>5.092132289515789E-2</v>
      </c>
      <c r="DZ68" s="50">
        <f t="shared" si="419"/>
        <v>0.12518751124843447</v>
      </c>
      <c r="EA68" s="50">
        <f t="shared" si="419"/>
        <v>0.63556329276098633</v>
      </c>
      <c r="EB68" s="50">
        <f t="shared" si="419"/>
        <v>4.7398567034545392E-3</v>
      </c>
      <c r="EC68" s="50">
        <f t="shared" si="419"/>
        <v>0.2496827679231389</v>
      </c>
      <c r="ED68" s="50">
        <f t="shared" si="419"/>
        <v>1.2629358976714737E-2</v>
      </c>
      <c r="EE68" s="50">
        <f t="shared" si="419"/>
        <v>2.3997153320902485E-2</v>
      </c>
      <c r="EF68" s="50">
        <f t="shared" si="419"/>
        <v>2.2658074571316853E-3</v>
      </c>
      <c r="EG68" s="50">
        <f t="shared" si="419"/>
        <v>8.7963217629948229E-2</v>
      </c>
      <c r="EH68" s="50">
        <f t="shared" si="419"/>
        <v>4.4753723027426751E-2</v>
      </c>
      <c r="EI68" s="50">
        <f t="shared" si="419"/>
        <v>2.3808370825652361E-2</v>
      </c>
      <c r="EJ68" s="50">
        <f t="shared" si="419"/>
        <v>1.8178851567948028E-3</v>
      </c>
      <c r="EK68" s="50">
        <f t="shared" si="419"/>
        <v>0.1865108277319967</v>
      </c>
      <c r="EL68" s="50">
        <f t="shared" si="419"/>
        <v>0.54672377978224085</v>
      </c>
      <c r="EM68" s="50">
        <f t="shared" si="419"/>
        <v>4.5082786317332292E-3</v>
      </c>
      <c r="EN68" s="50">
        <f t="shared" si="419"/>
        <v>0.73484523656111078</v>
      </c>
      <c r="EO68" s="50">
        <f t="shared" si="419"/>
        <v>3.85328569164868E-2</v>
      </c>
      <c r="EP68" s="50">
        <f t="shared" si="419"/>
        <v>1.2089311228281259E-2</v>
      </c>
      <c r="EQ68" s="50">
        <f t="shared" si="419"/>
        <v>1.5405207588707573E-3</v>
      </c>
      <c r="ER68" s="50">
        <f t="shared" si="419"/>
        <v>2.3725280058261807E-3</v>
      </c>
      <c r="ES68" s="50">
        <f t="shared" si="419"/>
        <v>0.20426722296798286</v>
      </c>
      <c r="ET68" s="50">
        <f t="shared" si="419"/>
        <v>0.17390429676395225</v>
      </c>
      <c r="EU68" s="50">
        <f t="shared" si="419"/>
        <v>9.9491117484088124E-3</v>
      </c>
      <c r="EV68" s="50">
        <f t="shared" si="419"/>
        <v>0.20253130847164971</v>
      </c>
      <c r="EW68" s="50">
        <f t="shared" si="419"/>
        <v>2.8743490128835762E-3</v>
      </c>
      <c r="EX68" s="50">
        <f t="shared" si="419"/>
        <v>3.0073794710450512E-2</v>
      </c>
      <c r="EY68" s="50">
        <f t="shared" si="419"/>
        <v>0.19429224231410949</v>
      </c>
      <c r="EZ68" s="50">
        <f t="shared" si="419"/>
        <v>2.5912430565635273E-3</v>
      </c>
      <c r="FA68" s="50">
        <f t="shared" si="419"/>
        <v>1.1867600504835927E-2</v>
      </c>
      <c r="FB68" s="50">
        <f t="shared" si="419"/>
        <v>2.3237044951459656E-2</v>
      </c>
      <c r="FC68" s="50">
        <f t="shared" si="419"/>
        <v>0.39994355310979446</v>
      </c>
      <c r="FD68" s="50">
        <f t="shared" ref="FD68:FP68" si="420">$G$68*(0.2982*FD182*FD107/FD97+0.7018*FD107*(1-FD173))/(0.2982*$G182*$G107/$G97+0.7018*$G$107*(1-$G173))</f>
        <v>1.6282355135135929E-2</v>
      </c>
      <c r="FE68" s="50">
        <f t="shared" si="420"/>
        <v>1.7989809009752986E-2</v>
      </c>
      <c r="FF68" s="50">
        <f t="shared" si="420"/>
        <v>6.3436837961934667E-2</v>
      </c>
      <c r="FG68" s="50">
        <f t="shared" si="420"/>
        <v>0.10967174490270976</v>
      </c>
      <c r="FH68" s="50">
        <f t="shared" si="420"/>
        <v>0.97765543994745197</v>
      </c>
      <c r="FI68" s="50">
        <f t="shared" si="420"/>
        <v>5.6964887537219404</v>
      </c>
      <c r="FJ68" s="50">
        <f t="shared" si="420"/>
        <v>3.4637098053640875E-2</v>
      </c>
      <c r="FK68" s="50">
        <f t="shared" si="420"/>
        <v>2.1043022473391793E-2</v>
      </c>
      <c r="FL68" s="50">
        <f t="shared" si="420"/>
        <v>0.3526876524153289</v>
      </c>
      <c r="FM68" s="50">
        <f t="shared" si="420"/>
        <v>0.11088597701857753</v>
      </c>
      <c r="FN68" s="50">
        <f t="shared" si="420"/>
        <v>1.2615135784517967E-2</v>
      </c>
      <c r="FO68" s="50">
        <f t="shared" si="420"/>
        <v>1.278583980131374E-2</v>
      </c>
      <c r="FP68" s="50">
        <f t="shared" si="420"/>
        <v>9.0312077846069812E-3</v>
      </c>
    </row>
    <row r="69" spans="1:202" ht="26" x14ac:dyDescent="0.2">
      <c r="A69" s="15" t="s">
        <v>929</v>
      </c>
      <c r="B69" s="169" t="s">
        <v>17</v>
      </c>
      <c r="C69" s="171" t="s">
        <v>35</v>
      </c>
      <c r="D69" s="88" t="s">
        <v>597</v>
      </c>
      <c r="E69" s="9">
        <f>G69</f>
        <v>12.730828981517204</v>
      </c>
      <c r="G69" s="41">
        <v>12.730828981517204</v>
      </c>
      <c r="H69" s="204">
        <f t="shared" si="128"/>
        <v>12.730828981517208</v>
      </c>
      <c r="I69" s="50">
        <f t="shared" ref="I69:AN69" si="421">$G69*I174/$G174</f>
        <v>1.0171644491425422</v>
      </c>
      <c r="J69" s="50">
        <f t="shared" si="421"/>
        <v>0.23667479726864368</v>
      </c>
      <c r="K69" s="50">
        <f t="shared" si="421"/>
        <v>6.3197542661854126E-3</v>
      </c>
      <c r="L69" s="50">
        <f t="shared" si="421"/>
        <v>3.3494697610782685E-2</v>
      </c>
      <c r="M69" s="50">
        <f t="shared" si="421"/>
        <v>6.2881554948544846E-2</v>
      </c>
      <c r="N69" s="50">
        <f t="shared" si="421"/>
        <v>1.7379324232009885E-2</v>
      </c>
      <c r="O69" s="50">
        <f t="shared" si="421"/>
        <v>5.0558034129483303E-3</v>
      </c>
      <c r="P69" s="50">
        <f t="shared" si="421"/>
        <v>4.7398156996390599E-3</v>
      </c>
      <c r="Q69" s="50">
        <f t="shared" si="421"/>
        <v>4.7398156996390599E-3</v>
      </c>
      <c r="R69" s="50">
        <f t="shared" si="421"/>
        <v>1.3587471672298637E-2</v>
      </c>
      <c r="S69" s="50">
        <f t="shared" si="421"/>
        <v>9.4796313992781198E-4</v>
      </c>
      <c r="T69" s="50">
        <f t="shared" si="421"/>
        <v>0.18706472627908821</v>
      </c>
      <c r="U69" s="50">
        <f t="shared" si="421"/>
        <v>3.2546734470854877E-2</v>
      </c>
      <c r="V69" s="50">
        <f t="shared" si="421"/>
        <v>7.2677174061132246E-3</v>
      </c>
      <c r="W69" s="50">
        <f t="shared" si="421"/>
        <v>0</v>
      </c>
      <c r="X69" s="50">
        <f t="shared" si="421"/>
        <v>1.8327287371937697E-2</v>
      </c>
      <c r="Y69" s="50">
        <f t="shared" si="421"/>
        <v>0</v>
      </c>
      <c r="Z69" s="50">
        <f t="shared" si="421"/>
        <v>7.2677174061132246E-3</v>
      </c>
      <c r="AA69" s="50">
        <f t="shared" si="421"/>
        <v>3.7918525597112479E-3</v>
      </c>
      <c r="AB69" s="50">
        <f t="shared" si="421"/>
        <v>2.5279017064741651E-3</v>
      </c>
      <c r="AC69" s="50">
        <f t="shared" si="421"/>
        <v>0.11659946621112086</v>
      </c>
      <c r="AD69" s="50">
        <f t="shared" si="421"/>
        <v>1.0111606825896661E-2</v>
      </c>
      <c r="AE69" s="50">
        <f t="shared" si="421"/>
        <v>2.5910992491360189E-2</v>
      </c>
      <c r="AF69" s="50">
        <f t="shared" si="421"/>
        <v>0.12892298703018243</v>
      </c>
      <c r="AG69" s="50">
        <f t="shared" si="421"/>
        <v>8.2472793173719625E-2</v>
      </c>
      <c r="AH69" s="50">
        <f t="shared" si="421"/>
        <v>4.9610070989555492E-2</v>
      </c>
      <c r="AI69" s="50">
        <f t="shared" si="421"/>
        <v>5.3717911262576006E-3</v>
      </c>
      <c r="AJ69" s="50">
        <f t="shared" si="421"/>
        <v>3.1914759044236331E-2</v>
      </c>
      <c r="AK69" s="50">
        <f t="shared" si="421"/>
        <v>5.3085935835957464E-2</v>
      </c>
      <c r="AL69" s="50">
        <f t="shared" si="421"/>
        <v>4.4238279863297886E-3</v>
      </c>
      <c r="AM69" s="50">
        <f t="shared" si="421"/>
        <v>1.2209765242270219</v>
      </c>
      <c r="AN69" s="50">
        <f t="shared" si="421"/>
        <v>4.1394390443514451E-2</v>
      </c>
      <c r="AO69" s="50">
        <f t="shared" ref="AO69:BT69" si="422">$G69*AO174/$G174</f>
        <v>0</v>
      </c>
      <c r="AP69" s="50">
        <f t="shared" si="422"/>
        <v>0.33020716040818776</v>
      </c>
      <c r="AQ69" s="50">
        <f t="shared" si="422"/>
        <v>1.2639508532370825E-2</v>
      </c>
      <c r="AR69" s="50">
        <f t="shared" si="422"/>
        <v>1.895926279855624E-3</v>
      </c>
      <c r="AS69" s="50">
        <f t="shared" si="422"/>
        <v>4.3290316723370074E-2</v>
      </c>
      <c r="AT69" s="50">
        <f t="shared" si="422"/>
        <v>7.8996928327317653E-3</v>
      </c>
      <c r="AU69" s="50">
        <f t="shared" si="422"/>
        <v>1.3587471672298637E-2</v>
      </c>
      <c r="AV69" s="50">
        <f t="shared" si="422"/>
        <v>1.5799385665463531E-3</v>
      </c>
      <c r="AW69" s="50">
        <f t="shared" si="422"/>
        <v>9.7956191125873893E-3</v>
      </c>
      <c r="AX69" s="50">
        <f t="shared" si="422"/>
        <v>2.8438894197834355E-3</v>
      </c>
      <c r="AY69" s="50">
        <f t="shared" si="422"/>
        <v>2.2119139931648943E-3</v>
      </c>
      <c r="AZ69" s="50">
        <f t="shared" si="422"/>
        <v>1.3271483958989366E-2</v>
      </c>
      <c r="BA69" s="50">
        <f t="shared" si="422"/>
        <v>1.2323520819061554E-2</v>
      </c>
      <c r="BB69" s="50">
        <f t="shared" si="422"/>
        <v>0.1636816354942022</v>
      </c>
      <c r="BC69" s="50">
        <f t="shared" si="422"/>
        <v>5.0558034129483303E-3</v>
      </c>
      <c r="BD69" s="50">
        <f t="shared" si="422"/>
        <v>1.5799385665463531E-3</v>
      </c>
      <c r="BE69" s="50">
        <f t="shared" si="422"/>
        <v>0.19401645597189215</v>
      </c>
      <c r="BF69" s="50">
        <f t="shared" si="422"/>
        <v>2.8438894197834355E-3</v>
      </c>
      <c r="BG69" s="50">
        <f t="shared" si="422"/>
        <v>4.0762415016895912E-2</v>
      </c>
      <c r="BH69" s="50">
        <f t="shared" si="422"/>
        <v>2.8438894197834355E-3</v>
      </c>
      <c r="BI69" s="50">
        <f t="shared" si="422"/>
        <v>3.4758648464019767E-3</v>
      </c>
      <c r="BJ69" s="50">
        <f t="shared" si="422"/>
        <v>5.3717911262576006E-3</v>
      </c>
      <c r="BK69" s="50">
        <f t="shared" si="422"/>
        <v>5.2769948122648194E-2</v>
      </c>
      <c r="BL69" s="50">
        <f t="shared" si="422"/>
        <v>4.2026365870132996E-2</v>
      </c>
      <c r="BM69" s="50">
        <f t="shared" si="422"/>
        <v>2.8122906484525086E-2</v>
      </c>
      <c r="BN69" s="50">
        <f t="shared" si="422"/>
        <v>1.485142252553572E-2</v>
      </c>
      <c r="BO69" s="50">
        <f t="shared" si="422"/>
        <v>2.9702845051071441E-2</v>
      </c>
      <c r="BP69" s="50">
        <f t="shared" si="422"/>
        <v>6.3197542661854128E-4</v>
      </c>
      <c r="BQ69" s="50">
        <f t="shared" si="422"/>
        <v>1.8643275085246967E-2</v>
      </c>
      <c r="BR69" s="50">
        <f t="shared" si="422"/>
        <v>9.4796313992781198E-3</v>
      </c>
      <c r="BS69" s="50">
        <f t="shared" si="422"/>
        <v>1.1375557679133742E-2</v>
      </c>
      <c r="BT69" s="50">
        <f t="shared" si="422"/>
        <v>0</v>
      </c>
      <c r="BU69" s="50">
        <f t="shared" ref="BU69:CZ69" si="423">$G69*BU174/$G174</f>
        <v>2.524425841627763</v>
      </c>
      <c r="BV69" s="50">
        <f t="shared" si="423"/>
        <v>0.38550501023731021</v>
      </c>
      <c r="BW69" s="50">
        <f t="shared" si="423"/>
        <v>0.40730816245564982</v>
      </c>
      <c r="BX69" s="50">
        <f t="shared" si="423"/>
        <v>5.4981862115813088E-2</v>
      </c>
      <c r="BY69" s="50">
        <f t="shared" si="423"/>
        <v>2.5279017064741651E-3</v>
      </c>
      <c r="BZ69" s="50">
        <f t="shared" si="423"/>
        <v>9.7956191125873893E-3</v>
      </c>
      <c r="CA69" s="50">
        <f t="shared" si="423"/>
        <v>4.5818218429844237E-2</v>
      </c>
      <c r="CB69" s="50">
        <f t="shared" si="423"/>
        <v>2.2119139931648943E-3</v>
      </c>
      <c r="CC69" s="50">
        <f t="shared" si="423"/>
        <v>1.1691545392443013E-2</v>
      </c>
      <c r="CD69" s="50">
        <f t="shared" si="423"/>
        <v>5.3717911262576006E-3</v>
      </c>
      <c r="CE69" s="50">
        <f t="shared" si="423"/>
        <v>2.3699078498195296E-2</v>
      </c>
      <c r="CF69" s="50">
        <f t="shared" si="423"/>
        <v>0.10364396996544076</v>
      </c>
      <c r="CG69" s="50">
        <f t="shared" si="423"/>
        <v>2.5279017064741651E-3</v>
      </c>
      <c r="CH69" s="50">
        <f t="shared" si="423"/>
        <v>1.895926279855624E-3</v>
      </c>
      <c r="CI69" s="50">
        <f t="shared" si="423"/>
        <v>7.5837051194224958E-3</v>
      </c>
      <c r="CJ69" s="50">
        <f t="shared" si="423"/>
        <v>1.9591238225174779E-2</v>
      </c>
      <c r="CK69" s="50">
        <f t="shared" si="423"/>
        <v>2.5279017064741651E-3</v>
      </c>
      <c r="CL69" s="50">
        <f t="shared" si="423"/>
        <v>3.1598771330927063E-3</v>
      </c>
      <c r="CM69" s="50">
        <f t="shared" si="423"/>
        <v>2.8438894197834355E-3</v>
      </c>
      <c r="CN69" s="50">
        <f t="shared" si="423"/>
        <v>1.042759453920593E-2</v>
      </c>
      <c r="CO69" s="50">
        <f t="shared" si="423"/>
        <v>1.5167410238844992E-2</v>
      </c>
      <c r="CP69" s="50">
        <f t="shared" si="423"/>
        <v>5.3717911262576006E-3</v>
      </c>
      <c r="CQ69" s="50">
        <f t="shared" si="423"/>
        <v>0</v>
      </c>
      <c r="CR69" s="50">
        <f t="shared" si="423"/>
        <v>5.687778839566871E-3</v>
      </c>
      <c r="CS69" s="50">
        <f t="shared" si="423"/>
        <v>5.7509763822287258E-2</v>
      </c>
      <c r="CT69" s="50">
        <f t="shared" si="423"/>
        <v>4.1394390443514451E-2</v>
      </c>
      <c r="CU69" s="50">
        <f t="shared" si="423"/>
        <v>6.698939522156537E-2</v>
      </c>
      <c r="CV69" s="50">
        <f t="shared" si="423"/>
        <v>0</v>
      </c>
      <c r="CW69" s="50">
        <f t="shared" si="423"/>
        <v>1.9591238225174779E-2</v>
      </c>
      <c r="CX69" s="50">
        <f t="shared" si="423"/>
        <v>0</v>
      </c>
      <c r="CY69" s="50">
        <f t="shared" si="423"/>
        <v>2.8438894197834356E-2</v>
      </c>
      <c r="CZ69" s="50">
        <f t="shared" si="423"/>
        <v>3.1598771330927064E-4</v>
      </c>
      <c r="DA69" s="50">
        <f t="shared" ref="DA69:EF69" si="424">$G69*DA174/$G174</f>
        <v>0.1077518102384613</v>
      </c>
      <c r="DB69" s="50">
        <f t="shared" si="424"/>
        <v>6.9517296928039533E-3</v>
      </c>
      <c r="DC69" s="50">
        <f t="shared" si="424"/>
        <v>1.1691545392443013E-2</v>
      </c>
      <c r="DD69" s="50">
        <f t="shared" si="424"/>
        <v>1.2639508532370826E-3</v>
      </c>
      <c r="DE69" s="50">
        <f t="shared" si="424"/>
        <v>2.6858955631288001E-2</v>
      </c>
      <c r="DF69" s="50">
        <f t="shared" si="424"/>
        <v>4.8030132423009138E-2</v>
      </c>
      <c r="DG69" s="50">
        <f t="shared" si="424"/>
        <v>0.18169293515283061</v>
      </c>
      <c r="DH69" s="50">
        <f t="shared" si="424"/>
        <v>2.5279017064741651E-3</v>
      </c>
      <c r="DI69" s="50">
        <f t="shared" si="424"/>
        <v>5.4033898975885279E-2</v>
      </c>
      <c r="DJ69" s="50">
        <f t="shared" si="424"/>
        <v>9.4796313992781198E-3</v>
      </c>
      <c r="DK69" s="50">
        <f t="shared" si="424"/>
        <v>9.4796313992781198E-4</v>
      </c>
      <c r="DL69" s="50">
        <f t="shared" si="424"/>
        <v>5.687778839566871E-3</v>
      </c>
      <c r="DM69" s="50">
        <f t="shared" si="424"/>
        <v>4.2026365870132996E-2</v>
      </c>
      <c r="DN69" s="50">
        <f t="shared" si="424"/>
        <v>0.43795897064664913</v>
      </c>
      <c r="DO69" s="50">
        <f t="shared" si="424"/>
        <v>2.8438894197834355E-3</v>
      </c>
      <c r="DP69" s="50">
        <f t="shared" si="424"/>
        <v>2.8438894197834355E-3</v>
      </c>
      <c r="DQ69" s="50">
        <f t="shared" si="424"/>
        <v>1.0067368546033362</v>
      </c>
      <c r="DR69" s="50">
        <f t="shared" si="424"/>
        <v>0</v>
      </c>
      <c r="DS69" s="50">
        <f t="shared" si="424"/>
        <v>2.5279017064741651E-3</v>
      </c>
      <c r="DT69" s="50">
        <f t="shared" si="424"/>
        <v>3.4758648464019767E-3</v>
      </c>
      <c r="DU69" s="50">
        <f t="shared" si="424"/>
        <v>2.527901706474165E-2</v>
      </c>
      <c r="DV69" s="50">
        <f t="shared" si="424"/>
        <v>0.24773436723446815</v>
      </c>
      <c r="DW69" s="50">
        <f t="shared" si="424"/>
        <v>4.0446427303586642E-2</v>
      </c>
      <c r="DX69" s="50">
        <f t="shared" si="424"/>
        <v>8.2156805460410365E-3</v>
      </c>
      <c r="DY69" s="50">
        <f t="shared" si="424"/>
        <v>1.2639508532370826E-3</v>
      </c>
      <c r="DZ69" s="50">
        <f t="shared" si="424"/>
        <v>2.7174943344597274E-2</v>
      </c>
      <c r="EA69" s="50">
        <f t="shared" si="424"/>
        <v>0.25089424436756086</v>
      </c>
      <c r="EB69" s="50">
        <f t="shared" si="424"/>
        <v>4.2342353583442266E-2</v>
      </c>
      <c r="EC69" s="50">
        <f t="shared" si="424"/>
        <v>1.9275250511865506E-2</v>
      </c>
      <c r="ED69" s="50">
        <f t="shared" si="424"/>
        <v>1.3587471672298637E-2</v>
      </c>
      <c r="EE69" s="50">
        <f t="shared" si="424"/>
        <v>9.4796313992781198E-3</v>
      </c>
      <c r="EF69" s="50">
        <f t="shared" si="424"/>
        <v>1.1375557679133742E-2</v>
      </c>
      <c r="EG69" s="50">
        <f t="shared" ref="EG69:FP69" si="425">$G69*EG174/$G174</f>
        <v>6.0037665528761422E-3</v>
      </c>
      <c r="EH69" s="50">
        <f t="shared" si="425"/>
        <v>5.0558034129483303E-3</v>
      </c>
      <c r="EI69" s="50">
        <f t="shared" si="425"/>
        <v>1.5799385665463531E-3</v>
      </c>
      <c r="EJ69" s="50">
        <f t="shared" si="425"/>
        <v>6.8253346074802448E-2</v>
      </c>
      <c r="EK69" s="50">
        <f t="shared" si="425"/>
        <v>4.8978095562936946E-2</v>
      </c>
      <c r="EL69" s="50">
        <f t="shared" si="425"/>
        <v>3.1282783617617792E-2</v>
      </c>
      <c r="EM69" s="50">
        <f t="shared" si="425"/>
        <v>7.678501433415276E-2</v>
      </c>
      <c r="EN69" s="50">
        <f t="shared" si="425"/>
        <v>3.3178709897473416E-2</v>
      </c>
      <c r="EO69" s="50">
        <f t="shared" si="425"/>
        <v>1.3903459385607907E-2</v>
      </c>
      <c r="EP69" s="50">
        <f t="shared" si="425"/>
        <v>0.14693428668881084</v>
      </c>
      <c r="EQ69" s="50">
        <f t="shared" si="425"/>
        <v>3.1598771330927064E-4</v>
      </c>
      <c r="ER69" s="50">
        <f t="shared" si="425"/>
        <v>3.7918525597112479E-3</v>
      </c>
      <c r="ES69" s="50">
        <f t="shared" si="425"/>
        <v>4.7398156996390599E-3</v>
      </c>
      <c r="ET69" s="50">
        <f t="shared" si="425"/>
        <v>4.4238279863297886E-3</v>
      </c>
      <c r="EU69" s="50">
        <f t="shared" si="425"/>
        <v>4.2974329010060805E-2</v>
      </c>
      <c r="EV69" s="50">
        <f t="shared" si="425"/>
        <v>3.7918525597112479E-3</v>
      </c>
      <c r="EW69" s="50">
        <f t="shared" si="425"/>
        <v>1.2323520819061554E-2</v>
      </c>
      <c r="EX69" s="50">
        <f t="shared" si="425"/>
        <v>0.10617187167191493</v>
      </c>
      <c r="EY69" s="50">
        <f t="shared" si="425"/>
        <v>0.1927525051186551</v>
      </c>
      <c r="EZ69" s="50">
        <f t="shared" si="425"/>
        <v>1.5799385665463531E-2</v>
      </c>
      <c r="FA69" s="50">
        <f t="shared" si="425"/>
        <v>1.2639508532370826E-3</v>
      </c>
      <c r="FB69" s="50">
        <f t="shared" si="425"/>
        <v>7.8996928327317653E-3</v>
      </c>
      <c r="FC69" s="50">
        <f t="shared" si="425"/>
        <v>0.16083774607441875</v>
      </c>
      <c r="FD69" s="50">
        <f t="shared" si="425"/>
        <v>1.9591238225174779E-2</v>
      </c>
      <c r="FE69" s="50">
        <f t="shared" si="425"/>
        <v>9.6060264846018276E-2</v>
      </c>
      <c r="FF69" s="50">
        <f t="shared" si="425"/>
        <v>9.0372486006451397E-2</v>
      </c>
      <c r="FG69" s="50">
        <f t="shared" si="425"/>
        <v>4.7398156996390599E-3</v>
      </c>
      <c r="FH69" s="50">
        <f t="shared" si="425"/>
        <v>4.2974329010060805E-2</v>
      </c>
      <c r="FI69" s="50">
        <f t="shared" si="425"/>
        <v>0.12734304846363606</v>
      </c>
      <c r="FJ69" s="50">
        <f t="shared" si="425"/>
        <v>1.2639508532370826E-3</v>
      </c>
      <c r="FK69" s="50">
        <f t="shared" si="425"/>
        <v>5.0558034129483301E-2</v>
      </c>
      <c r="FL69" s="50">
        <f t="shared" si="425"/>
        <v>5.4981862115813088E-2</v>
      </c>
      <c r="FM69" s="50">
        <f t="shared" si="425"/>
        <v>0.13303082730320293</v>
      </c>
      <c r="FN69" s="50">
        <f t="shared" si="425"/>
        <v>2.6858955631288001E-2</v>
      </c>
      <c r="FO69" s="50">
        <f t="shared" si="425"/>
        <v>2.9070869624452898E-2</v>
      </c>
      <c r="FP69" s="50">
        <f t="shared" si="425"/>
        <v>3.3178709897473416E-2</v>
      </c>
    </row>
    <row r="70" spans="1:202" x14ac:dyDescent="0.2">
      <c r="A70" s="15" t="s">
        <v>930</v>
      </c>
      <c r="B70" s="169" t="s">
        <v>18</v>
      </c>
      <c r="C70" s="171" t="s">
        <v>35</v>
      </c>
      <c r="D70" s="70" t="s">
        <v>488</v>
      </c>
      <c r="E70" s="9">
        <f>G70</f>
        <v>134.06875071169833</v>
      </c>
      <c r="G70" s="41">
        <v>134.06875071169833</v>
      </c>
      <c r="H70" s="204">
        <f t="shared" si="128"/>
        <v>134.06875071169844</v>
      </c>
      <c r="I70" s="35">
        <f t="shared" ref="I70:AN70" si="426">$G70*I116/$G116</f>
        <v>0.93673988338405789</v>
      </c>
      <c r="J70" s="35">
        <f t="shared" si="426"/>
        <v>0.58094912098629103</v>
      </c>
      <c r="K70" s="35">
        <f t="shared" si="426"/>
        <v>4.9230586440068148E-2</v>
      </c>
      <c r="L70" s="35">
        <f t="shared" si="426"/>
        <v>0.65412732898008963</v>
      </c>
      <c r="M70" s="35">
        <f t="shared" si="426"/>
        <v>0.40782020815323433</v>
      </c>
      <c r="N70" s="35">
        <f t="shared" si="426"/>
        <v>0.77982035708044772</v>
      </c>
      <c r="O70" s="35">
        <f t="shared" si="426"/>
        <v>5.2731578042591536E-2</v>
      </c>
      <c r="P70" s="35">
        <f t="shared" si="426"/>
        <v>0.53131338486363555</v>
      </c>
      <c r="Q70" s="35">
        <f t="shared" si="426"/>
        <v>0.19379226022894108</v>
      </c>
      <c r="R70" s="35">
        <f t="shared" si="426"/>
        <v>0.15762699068398986</v>
      </c>
      <c r="S70" s="35">
        <f t="shared" si="426"/>
        <v>2.4968216765709862E-2</v>
      </c>
      <c r="T70" s="35">
        <f t="shared" si="426"/>
        <v>2.5692887002175873</v>
      </c>
      <c r="U70" s="35">
        <f t="shared" si="426"/>
        <v>0.18614292831903512</v>
      </c>
      <c r="V70" s="35">
        <f t="shared" si="426"/>
        <v>0.2513202553163047</v>
      </c>
      <c r="W70" s="35">
        <f t="shared" si="426"/>
        <v>6.0678894305790975E-3</v>
      </c>
      <c r="X70" s="35">
        <f t="shared" si="426"/>
        <v>0.16561194414824504</v>
      </c>
      <c r="Y70" s="35">
        <f t="shared" si="426"/>
        <v>1.254649337637701E-2</v>
      </c>
      <c r="Z70" s="35">
        <f t="shared" si="426"/>
        <v>0.1792559362757111</v>
      </c>
      <c r="AA70" s="35">
        <f t="shared" si="426"/>
        <v>6.9541525736943416E-2</v>
      </c>
      <c r="AB70" s="35">
        <f t="shared" si="426"/>
        <v>3.9534122313295339E-2</v>
      </c>
      <c r="AC70" s="35">
        <f t="shared" si="426"/>
        <v>4.0783008414130872</v>
      </c>
      <c r="AD70" s="35">
        <f t="shared" si="426"/>
        <v>0.14718186199430522</v>
      </c>
      <c r="AE70" s="35">
        <f t="shared" si="426"/>
        <v>0.31926641376742926</v>
      </c>
      <c r="AF70" s="35">
        <f t="shared" si="426"/>
        <v>0.17274546826000511</v>
      </c>
      <c r="AG70" s="35">
        <f t="shared" si="426"/>
        <v>0.24860773262569222</v>
      </c>
      <c r="AH70" s="35">
        <f t="shared" si="426"/>
        <v>0.40352772019978561</v>
      </c>
      <c r="AI70" s="35">
        <f t="shared" si="426"/>
        <v>0.77127052098064774</v>
      </c>
      <c r="AJ70" s="35">
        <f t="shared" si="426"/>
        <v>8.4686250745139538E-2</v>
      </c>
      <c r="AK70" s="35">
        <f t="shared" si="426"/>
        <v>0.21894445037863058</v>
      </c>
      <c r="AL70" s="35">
        <f t="shared" si="426"/>
        <v>0.33775769403762934</v>
      </c>
      <c r="AM70" s="35">
        <f t="shared" si="426"/>
        <v>23.949032327416354</v>
      </c>
      <c r="AN70" s="35">
        <f t="shared" si="426"/>
        <v>0.78733506348758608</v>
      </c>
      <c r="AO70" s="35">
        <f t="shared" ref="AO70:BT70" si="427">$G70*AO116/$G116</f>
        <v>1.0596729187033554E-2</v>
      </c>
      <c r="AP70" s="35">
        <f t="shared" si="427"/>
        <v>1.3291732879240725</v>
      </c>
      <c r="AQ70" s="35">
        <f t="shared" si="427"/>
        <v>8.1468667871350153E-2</v>
      </c>
      <c r="AR70" s="35">
        <f t="shared" si="427"/>
        <v>7.9257806629854377E-2</v>
      </c>
      <c r="AS70" s="35">
        <f t="shared" si="427"/>
        <v>0.37354181480894993</v>
      </c>
      <c r="AT70" s="35">
        <f t="shared" si="427"/>
        <v>9.2918874650917013E-2</v>
      </c>
      <c r="AU70" s="35">
        <f t="shared" si="427"/>
        <v>0.22517310921023595</v>
      </c>
      <c r="AV70" s="35">
        <f t="shared" si="427"/>
        <v>2.5579931849817938E-2</v>
      </c>
      <c r="AW70" s="35">
        <f t="shared" si="427"/>
        <v>0.23213407435197217</v>
      </c>
      <c r="AX70" s="35">
        <f t="shared" si="427"/>
        <v>0.12334086796957693</v>
      </c>
      <c r="AY70" s="35">
        <f t="shared" si="427"/>
        <v>1.6764763425350972E-2</v>
      </c>
      <c r="AZ70" s="35">
        <f t="shared" si="427"/>
        <v>0.16786975479265648</v>
      </c>
      <c r="BA70" s="35">
        <f t="shared" si="427"/>
        <v>0.2631801276615684</v>
      </c>
      <c r="BB70" s="35">
        <f t="shared" si="427"/>
        <v>1.4213150220498623</v>
      </c>
      <c r="BC70" s="35">
        <f t="shared" si="427"/>
        <v>0.10305685984782383</v>
      </c>
      <c r="BD70" s="35">
        <f t="shared" si="427"/>
        <v>2.6951899803064207E-2</v>
      </c>
      <c r="BE70" s="35">
        <f t="shared" si="427"/>
        <v>1.4096922522825825</v>
      </c>
      <c r="BF70" s="35">
        <f t="shared" si="427"/>
        <v>0.12257216600107711</v>
      </c>
      <c r="BG70" s="35">
        <f t="shared" si="427"/>
        <v>1.3657455430375567</v>
      </c>
      <c r="BH70" s="35">
        <f t="shared" si="427"/>
        <v>2.8714578077922027E-2</v>
      </c>
      <c r="BI70" s="35">
        <f t="shared" si="427"/>
        <v>3.246023451375326E-2</v>
      </c>
      <c r="BJ70" s="35">
        <f t="shared" si="427"/>
        <v>7.0274108134828386E-2</v>
      </c>
      <c r="BK70" s="35">
        <f t="shared" si="427"/>
        <v>1.9455983602386364</v>
      </c>
      <c r="BL70" s="35">
        <f t="shared" si="427"/>
        <v>0.45206774462461996</v>
      </c>
      <c r="BM70" s="35">
        <f t="shared" si="427"/>
        <v>0.23053780295032333</v>
      </c>
      <c r="BN70" s="35">
        <f t="shared" si="427"/>
        <v>0.26283362605744653</v>
      </c>
      <c r="BO70" s="35">
        <f t="shared" si="427"/>
        <v>0.17306983773481691</v>
      </c>
      <c r="BP70" s="35">
        <f t="shared" si="427"/>
        <v>1.3701150511631991E-2</v>
      </c>
      <c r="BQ70" s="35">
        <f t="shared" si="427"/>
        <v>0.20217483309072784</v>
      </c>
      <c r="BR70" s="35">
        <f t="shared" si="427"/>
        <v>0.13966487670580385</v>
      </c>
      <c r="BS70" s="35">
        <f t="shared" si="427"/>
        <v>0.20718302020564852</v>
      </c>
      <c r="BT70" s="35">
        <f t="shared" si="427"/>
        <v>6.6448129149678185E-3</v>
      </c>
      <c r="BU70" s="35">
        <f t="shared" ref="BU70:CZ70" si="428">$G70*BU116/$G116</f>
        <v>24.871732087849193</v>
      </c>
      <c r="BV70" s="35">
        <f t="shared" si="428"/>
        <v>4.0399748311610519</v>
      </c>
      <c r="BW70" s="35">
        <f t="shared" si="428"/>
        <v>1.4808641544346477</v>
      </c>
      <c r="BX70" s="35">
        <f t="shared" si="428"/>
        <v>0.63822324040251033</v>
      </c>
      <c r="BY70" s="35">
        <f t="shared" si="428"/>
        <v>9.8035219341116905E-2</v>
      </c>
      <c r="BZ70" s="35">
        <f t="shared" si="428"/>
        <v>0.15606363025434977</v>
      </c>
      <c r="CA70" s="35">
        <f t="shared" si="428"/>
        <v>1.3948656757020939</v>
      </c>
      <c r="CB70" s="35">
        <f t="shared" si="428"/>
        <v>4.7336838815159203E-2</v>
      </c>
      <c r="CC70" s="35">
        <f t="shared" si="428"/>
        <v>2.7470783506748102</v>
      </c>
      <c r="CD70" s="35">
        <f t="shared" si="428"/>
        <v>0.16263292261805676</v>
      </c>
      <c r="CE70" s="35">
        <f t="shared" si="428"/>
        <v>0.29479377144889352</v>
      </c>
      <c r="CF70" s="35">
        <f t="shared" si="428"/>
        <v>0.68291993097204484</v>
      </c>
      <c r="CG70" s="35">
        <f t="shared" si="428"/>
        <v>2.7112513771068443E-2</v>
      </c>
      <c r="CH70" s="35">
        <f t="shared" si="428"/>
        <v>7.171561317765221E-2</v>
      </c>
      <c r="CI70" s="35">
        <f t="shared" si="428"/>
        <v>8.9388440018036558E-2</v>
      </c>
      <c r="CJ70" s="35">
        <f t="shared" si="428"/>
        <v>9.9528671221555037E-2</v>
      </c>
      <c r="CK70" s="35">
        <f t="shared" si="428"/>
        <v>4.0659032680619274E-2</v>
      </c>
      <c r="CL70" s="35">
        <f t="shared" si="428"/>
        <v>9.0874972428433051E-2</v>
      </c>
      <c r="CM70" s="35">
        <f t="shared" si="428"/>
        <v>3.7288070836229627E-2</v>
      </c>
      <c r="CN70" s="35">
        <f t="shared" si="428"/>
        <v>7.5603403696497568E-2</v>
      </c>
      <c r="CO70" s="35">
        <f t="shared" si="428"/>
        <v>0.11723292971999766</v>
      </c>
      <c r="CP70" s="35">
        <f t="shared" si="428"/>
        <v>5.9444935862366773E-2</v>
      </c>
      <c r="CQ70" s="35">
        <f t="shared" si="428"/>
        <v>1.2774414775106076E-2</v>
      </c>
      <c r="CR70" s="35">
        <f t="shared" si="428"/>
        <v>4.0693396255227582E-2</v>
      </c>
      <c r="CS70" s="35">
        <f t="shared" si="428"/>
        <v>0.35595625732889125</v>
      </c>
      <c r="CT70" s="35">
        <f t="shared" si="428"/>
        <v>0.25323282193283125</v>
      </c>
      <c r="CU70" s="35">
        <f t="shared" si="428"/>
        <v>0.48318918000107974</v>
      </c>
      <c r="CV70" s="35">
        <f t="shared" si="428"/>
        <v>6.9682330243577492E-3</v>
      </c>
      <c r="CW70" s="35">
        <f t="shared" si="428"/>
        <v>0.29996425744146343</v>
      </c>
      <c r="CX70" s="35">
        <f t="shared" si="428"/>
        <v>9.5184564883728177E-3</v>
      </c>
      <c r="CY70" s="35">
        <f t="shared" si="428"/>
        <v>5.4548604412802654E-2</v>
      </c>
      <c r="CZ70" s="35">
        <f t="shared" si="428"/>
        <v>2.5349612614423121E-2</v>
      </c>
      <c r="DA70" s="35">
        <f t="shared" ref="DA70:EF70" si="429">$G70*DA116/$G116</f>
        <v>2.0828170289076873</v>
      </c>
      <c r="DB70" s="35">
        <f t="shared" si="429"/>
        <v>7.1512731009240119E-2</v>
      </c>
      <c r="DC70" s="35">
        <f t="shared" si="429"/>
        <v>4.9573080457969945E-2</v>
      </c>
      <c r="DD70" s="35">
        <f t="shared" si="429"/>
        <v>1.1850113027272536E-2</v>
      </c>
      <c r="DE70" s="35">
        <f t="shared" si="429"/>
        <v>0.6021951386059663</v>
      </c>
      <c r="DF70" s="35">
        <f t="shared" si="429"/>
        <v>0.43166497944322663</v>
      </c>
      <c r="DG70" s="35">
        <f t="shared" si="429"/>
        <v>0.86114700588544113</v>
      </c>
      <c r="DH70" s="35">
        <f t="shared" si="429"/>
        <v>3.7391738952009479E-2</v>
      </c>
      <c r="DI70" s="35">
        <f t="shared" si="429"/>
        <v>0.48892401447872741</v>
      </c>
      <c r="DJ70" s="35">
        <f t="shared" si="429"/>
        <v>0.35703660431644613</v>
      </c>
      <c r="DK70" s="35">
        <f t="shared" si="429"/>
        <v>9.6287685075258117E-2</v>
      </c>
      <c r="DL70" s="35">
        <f t="shared" si="429"/>
        <v>9.4001980752827841E-2</v>
      </c>
      <c r="DM70" s="35">
        <f t="shared" si="429"/>
        <v>0.29701220911924853</v>
      </c>
      <c r="DN70" s="35">
        <f t="shared" si="429"/>
        <v>3.0732101212924756</v>
      </c>
      <c r="DO70" s="35">
        <f t="shared" si="429"/>
        <v>0.11282256720083461</v>
      </c>
      <c r="DP70" s="35">
        <f t="shared" si="429"/>
        <v>6.4738011293628425E-2</v>
      </c>
      <c r="DQ70" s="35">
        <f t="shared" si="429"/>
        <v>3.2147234124054087</v>
      </c>
      <c r="DR70" s="35">
        <f t="shared" si="429"/>
        <v>7.2650634362655106E-2</v>
      </c>
      <c r="DS70" s="35">
        <f t="shared" si="429"/>
        <v>6.6354734089248898E-2</v>
      </c>
      <c r="DT70" s="35">
        <f t="shared" si="429"/>
        <v>0.11101796881894947</v>
      </c>
      <c r="DU70" s="35">
        <f t="shared" si="429"/>
        <v>0.52378748217335158</v>
      </c>
      <c r="DV70" s="35">
        <f t="shared" si="429"/>
        <v>1.6463653918884278</v>
      </c>
      <c r="DW70" s="35">
        <f t="shared" si="429"/>
        <v>0.77448337789286326</v>
      </c>
      <c r="DX70" s="35">
        <f t="shared" si="429"/>
        <v>0.24351462121726727</v>
      </c>
      <c r="DY70" s="35">
        <f t="shared" si="429"/>
        <v>4.2845600745326465E-2</v>
      </c>
      <c r="DZ70" s="35">
        <f t="shared" si="429"/>
        <v>0.38744216751314697</v>
      </c>
      <c r="EA70" s="35">
        <f t="shared" si="429"/>
        <v>2.9427166759646841</v>
      </c>
      <c r="EB70" s="35">
        <f t="shared" si="429"/>
        <v>0.17888632479361072</v>
      </c>
      <c r="EC70" s="35">
        <f t="shared" si="429"/>
        <v>0.5711676312391033</v>
      </c>
      <c r="ED70" s="35">
        <f t="shared" si="429"/>
        <v>0.21372928580805819</v>
      </c>
      <c r="EE70" s="35">
        <f t="shared" si="429"/>
        <v>0.17619559089947895</v>
      </c>
      <c r="EF70" s="35">
        <f t="shared" si="429"/>
        <v>0.12008119041769166</v>
      </c>
      <c r="EG70" s="35">
        <f t="shared" ref="EG70:FP70" si="430">$G70*EG116/$G116</f>
        <v>9.3906004474179391E-2</v>
      </c>
      <c r="EH70" s="35">
        <f t="shared" si="430"/>
        <v>0.10905834944134372</v>
      </c>
      <c r="EI70" s="35">
        <f t="shared" si="430"/>
        <v>4.4546454142405302E-2</v>
      </c>
      <c r="EJ70" s="35">
        <f t="shared" si="430"/>
        <v>0.27424599476656258</v>
      </c>
      <c r="EK70" s="35">
        <f t="shared" si="430"/>
        <v>1.0115019078026943</v>
      </c>
      <c r="EL70" s="35">
        <f t="shared" si="430"/>
        <v>0.99745862874989011</v>
      </c>
      <c r="EM70" s="35">
        <f t="shared" si="430"/>
        <v>0.14290316063114239</v>
      </c>
      <c r="EN70" s="35">
        <f t="shared" si="430"/>
        <v>0.98444038230240571</v>
      </c>
      <c r="EO70" s="35">
        <f t="shared" si="430"/>
        <v>0.38064437379849786</v>
      </c>
      <c r="EP70" s="35">
        <f t="shared" si="430"/>
        <v>0.56980425531696755</v>
      </c>
      <c r="EQ70" s="35">
        <f t="shared" si="430"/>
        <v>1.0359166846627533E-2</v>
      </c>
      <c r="ER70" s="35">
        <f t="shared" si="430"/>
        <v>1.8505575257624522E-2</v>
      </c>
      <c r="ES70" s="35">
        <f t="shared" si="430"/>
        <v>0.2125739653821784</v>
      </c>
      <c r="ET70" s="35">
        <f t="shared" si="430"/>
        <v>0.18813041105110734</v>
      </c>
      <c r="EU70" s="35">
        <f t="shared" si="430"/>
        <v>0.25030580951250586</v>
      </c>
      <c r="EV70" s="35">
        <f t="shared" si="430"/>
        <v>0.42547971963662251</v>
      </c>
      <c r="EW70" s="35">
        <f t="shared" si="430"/>
        <v>0.12265541870280754</v>
      </c>
      <c r="EX70" s="35">
        <f t="shared" si="430"/>
        <v>0.77622873053216357</v>
      </c>
      <c r="EY70" s="35">
        <f t="shared" si="430"/>
        <v>1.2881031320732086</v>
      </c>
      <c r="EZ70" s="35">
        <f t="shared" si="430"/>
        <v>0.11429828781419037</v>
      </c>
      <c r="FA70" s="35">
        <f t="shared" si="430"/>
        <v>2.6134131279047478E-2</v>
      </c>
      <c r="FB70" s="35">
        <f t="shared" si="430"/>
        <v>0.20091180257319727</v>
      </c>
      <c r="FC70" s="35">
        <f t="shared" si="430"/>
        <v>1.4484389069335821</v>
      </c>
      <c r="FD70" s="35">
        <f t="shared" si="430"/>
        <v>7.1055093954865658E-2</v>
      </c>
      <c r="FE70" s="35">
        <f t="shared" si="430"/>
        <v>0.53879866673373689</v>
      </c>
      <c r="FF70" s="35">
        <f t="shared" si="430"/>
        <v>0.90267255576601146</v>
      </c>
      <c r="FG70" s="35">
        <f t="shared" si="430"/>
        <v>0.15275491530731161</v>
      </c>
      <c r="FH70" s="35">
        <f t="shared" si="430"/>
        <v>1.4976626837219011</v>
      </c>
      <c r="FI70" s="35">
        <f t="shared" si="430"/>
        <v>8.3023670820995061</v>
      </c>
      <c r="FJ70" s="35">
        <f t="shared" si="430"/>
        <v>6.4979265722143617E-2</v>
      </c>
      <c r="FK70" s="35">
        <f t="shared" si="430"/>
        <v>0.46906327201712555</v>
      </c>
      <c r="FL70" s="35">
        <f t="shared" si="430"/>
        <v>0.46724125666764332</v>
      </c>
      <c r="FM70" s="35">
        <f t="shared" si="430"/>
        <v>1.4569758528832626</v>
      </c>
      <c r="FN70" s="35">
        <f t="shared" si="430"/>
        <v>0.48898887291206494</v>
      </c>
      <c r="FO70" s="35">
        <f t="shared" si="430"/>
        <v>0.26885083153638356</v>
      </c>
      <c r="FP70" s="35">
        <f t="shared" si="430"/>
        <v>0.21064962678114144</v>
      </c>
    </row>
    <row r="71" spans="1:202" ht="49" customHeight="1" x14ac:dyDescent="0.2">
      <c r="A71" s="15" t="s">
        <v>931</v>
      </c>
      <c r="B71" s="169" t="s">
        <v>19</v>
      </c>
      <c r="C71" s="171" t="s">
        <v>38</v>
      </c>
      <c r="D71" s="70" t="s">
        <v>712</v>
      </c>
      <c r="F71" s="9">
        <f>G71</f>
        <v>7.065201536873646</v>
      </c>
      <c r="G71" s="41">
        <v>7.065201536873646</v>
      </c>
      <c r="H71" s="204">
        <f t="shared" si="128"/>
        <v>7.0541244931224671</v>
      </c>
      <c r="I71" s="49">
        <f t="shared" ref="I71:AN71" si="431">$G71*(I175+I176)/($G175+$G176)</f>
        <v>8.8290304596165922E-2</v>
      </c>
      <c r="J71" s="49">
        <f t="shared" si="431"/>
        <v>-7.4617368180264305E-3</v>
      </c>
      <c r="K71" s="49">
        <f t="shared" si="431"/>
        <v>4.8227504600995875E-4</v>
      </c>
      <c r="L71" s="49">
        <f t="shared" si="431"/>
        <v>3.4434553220718997E-3</v>
      </c>
      <c r="M71" s="49">
        <f t="shared" si="431"/>
        <v>8.584337590105774E-4</v>
      </c>
      <c r="N71" s="49">
        <f t="shared" si="431"/>
        <v>1.7340092971243649E-2</v>
      </c>
      <c r="O71" s="49">
        <f t="shared" si="431"/>
        <v>8.0962492057419619E-5</v>
      </c>
      <c r="P71" s="49">
        <f t="shared" si="431"/>
        <v>0.15376184429093329</v>
      </c>
      <c r="Q71" s="49">
        <f t="shared" si="431"/>
        <v>4.2197478759979007E-2</v>
      </c>
      <c r="R71" s="49">
        <f t="shared" si="431"/>
        <v>-1.341466936303873E-2</v>
      </c>
      <c r="S71" s="49">
        <f t="shared" si="431"/>
        <v>4.7068958381628698E-3</v>
      </c>
      <c r="T71" s="49">
        <f t="shared" si="431"/>
        <v>-1.1483678161799023E-2</v>
      </c>
      <c r="U71" s="49">
        <f t="shared" si="431"/>
        <v>2.997469865467864E-3</v>
      </c>
      <c r="V71" s="49">
        <f t="shared" si="431"/>
        <v>7.269608082472144E-2</v>
      </c>
      <c r="W71" s="49">
        <f t="shared" si="431"/>
        <v>-9.4174783570982387E-5</v>
      </c>
      <c r="X71" s="49">
        <f t="shared" si="431"/>
        <v>1.1966408203283809E-4</v>
      </c>
      <c r="Y71" s="49">
        <f t="shared" si="431"/>
        <v>0</v>
      </c>
      <c r="Z71" s="49">
        <f t="shared" si="431"/>
        <v>8.6103287528618898E-4</v>
      </c>
      <c r="AA71" s="49">
        <f t="shared" si="431"/>
        <v>-3.7653018813642732E-3</v>
      </c>
      <c r="AB71" s="49">
        <f t="shared" si="431"/>
        <v>8.4089807046111413E-4</v>
      </c>
      <c r="AC71" s="49">
        <f t="shared" si="431"/>
        <v>5.8223107355961159E-2</v>
      </c>
      <c r="AD71" s="49">
        <f t="shared" si="431"/>
        <v>3.5076307506300363E-3</v>
      </c>
      <c r="AE71" s="49">
        <f t="shared" si="431"/>
        <v>-2.1448069896299942E-3</v>
      </c>
      <c r="AF71" s="49">
        <f t="shared" si="431"/>
        <v>-1.5067971653860444E-4</v>
      </c>
      <c r="AG71" s="49">
        <f t="shared" si="431"/>
        <v>-1.3404517587253597E-4</v>
      </c>
      <c r="AH71" s="49">
        <f t="shared" si="431"/>
        <v>-9.6192469212464573E-3</v>
      </c>
      <c r="AI71" s="49">
        <f t="shared" si="431"/>
        <v>0.18921113794330355</v>
      </c>
      <c r="AJ71" s="49">
        <f t="shared" si="431"/>
        <v>-1.5340929561146472E-3</v>
      </c>
      <c r="AK71" s="49">
        <f t="shared" si="431"/>
        <v>-2.4987969849466578E-3</v>
      </c>
      <c r="AL71" s="49">
        <f t="shared" si="431"/>
        <v>-1.373810872594549E-2</v>
      </c>
      <c r="AM71" s="49">
        <f t="shared" si="431"/>
        <v>0.61620632653373653</v>
      </c>
      <c r="AN71" s="49">
        <f t="shared" si="431"/>
        <v>-0.3036789714102156</v>
      </c>
      <c r="AO71" s="49">
        <f t="shared" ref="AO71:BT71" si="432">$G71*(AO175+AO176)/($G175+$G176)</f>
        <v>0</v>
      </c>
      <c r="AP71" s="49">
        <f t="shared" si="432"/>
        <v>-1.5481792328668972E-2</v>
      </c>
      <c r="AQ71" s="49">
        <f t="shared" si="432"/>
        <v>-1.9403393283477523E-3</v>
      </c>
      <c r="AR71" s="49">
        <f t="shared" si="432"/>
        <v>-3.244388279746917E-3</v>
      </c>
      <c r="AS71" s="49">
        <f t="shared" si="432"/>
        <v>-9.7568922801896437E-3</v>
      </c>
      <c r="AT71" s="49">
        <f t="shared" si="432"/>
        <v>4.2509210939741813E-3</v>
      </c>
      <c r="AU71" s="49">
        <f t="shared" si="432"/>
        <v>3.6940695239149409E-3</v>
      </c>
      <c r="AV71" s="49">
        <f t="shared" si="432"/>
        <v>-2.0684577026485293E-3</v>
      </c>
      <c r="AW71" s="49">
        <f t="shared" si="432"/>
        <v>2.8627833303594096E-2</v>
      </c>
      <c r="AX71" s="49">
        <f t="shared" si="432"/>
        <v>4.6398740108995272E-2</v>
      </c>
      <c r="AY71" s="49">
        <f t="shared" si="432"/>
        <v>-4.6059117568470013E-4</v>
      </c>
      <c r="AZ71" s="49">
        <f t="shared" si="432"/>
        <v>2.9150916307789233E-3</v>
      </c>
      <c r="BA71" s="49">
        <f t="shared" si="432"/>
        <v>-1.1692567750569654E-2</v>
      </c>
      <c r="BB71" s="49">
        <f t="shared" si="432"/>
        <v>4.9751523642243226E-3</v>
      </c>
      <c r="BC71" s="49">
        <f t="shared" si="432"/>
        <v>-9.4667451067622721E-4</v>
      </c>
      <c r="BD71" s="49">
        <f t="shared" si="432"/>
        <v>-5.3279158034230025E-3</v>
      </c>
      <c r="BE71" s="49">
        <f t="shared" si="432"/>
        <v>-9.6820473267259129E-3</v>
      </c>
      <c r="BF71" s="49">
        <f t="shared" si="432"/>
        <v>3.1702119370965738E-2</v>
      </c>
      <c r="BG71" s="49">
        <f t="shared" si="432"/>
        <v>0.30060238827104002</v>
      </c>
      <c r="BH71" s="49">
        <f t="shared" si="432"/>
        <v>6.6907114078119815E-4</v>
      </c>
      <c r="BI71" s="49">
        <f t="shared" si="432"/>
        <v>-5.9404461935583981E-6</v>
      </c>
      <c r="BJ71" s="49">
        <f t="shared" si="432"/>
        <v>-5.8989093550850325E-3</v>
      </c>
      <c r="BK71" s="49">
        <f t="shared" si="432"/>
        <v>0.3039538368475585</v>
      </c>
      <c r="BL71" s="49">
        <f t="shared" si="432"/>
        <v>8.4632304277598908E-4</v>
      </c>
      <c r="BM71" s="49">
        <f t="shared" si="432"/>
        <v>4.9786855285288032E-3</v>
      </c>
      <c r="BN71" s="49">
        <f t="shared" si="432"/>
        <v>-6.96051741710667E-4</v>
      </c>
      <c r="BO71" s="49">
        <f t="shared" si="432"/>
        <v>5.3581677222144737E-5</v>
      </c>
      <c r="BP71" s="49">
        <f t="shared" si="432"/>
        <v>-5.238460480842535E-4</v>
      </c>
      <c r="BQ71" s="49">
        <f t="shared" si="432"/>
        <v>1.1370305455952186E-4</v>
      </c>
      <c r="BR71" s="49">
        <f t="shared" si="432"/>
        <v>-2.7756948089766144E-3</v>
      </c>
      <c r="BS71" s="49">
        <f t="shared" si="432"/>
        <v>1.4384760120605291E-2</v>
      </c>
      <c r="BT71" s="49">
        <f t="shared" si="432"/>
        <v>3.4686869504991016E-3</v>
      </c>
      <c r="BU71" s="49">
        <f t="shared" ref="BU71:CZ71" si="433">$G71*(BU175+BU176)/($G175+$G176)</f>
        <v>5.020537205713628E-2</v>
      </c>
      <c r="BV71" s="49">
        <f t="shared" si="433"/>
        <v>3.5861734391436542E-2</v>
      </c>
      <c r="BW71" s="49">
        <f t="shared" si="433"/>
        <v>-1.0022836286151341E-2</v>
      </c>
      <c r="BX71" s="49">
        <f t="shared" si="433"/>
        <v>-4.3637909925589108E-2</v>
      </c>
      <c r="BY71" s="49">
        <f t="shared" si="433"/>
        <v>8.7967059992852578E-2</v>
      </c>
      <c r="BZ71" s="49">
        <f t="shared" si="433"/>
        <v>3.2715105839765522E-2</v>
      </c>
      <c r="CA71" s="49">
        <f t="shared" si="433"/>
        <v>0.21831914273753658</v>
      </c>
      <c r="CB71" s="49">
        <f t="shared" si="433"/>
        <v>4.3537833969781316E-4</v>
      </c>
      <c r="CC71" s="49">
        <f t="shared" si="433"/>
        <v>0.57331115501711061</v>
      </c>
      <c r="CD71" s="49">
        <f t="shared" si="433"/>
        <v>-1.4765097548855801E-2</v>
      </c>
      <c r="CE71" s="49">
        <f t="shared" si="433"/>
        <v>1.2640614029739854E-2</v>
      </c>
      <c r="CF71" s="49">
        <f t="shared" si="433"/>
        <v>-3.3557169150041023E-3</v>
      </c>
      <c r="CG71" s="49">
        <f t="shared" si="433"/>
        <v>-5.374471646565612E-6</v>
      </c>
      <c r="CH71" s="49">
        <f t="shared" si="433"/>
        <v>3.7515471290590413E-3</v>
      </c>
      <c r="CI71" s="49">
        <f t="shared" si="433"/>
        <v>1.1767837302335964E-4</v>
      </c>
      <c r="CJ71" s="49">
        <f t="shared" si="433"/>
        <v>0</v>
      </c>
      <c r="CK71" s="49">
        <f t="shared" si="433"/>
        <v>-1.5890855482996003E-2</v>
      </c>
      <c r="CL71" s="49">
        <f t="shared" si="433"/>
        <v>-3.2422595012649894E-2</v>
      </c>
      <c r="CM71" s="49">
        <f t="shared" si="433"/>
        <v>1.6352313997010341E-5</v>
      </c>
      <c r="CN71" s="49">
        <f t="shared" si="433"/>
        <v>-1.2905824433261245E-5</v>
      </c>
      <c r="CO71" s="49">
        <f t="shared" si="433"/>
        <v>-1.281880873110347E-2</v>
      </c>
      <c r="CP71" s="49">
        <f t="shared" si="433"/>
        <v>5.1595816923728369E-3</v>
      </c>
      <c r="CQ71" s="49">
        <f t="shared" si="433"/>
        <v>1.2294236350925573E-2</v>
      </c>
      <c r="CR71" s="49">
        <f t="shared" si="433"/>
        <v>5.6504946184554366E-4</v>
      </c>
      <c r="CS71" s="49">
        <f t="shared" si="433"/>
        <v>6.2876547038650895E-5</v>
      </c>
      <c r="CT71" s="49">
        <f t="shared" si="433"/>
        <v>-6.7014554487309074E-5</v>
      </c>
      <c r="CU71" s="49">
        <f t="shared" si="433"/>
        <v>9.2291375451211705E-3</v>
      </c>
      <c r="CV71" s="49">
        <f t="shared" si="433"/>
        <v>0</v>
      </c>
      <c r="CW71" s="49">
        <f t="shared" si="433"/>
        <v>-8.957820469488526E-4</v>
      </c>
      <c r="CX71" s="49">
        <f t="shared" si="433"/>
        <v>7.1054970838537086E-5</v>
      </c>
      <c r="CY71" s="49">
        <f t="shared" si="433"/>
        <v>-5.9733063909642506E-4</v>
      </c>
      <c r="CZ71" s="49">
        <f t="shared" si="433"/>
        <v>8.7619021629045993E-4</v>
      </c>
      <c r="DA71" s="49">
        <f t="shared" ref="DA71:EF71" si="434">$G71*(DA175+DA176)/($G175+$G176)</f>
        <v>5.5675368567483424E-2</v>
      </c>
      <c r="DB71" s="49">
        <f t="shared" si="434"/>
        <v>3.3891896446978828E-4</v>
      </c>
      <c r="DC71" s="49">
        <f t="shared" si="434"/>
        <v>4.701837622701604E-4</v>
      </c>
      <c r="DD71" s="49">
        <f t="shared" si="434"/>
        <v>-3.3221232151497602E-4</v>
      </c>
      <c r="DE71" s="49">
        <f t="shared" si="434"/>
        <v>2.2929726934132512E-3</v>
      </c>
      <c r="DF71" s="49">
        <f t="shared" si="434"/>
        <v>-4.5094793991154924E-4</v>
      </c>
      <c r="DG71" s="49">
        <f t="shared" si="434"/>
        <v>-5.1690687542298242E-3</v>
      </c>
      <c r="DH71" s="49">
        <f t="shared" si="434"/>
        <v>2.0282493486128853E-4</v>
      </c>
      <c r="DI71" s="49">
        <f t="shared" si="434"/>
        <v>1.8105242335990886E-4</v>
      </c>
      <c r="DJ71" s="49">
        <f t="shared" si="434"/>
        <v>0.12569340149105987</v>
      </c>
      <c r="DK71" s="49">
        <f t="shared" si="434"/>
        <v>2.3892179650562236E-2</v>
      </c>
      <c r="DL71" s="49">
        <f t="shared" si="434"/>
        <v>1.7601065407926749E-4</v>
      </c>
      <c r="DM71" s="49">
        <f t="shared" si="434"/>
        <v>-1.1458395520873104E-3</v>
      </c>
      <c r="DN71" s="49">
        <f t="shared" si="434"/>
        <v>-1.809928623522292E-2</v>
      </c>
      <c r="DO71" s="49">
        <f t="shared" si="434"/>
        <v>6.1831981751604745E-2</v>
      </c>
      <c r="DP71" s="49">
        <f t="shared" si="434"/>
        <v>5.6495702492654152E-3</v>
      </c>
      <c r="DQ71" s="49">
        <f t="shared" si="434"/>
        <v>-5.9774290317980948E-3</v>
      </c>
      <c r="DR71" s="49">
        <f t="shared" si="434"/>
        <v>0</v>
      </c>
      <c r="DS71" s="49">
        <f t="shared" si="434"/>
        <v>-4.6520794359576918E-3</v>
      </c>
      <c r="DT71" s="49">
        <f t="shared" si="434"/>
        <v>1.1826306731313558E-3</v>
      </c>
      <c r="DU71" s="49">
        <f t="shared" si="434"/>
        <v>-2.1456103148120471E-2</v>
      </c>
      <c r="DV71" s="49">
        <f t="shared" si="434"/>
        <v>3.9188809115197464E-3</v>
      </c>
      <c r="DW71" s="49">
        <f t="shared" si="434"/>
        <v>5.3612949719224555E-2</v>
      </c>
      <c r="DX71" s="49">
        <f t="shared" si="434"/>
        <v>2.4723154492905422E-2</v>
      </c>
      <c r="DY71" s="49">
        <f t="shared" si="434"/>
        <v>4.2791324148581382E-2</v>
      </c>
      <c r="DZ71" s="49">
        <f t="shared" si="434"/>
        <v>2.1495468459645933E-2</v>
      </c>
      <c r="EA71" s="49">
        <f t="shared" si="434"/>
        <v>0.12801973370978301</v>
      </c>
      <c r="EB71" s="49">
        <f t="shared" si="434"/>
        <v>-5.3805941116270189E-4</v>
      </c>
      <c r="EC71" s="49">
        <f t="shared" si="434"/>
        <v>9.3545178210659427E-2</v>
      </c>
      <c r="ED71" s="49">
        <f t="shared" si="434"/>
        <v>1.0434012320449905E-4</v>
      </c>
      <c r="EE71" s="49">
        <f t="shared" si="434"/>
        <v>-6.5858066742917332E-3</v>
      </c>
      <c r="EF71" s="49">
        <f t="shared" si="434"/>
        <v>1.8213487080473875E-5</v>
      </c>
      <c r="EG71" s="49">
        <f t="shared" ref="EG71:FP71" si="435">$G71*(EG175+EG176)/($G175+$G176)</f>
        <v>9.8506233914179439E-2</v>
      </c>
      <c r="EH71" s="49">
        <f t="shared" si="435"/>
        <v>8.9781616192796832E-3</v>
      </c>
      <c r="EI71" s="49">
        <f t="shared" si="435"/>
        <v>6.0998344820874665E-3</v>
      </c>
      <c r="EJ71" s="49">
        <f t="shared" si="435"/>
        <v>-1.6470860577118677E-3</v>
      </c>
      <c r="EK71" s="49">
        <f t="shared" si="435"/>
        <v>3.8876561677741862E-3</v>
      </c>
      <c r="EL71" s="49">
        <f t="shared" si="435"/>
        <v>0.18508113342732477</v>
      </c>
      <c r="EM71" s="49">
        <f t="shared" si="435"/>
        <v>-1.0697848961405611E-2</v>
      </c>
      <c r="EN71" s="49">
        <f t="shared" si="435"/>
        <v>0.16696218445926642</v>
      </c>
      <c r="EO71" s="49">
        <f t="shared" si="435"/>
        <v>2.5045145018739927E-3</v>
      </c>
      <c r="EP71" s="49">
        <f t="shared" si="435"/>
        <v>-6.1471032267429128E-3</v>
      </c>
      <c r="EQ71" s="49">
        <f t="shared" si="435"/>
        <v>1.2145744891626167E-4</v>
      </c>
      <c r="ER71" s="49">
        <f t="shared" si="435"/>
        <v>6.9293296486976709E-5</v>
      </c>
      <c r="ES71" s="49">
        <f t="shared" si="435"/>
        <v>3.3918115161833073E-2</v>
      </c>
      <c r="ET71" s="49">
        <f t="shared" si="435"/>
        <v>0.11064271586989292</v>
      </c>
      <c r="EU71" s="49">
        <f t="shared" si="435"/>
        <v>-6.2639656178044012E-2</v>
      </c>
      <c r="EV71" s="49">
        <f t="shared" si="435"/>
        <v>0</v>
      </c>
      <c r="EW71" s="49">
        <f t="shared" si="435"/>
        <v>2.267050735216508E-5</v>
      </c>
      <c r="EX71" s="49">
        <f t="shared" si="435"/>
        <v>-1.1523176136018446E-3</v>
      </c>
      <c r="EY71" s="49">
        <f t="shared" si="435"/>
        <v>5.6536002849028964E-3</v>
      </c>
      <c r="EZ71" s="49">
        <f t="shared" si="435"/>
        <v>-1.7830414886940332E-5</v>
      </c>
      <c r="FA71" s="49">
        <f t="shared" si="435"/>
        <v>-5.9203113896569694E-4</v>
      </c>
      <c r="FB71" s="49">
        <f t="shared" si="435"/>
        <v>1.0870936790997924E-3</v>
      </c>
      <c r="FC71" s="49">
        <f t="shared" si="435"/>
        <v>-0.11689807253819869</v>
      </c>
      <c r="FD71" s="49">
        <f t="shared" si="435"/>
        <v>1.4957179511118164E-3</v>
      </c>
      <c r="FE71" s="49">
        <f t="shared" si="435"/>
        <v>-1.4012929185915977E-2</v>
      </c>
      <c r="FF71" s="49">
        <f t="shared" si="435"/>
        <v>-3.824573475620352E-2</v>
      </c>
      <c r="FG71" s="49">
        <f t="shared" si="435"/>
        <v>7.5396575827880619E-2</v>
      </c>
      <c r="FH71" s="49">
        <f t="shared" si="435"/>
        <v>0.33680606902226229</v>
      </c>
      <c r="FI71" s="49">
        <f t="shared" si="435"/>
        <v>3.2147069902912673</v>
      </c>
      <c r="FJ71" s="45">
        <f t="shared" si="435"/>
        <v>1.092003279009668E-3</v>
      </c>
      <c r="FK71" s="45">
        <f t="shared" si="435"/>
        <v>2.9136193870367416E-4</v>
      </c>
      <c r="FL71" s="45">
        <f t="shared" si="435"/>
        <v>6.611356335197523E-3</v>
      </c>
      <c r="FM71" s="45">
        <f t="shared" si="435"/>
        <v>5.3491026375508434E-3</v>
      </c>
      <c r="FN71" s="45">
        <f t="shared" si="435"/>
        <v>-1.461849097033901E-2</v>
      </c>
      <c r="FO71" s="45">
        <f t="shared" si="435"/>
        <v>-3.2340562844059299E-4</v>
      </c>
      <c r="FP71" s="45">
        <f t="shared" si="435"/>
        <v>-1.9230250832352222E-3</v>
      </c>
      <c r="FQ71" s="137"/>
    </row>
    <row r="72" spans="1:202" ht="26" x14ac:dyDescent="0.2">
      <c r="A72" s="15" t="s">
        <v>932</v>
      </c>
      <c r="B72" s="3" t="s">
        <v>20</v>
      </c>
      <c r="C72" s="171" t="s">
        <v>1031</v>
      </c>
      <c r="D72" s="70" t="s">
        <v>842</v>
      </c>
      <c r="E72" s="9">
        <f>G72</f>
        <v>28.583006578839882</v>
      </c>
      <c r="G72" s="204">
        <f>45.7317746918601-0.312*54.9640003622443</f>
        <v>28.583006578839882</v>
      </c>
      <c r="H72" s="204">
        <f>SUM(I72:FP72)</f>
        <v>28.588545938924206</v>
      </c>
      <c r="I72" s="45">
        <f t="shared" ref="I72:AN72" si="436">$G72*(SUM(I6:I14)+SUM(I58:I59)+SUM(I61:I71))/(SUM($G6:$G14)+SUM($G58:$G59)+SUM($G61:$G71))</f>
        <v>0.52892378201568047</v>
      </c>
      <c r="J72" s="45">
        <f t="shared" si="436"/>
        <v>0.11560820158724208</v>
      </c>
      <c r="K72" s="45">
        <f t="shared" si="436"/>
        <v>9.6013178742357947E-3</v>
      </c>
      <c r="L72" s="45">
        <f t="shared" si="436"/>
        <v>0.13251428923722047</v>
      </c>
      <c r="M72" s="45">
        <f t="shared" si="436"/>
        <v>8.6345516607361589E-2</v>
      </c>
      <c r="N72" s="45">
        <f t="shared" si="436"/>
        <v>0.16904954644803885</v>
      </c>
      <c r="O72" s="45">
        <f t="shared" si="436"/>
        <v>9.2434774359539673E-3</v>
      </c>
      <c r="P72" s="45">
        <f t="shared" si="436"/>
        <v>0.24464218696108128</v>
      </c>
      <c r="Q72" s="45">
        <f t="shared" si="436"/>
        <v>5.9304373350764543E-2</v>
      </c>
      <c r="R72" s="45">
        <f t="shared" si="436"/>
        <v>3.3573169085752162E-2</v>
      </c>
      <c r="S72" s="45">
        <f t="shared" si="436"/>
        <v>2.07541676470895E-2</v>
      </c>
      <c r="T72" s="45">
        <f t="shared" si="436"/>
        <v>0.44456331214110117</v>
      </c>
      <c r="U72" s="45">
        <f t="shared" si="436"/>
        <v>4.3642559472160086E-2</v>
      </c>
      <c r="V72" s="45">
        <f t="shared" si="436"/>
        <v>8.3701048409454332E-2</v>
      </c>
      <c r="W72" s="45">
        <f t="shared" si="436"/>
        <v>1.2670917691789028E-3</v>
      </c>
      <c r="X72" s="45">
        <f t="shared" si="436"/>
        <v>2.9494874828363847E-2</v>
      </c>
      <c r="Y72" s="45">
        <f t="shared" si="436"/>
        <v>2.3247563334507417E-3</v>
      </c>
      <c r="Z72" s="45">
        <f t="shared" si="436"/>
        <v>3.2279615693131439E-2</v>
      </c>
      <c r="AA72" s="45">
        <f t="shared" si="436"/>
        <v>1.5173612530164264E-2</v>
      </c>
      <c r="AB72" s="45">
        <f t="shared" si="436"/>
        <v>7.4667647688538442E-3</v>
      </c>
      <c r="AC72" s="45">
        <f t="shared" si="436"/>
        <v>0.74596422626286663</v>
      </c>
      <c r="AD72" s="45">
        <f t="shared" si="436"/>
        <v>4.4452226344447655E-2</v>
      </c>
      <c r="AE72" s="45">
        <f t="shared" si="436"/>
        <v>5.3438624972676221E-2</v>
      </c>
      <c r="AF72" s="45">
        <f t="shared" si="436"/>
        <v>4.0317814438007971E-2</v>
      </c>
      <c r="AG72" s="45">
        <f t="shared" si="436"/>
        <v>4.9368123555622687E-2</v>
      </c>
      <c r="AH72" s="45">
        <f t="shared" si="436"/>
        <v>7.2537833090261003E-2</v>
      </c>
      <c r="AI72" s="45">
        <f t="shared" si="436"/>
        <v>0.2174670242689532</v>
      </c>
      <c r="AJ72" s="45">
        <f t="shared" si="436"/>
        <v>1.6199422908919691E-2</v>
      </c>
      <c r="AK72" s="45">
        <f t="shared" si="436"/>
        <v>4.2700864486638318E-2</v>
      </c>
      <c r="AL72" s="45">
        <f t="shared" si="436"/>
        <v>8.0198225892488748E-2</v>
      </c>
      <c r="AM72" s="45">
        <f t="shared" si="436"/>
        <v>4.622507847947003</v>
      </c>
      <c r="AN72" s="45">
        <f t="shared" si="436"/>
        <v>0.11951277408964849</v>
      </c>
      <c r="AO72" s="45">
        <f t="shared" ref="AO72:BT72" si="437">$G72*(SUM(AO6:AO14)+SUM(AO58:AO59)+SUM(AO61:AO71))/(SUM($G6:$G14)+SUM($G58:$G59)+SUM($G61:$G71))</f>
        <v>1.9303391528034939E-3</v>
      </c>
      <c r="AP72" s="45">
        <f t="shared" si="437"/>
        <v>0.24372020743147477</v>
      </c>
      <c r="AQ72" s="45">
        <f t="shared" si="437"/>
        <v>1.6293203949601293E-2</v>
      </c>
      <c r="AR72" s="45">
        <f t="shared" si="437"/>
        <v>1.6605292674369814E-2</v>
      </c>
      <c r="AS72" s="45">
        <f t="shared" si="437"/>
        <v>6.9217986320480498E-2</v>
      </c>
      <c r="AT72" s="45">
        <f t="shared" si="437"/>
        <v>1.8945851259344341E-2</v>
      </c>
      <c r="AU72" s="45">
        <f t="shared" si="437"/>
        <v>3.9197518255616556E-2</v>
      </c>
      <c r="AV72" s="45">
        <f t="shared" si="437"/>
        <v>5.3527582719942032E-3</v>
      </c>
      <c r="AW72" s="45">
        <f t="shared" si="437"/>
        <v>5.2575778308969097E-2</v>
      </c>
      <c r="AX72" s="45">
        <f t="shared" si="437"/>
        <v>4.4090106787451379E-2</v>
      </c>
      <c r="AY72" s="45">
        <f t="shared" si="437"/>
        <v>5.4669985126612744E-3</v>
      </c>
      <c r="AZ72" s="45">
        <f t="shared" si="437"/>
        <v>3.6752951695171343E-2</v>
      </c>
      <c r="BA72" s="45">
        <f t="shared" si="437"/>
        <v>6.5884370796103306E-2</v>
      </c>
      <c r="BB72" s="45">
        <f t="shared" si="437"/>
        <v>0.28555676884568687</v>
      </c>
      <c r="BC72" s="45">
        <f t="shared" si="437"/>
        <v>2.0014209404080687E-2</v>
      </c>
      <c r="BD72" s="45">
        <f t="shared" si="437"/>
        <v>5.6851394295426051E-3</v>
      </c>
      <c r="BE72" s="45">
        <f t="shared" si="437"/>
        <v>0.26238535810939023</v>
      </c>
      <c r="BF72" s="45">
        <f t="shared" si="437"/>
        <v>3.8846538419852646E-2</v>
      </c>
      <c r="BG72" s="45">
        <f t="shared" si="437"/>
        <v>0.41496735060738288</v>
      </c>
      <c r="BH72" s="45">
        <f t="shared" si="437"/>
        <v>6.773082396546927E-3</v>
      </c>
      <c r="BI72" s="45">
        <f t="shared" si="437"/>
        <v>5.6768284780957983E-3</v>
      </c>
      <c r="BJ72" s="45">
        <f t="shared" si="437"/>
        <v>1.1429255358974535E-2</v>
      </c>
      <c r="BK72" s="45">
        <f t="shared" si="437"/>
        <v>0.49840579306766153</v>
      </c>
      <c r="BL72" s="45">
        <f t="shared" si="437"/>
        <v>8.0198865316224638E-2</v>
      </c>
      <c r="BM72" s="45">
        <f t="shared" si="437"/>
        <v>7.4704102773245837E-2</v>
      </c>
      <c r="BN72" s="45">
        <f t="shared" si="437"/>
        <v>4.7751460914954386E-2</v>
      </c>
      <c r="BO72" s="45">
        <f t="shared" si="437"/>
        <v>3.3183070053879056E-2</v>
      </c>
      <c r="BP72" s="45">
        <f t="shared" si="437"/>
        <v>2.8088915412584794E-3</v>
      </c>
      <c r="BQ72" s="45">
        <f t="shared" si="437"/>
        <v>3.4378607741868739E-2</v>
      </c>
      <c r="BR72" s="45">
        <f t="shared" si="437"/>
        <v>2.4518254291000085E-2</v>
      </c>
      <c r="BS72" s="45">
        <f t="shared" si="437"/>
        <v>9.617736273500202E-2</v>
      </c>
      <c r="BT72" s="45">
        <f t="shared" si="437"/>
        <v>2.7841824707359446E-3</v>
      </c>
      <c r="BU72" s="45">
        <f t="shared" ref="BU72:CZ72" si="438">$G72*(SUM(BU6:BU14)+SUM(BU58:BU59)+SUM(BU61:BU71))/(SUM($G6:$G14)+SUM($G58:$G59)+SUM($G61:$G71))</f>
        <v>4.082909816160968</v>
      </c>
      <c r="BV72" s="45">
        <f t="shared" si="438"/>
        <v>0.84310669164335161</v>
      </c>
      <c r="BW72" s="45">
        <f t="shared" si="438"/>
        <v>0.31249783215659732</v>
      </c>
      <c r="BX72" s="45">
        <f t="shared" si="438"/>
        <v>0.12572562412065366</v>
      </c>
      <c r="BY72" s="45">
        <f t="shared" si="438"/>
        <v>5.6091658920400078E-2</v>
      </c>
      <c r="BZ72" s="45">
        <f t="shared" si="438"/>
        <v>5.3013163426470236E-2</v>
      </c>
      <c r="CA72" s="45">
        <f t="shared" si="438"/>
        <v>0.38128816367093205</v>
      </c>
      <c r="CB72" s="45">
        <f t="shared" si="438"/>
        <v>1.0833958524414844E-2</v>
      </c>
      <c r="CC72" s="45">
        <f t="shared" si="438"/>
        <v>0.80451189671364631</v>
      </c>
      <c r="CD72" s="45">
        <f t="shared" si="438"/>
        <v>2.6692841836570207E-2</v>
      </c>
      <c r="CE72" s="45">
        <f t="shared" si="438"/>
        <v>7.4619968930979635E-2</v>
      </c>
      <c r="CF72" s="45">
        <f t="shared" si="438"/>
        <v>0.1314896696395414</v>
      </c>
      <c r="CG72" s="45">
        <f t="shared" si="438"/>
        <v>6.4004193972296945E-3</v>
      </c>
      <c r="CH72" s="45">
        <f t="shared" si="438"/>
        <v>3.4268313116639817E-2</v>
      </c>
      <c r="CI72" s="45">
        <f t="shared" si="438"/>
        <v>1.6470374846662934E-2</v>
      </c>
      <c r="CJ72" s="45">
        <f t="shared" si="438"/>
        <v>2.0145355557360793E-2</v>
      </c>
      <c r="CK72" s="45">
        <f t="shared" si="438"/>
        <v>2.1987136273198947E-2</v>
      </c>
      <c r="CL72" s="45">
        <f t="shared" si="438"/>
        <v>2.9742609906711546E-2</v>
      </c>
      <c r="CM72" s="45">
        <f t="shared" si="438"/>
        <v>6.486095318520982E-3</v>
      </c>
      <c r="CN72" s="45">
        <f t="shared" si="438"/>
        <v>1.3699614208315732E-2</v>
      </c>
      <c r="CO72" s="45">
        <f t="shared" si="438"/>
        <v>3.2410924967780176E-2</v>
      </c>
      <c r="CP72" s="45">
        <f t="shared" si="438"/>
        <v>2.1799410620611508E-2</v>
      </c>
      <c r="CQ72" s="45">
        <f t="shared" si="438"/>
        <v>7.4727570978693489E-3</v>
      </c>
      <c r="CR72" s="45">
        <f t="shared" si="438"/>
        <v>1.0189177832383359E-2</v>
      </c>
      <c r="CS72" s="45">
        <f t="shared" si="438"/>
        <v>6.6434422142801541E-2</v>
      </c>
      <c r="CT72" s="45">
        <f t="shared" si="438"/>
        <v>4.5332257482663944E-2</v>
      </c>
      <c r="CU72" s="45">
        <f t="shared" si="438"/>
        <v>0.1082656562653207</v>
      </c>
      <c r="CV72" s="45">
        <f t="shared" si="438"/>
        <v>5.8351902457911553E-3</v>
      </c>
      <c r="CW72" s="45">
        <f t="shared" si="438"/>
        <v>5.0938873158039237E-2</v>
      </c>
      <c r="CX72" s="45">
        <f t="shared" si="438"/>
        <v>2.6758815378717621E-3</v>
      </c>
      <c r="CY72" s="45">
        <f t="shared" si="438"/>
        <v>1.4204304461869988E-2</v>
      </c>
      <c r="CZ72" s="45">
        <f t="shared" si="438"/>
        <v>5.4272876004103007E-3</v>
      </c>
      <c r="DA72" s="45">
        <f t="shared" ref="DA72:EF72" si="439">$G72*(SUM(DA6:DA14)+SUM(DA58:DA59)+SUM(DA61:DA71))/(SUM($G6:$G14)+SUM($G58:$G59)+SUM($G61:$G71))</f>
        <v>0.60709639325151488</v>
      </c>
      <c r="DB72" s="45">
        <f t="shared" si="439"/>
        <v>1.2476983952929253E-2</v>
      </c>
      <c r="DC72" s="45">
        <f t="shared" si="439"/>
        <v>1.0169666710461395E-2</v>
      </c>
      <c r="DD72" s="45">
        <f t="shared" si="439"/>
        <v>2.9543659209618077E-3</v>
      </c>
      <c r="DE72" s="45">
        <f t="shared" si="439"/>
        <v>0.11078819567253236</v>
      </c>
      <c r="DF72" s="45">
        <f t="shared" si="439"/>
        <v>7.6741752322240078E-2</v>
      </c>
      <c r="DG72" s="45">
        <f t="shared" si="439"/>
        <v>0.15705447625409386</v>
      </c>
      <c r="DH72" s="45">
        <f t="shared" si="439"/>
        <v>8.4011191397460969E-3</v>
      </c>
      <c r="DI72" s="45">
        <f t="shared" si="439"/>
        <v>8.141025266395073E-2</v>
      </c>
      <c r="DJ72" s="45">
        <f t="shared" si="439"/>
        <v>0.12512312288664168</v>
      </c>
      <c r="DK72" s="45">
        <f t="shared" si="439"/>
        <v>3.1696122245803669E-2</v>
      </c>
      <c r="DL72" s="45">
        <f t="shared" si="439"/>
        <v>1.638776937377551E-2</v>
      </c>
      <c r="DM72" s="45">
        <f t="shared" si="439"/>
        <v>5.4248713413146889E-2</v>
      </c>
      <c r="DN72" s="45">
        <f t="shared" si="439"/>
        <v>0.5461466070882065</v>
      </c>
      <c r="DO72" s="45">
        <f t="shared" si="439"/>
        <v>4.7876098879161055E-2</v>
      </c>
      <c r="DP72" s="45">
        <f t="shared" si="439"/>
        <v>1.5774863543148835E-2</v>
      </c>
      <c r="DQ72" s="45">
        <f t="shared" si="439"/>
        <v>0.63572226643378427</v>
      </c>
      <c r="DR72" s="45">
        <f t="shared" si="439"/>
        <v>1.6542586745327045E-2</v>
      </c>
      <c r="DS72" s="45">
        <f t="shared" si="439"/>
        <v>1.5815013079861901E-2</v>
      </c>
      <c r="DT72" s="45">
        <f t="shared" si="439"/>
        <v>2.0370161427460575E-2</v>
      </c>
      <c r="DU72" s="45">
        <f t="shared" si="439"/>
        <v>9.6781041086988762E-2</v>
      </c>
      <c r="DV72" s="45">
        <f t="shared" si="439"/>
        <v>0.32071208640882987</v>
      </c>
      <c r="DW72" s="45">
        <f t="shared" si="439"/>
        <v>0.15925653295540837</v>
      </c>
      <c r="DX72" s="45">
        <f t="shared" si="439"/>
        <v>7.1590677471032274E-2</v>
      </c>
      <c r="DY72" s="45">
        <f t="shared" si="439"/>
        <v>2.6942925376413733E-2</v>
      </c>
      <c r="DZ72" s="45">
        <f t="shared" si="439"/>
        <v>0.10621588071006217</v>
      </c>
      <c r="EA72" s="45">
        <f t="shared" si="439"/>
        <v>0.5593716978230463</v>
      </c>
      <c r="EB72" s="45">
        <f t="shared" si="439"/>
        <v>3.3287151085840884E-2</v>
      </c>
      <c r="EC72" s="45">
        <f t="shared" si="439"/>
        <v>0.16348339604933956</v>
      </c>
      <c r="ED72" s="45">
        <f t="shared" si="439"/>
        <v>4.2889744063976103E-2</v>
      </c>
      <c r="EE72" s="45">
        <f t="shared" si="439"/>
        <v>3.5998439842923814E-2</v>
      </c>
      <c r="EF72" s="45">
        <f t="shared" si="439"/>
        <v>2.0283910630309127E-2</v>
      </c>
      <c r="EG72" s="45">
        <f t="shared" ref="EG72:FL72" si="440">$G72*(SUM(EG6:EG14)+SUM(EG58:EG59)+SUM(EG61:EG71))/(SUM($G6:$G14)+SUM($G58:$G59)+SUM($G61:$G71))</f>
        <v>5.4771533009167948E-2</v>
      </c>
      <c r="EH72" s="45">
        <f t="shared" si="440"/>
        <v>2.4918267118250931E-2</v>
      </c>
      <c r="EI72" s="45">
        <f t="shared" si="440"/>
        <v>1.1513269412068079E-2</v>
      </c>
      <c r="EJ72" s="45">
        <f t="shared" si="440"/>
        <v>4.82504856183157E-2</v>
      </c>
      <c r="EK72" s="45">
        <f t="shared" si="440"/>
        <v>0.18549829110016458</v>
      </c>
      <c r="EL72" s="45">
        <f t="shared" si="440"/>
        <v>0.27347666257185571</v>
      </c>
      <c r="EM72" s="45">
        <f t="shared" si="440"/>
        <v>3.0927015696269555E-2</v>
      </c>
      <c r="EN72" s="45">
        <f t="shared" si="440"/>
        <v>0.30173988445969413</v>
      </c>
      <c r="EO72" s="45">
        <f t="shared" si="440"/>
        <v>6.518830583434862E-2</v>
      </c>
      <c r="EP72" s="45">
        <f t="shared" si="440"/>
        <v>0.10783621918885188</v>
      </c>
      <c r="EQ72" s="45">
        <f t="shared" si="440"/>
        <v>5.4686531021551953E-3</v>
      </c>
      <c r="ER72" s="45">
        <f t="shared" si="440"/>
        <v>3.9742064217350662E-3</v>
      </c>
      <c r="ES72" s="45">
        <f t="shared" si="440"/>
        <v>8.835187302894959E-2</v>
      </c>
      <c r="ET72" s="45">
        <f t="shared" si="440"/>
        <v>8.8048259991415426E-2</v>
      </c>
      <c r="EU72" s="45">
        <f t="shared" si="440"/>
        <v>4.0140727334410216E-2</v>
      </c>
      <c r="EV72" s="45">
        <f t="shared" si="440"/>
        <v>0.16107520444146409</v>
      </c>
      <c r="EW72" s="45">
        <f t="shared" si="440"/>
        <v>2.3069140268839581E-2</v>
      </c>
      <c r="EX72" s="45">
        <f t="shared" si="440"/>
        <v>0.14455211973207507</v>
      </c>
      <c r="EY72" s="45">
        <f t="shared" si="440"/>
        <v>0.23966915405661984</v>
      </c>
      <c r="EZ72" s="45">
        <f t="shared" si="440"/>
        <v>2.0747486018579939E-2</v>
      </c>
      <c r="FA72" s="45">
        <f t="shared" si="440"/>
        <v>1.2146917418125505E-2</v>
      </c>
      <c r="FB72" s="45">
        <f t="shared" si="440"/>
        <v>3.8507543450666863E-2</v>
      </c>
      <c r="FC72" s="45">
        <f t="shared" si="440"/>
        <v>0.27676477935691679</v>
      </c>
      <c r="FD72" s="45">
        <f t="shared" si="440"/>
        <v>2.2310592537265757E-2</v>
      </c>
      <c r="FE72" s="45">
        <f t="shared" si="440"/>
        <v>0.10207470278446117</v>
      </c>
      <c r="FF72" s="45">
        <f t="shared" si="440"/>
        <v>0.14618348945049478</v>
      </c>
      <c r="FG72" s="45">
        <f t="shared" si="440"/>
        <v>6.4954663423722456E-2</v>
      </c>
      <c r="FH72" s="45">
        <f t="shared" si="440"/>
        <v>0.51879093241736018</v>
      </c>
      <c r="FI72" s="45">
        <f t="shared" si="440"/>
        <v>2.4557753530642921</v>
      </c>
      <c r="FJ72" s="45">
        <f t="shared" si="440"/>
        <v>1.4547181422856627E-2</v>
      </c>
      <c r="FK72" s="45">
        <f t="shared" si="440"/>
        <v>9.0813692001480623E-2</v>
      </c>
      <c r="FL72" s="45">
        <f t="shared" si="440"/>
        <v>0.1213391701272917</v>
      </c>
      <c r="FM72" s="45">
        <f t="shared" ref="FM72:FP72" si="441">$G72*(SUM(FM6:FM14)+SUM(FM58:FM59)+SUM(FM61:FM71))/(SUM($G6:$G14)+SUM($G58:$G59)+SUM($G61:$G71))</f>
        <v>0.254096512215776</v>
      </c>
      <c r="FN72" s="45">
        <f t="shared" si="441"/>
        <v>7.6636829339455925E-2</v>
      </c>
      <c r="FO72" s="45">
        <f t="shared" si="441"/>
        <v>4.660323072428077E-2</v>
      </c>
      <c r="FP72" s="45">
        <f t="shared" si="441"/>
        <v>3.8789070667801129E-2</v>
      </c>
      <c r="FQ72" s="170" t="s">
        <v>859</v>
      </c>
    </row>
    <row r="73" spans="1:202" ht="37" customHeight="1" x14ac:dyDescent="0.2">
      <c r="A73" s="15" t="s">
        <v>933</v>
      </c>
      <c r="B73" s="3" t="s">
        <v>21</v>
      </c>
      <c r="C73" s="171" t="s">
        <v>30</v>
      </c>
      <c r="D73" s="1" t="s">
        <v>860</v>
      </c>
      <c r="E73" s="50"/>
      <c r="F73" s="9">
        <f>G73</f>
        <v>9.6614702049296461</v>
      </c>
      <c r="G73" s="41">
        <v>9.6614702049296461</v>
      </c>
      <c r="H73" s="204">
        <f t="shared" ref="H73:H75" si="442">SUM(I73:FP73)</f>
        <v>9.6610060698529399</v>
      </c>
      <c r="I73" s="45">
        <f t="shared" ref="I73:AN73" si="443">IF(I179/I97&gt;0.0148,I179*8.3/81600000,0)+IF(I177&gt;0,1.36*10.5*(5.7+1.6*LN(I177*1000/I97))*I107/1000000000/100/$G178,0)</f>
        <v>0.57103074387254904</v>
      </c>
      <c r="J73" s="45">
        <f t="shared" si="443"/>
        <v>0.70101724961861889</v>
      </c>
      <c r="K73" s="45">
        <f t="shared" si="443"/>
        <v>0</v>
      </c>
      <c r="L73" s="45">
        <f t="shared" si="443"/>
        <v>0</v>
      </c>
      <c r="M73" s="45">
        <f t="shared" si="443"/>
        <v>0</v>
      </c>
      <c r="N73" s="45">
        <f t="shared" si="443"/>
        <v>0</v>
      </c>
      <c r="O73" s="45">
        <f t="shared" si="443"/>
        <v>0</v>
      </c>
      <c r="P73" s="45">
        <f t="shared" si="443"/>
        <v>0</v>
      </c>
      <c r="Q73" s="45">
        <f t="shared" si="443"/>
        <v>0</v>
      </c>
      <c r="R73" s="45">
        <f t="shared" si="443"/>
        <v>6.8372165441176469E-2</v>
      </c>
      <c r="S73" s="45">
        <f t="shared" si="443"/>
        <v>0</v>
      </c>
      <c r="T73" s="45">
        <f t="shared" si="443"/>
        <v>0</v>
      </c>
      <c r="U73" s="45">
        <f t="shared" si="443"/>
        <v>0</v>
      </c>
      <c r="V73" s="45">
        <f t="shared" si="443"/>
        <v>0</v>
      </c>
      <c r="W73" s="45">
        <f t="shared" si="443"/>
        <v>0</v>
      </c>
      <c r="X73" s="45">
        <f t="shared" si="443"/>
        <v>0</v>
      </c>
      <c r="Y73" s="45">
        <f t="shared" si="443"/>
        <v>0</v>
      </c>
      <c r="Z73" s="45">
        <f t="shared" si="443"/>
        <v>0</v>
      </c>
      <c r="AA73" s="45">
        <f t="shared" si="443"/>
        <v>1.6879819852941177E-2</v>
      </c>
      <c r="AB73" s="45">
        <f t="shared" si="443"/>
        <v>0</v>
      </c>
      <c r="AC73" s="45">
        <f t="shared" si="443"/>
        <v>0</v>
      </c>
      <c r="AD73" s="45">
        <f t="shared" si="443"/>
        <v>0</v>
      </c>
      <c r="AE73" s="45">
        <f t="shared" si="443"/>
        <v>6.7937686016894816E-2</v>
      </c>
      <c r="AF73" s="45">
        <f t="shared" si="443"/>
        <v>4.9392933823529418E-2</v>
      </c>
      <c r="AG73" s="45">
        <f t="shared" si="443"/>
        <v>0</v>
      </c>
      <c r="AH73" s="45">
        <f t="shared" si="443"/>
        <v>0.11105436780838243</v>
      </c>
      <c r="AI73" s="45">
        <f t="shared" si="443"/>
        <v>0</v>
      </c>
      <c r="AJ73" s="45">
        <f t="shared" si="443"/>
        <v>0.13397002266410923</v>
      </c>
      <c r="AK73" s="45">
        <f t="shared" si="443"/>
        <v>3.2028947303921571E-2</v>
      </c>
      <c r="AL73" s="45">
        <f t="shared" si="443"/>
        <v>0</v>
      </c>
      <c r="AM73" s="45">
        <f t="shared" si="443"/>
        <v>0</v>
      </c>
      <c r="AN73" s="45">
        <f t="shared" si="443"/>
        <v>0.87894863970588233</v>
      </c>
      <c r="AO73" s="45">
        <f t="shared" ref="AO73:BT73" si="444">IF(AO179/AO97&gt;0.0148,AO179*8.3/81600000,0)+IF(AO177&gt;0,1.36*10.5*(5.7+1.6*LN(AO177*1000/AO97))*AO107/1000000000/100/$G178,0)</f>
        <v>0</v>
      </c>
      <c r="AP73" s="45">
        <f t="shared" si="444"/>
        <v>0.65881555147058835</v>
      </c>
      <c r="AQ73" s="45">
        <f t="shared" si="444"/>
        <v>1.6116952205882353E-2</v>
      </c>
      <c r="AR73" s="45">
        <f t="shared" si="444"/>
        <v>0</v>
      </c>
      <c r="AS73" s="45">
        <f t="shared" si="444"/>
        <v>0</v>
      </c>
      <c r="AT73" s="45">
        <f t="shared" si="444"/>
        <v>0</v>
      </c>
      <c r="AU73" s="45">
        <f t="shared" si="444"/>
        <v>0</v>
      </c>
      <c r="AV73" s="45">
        <f t="shared" si="444"/>
        <v>2.3194736519607847E-2</v>
      </c>
      <c r="AW73" s="45">
        <f t="shared" si="444"/>
        <v>0</v>
      </c>
      <c r="AX73" s="45">
        <f t="shared" si="444"/>
        <v>0</v>
      </c>
      <c r="AY73" s="45">
        <f t="shared" si="444"/>
        <v>0</v>
      </c>
      <c r="AZ73" s="45">
        <f t="shared" si="444"/>
        <v>0</v>
      </c>
      <c r="BA73" s="45">
        <f t="shared" si="444"/>
        <v>0</v>
      </c>
      <c r="BB73" s="45">
        <f t="shared" si="444"/>
        <v>0</v>
      </c>
      <c r="BC73" s="45">
        <f t="shared" si="444"/>
        <v>2.877923284313726E-2</v>
      </c>
      <c r="BD73" s="45">
        <f t="shared" si="444"/>
        <v>0</v>
      </c>
      <c r="BE73" s="45">
        <f t="shared" si="444"/>
        <v>0.20014880392156864</v>
      </c>
      <c r="BF73" s="45">
        <f t="shared" si="444"/>
        <v>0</v>
      </c>
      <c r="BG73" s="45">
        <f t="shared" si="444"/>
        <v>0</v>
      </c>
      <c r="BH73" s="45">
        <f t="shared" si="444"/>
        <v>0</v>
      </c>
      <c r="BI73" s="45">
        <f t="shared" si="444"/>
        <v>0</v>
      </c>
      <c r="BJ73" s="45">
        <f t="shared" si="444"/>
        <v>3.3389292892156863E-2</v>
      </c>
      <c r="BK73" s="45">
        <f t="shared" si="444"/>
        <v>0</v>
      </c>
      <c r="BL73" s="45">
        <f t="shared" si="444"/>
        <v>0</v>
      </c>
      <c r="BM73" s="45">
        <f t="shared" si="444"/>
        <v>0</v>
      </c>
      <c r="BN73" s="45">
        <f t="shared" si="444"/>
        <v>4.3959790441176476E-2</v>
      </c>
      <c r="BO73" s="45">
        <f t="shared" si="444"/>
        <v>0</v>
      </c>
      <c r="BP73" s="45">
        <f t="shared" si="444"/>
        <v>0</v>
      </c>
      <c r="BQ73" s="45">
        <f t="shared" si="444"/>
        <v>0</v>
      </c>
      <c r="BR73" s="45">
        <f t="shared" si="444"/>
        <v>4.7734052696078437E-2</v>
      </c>
      <c r="BS73" s="45">
        <f t="shared" si="444"/>
        <v>0</v>
      </c>
      <c r="BT73" s="45">
        <f t="shared" si="444"/>
        <v>0</v>
      </c>
      <c r="BU73" s="45">
        <f t="shared" ref="BU73:CZ73" si="445">IF(BU179/BU97&gt;0.0148,BU179*8.3/81600000,0)+IF(BU177&gt;0,1.36*10.5*(5.7+1.6*LN(BU177*1000/BU97))*BU107/1000000000/100/$G178,0)</f>
        <v>0</v>
      </c>
      <c r="BV73" s="45">
        <f t="shared" si="445"/>
        <v>0</v>
      </c>
      <c r="BW73" s="45">
        <f t="shared" si="445"/>
        <v>0</v>
      </c>
      <c r="BX73" s="45">
        <f t="shared" si="445"/>
        <v>0.22646621200980394</v>
      </c>
      <c r="BY73" s="45">
        <f t="shared" si="445"/>
        <v>0</v>
      </c>
      <c r="BZ73" s="45">
        <f t="shared" si="445"/>
        <v>0</v>
      </c>
      <c r="CA73" s="45">
        <f t="shared" si="445"/>
        <v>0</v>
      </c>
      <c r="CB73" s="45">
        <f t="shared" si="445"/>
        <v>0</v>
      </c>
      <c r="CC73" s="45">
        <f t="shared" si="445"/>
        <v>0</v>
      </c>
      <c r="CD73" s="45">
        <f t="shared" si="445"/>
        <v>0</v>
      </c>
      <c r="CE73" s="45">
        <f t="shared" si="445"/>
        <v>0</v>
      </c>
      <c r="CF73" s="45">
        <f t="shared" si="445"/>
        <v>0</v>
      </c>
      <c r="CG73" s="45">
        <f t="shared" si="445"/>
        <v>0</v>
      </c>
      <c r="CH73" s="45">
        <f t="shared" si="445"/>
        <v>0</v>
      </c>
      <c r="CI73" s="45">
        <f t="shared" si="445"/>
        <v>0</v>
      </c>
      <c r="CJ73" s="45">
        <f t="shared" si="445"/>
        <v>0</v>
      </c>
      <c r="CK73" s="45">
        <f t="shared" si="445"/>
        <v>0</v>
      </c>
      <c r="CL73" s="45">
        <f t="shared" si="445"/>
        <v>0</v>
      </c>
      <c r="CM73" s="45">
        <f t="shared" si="445"/>
        <v>0</v>
      </c>
      <c r="CN73" s="45">
        <f t="shared" si="445"/>
        <v>0</v>
      </c>
      <c r="CO73" s="45">
        <f t="shared" si="445"/>
        <v>0.13342900409937053</v>
      </c>
      <c r="CP73" s="45">
        <f t="shared" si="445"/>
        <v>0</v>
      </c>
      <c r="CQ73" s="45">
        <f t="shared" si="445"/>
        <v>0</v>
      </c>
      <c r="CR73" s="45">
        <f t="shared" si="445"/>
        <v>0</v>
      </c>
      <c r="CS73" s="45">
        <f t="shared" si="445"/>
        <v>0</v>
      </c>
      <c r="CT73" s="45">
        <f t="shared" si="445"/>
        <v>0</v>
      </c>
      <c r="CU73" s="45">
        <f t="shared" si="445"/>
        <v>0</v>
      </c>
      <c r="CV73" s="45">
        <f t="shared" si="445"/>
        <v>0</v>
      </c>
      <c r="CW73" s="45">
        <f t="shared" si="445"/>
        <v>4.8031717072876359E-2</v>
      </c>
      <c r="CX73" s="45">
        <f t="shared" si="445"/>
        <v>0</v>
      </c>
      <c r="CY73" s="45">
        <f t="shared" si="445"/>
        <v>0</v>
      </c>
      <c r="CZ73" s="45">
        <f t="shared" si="445"/>
        <v>0</v>
      </c>
      <c r="DA73" s="45">
        <f t="shared" ref="DA73:EF73" si="446">IF(DA179/DA97&gt;0.0148,DA179*8.3/81600000,0)+IF(DA177&gt;0,1.36*10.5*(5.7+1.6*LN(DA177*1000/DA97))*DA107/1000000000/100/$G178,0)</f>
        <v>1.1139410611223626</v>
      </c>
      <c r="DB73" s="45">
        <f t="shared" si="446"/>
        <v>0</v>
      </c>
      <c r="DC73" s="45">
        <f t="shared" si="446"/>
        <v>0</v>
      </c>
      <c r="DD73" s="45">
        <f t="shared" si="446"/>
        <v>0</v>
      </c>
      <c r="DE73" s="45">
        <f t="shared" si="446"/>
        <v>0</v>
      </c>
      <c r="DF73" s="45">
        <f t="shared" si="446"/>
        <v>0</v>
      </c>
      <c r="DG73" s="45">
        <f t="shared" si="446"/>
        <v>0.15984396323529412</v>
      </c>
      <c r="DH73" s="45">
        <f t="shared" si="446"/>
        <v>0</v>
      </c>
      <c r="DI73" s="45">
        <f t="shared" si="446"/>
        <v>0</v>
      </c>
      <c r="DJ73" s="45">
        <f t="shared" si="446"/>
        <v>0</v>
      </c>
      <c r="DK73" s="45">
        <f t="shared" si="446"/>
        <v>0</v>
      </c>
      <c r="DL73" s="45">
        <f t="shared" si="446"/>
        <v>0</v>
      </c>
      <c r="DM73" s="45">
        <f t="shared" si="446"/>
        <v>0</v>
      </c>
      <c r="DN73" s="45">
        <f t="shared" si="446"/>
        <v>0.30424026348039218</v>
      </c>
      <c r="DO73" s="45">
        <f t="shared" si="446"/>
        <v>0</v>
      </c>
      <c r="DP73" s="45">
        <f t="shared" si="446"/>
        <v>0</v>
      </c>
      <c r="DQ73" s="45">
        <f t="shared" si="446"/>
        <v>0</v>
      </c>
      <c r="DR73" s="45">
        <f t="shared" si="446"/>
        <v>3.1754518382352943E-2</v>
      </c>
      <c r="DS73" s="45">
        <f t="shared" si="446"/>
        <v>0</v>
      </c>
      <c r="DT73" s="45">
        <f t="shared" si="446"/>
        <v>0</v>
      </c>
      <c r="DU73" s="45">
        <f t="shared" si="446"/>
        <v>0</v>
      </c>
      <c r="DV73" s="45">
        <f t="shared" si="446"/>
        <v>0</v>
      </c>
      <c r="DW73" s="45">
        <f t="shared" si="446"/>
        <v>0</v>
      </c>
      <c r="DX73" s="45">
        <f t="shared" si="446"/>
        <v>0</v>
      </c>
      <c r="DY73" s="45">
        <f t="shared" si="446"/>
        <v>0</v>
      </c>
      <c r="DZ73" s="45">
        <f t="shared" si="446"/>
        <v>0</v>
      </c>
      <c r="EA73" s="45">
        <f t="shared" si="446"/>
        <v>0</v>
      </c>
      <c r="EB73" s="45">
        <f t="shared" si="446"/>
        <v>2.8251125000000002E-2</v>
      </c>
      <c r="EC73" s="45">
        <f t="shared" si="446"/>
        <v>0</v>
      </c>
      <c r="ED73" s="45">
        <f t="shared" si="446"/>
        <v>0</v>
      </c>
      <c r="EE73" s="45">
        <f t="shared" si="446"/>
        <v>2.5777094362745102E-2</v>
      </c>
      <c r="EF73" s="45">
        <f t="shared" si="446"/>
        <v>0</v>
      </c>
      <c r="EG73" s="45">
        <f t="shared" ref="EG73:FP73" si="447">IF(EG179/EG97&gt;0.0148,EG179*8.3/81600000,0)+IF(EG177&gt;0,1.36*10.5*(5.7+1.6*LN(EG177*1000/EG97))*EG107/1000000000/100/$G178,0)</f>
        <v>0</v>
      </c>
      <c r="EH73" s="45">
        <f t="shared" si="447"/>
        <v>0</v>
      </c>
      <c r="EI73" s="45">
        <f t="shared" si="447"/>
        <v>0</v>
      </c>
      <c r="EJ73" s="45">
        <f t="shared" si="447"/>
        <v>0.37248088880951802</v>
      </c>
      <c r="EK73" s="45">
        <f t="shared" si="447"/>
        <v>0</v>
      </c>
      <c r="EL73" s="45">
        <f t="shared" si="447"/>
        <v>0</v>
      </c>
      <c r="EM73" s="45">
        <f t="shared" si="447"/>
        <v>0.40445917934559766</v>
      </c>
      <c r="EN73" s="45">
        <f t="shared" si="447"/>
        <v>0</v>
      </c>
      <c r="EO73" s="45">
        <f t="shared" si="447"/>
        <v>0</v>
      </c>
      <c r="EP73" s="45">
        <f t="shared" si="447"/>
        <v>0.29933421078431377</v>
      </c>
      <c r="EQ73" s="45">
        <f t="shared" si="447"/>
        <v>0</v>
      </c>
      <c r="ER73" s="45">
        <f t="shared" si="447"/>
        <v>0</v>
      </c>
      <c r="ES73" s="45">
        <f t="shared" si="447"/>
        <v>0</v>
      </c>
      <c r="ET73" s="45">
        <f t="shared" si="447"/>
        <v>0</v>
      </c>
      <c r="EU73" s="45">
        <f t="shared" si="447"/>
        <v>1.4093853547666189</v>
      </c>
      <c r="EV73" s="45">
        <f t="shared" si="447"/>
        <v>0</v>
      </c>
      <c r="EW73" s="45">
        <f t="shared" si="447"/>
        <v>0</v>
      </c>
      <c r="EX73" s="45">
        <f t="shared" si="447"/>
        <v>0</v>
      </c>
      <c r="EY73" s="45">
        <f t="shared" si="447"/>
        <v>0</v>
      </c>
      <c r="EZ73" s="45">
        <f t="shared" si="447"/>
        <v>0</v>
      </c>
      <c r="FA73" s="45">
        <f t="shared" si="447"/>
        <v>0</v>
      </c>
      <c r="FB73" s="45">
        <f t="shared" si="447"/>
        <v>0</v>
      </c>
      <c r="FC73" s="45">
        <f t="shared" si="447"/>
        <v>0</v>
      </c>
      <c r="FD73" s="45">
        <f t="shared" si="447"/>
        <v>0</v>
      </c>
      <c r="FE73" s="45">
        <f t="shared" si="447"/>
        <v>0.23957227818627455</v>
      </c>
      <c r="FF73" s="45">
        <f t="shared" si="447"/>
        <v>0.25450251348039216</v>
      </c>
      <c r="FG73" s="45">
        <f t="shared" si="447"/>
        <v>0</v>
      </c>
      <c r="FH73" s="45">
        <f t="shared" si="447"/>
        <v>0</v>
      </c>
      <c r="FI73" s="45">
        <f t="shared" si="447"/>
        <v>0</v>
      </c>
      <c r="FJ73" s="45">
        <f t="shared" si="447"/>
        <v>0</v>
      </c>
      <c r="FK73" s="45">
        <f t="shared" si="447"/>
        <v>0</v>
      </c>
      <c r="FL73" s="45">
        <f t="shared" si="447"/>
        <v>0.50496884681372556</v>
      </c>
      <c r="FM73" s="45">
        <f t="shared" si="447"/>
        <v>0</v>
      </c>
      <c r="FN73" s="45">
        <f t="shared" si="447"/>
        <v>0.39165391475408246</v>
      </c>
      <c r="FO73" s="45">
        <f t="shared" si="447"/>
        <v>0</v>
      </c>
      <c r="FP73" s="45">
        <f t="shared" si="447"/>
        <v>3.0142935049019607E-2</v>
      </c>
    </row>
    <row r="74" spans="1:202" ht="37" customHeight="1" x14ac:dyDescent="0.2">
      <c r="A74" s="15" t="s">
        <v>934</v>
      </c>
      <c r="B74" s="3" t="s">
        <v>22</v>
      </c>
      <c r="C74" s="171" t="s">
        <v>30</v>
      </c>
      <c r="D74" s="70" t="s">
        <v>638</v>
      </c>
      <c r="F74" s="9">
        <f>G74</f>
        <v>80.936163430924836</v>
      </c>
      <c r="G74" s="41">
        <v>80.936163430924836</v>
      </c>
      <c r="H74" s="204">
        <f t="shared" si="442"/>
        <v>80.933048006914731</v>
      </c>
      <c r="I74" s="35">
        <f t="shared" ref="I74:AN74" si="448">$G74*(I147*I180)/($G147*$G180)</f>
        <v>1.1287127268002932</v>
      </c>
      <c r="J74" s="35">
        <f t="shared" si="448"/>
        <v>1.0324519939746222</v>
      </c>
      <c r="K74" s="35">
        <f t="shared" si="448"/>
        <v>1.3308680222218863E-2</v>
      </c>
      <c r="L74" s="35">
        <f t="shared" si="448"/>
        <v>0.79917607150123571</v>
      </c>
      <c r="M74" s="35">
        <f t="shared" si="448"/>
        <v>0.60582023217212977</v>
      </c>
      <c r="N74" s="35">
        <f t="shared" si="448"/>
        <v>0.18621982434407547</v>
      </c>
      <c r="O74" s="35">
        <f t="shared" si="448"/>
        <v>1.2379500030863097E-2</v>
      </c>
      <c r="P74" s="35">
        <f t="shared" si="448"/>
        <v>5.8318754074682448E-2</v>
      </c>
      <c r="Q74" s="35">
        <f t="shared" si="448"/>
        <v>2.6008271217142203E-2</v>
      </c>
      <c r="R74" s="35">
        <f t="shared" si="448"/>
        <v>4.3458045286029041E-2</v>
      </c>
      <c r="S74" s="35">
        <f t="shared" si="448"/>
        <v>2.5494045847835649E-2</v>
      </c>
      <c r="T74" s="35">
        <f t="shared" si="448"/>
        <v>3.4748097184350355</v>
      </c>
      <c r="U74" s="35">
        <f t="shared" si="448"/>
        <v>4.3140725972626692E-2</v>
      </c>
      <c r="V74" s="35">
        <f t="shared" si="448"/>
        <v>4.1084815280806208E-2</v>
      </c>
      <c r="W74" s="35">
        <f t="shared" si="448"/>
        <v>2.8884365864553564E-3</v>
      </c>
      <c r="X74" s="35">
        <f t="shared" si="448"/>
        <v>0.13864875189074619</v>
      </c>
      <c r="Y74" s="35">
        <f t="shared" si="448"/>
        <v>6.1081300240075527E-3</v>
      </c>
      <c r="Z74" s="35">
        <f t="shared" si="448"/>
        <v>0.17545504041586185</v>
      </c>
      <c r="AA74" s="35">
        <f t="shared" si="448"/>
        <v>7.2828474105946254E-3</v>
      </c>
      <c r="AB74" s="35">
        <f t="shared" si="448"/>
        <v>3.5456762239585278E-2</v>
      </c>
      <c r="AC74" s="35">
        <f t="shared" si="448"/>
        <v>1.1315727756785998</v>
      </c>
      <c r="AD74" s="35">
        <f t="shared" si="448"/>
        <v>2.939049107789745E-2</v>
      </c>
      <c r="AE74" s="35">
        <f t="shared" si="448"/>
        <v>0.17209470965791859</v>
      </c>
      <c r="AF74" s="35">
        <f t="shared" si="448"/>
        <v>0.1962820295174387</v>
      </c>
      <c r="AG74" s="35">
        <f t="shared" si="448"/>
        <v>0.132551582935729</v>
      </c>
      <c r="AH74" s="35">
        <f t="shared" si="448"/>
        <v>0.45561385891026795</v>
      </c>
      <c r="AI74" s="35">
        <f t="shared" si="448"/>
        <v>8.4244784239228238E-2</v>
      </c>
      <c r="AJ74" s="35">
        <f t="shared" si="448"/>
        <v>7.7156143978665312E-2</v>
      </c>
      <c r="AK74" s="35">
        <f t="shared" si="448"/>
        <v>0.19043876226237963</v>
      </c>
      <c r="AL74" s="35">
        <f t="shared" si="448"/>
        <v>9.5434122942114841E-2</v>
      </c>
      <c r="AM74" s="35">
        <f t="shared" si="448"/>
        <v>9.1873720366702489</v>
      </c>
      <c r="AN74" s="35">
        <f t="shared" si="448"/>
        <v>0.54049126332749042</v>
      </c>
      <c r="AO74" s="35">
        <f t="shared" ref="AO74:BT74" si="449">$G74*(AO147*AO180)/($G147*$G180)</f>
        <v>5.5419006246448009E-3</v>
      </c>
      <c r="AP74" s="35">
        <f t="shared" si="449"/>
        <v>1.4161950481763186</v>
      </c>
      <c r="AQ74" s="35">
        <f t="shared" si="449"/>
        <v>0.15399485302083765</v>
      </c>
      <c r="AR74" s="35">
        <f t="shared" si="449"/>
        <v>3.0381053916302605E-2</v>
      </c>
      <c r="AS74" s="35">
        <f t="shared" si="449"/>
        <v>0.32917050840756967</v>
      </c>
      <c r="AT74" s="35">
        <f t="shared" si="449"/>
        <v>1.1615112475286439E-2</v>
      </c>
      <c r="AU74" s="35">
        <f t="shared" si="449"/>
        <v>4.2516443871224288E-2</v>
      </c>
      <c r="AV74" s="35">
        <f t="shared" si="449"/>
        <v>3.0209736834695892E-3</v>
      </c>
      <c r="AW74" s="35">
        <f t="shared" si="449"/>
        <v>3.156300270132846E-2</v>
      </c>
      <c r="AX74" s="35">
        <f t="shared" si="449"/>
        <v>1.2383064525570931E-2</v>
      </c>
      <c r="AY74" s="35">
        <f t="shared" si="449"/>
        <v>1.8585857640465234E-2</v>
      </c>
      <c r="AZ74" s="35">
        <f t="shared" si="449"/>
        <v>9.2346576786585671E-2</v>
      </c>
      <c r="BA74" s="35">
        <f t="shared" si="449"/>
        <v>0.12025213702929126</v>
      </c>
      <c r="BB74" s="35">
        <f t="shared" si="449"/>
        <v>1.2357639998999621</v>
      </c>
      <c r="BC74" s="35">
        <f t="shared" si="449"/>
        <v>3.6038151477886173E-2</v>
      </c>
      <c r="BD74" s="35">
        <f t="shared" si="449"/>
        <v>3.7538390810275555E-3</v>
      </c>
      <c r="BE74" s="35">
        <f t="shared" si="449"/>
        <v>2.4636090932502692</v>
      </c>
      <c r="BF74" s="35">
        <f t="shared" si="449"/>
        <v>3.0083489633811154E-2</v>
      </c>
      <c r="BG74" s="35">
        <f t="shared" si="449"/>
        <v>0.2300379529694502</v>
      </c>
      <c r="BH74" s="35">
        <f t="shared" si="449"/>
        <v>3.9344112955105121E-2</v>
      </c>
      <c r="BI74" s="35">
        <f t="shared" si="449"/>
        <v>1.8654596404753334E-2</v>
      </c>
      <c r="BJ74" s="35">
        <f t="shared" si="449"/>
        <v>8.9731611934054378E-3</v>
      </c>
      <c r="BK74" s="35">
        <f t="shared" si="449"/>
        <v>0.27920021387824717</v>
      </c>
      <c r="BL74" s="35">
        <f t="shared" si="449"/>
        <v>0.2499789388452241</v>
      </c>
      <c r="BM74" s="35">
        <f t="shared" si="449"/>
        <v>3.6897673712421343E-2</v>
      </c>
      <c r="BN74" s="35">
        <f t="shared" si="449"/>
        <v>0.10989188525997291</v>
      </c>
      <c r="BO74" s="35">
        <f t="shared" si="449"/>
        <v>0.21627222788409542</v>
      </c>
      <c r="BP74" s="35">
        <f t="shared" si="449"/>
        <v>6.6048203931572055E-3</v>
      </c>
      <c r="BQ74" s="35">
        <f t="shared" si="449"/>
        <v>0.1195108542707365</v>
      </c>
      <c r="BR74" s="35">
        <f t="shared" si="449"/>
        <v>6.1687832545309997E-2</v>
      </c>
      <c r="BS74" s="35">
        <f t="shared" si="449"/>
        <v>4.4198934926075725E-2</v>
      </c>
      <c r="BT74" s="35">
        <f t="shared" si="449"/>
        <v>7.7258688445973854E-4</v>
      </c>
      <c r="BU74" s="35">
        <f t="shared" ref="BU74:CZ74" si="450">$G74*(BU147*BU180)/($G147*$G180)</f>
        <v>21.011771053683624</v>
      </c>
      <c r="BV74" s="35">
        <f t="shared" si="450"/>
        <v>2.1303180785131945</v>
      </c>
      <c r="BW74" s="35">
        <f t="shared" si="450"/>
        <v>1.3670171124034596</v>
      </c>
      <c r="BX74" s="35">
        <f t="shared" si="450"/>
        <v>0.37420455733554059</v>
      </c>
      <c r="BY74" s="35">
        <f t="shared" si="450"/>
        <v>1.1572787817087378E-2</v>
      </c>
      <c r="BZ74" s="35">
        <f t="shared" si="450"/>
        <v>3.8956550962395343E-2</v>
      </c>
      <c r="CA74" s="35">
        <f t="shared" si="450"/>
        <v>0.16546034260983372</v>
      </c>
      <c r="CB74" s="35">
        <f t="shared" si="450"/>
        <v>1.8107847844400875E-2</v>
      </c>
      <c r="CC74" s="35">
        <f t="shared" si="450"/>
        <v>0.33320149934031973</v>
      </c>
      <c r="CD74" s="35">
        <f t="shared" si="450"/>
        <v>0.1140265537663195</v>
      </c>
      <c r="CE74" s="35">
        <f t="shared" si="450"/>
        <v>8.9053095996119477E-2</v>
      </c>
      <c r="CF74" s="35">
        <f t="shared" si="450"/>
        <v>1.0373086361833908</v>
      </c>
      <c r="CG74" s="35">
        <f t="shared" si="450"/>
        <v>7.967273340218399E-3</v>
      </c>
      <c r="CH74" s="35">
        <f t="shared" si="450"/>
        <v>7.0265068197887248E-2</v>
      </c>
      <c r="CI74" s="35">
        <f t="shared" si="450"/>
        <v>6.9572022436128908E-2</v>
      </c>
      <c r="CJ74" s="35">
        <f t="shared" si="450"/>
        <v>5.0825611386876156E-2</v>
      </c>
      <c r="CK74" s="35">
        <f t="shared" si="450"/>
        <v>7.9402142334974724E-3</v>
      </c>
      <c r="CL74" s="35">
        <f t="shared" si="450"/>
        <v>0.13707073668879863</v>
      </c>
      <c r="CM74" s="35">
        <f t="shared" si="450"/>
        <v>2.9408911487990946E-2</v>
      </c>
      <c r="CN74" s="35">
        <f t="shared" si="450"/>
        <v>0.10606796537196478</v>
      </c>
      <c r="CO74" s="35">
        <f t="shared" si="450"/>
        <v>0.13871459554008053</v>
      </c>
      <c r="CP74" s="35">
        <f t="shared" si="450"/>
        <v>9.5333220322693056E-3</v>
      </c>
      <c r="CQ74" s="35">
        <f t="shared" si="450"/>
        <v>1.9861404154261548E-3</v>
      </c>
      <c r="CR74" s="35">
        <f t="shared" si="450"/>
        <v>6.6938105307287245E-3</v>
      </c>
      <c r="CS74" s="35">
        <f t="shared" si="450"/>
        <v>0.48649557398915538</v>
      </c>
      <c r="CT74" s="35">
        <f t="shared" si="450"/>
        <v>0.25543380501428725</v>
      </c>
      <c r="CU74" s="35">
        <f t="shared" si="450"/>
        <v>0.23826183676132337</v>
      </c>
      <c r="CV74" s="35">
        <f t="shared" si="450"/>
        <v>2.2364346749570723E-3</v>
      </c>
      <c r="CW74" s="35">
        <f t="shared" si="450"/>
        <v>0.26076823156513146</v>
      </c>
      <c r="CX74" s="35">
        <f t="shared" si="450"/>
        <v>1.2845923578406456E-3</v>
      </c>
      <c r="CY74" s="35">
        <f t="shared" si="450"/>
        <v>8.0953260912459038E-2</v>
      </c>
      <c r="CZ74" s="35">
        <f t="shared" si="450"/>
        <v>2.3521898219148633E-2</v>
      </c>
      <c r="DA74" s="35">
        <f t="shared" ref="DA74:EF74" si="451">$G74*(DA147*DA180)/($G147*$G180)</f>
        <v>1.1443090753530354</v>
      </c>
      <c r="DB74" s="35">
        <f t="shared" si="451"/>
        <v>3.1294763738134002E-2</v>
      </c>
      <c r="DC74" s="35">
        <f t="shared" si="451"/>
        <v>3.3734681838507051E-2</v>
      </c>
      <c r="DD74" s="35">
        <f t="shared" si="451"/>
        <v>1.9261089067785315E-3</v>
      </c>
      <c r="DE74" s="35">
        <f t="shared" si="451"/>
        <v>0.31454287264497927</v>
      </c>
      <c r="DF74" s="35">
        <f t="shared" si="451"/>
        <v>0.3863077134227681</v>
      </c>
      <c r="DG74" s="35">
        <f t="shared" si="451"/>
        <v>0.54559465842570021</v>
      </c>
      <c r="DH74" s="35">
        <f t="shared" si="451"/>
        <v>3.4782649889644413E-2</v>
      </c>
      <c r="DI74" s="35">
        <f t="shared" si="451"/>
        <v>0.32122547764646886</v>
      </c>
      <c r="DJ74" s="35">
        <f t="shared" si="451"/>
        <v>6.0396993237059243E-2</v>
      </c>
      <c r="DK74" s="35">
        <f t="shared" si="451"/>
        <v>1.4536610658624112E-2</v>
      </c>
      <c r="DL74" s="35">
        <f t="shared" si="451"/>
        <v>3.54045699764814E-2</v>
      </c>
      <c r="DM74" s="35">
        <f t="shared" si="451"/>
        <v>0.21010536133005511</v>
      </c>
      <c r="DN74" s="35">
        <f t="shared" si="451"/>
        <v>1.9848150114208438</v>
      </c>
      <c r="DO74" s="35">
        <f t="shared" si="451"/>
        <v>1.6061765115282716E-2</v>
      </c>
      <c r="DP74" s="35">
        <f t="shared" si="451"/>
        <v>7.0304805337015858E-2</v>
      </c>
      <c r="DQ74" s="35">
        <f t="shared" si="451"/>
        <v>2.8678485935855993</v>
      </c>
      <c r="DR74" s="35">
        <f t="shared" si="451"/>
        <v>7.8147265111422295E-2</v>
      </c>
      <c r="DS74" s="35">
        <f t="shared" si="451"/>
        <v>2.863121075940913E-2</v>
      </c>
      <c r="DT74" s="35">
        <f t="shared" si="451"/>
        <v>3.6491341136829357E-2</v>
      </c>
      <c r="DU74" s="35">
        <f t="shared" si="451"/>
        <v>0.31282517270727689</v>
      </c>
      <c r="DV74" s="35">
        <f t="shared" si="451"/>
        <v>0.55615572107528288</v>
      </c>
      <c r="DW74" s="35">
        <f t="shared" si="451"/>
        <v>8.6506956614156333E-2</v>
      </c>
      <c r="DX74" s="35">
        <f t="shared" si="451"/>
        <v>3.0010561195284575E-2</v>
      </c>
      <c r="DY74" s="35">
        <f t="shared" si="451"/>
        <v>3.22949510976323E-2</v>
      </c>
      <c r="DZ74" s="35">
        <f t="shared" si="451"/>
        <v>9.9520563405607276E-2</v>
      </c>
      <c r="EA74" s="35">
        <f t="shared" si="451"/>
        <v>2.4992828798100728</v>
      </c>
      <c r="EB74" s="35">
        <f t="shared" si="451"/>
        <v>0.2434448929975912</v>
      </c>
      <c r="EC74" s="35">
        <f t="shared" si="451"/>
        <v>0.62038997405412633</v>
      </c>
      <c r="ED74" s="35">
        <f t="shared" si="451"/>
        <v>0.15863223751111344</v>
      </c>
      <c r="EE74" s="35">
        <f t="shared" si="451"/>
        <v>2.6507036194889182E-2</v>
      </c>
      <c r="EF74" s="35">
        <f t="shared" si="451"/>
        <v>0.12648848975727467</v>
      </c>
      <c r="EG74" s="35">
        <f t="shared" ref="EG74:FP74" si="452">$G74*(EG147*EG180)/($G147*$G180)</f>
        <v>9.2820763598784658E-3</v>
      </c>
      <c r="EH74" s="35">
        <f t="shared" si="452"/>
        <v>2.5655323474245879E-2</v>
      </c>
      <c r="EI74" s="35">
        <f t="shared" si="452"/>
        <v>4.2553030320611933E-3</v>
      </c>
      <c r="EJ74" s="35">
        <f t="shared" si="452"/>
        <v>0.2530326367157727</v>
      </c>
      <c r="EK74" s="35">
        <f t="shared" si="452"/>
        <v>0.68297612508351258</v>
      </c>
      <c r="EL74" s="35">
        <f t="shared" si="452"/>
        <v>0.31597536345330157</v>
      </c>
      <c r="EM74" s="35">
        <f t="shared" si="452"/>
        <v>0.23637153810960762</v>
      </c>
      <c r="EN74" s="35">
        <f t="shared" si="452"/>
        <v>0.10234604817449774</v>
      </c>
      <c r="EO74" s="35">
        <f t="shared" si="452"/>
        <v>7.038894582056443E-2</v>
      </c>
      <c r="EP74" s="35">
        <f t="shared" si="452"/>
        <v>0.58486908038881602</v>
      </c>
      <c r="EQ74" s="35">
        <f t="shared" si="452"/>
        <v>3.9022991293779941E-3</v>
      </c>
      <c r="ER74" s="35">
        <f t="shared" si="452"/>
        <v>1.8307978200188993E-2</v>
      </c>
      <c r="ES74" s="35">
        <f t="shared" si="452"/>
        <v>4.268690203844356E-2</v>
      </c>
      <c r="ET74" s="35">
        <f t="shared" si="452"/>
        <v>1.2630752310287685E-2</v>
      </c>
      <c r="EU74" s="35">
        <f t="shared" si="452"/>
        <v>0.33778631956051025</v>
      </c>
      <c r="EV74" s="35">
        <f t="shared" si="452"/>
        <v>0.15404658609509594</v>
      </c>
      <c r="EW74" s="35">
        <f t="shared" si="452"/>
        <v>0.1070881178110169</v>
      </c>
      <c r="EX74" s="35">
        <f t="shared" si="452"/>
        <v>1.0826478162974655</v>
      </c>
      <c r="EY74" s="35">
        <f t="shared" si="452"/>
        <v>0.51659211915550374</v>
      </c>
      <c r="EZ74" s="35">
        <f t="shared" si="452"/>
        <v>8.5186699488136078E-2</v>
      </c>
      <c r="FA74" s="35">
        <f t="shared" si="452"/>
        <v>8.1601921186689776E-3</v>
      </c>
      <c r="FB74" s="35">
        <f t="shared" si="452"/>
        <v>9.9607673842077069E-2</v>
      </c>
      <c r="FC74" s="35">
        <f t="shared" si="452"/>
        <v>0.86610545653500648</v>
      </c>
      <c r="FD74" s="35">
        <f t="shared" si="452"/>
        <v>0.11141630491188409</v>
      </c>
      <c r="FE74" s="35">
        <f t="shared" si="452"/>
        <v>0.90319460208548719</v>
      </c>
      <c r="FF74" s="35">
        <f t="shared" si="452"/>
        <v>0.30680585112741282</v>
      </c>
      <c r="FG74" s="35">
        <f t="shared" si="452"/>
        <v>0.14789065472644869</v>
      </c>
      <c r="FH74" s="35">
        <f t="shared" si="452"/>
        <v>0.19832617308215139</v>
      </c>
      <c r="FI74" s="35">
        <f t="shared" si="452"/>
        <v>1.4881453685360653</v>
      </c>
      <c r="FJ74" s="35">
        <f t="shared" si="452"/>
        <v>1.0981009018215453E-2</v>
      </c>
      <c r="FK74" s="35">
        <f t="shared" si="452"/>
        <v>0.64905340435596071</v>
      </c>
      <c r="FL74" s="35">
        <f t="shared" si="452"/>
        <v>0.19296587338714433</v>
      </c>
      <c r="FM74" s="35">
        <f t="shared" si="452"/>
        <v>0.84204240176624634</v>
      </c>
      <c r="FN74" s="35">
        <f t="shared" si="452"/>
        <v>0.54212288520217367</v>
      </c>
      <c r="FO74" s="35">
        <f t="shared" si="452"/>
        <v>0.40229370907501194</v>
      </c>
      <c r="FP74" s="35">
        <f t="shared" si="452"/>
        <v>0.22568119563064917</v>
      </c>
    </row>
    <row r="75" spans="1:202" s="144" customFormat="1" ht="39" x14ac:dyDescent="0.2">
      <c r="A75" s="15" t="s">
        <v>935</v>
      </c>
      <c r="B75" s="140" t="s">
        <v>23</v>
      </c>
      <c r="C75" s="171" t="s">
        <v>30</v>
      </c>
      <c r="D75" s="141" t="s">
        <v>726</v>
      </c>
      <c r="E75" s="142"/>
      <c r="F75" s="108">
        <f t="shared" ref="F75:F77" si="453">G75</f>
        <v>20.390598178841785</v>
      </c>
      <c r="G75" s="41">
        <v>20.390598178841785</v>
      </c>
      <c r="H75" s="204">
        <f t="shared" si="442"/>
        <v>20.390598178841785</v>
      </c>
      <c r="I75" s="142">
        <f t="shared" ref="I75:AN75" si="454">$G75*I181*I150/SUMPRODUCT($I181:$FP181,$I150:$FP150)</f>
        <v>3.9242772357723631E-2</v>
      </c>
      <c r="J75" s="142">
        <f t="shared" si="454"/>
        <v>3.088518553863424E-2</v>
      </c>
      <c r="K75" s="142">
        <f t="shared" si="454"/>
        <v>4.443903404113774E-5</v>
      </c>
      <c r="L75" s="142">
        <f t="shared" si="454"/>
        <v>1.4828216713373636E-2</v>
      </c>
      <c r="M75" s="142">
        <f t="shared" si="454"/>
        <v>2.0807393789551255E-2</v>
      </c>
      <c r="N75" s="142">
        <f t="shared" si="454"/>
        <v>8.8033703628037658E-3</v>
      </c>
      <c r="O75" s="142">
        <f t="shared" si="454"/>
        <v>2.480475171158404E-5</v>
      </c>
      <c r="P75" s="142">
        <f t="shared" si="454"/>
        <v>1.8069234581615465E-3</v>
      </c>
      <c r="Q75" s="142">
        <f t="shared" si="454"/>
        <v>1.0406892492668171E-4</v>
      </c>
      <c r="R75" s="142">
        <f t="shared" si="454"/>
        <v>2.9746470819428587E-4</v>
      </c>
      <c r="S75" s="142">
        <f t="shared" si="454"/>
        <v>3.3518934809626683E-6</v>
      </c>
      <c r="T75" s="142">
        <f t="shared" si="454"/>
        <v>0.29869137453191236</v>
      </c>
      <c r="U75" s="142">
        <f t="shared" si="454"/>
        <v>1.7971384297140784E-4</v>
      </c>
      <c r="V75" s="142">
        <f t="shared" si="454"/>
        <v>2.5736100324067455E-4</v>
      </c>
      <c r="W75" s="142">
        <f t="shared" si="454"/>
        <v>1.2504785150593484E-6</v>
      </c>
      <c r="X75" s="142">
        <f t="shared" si="454"/>
        <v>3.4399447112635887E-3</v>
      </c>
      <c r="Y75" s="142">
        <f t="shared" si="454"/>
        <v>3.7785907725822866E-6</v>
      </c>
      <c r="Z75" s="142">
        <f t="shared" si="454"/>
        <v>1.6415952958759462E-3</v>
      </c>
      <c r="AA75" s="142">
        <f t="shared" si="454"/>
        <v>1.041485717076913E-5</v>
      </c>
      <c r="AB75" s="142">
        <f t="shared" si="454"/>
        <v>6.7150158120970696E-5</v>
      </c>
      <c r="AC75" s="142">
        <f t="shared" si="454"/>
        <v>0.18536318294498699</v>
      </c>
      <c r="AD75" s="142">
        <f t="shared" si="454"/>
        <v>5.1633527463744853E-5</v>
      </c>
      <c r="AE75" s="142">
        <f t="shared" si="454"/>
        <v>1.0067611645115491E-2</v>
      </c>
      <c r="AF75" s="142">
        <f t="shared" si="454"/>
        <v>4.1920386471739051E-3</v>
      </c>
      <c r="AG75" s="142">
        <f t="shared" si="454"/>
        <v>1.527019190065341E-3</v>
      </c>
      <c r="AH75" s="142">
        <f t="shared" si="454"/>
        <v>1.8108362191790767E-2</v>
      </c>
      <c r="AI75" s="142">
        <f t="shared" si="454"/>
        <v>2.0011117257038003E-3</v>
      </c>
      <c r="AJ75" s="142">
        <f t="shared" si="454"/>
        <v>7.703593806391815E-4</v>
      </c>
      <c r="AK75" s="142">
        <f t="shared" si="454"/>
        <v>9.7789377302320343E-3</v>
      </c>
      <c r="AL75" s="142">
        <f t="shared" si="454"/>
        <v>8.7232554780472093E-4</v>
      </c>
      <c r="AM75" s="142">
        <f t="shared" si="454"/>
        <v>3.6032655002801781</v>
      </c>
      <c r="AN75" s="142">
        <f t="shared" si="454"/>
        <v>1.1264862718927213E-2</v>
      </c>
      <c r="AO75" s="142">
        <f t="shared" ref="AO75:BT75" si="455">$G75*AO181*AO150/SUMPRODUCT($I181:$FP181,$I150:$FP150)</f>
        <v>6.3832314529970606E-6</v>
      </c>
      <c r="AP75" s="142">
        <f t="shared" si="455"/>
        <v>0.23680519096740113</v>
      </c>
      <c r="AQ75" s="142">
        <f t="shared" si="455"/>
        <v>4.9673864994915855E-4</v>
      </c>
      <c r="AR75" s="142">
        <f t="shared" si="455"/>
        <v>6.0534812639232856E-5</v>
      </c>
      <c r="AS75" s="142">
        <f t="shared" si="455"/>
        <v>1.3764006444878912E-2</v>
      </c>
      <c r="AT75" s="142">
        <f t="shared" si="455"/>
        <v>2.1640779180656661E-5</v>
      </c>
      <c r="AU75" s="142">
        <f t="shared" si="455"/>
        <v>1.6364394293751661E-4</v>
      </c>
      <c r="AV75" s="142">
        <f t="shared" si="455"/>
        <v>3.0194678217342837E-6</v>
      </c>
      <c r="AW75" s="142">
        <f t="shared" si="455"/>
        <v>1.1660996284371614E-4</v>
      </c>
      <c r="AX75" s="142">
        <f t="shared" si="455"/>
        <v>4.4894792761961187E-5</v>
      </c>
      <c r="AY75" s="142">
        <f t="shared" si="455"/>
        <v>1.2605308412717784E-5</v>
      </c>
      <c r="AZ75" s="142">
        <f t="shared" si="455"/>
        <v>8.6484872475256144E-4</v>
      </c>
      <c r="BA75" s="142">
        <f t="shared" si="455"/>
        <v>1.7491920796794715E-3</v>
      </c>
      <c r="BB75" s="142">
        <f t="shared" si="455"/>
        <v>0.13572056496057247</v>
      </c>
      <c r="BC75" s="142">
        <f t="shared" si="455"/>
        <v>2.2137076850871606E-4</v>
      </c>
      <c r="BD75" s="142">
        <f t="shared" si="455"/>
        <v>2.9809887475737181E-6</v>
      </c>
      <c r="BE75" s="142">
        <f t="shared" si="455"/>
        <v>0.32421145570319232</v>
      </c>
      <c r="BF75" s="142">
        <f t="shared" si="455"/>
        <v>4.2577881524762707E-5</v>
      </c>
      <c r="BG75" s="142">
        <f t="shared" si="455"/>
        <v>6.5468544456047202E-3</v>
      </c>
      <c r="BH75" s="142">
        <f t="shared" si="455"/>
        <v>4.3370008436288743E-5</v>
      </c>
      <c r="BI75" s="142">
        <f t="shared" si="455"/>
        <v>1.1802140726079418E-4</v>
      </c>
      <c r="BJ75" s="142">
        <f t="shared" si="455"/>
        <v>4.2645964668318848E-5</v>
      </c>
      <c r="BK75" s="142">
        <f t="shared" si="455"/>
        <v>7.3403886767451146E-3</v>
      </c>
      <c r="BL75" s="142">
        <f t="shared" si="455"/>
        <v>1.8774959254747304E-2</v>
      </c>
      <c r="BM75" s="142">
        <f t="shared" si="455"/>
        <v>1.7151725351643001E-4</v>
      </c>
      <c r="BN75" s="142">
        <f t="shared" si="455"/>
        <v>2.4367276595481159E-3</v>
      </c>
      <c r="BO75" s="142">
        <f t="shared" si="455"/>
        <v>4.2977269092757545E-3</v>
      </c>
      <c r="BP75" s="142">
        <f t="shared" si="455"/>
        <v>5.8796119444723671E-6</v>
      </c>
      <c r="BQ75" s="142">
        <f t="shared" si="455"/>
        <v>1.4017513760432108E-3</v>
      </c>
      <c r="BR75" s="142">
        <f t="shared" si="455"/>
        <v>7.805398081986777E-4</v>
      </c>
      <c r="BS75" s="142">
        <f t="shared" si="455"/>
        <v>1.2561571719624722E-4</v>
      </c>
      <c r="BT75" s="142">
        <f t="shared" si="455"/>
        <v>1.8806089908137979E-7</v>
      </c>
      <c r="BU75" s="142">
        <f t="shared" ref="BU75:CZ75" si="456">$G75*BU181*BU150/SUMPRODUCT($I181:$FP181,$I150:$FP150)</f>
        <v>12.397440066872823</v>
      </c>
      <c r="BV75" s="142">
        <f t="shared" si="456"/>
        <v>0.41671081126063386</v>
      </c>
      <c r="BW75" s="142">
        <f t="shared" si="456"/>
        <v>2.4959812201702195E-2</v>
      </c>
      <c r="BX75" s="142">
        <f t="shared" si="456"/>
        <v>1.7902200051107934E-2</v>
      </c>
      <c r="BY75" s="142">
        <f t="shared" si="456"/>
        <v>5.8200667727587847E-5</v>
      </c>
      <c r="BZ75" s="142">
        <f t="shared" si="456"/>
        <v>3.8546136571915995E-4</v>
      </c>
      <c r="CA75" s="142">
        <f t="shared" si="456"/>
        <v>2.9044222635653608E-3</v>
      </c>
      <c r="CB75" s="142">
        <f t="shared" si="456"/>
        <v>5.2897788109478501E-5</v>
      </c>
      <c r="CC75" s="142">
        <f t="shared" si="456"/>
        <v>1.7643295247445779E-2</v>
      </c>
      <c r="CD75" s="142">
        <f t="shared" si="456"/>
        <v>9.5196462135810507E-4</v>
      </c>
      <c r="CE75" s="142">
        <f t="shared" si="456"/>
        <v>1.2041844525471524E-3</v>
      </c>
      <c r="CF75" s="142">
        <f t="shared" si="456"/>
        <v>4.715953773915664E-2</v>
      </c>
      <c r="CG75" s="142">
        <f t="shared" si="456"/>
        <v>1.1913625715487979E-5</v>
      </c>
      <c r="CH75" s="142">
        <f t="shared" si="456"/>
        <v>5.8143530550516371E-5</v>
      </c>
      <c r="CI75" s="142">
        <f t="shared" si="456"/>
        <v>1.8542145840176716E-4</v>
      </c>
      <c r="CJ75" s="142">
        <f t="shared" si="456"/>
        <v>4.5767448506501293E-4</v>
      </c>
      <c r="CK75" s="142">
        <f t="shared" si="456"/>
        <v>5.3672721069648583E-6</v>
      </c>
      <c r="CL75" s="142">
        <f t="shared" si="456"/>
        <v>2.9039098515540665E-4</v>
      </c>
      <c r="CM75" s="142">
        <f t="shared" si="456"/>
        <v>8.1167940857227526E-5</v>
      </c>
      <c r="CN75" s="142">
        <f t="shared" si="456"/>
        <v>5.1755894298012475E-4</v>
      </c>
      <c r="CO75" s="142">
        <f t="shared" si="456"/>
        <v>1.9493325592071471E-4</v>
      </c>
      <c r="CP75" s="142">
        <f t="shared" si="456"/>
        <v>1.3155298230489524E-5</v>
      </c>
      <c r="CQ75" s="142">
        <f t="shared" si="456"/>
        <v>5.3337380705868034E-7</v>
      </c>
      <c r="CR75" s="142">
        <f t="shared" si="456"/>
        <v>9.3478651719185978E-6</v>
      </c>
      <c r="CS75" s="142">
        <f t="shared" si="456"/>
        <v>9.6993561895675345E-3</v>
      </c>
      <c r="CT75" s="142">
        <f t="shared" si="456"/>
        <v>6.8633511831556705E-3</v>
      </c>
      <c r="CU75" s="142">
        <f t="shared" si="456"/>
        <v>6.3321452825268404E-3</v>
      </c>
      <c r="CV75" s="142">
        <f t="shared" si="456"/>
        <v>8.8439307825542569E-7</v>
      </c>
      <c r="CW75" s="142">
        <f t="shared" si="456"/>
        <v>1.0731094152522786E-2</v>
      </c>
      <c r="CX75" s="142">
        <f t="shared" si="456"/>
        <v>3.1382593967098005E-7</v>
      </c>
      <c r="CY75" s="142">
        <f t="shared" si="456"/>
        <v>3.3237124230877985E-4</v>
      </c>
      <c r="CZ75" s="142">
        <f t="shared" si="456"/>
        <v>4.0173323207196383E-6</v>
      </c>
      <c r="DA75" s="142">
        <f t="shared" ref="DA75:EF75" si="457">$G75*DA181*DA150/SUMPRODUCT($I181:$FP181,$I150:$FP150)</f>
        <v>6.9691160929997067E-2</v>
      </c>
      <c r="DB75" s="142">
        <f t="shared" si="457"/>
        <v>3.420140308003992E-5</v>
      </c>
      <c r="DC75" s="142">
        <f t="shared" si="457"/>
        <v>6.9337780254049851E-5</v>
      </c>
      <c r="DD75" s="142">
        <f t="shared" si="457"/>
        <v>8.6135303364241839E-7</v>
      </c>
      <c r="DE75" s="142">
        <f t="shared" si="457"/>
        <v>6.2840770384256723E-3</v>
      </c>
      <c r="DF75" s="142">
        <f t="shared" si="457"/>
        <v>2.2347860389479599E-2</v>
      </c>
      <c r="DG75" s="142">
        <f t="shared" si="457"/>
        <v>2.2038443389802001E-2</v>
      </c>
      <c r="DH75" s="142">
        <f t="shared" si="457"/>
        <v>1.1439646637272267E-4</v>
      </c>
      <c r="DI75" s="142">
        <f t="shared" si="457"/>
        <v>8.8985370733528774E-3</v>
      </c>
      <c r="DJ75" s="142">
        <f t="shared" si="457"/>
        <v>5.1354396780406062E-4</v>
      </c>
      <c r="DK75" s="142">
        <f t="shared" si="457"/>
        <v>4.8492908803119147E-5</v>
      </c>
      <c r="DL75" s="142">
        <f t="shared" si="457"/>
        <v>2.8548462124811634E-4</v>
      </c>
      <c r="DM75" s="142">
        <f t="shared" si="457"/>
        <v>1.7407519995864019E-2</v>
      </c>
      <c r="DN75" s="142">
        <f t="shared" si="457"/>
        <v>0.84134771526607466</v>
      </c>
      <c r="DO75" s="142">
        <f t="shared" si="457"/>
        <v>4.3957747201320707E-5</v>
      </c>
      <c r="DP75" s="142">
        <f t="shared" si="457"/>
        <v>8.6738422050448499E-5</v>
      </c>
      <c r="DQ75" s="142">
        <f t="shared" si="457"/>
        <v>0.71968663917389475</v>
      </c>
      <c r="DR75" s="142">
        <f t="shared" si="457"/>
        <v>3.8152416894081349E-4</v>
      </c>
      <c r="DS75" s="142">
        <f t="shared" si="457"/>
        <v>7.1208429514357972E-5</v>
      </c>
      <c r="DT75" s="142">
        <f t="shared" si="457"/>
        <v>3.0985159891983011E-4</v>
      </c>
      <c r="DU75" s="142">
        <f t="shared" si="457"/>
        <v>7.1837428531346722E-3</v>
      </c>
      <c r="DV75" s="142">
        <f t="shared" si="457"/>
        <v>0.11274901387081039</v>
      </c>
      <c r="DW75" s="142">
        <f t="shared" si="457"/>
        <v>1.9174403735685809E-3</v>
      </c>
      <c r="DX75" s="142">
        <f t="shared" si="457"/>
        <v>1.0927442629833295E-4</v>
      </c>
      <c r="DY75" s="142">
        <f t="shared" si="457"/>
        <v>9.6102560593320201E-6</v>
      </c>
      <c r="DZ75" s="142">
        <f t="shared" si="457"/>
        <v>6.5404639975202882E-4</v>
      </c>
      <c r="EA75" s="142">
        <f t="shared" si="457"/>
        <v>3.77106278617865E-2</v>
      </c>
      <c r="EB75" s="142">
        <f t="shared" si="457"/>
        <v>2.7146473679425702E-3</v>
      </c>
      <c r="EC75" s="142">
        <f t="shared" si="457"/>
        <v>4.2667074450084856E-3</v>
      </c>
      <c r="ED75" s="142">
        <f t="shared" si="457"/>
        <v>5.2815378446875311E-3</v>
      </c>
      <c r="EE75" s="142">
        <f t="shared" si="457"/>
        <v>1.5745445716021213E-4</v>
      </c>
      <c r="EF75" s="142">
        <f t="shared" si="457"/>
        <v>1.2742033567598307E-3</v>
      </c>
      <c r="EG75" s="142">
        <f t="shared" ref="EG75:FP75" si="458">$G75*EG181*EG150/SUMPRODUCT($I181:$FP181,$I150:$FP150)</f>
        <v>5.2293836375332112E-5</v>
      </c>
      <c r="EH75" s="142">
        <f t="shared" si="458"/>
        <v>4.3953299800783744E-5</v>
      </c>
      <c r="EI75" s="142">
        <f t="shared" si="458"/>
        <v>6.0706591558135433E-6</v>
      </c>
      <c r="EJ75" s="142">
        <f t="shared" si="458"/>
        <v>6.6910254669538391E-3</v>
      </c>
      <c r="EK75" s="142">
        <f t="shared" si="458"/>
        <v>2.6853743223849695E-2</v>
      </c>
      <c r="EL75" s="142">
        <f t="shared" si="458"/>
        <v>3.8739292104603353E-3</v>
      </c>
      <c r="EM75" s="142">
        <f t="shared" si="458"/>
        <v>0</v>
      </c>
      <c r="EN75" s="142">
        <f t="shared" si="458"/>
        <v>2.6164885265204181E-3</v>
      </c>
      <c r="EO75" s="142">
        <f t="shared" si="458"/>
        <v>2.5656623078014989E-3</v>
      </c>
      <c r="EP75" s="142">
        <f t="shared" si="458"/>
        <v>3.3603053637932527E-2</v>
      </c>
      <c r="EQ75" s="142">
        <f t="shared" si="458"/>
        <v>1.7786141854121564E-6</v>
      </c>
      <c r="ER75" s="142">
        <f t="shared" si="458"/>
        <v>3.0170929424379497E-5</v>
      </c>
      <c r="ES75" s="142">
        <f t="shared" si="458"/>
        <v>1.4133123861487422E-4</v>
      </c>
      <c r="ET75" s="142">
        <f t="shared" si="458"/>
        <v>1.1883134556333825E-4</v>
      </c>
      <c r="EU75" s="142">
        <f t="shared" si="458"/>
        <v>3.2459014376226684E-3</v>
      </c>
      <c r="EV75" s="142">
        <f t="shared" si="458"/>
        <v>4.771177782921202E-4</v>
      </c>
      <c r="EW75" s="142">
        <f t="shared" si="458"/>
        <v>4.589419428403971E-4</v>
      </c>
      <c r="EX75" s="142">
        <f t="shared" si="458"/>
        <v>7.4005712891769562E-2</v>
      </c>
      <c r="EY75" s="142">
        <f t="shared" si="458"/>
        <v>7.4640295469877741E-3</v>
      </c>
      <c r="EZ75" s="142">
        <f t="shared" si="458"/>
        <v>1.1660984495789762E-3</v>
      </c>
      <c r="FA75" s="142">
        <f t="shared" si="458"/>
        <v>6.520475025082706E-6</v>
      </c>
      <c r="FB75" s="142">
        <f t="shared" si="458"/>
        <v>6.0992647065275538E-4</v>
      </c>
      <c r="FC75" s="142">
        <f t="shared" si="458"/>
        <v>2.6470019961162296E-2</v>
      </c>
      <c r="FD75" s="142">
        <f t="shared" si="458"/>
        <v>2.1410494842406987E-4</v>
      </c>
      <c r="FE75" s="142">
        <f t="shared" si="458"/>
        <v>6.7040243315789311E-2</v>
      </c>
      <c r="FF75" s="142">
        <f t="shared" si="458"/>
        <v>2.2654719048885003E-3</v>
      </c>
      <c r="FG75" s="142">
        <f t="shared" si="458"/>
        <v>7.8253100344092733E-5</v>
      </c>
      <c r="FH75" s="142">
        <f t="shared" si="458"/>
        <v>8.9197073458196687E-3</v>
      </c>
      <c r="FI75" s="142">
        <f t="shared" si="458"/>
        <v>0.19452517996262497</v>
      </c>
      <c r="FJ75" s="142">
        <f t="shared" si="458"/>
        <v>2.2929974156255225E-5</v>
      </c>
      <c r="FK75" s="142">
        <f t="shared" si="458"/>
        <v>7.4771614702941382E-3</v>
      </c>
      <c r="FL75" s="142">
        <f t="shared" si="458"/>
        <v>9.8588652421825507E-5</v>
      </c>
      <c r="FM75" s="142">
        <f t="shared" si="458"/>
        <v>1.2057417653399773E-2</v>
      </c>
      <c r="FN75" s="142">
        <f t="shared" si="458"/>
        <v>1.6847445080084344E-2</v>
      </c>
      <c r="FO75" s="142">
        <f t="shared" si="458"/>
        <v>1.3658523491669397E-2</v>
      </c>
      <c r="FP75" s="142">
        <f t="shared" si="458"/>
        <v>5.2407297330649381E-3</v>
      </c>
      <c r="FQ75" s="143"/>
      <c r="FR75" s="143"/>
      <c r="FS75" s="143"/>
      <c r="FT75" s="143"/>
      <c r="FU75" s="143"/>
      <c r="FV75" s="143"/>
      <c r="FW75" s="143"/>
      <c r="FX75" s="143"/>
      <c r="FY75" s="143"/>
      <c r="FZ75" s="143"/>
      <c r="GA75" s="143"/>
      <c r="GB75" s="143"/>
      <c r="GC75" s="143"/>
      <c r="GD75" s="143"/>
      <c r="GE75" s="143"/>
      <c r="GF75" s="143"/>
      <c r="GG75" s="143"/>
      <c r="GH75" s="143"/>
      <c r="GI75" s="143"/>
      <c r="GJ75" s="143"/>
      <c r="GK75" s="143"/>
      <c r="GL75" s="143"/>
      <c r="GM75" s="143"/>
      <c r="GN75" s="143"/>
      <c r="GO75" s="143"/>
      <c r="GP75" s="143"/>
      <c r="GQ75" s="143"/>
      <c r="GR75" s="143"/>
      <c r="GS75" s="143"/>
      <c r="GT75" s="143"/>
    </row>
    <row r="76" spans="1:202" x14ac:dyDescent="0.2">
      <c r="A76" s="15" t="s">
        <v>936</v>
      </c>
      <c r="B76" s="3" t="s">
        <v>28</v>
      </c>
      <c r="C76" s="171">
        <v>17</v>
      </c>
      <c r="D76" s="70" t="s">
        <v>640</v>
      </c>
      <c r="F76" s="9">
        <f>G76</f>
        <v>2.6</v>
      </c>
      <c r="G76" s="41">
        <v>2.6</v>
      </c>
      <c r="H76" s="41">
        <f>SUM(I76:FP76)</f>
        <v>2.600000000000001</v>
      </c>
      <c r="I76" s="50">
        <f t="shared" ref="I76:AN76" si="459">$G$76*I183/$G$183</f>
        <v>1.1073866480770593E-2</v>
      </c>
      <c r="J76" s="50">
        <f t="shared" si="459"/>
        <v>6.818252941546277E-3</v>
      </c>
      <c r="K76" s="50">
        <f t="shared" si="459"/>
        <v>1.2335146699135953E-3</v>
      </c>
      <c r="L76" s="50">
        <f t="shared" si="459"/>
        <v>1.5693570864040652E-2</v>
      </c>
      <c r="M76" s="50">
        <f t="shared" si="459"/>
        <v>6.2774283456162611E-3</v>
      </c>
      <c r="N76" s="50">
        <f t="shared" si="459"/>
        <v>2.6414694159697962E-2</v>
      </c>
      <c r="O76" s="50">
        <f t="shared" si="459"/>
        <v>5.1788783851334152E-4</v>
      </c>
      <c r="P76" s="50">
        <f t="shared" si="459"/>
        <v>1.0237761313044859E-2</v>
      </c>
      <c r="Q76" s="50">
        <f t="shared" si="459"/>
        <v>1.9573504460735011E-3</v>
      </c>
      <c r="R76" s="50">
        <f t="shared" si="459"/>
        <v>5.1313147934377848E-3</v>
      </c>
      <c r="S76" s="50">
        <f t="shared" si="459"/>
        <v>8.4141683786433346E-4</v>
      </c>
      <c r="T76" s="50">
        <f t="shared" si="459"/>
        <v>2.0065316827658872E-2</v>
      </c>
      <c r="U76" s="50">
        <f t="shared" si="459"/>
        <v>7.8603060469185776E-3</v>
      </c>
      <c r="V76" s="50">
        <f t="shared" si="459"/>
        <v>2.5242505135930002E-3</v>
      </c>
      <c r="W76" s="50">
        <f t="shared" si="459"/>
        <v>2.5254577113517727E-4</v>
      </c>
      <c r="X76" s="50">
        <f t="shared" si="459"/>
        <v>2.1729559657902441E-3</v>
      </c>
      <c r="Y76" s="50">
        <f t="shared" si="459"/>
        <v>2.701708584132537E-4</v>
      </c>
      <c r="Z76" s="50">
        <f t="shared" si="459"/>
        <v>4.408686215036651E-3</v>
      </c>
      <c r="AA76" s="50">
        <f t="shared" si="459"/>
        <v>1.342403907754862E-4</v>
      </c>
      <c r="AB76" s="50">
        <f t="shared" si="459"/>
        <v>9.3726833991085868E-4</v>
      </c>
      <c r="AC76" s="50">
        <f t="shared" si="459"/>
        <v>0.19597817423596689</v>
      </c>
      <c r="AD76" s="50">
        <f t="shared" si="459"/>
        <v>1.551731999125989E-3</v>
      </c>
      <c r="AE76" s="50">
        <f t="shared" si="459"/>
        <v>1.840010823920828E-3</v>
      </c>
      <c r="AF76" s="50">
        <f t="shared" si="459"/>
        <v>3.0781128453177581E-3</v>
      </c>
      <c r="AG76" s="50">
        <f t="shared" si="459"/>
        <v>9.4161425184243908E-3</v>
      </c>
      <c r="AH76" s="50">
        <f t="shared" si="459"/>
        <v>5.4154891458527976E-3</v>
      </c>
      <c r="AI76" s="50">
        <f t="shared" si="459"/>
        <v>9.3123235111699683E-3</v>
      </c>
      <c r="AJ76" s="50">
        <f t="shared" si="459"/>
        <v>1.844598175404163E-4</v>
      </c>
      <c r="AK76" s="50">
        <f t="shared" si="459"/>
        <v>2.1005241002639025E-3</v>
      </c>
      <c r="AL76" s="50">
        <f t="shared" si="459"/>
        <v>9.6153301486218302E-3</v>
      </c>
      <c r="AM76" s="50">
        <f t="shared" si="459"/>
        <v>0.40803284246505694</v>
      </c>
      <c r="AN76" s="50">
        <f t="shared" si="459"/>
        <v>2.3676286763698748E-2</v>
      </c>
      <c r="AO76" s="50">
        <f t="shared" ref="AO76:BT76" si="460">$G$76*AO183/$G$183</f>
        <v>7.7743535664939858E-5</v>
      </c>
      <c r="AP76" s="50">
        <f t="shared" si="460"/>
        <v>4.961582788554391E-3</v>
      </c>
      <c r="AQ76" s="50">
        <f t="shared" si="460"/>
        <v>3.3511809783520654E-4</v>
      </c>
      <c r="AR76" s="50">
        <f t="shared" si="460"/>
        <v>3.7048899216723663E-3</v>
      </c>
      <c r="AS76" s="50">
        <f t="shared" si="460"/>
        <v>5.1740495940983261E-3</v>
      </c>
      <c r="AT76" s="50">
        <f t="shared" si="460"/>
        <v>9.5151327346437253E-4</v>
      </c>
      <c r="AU76" s="50">
        <f t="shared" si="460"/>
        <v>1.3843419578946138E-2</v>
      </c>
      <c r="AV76" s="50">
        <f t="shared" si="460"/>
        <v>1.7287071905620167E-4</v>
      </c>
      <c r="AW76" s="50">
        <f t="shared" si="460"/>
        <v>4.5463067595367E-3</v>
      </c>
      <c r="AX76" s="50">
        <f t="shared" si="460"/>
        <v>1.0205649852661515E-3</v>
      </c>
      <c r="AY76" s="50">
        <f t="shared" si="460"/>
        <v>1.5983298326146018E-4</v>
      </c>
      <c r="AZ76" s="50">
        <f t="shared" si="460"/>
        <v>6.4222920766689442E-3</v>
      </c>
      <c r="BA76" s="50">
        <f t="shared" si="460"/>
        <v>9.4767438459147646E-3</v>
      </c>
      <c r="BB76" s="50">
        <f t="shared" si="460"/>
        <v>2.8972746210536589E-2</v>
      </c>
      <c r="BC76" s="50">
        <f t="shared" si="460"/>
        <v>8.8518982859741909E-3</v>
      </c>
      <c r="BD76" s="50">
        <f t="shared" si="460"/>
        <v>5.3792732130896273E-4</v>
      </c>
      <c r="BE76" s="50">
        <f t="shared" si="460"/>
        <v>2.6558350692991874E-2</v>
      </c>
      <c r="BF76" s="50">
        <f t="shared" si="460"/>
        <v>6.6226869046251554E-4</v>
      </c>
      <c r="BG76" s="50">
        <f t="shared" si="460"/>
        <v>1.685537798708317E-2</v>
      </c>
      <c r="BH76" s="50">
        <f t="shared" si="460"/>
        <v>1.0806834336530148E-3</v>
      </c>
      <c r="BI76" s="50">
        <f t="shared" si="460"/>
        <v>1.3110167660267805E-4</v>
      </c>
      <c r="BJ76" s="50">
        <f t="shared" si="460"/>
        <v>2.2663930723192246E-3</v>
      </c>
      <c r="BK76" s="50">
        <f t="shared" si="460"/>
        <v>1.4258454168412074E-2</v>
      </c>
      <c r="BL76" s="50">
        <f t="shared" si="460"/>
        <v>3.1870020831590248E-3</v>
      </c>
      <c r="BM76" s="50">
        <f t="shared" si="460"/>
        <v>2.6560765088509421E-3</v>
      </c>
      <c r="BN76" s="50">
        <f t="shared" si="460"/>
        <v>6.0062917289959898E-3</v>
      </c>
      <c r="BO76" s="50">
        <f t="shared" si="460"/>
        <v>9.1312438473541157E-4</v>
      </c>
      <c r="BP76" s="50">
        <f t="shared" si="460"/>
        <v>4.548721155054245E-4</v>
      </c>
      <c r="BQ76" s="50">
        <f t="shared" si="460"/>
        <v>2.7765548451764233E-3</v>
      </c>
      <c r="BR76" s="50">
        <f t="shared" si="460"/>
        <v>5.2332022842781715E-3</v>
      </c>
      <c r="BS76" s="50">
        <f t="shared" si="460"/>
        <v>4.0445953709909079E-3</v>
      </c>
      <c r="BT76" s="50">
        <f t="shared" si="460"/>
        <v>2.5592592485973991E-5</v>
      </c>
      <c r="BU76" s="50">
        <f t="shared" ref="BU76:CZ76" si="461">$G$76*BU183/$G$183</f>
        <v>0.1155529694696901</v>
      </c>
      <c r="BV76" s="50">
        <f t="shared" si="461"/>
        <v>6.5397282746423188E-2</v>
      </c>
      <c r="BW76" s="50">
        <f t="shared" si="461"/>
        <v>4.563207528159513E-2</v>
      </c>
      <c r="BX76" s="50">
        <f t="shared" si="461"/>
        <v>1.376205445000488E-2</v>
      </c>
      <c r="BY76" s="50">
        <f t="shared" si="461"/>
        <v>9.2109188994330912E-4</v>
      </c>
      <c r="BZ76" s="50">
        <f t="shared" si="461"/>
        <v>4.6781327547946415E-3</v>
      </c>
      <c r="CA76" s="50">
        <f t="shared" si="461"/>
        <v>1.3111857737130089E-2</v>
      </c>
      <c r="CB76" s="50">
        <f t="shared" si="461"/>
        <v>8.9791369297487981E-4</v>
      </c>
      <c r="CC76" s="50">
        <f t="shared" si="461"/>
        <v>1.1363111063772451E-2</v>
      </c>
      <c r="CD76" s="50">
        <f t="shared" si="461"/>
        <v>4.2754115824681829E-3</v>
      </c>
      <c r="CE76" s="50">
        <f t="shared" si="461"/>
        <v>8.0198975906282822E-3</v>
      </c>
      <c r="CF76" s="50">
        <f t="shared" si="461"/>
        <v>1.0284359146533471E-2</v>
      </c>
      <c r="CG76" s="50">
        <f t="shared" si="461"/>
        <v>3.9644374398084233E-4</v>
      </c>
      <c r="CH76" s="50">
        <f t="shared" si="461"/>
        <v>1.0671628187547643E-3</v>
      </c>
      <c r="CI76" s="50">
        <f t="shared" si="461"/>
        <v>2.4486799338938508E-3</v>
      </c>
      <c r="CJ76" s="50">
        <f t="shared" si="461"/>
        <v>2.1729559657902441E-3</v>
      </c>
      <c r="CK76" s="50">
        <f t="shared" si="461"/>
        <v>7.5425715968096922E-4</v>
      </c>
      <c r="CL76" s="50">
        <f t="shared" si="461"/>
        <v>1.6104018102023254E-3</v>
      </c>
      <c r="CM76" s="50">
        <f t="shared" si="461"/>
        <v>5.0050419078701957E-4</v>
      </c>
      <c r="CN76" s="50">
        <f t="shared" si="461"/>
        <v>6.3257162559671556E-4</v>
      </c>
      <c r="CO76" s="50">
        <f t="shared" si="461"/>
        <v>2.1970999209656914E-3</v>
      </c>
      <c r="CP76" s="50">
        <f t="shared" si="461"/>
        <v>1.2441380101907921E-3</v>
      </c>
      <c r="CQ76" s="50">
        <f t="shared" si="461"/>
        <v>1.3230887436145041E-4</v>
      </c>
      <c r="CR76" s="50">
        <f t="shared" si="461"/>
        <v>5.1305904747825208E-4</v>
      </c>
      <c r="CS76" s="50">
        <f t="shared" si="461"/>
        <v>6.6637316284234157E-3</v>
      </c>
      <c r="CT76" s="50">
        <f t="shared" si="461"/>
        <v>3.5008735004398378E-3</v>
      </c>
      <c r="CU76" s="50">
        <f t="shared" si="461"/>
        <v>1.6781738923798056E-2</v>
      </c>
      <c r="CV76" s="50">
        <f t="shared" si="461"/>
        <v>4.3459119315804881E-4</v>
      </c>
      <c r="CW76" s="50">
        <f t="shared" si="461"/>
        <v>1.690076862281301E-3</v>
      </c>
      <c r="CX76" s="50">
        <f t="shared" si="461"/>
        <v>1.9822187199042117E-4</v>
      </c>
      <c r="CY76" s="50">
        <f t="shared" si="461"/>
        <v>5.2513102506597563E-4</v>
      </c>
      <c r="CZ76" s="50">
        <f t="shared" si="461"/>
        <v>6.6758036060111394E-4</v>
      </c>
      <c r="DA76" s="50">
        <f t="shared" ref="DA76:EF76" si="462">$G$76*DA183/$G$183</f>
        <v>5.3744444220545376E-2</v>
      </c>
      <c r="DB76" s="50">
        <f t="shared" si="462"/>
        <v>1.5522148782294979E-3</v>
      </c>
      <c r="DC76" s="50">
        <f t="shared" si="462"/>
        <v>1.4080754658320784E-3</v>
      </c>
      <c r="DD76" s="50">
        <f t="shared" si="462"/>
        <v>2.0836233316410898E-4</v>
      </c>
      <c r="DE76" s="50">
        <f t="shared" si="462"/>
        <v>2.0519947503612541E-2</v>
      </c>
      <c r="DF76" s="50">
        <f t="shared" si="462"/>
        <v>4.4371760821436792E-3</v>
      </c>
      <c r="DG76" s="50">
        <f t="shared" si="462"/>
        <v>2.2212438761411386E-2</v>
      </c>
      <c r="DH76" s="50">
        <f t="shared" si="462"/>
        <v>1.7866526829830897E-3</v>
      </c>
      <c r="DI76" s="50">
        <f t="shared" si="462"/>
        <v>6.132564614563578E-3</v>
      </c>
      <c r="DJ76" s="50">
        <f t="shared" si="462"/>
        <v>2.5452557545956396E-3</v>
      </c>
      <c r="DK76" s="50">
        <f t="shared" si="462"/>
        <v>1.9397253587954248E-3</v>
      </c>
      <c r="DL76" s="50">
        <f t="shared" si="462"/>
        <v>5.050432543600037E-3</v>
      </c>
      <c r="DM76" s="50">
        <f t="shared" si="462"/>
        <v>2.2181051619683304E-3</v>
      </c>
      <c r="DN76" s="50">
        <f t="shared" si="462"/>
        <v>1.7058428650108683E-2</v>
      </c>
      <c r="DO76" s="50">
        <f t="shared" si="462"/>
        <v>7.7598671933887167E-4</v>
      </c>
      <c r="DP76" s="50">
        <f t="shared" si="462"/>
        <v>4.7322152143876431E-4</v>
      </c>
      <c r="DQ76" s="50">
        <f t="shared" si="462"/>
        <v>2.1412549526448822E-2</v>
      </c>
      <c r="DR76" s="50">
        <f t="shared" si="462"/>
        <v>0</v>
      </c>
      <c r="DS76" s="50">
        <f t="shared" si="462"/>
        <v>4.628154767581466E-3</v>
      </c>
      <c r="DT76" s="50">
        <f t="shared" si="462"/>
        <v>3.6334238143530431E-3</v>
      </c>
      <c r="DU76" s="50">
        <f t="shared" si="462"/>
        <v>2.1085398933821511E-2</v>
      </c>
      <c r="DV76" s="50">
        <f t="shared" si="462"/>
        <v>3.9978285298160665E-2</v>
      </c>
      <c r="DW76" s="50">
        <f t="shared" si="462"/>
        <v>1.723661103930348E-2</v>
      </c>
      <c r="DX76" s="50">
        <f t="shared" si="462"/>
        <v>2.8098735033185401E-3</v>
      </c>
      <c r="DY76" s="50">
        <f t="shared" si="462"/>
        <v>2.7765548451764229E-4</v>
      </c>
      <c r="DZ76" s="50">
        <f t="shared" si="462"/>
        <v>5.5255855814528368E-3</v>
      </c>
      <c r="EA76" s="50">
        <f t="shared" si="462"/>
        <v>0.11330347716599369</v>
      </c>
      <c r="EB76" s="50">
        <f t="shared" si="462"/>
        <v>1.8373308448963531E-2</v>
      </c>
      <c r="EC76" s="50">
        <f t="shared" si="462"/>
        <v>1.643141013420232E-2</v>
      </c>
      <c r="ED76" s="50">
        <f t="shared" si="462"/>
        <v>2.7879025041088832E-3</v>
      </c>
      <c r="EE76" s="50">
        <f t="shared" si="462"/>
        <v>2.5587763694938895E-3</v>
      </c>
      <c r="EF76" s="50">
        <f t="shared" si="462"/>
        <v>9.1940181308102788E-4</v>
      </c>
      <c r="EG76" s="50">
        <f t="shared" ref="EG76:FP76" si="463">$G$76*EG183/$G$183</f>
        <v>2.7036401005465726E-3</v>
      </c>
      <c r="EH76" s="50">
        <f t="shared" si="463"/>
        <v>2.4805499547254409E-3</v>
      </c>
      <c r="EI76" s="50">
        <f t="shared" si="463"/>
        <v>3.3366946052467973E-4</v>
      </c>
      <c r="EJ76" s="50">
        <f t="shared" si="463"/>
        <v>8.9332634149154485E-4</v>
      </c>
      <c r="EK76" s="50">
        <f t="shared" si="463"/>
        <v>3.4030421940689261E-2</v>
      </c>
      <c r="EL76" s="50">
        <f t="shared" si="463"/>
        <v>1.3018420630601107E-2</v>
      </c>
      <c r="EM76" s="50">
        <f t="shared" si="463"/>
        <v>1.690076862281301E-3</v>
      </c>
      <c r="EN76" s="50">
        <f t="shared" si="463"/>
        <v>1.3383718672405625E-2</v>
      </c>
      <c r="EO76" s="50">
        <f t="shared" si="463"/>
        <v>6.9812246389805458E-3</v>
      </c>
      <c r="EP76" s="50">
        <f t="shared" si="463"/>
        <v>5.0702305868439027E-3</v>
      </c>
      <c r="EQ76" s="50">
        <f t="shared" si="463"/>
        <v>2.4143955175447157E-4</v>
      </c>
      <c r="ER76" s="50">
        <f t="shared" si="463"/>
        <v>9.1650453845997415E-4</v>
      </c>
      <c r="ES76" s="50">
        <f t="shared" si="463"/>
        <v>1.8366306701962654E-3</v>
      </c>
      <c r="ET76" s="50">
        <f t="shared" si="463"/>
        <v>1.5249322088812427E-3</v>
      </c>
      <c r="EU76" s="50">
        <f t="shared" si="463"/>
        <v>2.5590178090456445E-3</v>
      </c>
      <c r="EV76" s="50">
        <f t="shared" si="463"/>
        <v>1.3078056199884463E-2</v>
      </c>
      <c r="EW76" s="50">
        <f t="shared" si="463"/>
        <v>1.9315164140357726E-3</v>
      </c>
      <c r="EX76" s="50">
        <f t="shared" si="463"/>
        <v>7.8318161798115495E-3</v>
      </c>
      <c r="EY76" s="50">
        <f t="shared" si="463"/>
        <v>6.8948375673627965E-2</v>
      </c>
      <c r="EZ76" s="50">
        <f t="shared" si="463"/>
        <v>9.9400663457315961E-4</v>
      </c>
      <c r="FA76" s="50">
        <f t="shared" si="463"/>
        <v>9.1795317577050102E-4</v>
      </c>
      <c r="FB76" s="50">
        <f t="shared" si="463"/>
        <v>5.6699664334020107E-3</v>
      </c>
      <c r="FC76" s="50">
        <f t="shared" si="463"/>
        <v>7.0306714591798616E-2</v>
      </c>
      <c r="FD76" s="50">
        <f t="shared" si="463"/>
        <v>8.4503843114065048E-3</v>
      </c>
      <c r="FE76" s="50">
        <f t="shared" si="463"/>
        <v>1.5693570864040652E-2</v>
      </c>
      <c r="FF76" s="50">
        <f t="shared" si="463"/>
        <v>1.1771385345789262E-2</v>
      </c>
      <c r="FG76" s="50">
        <f t="shared" si="463"/>
        <v>2.372385035539438E-3</v>
      </c>
      <c r="FH76" s="50">
        <f t="shared" si="463"/>
        <v>2.1530372027705004E-2</v>
      </c>
      <c r="FI76" s="50">
        <f t="shared" si="463"/>
        <v>0.4994901446696508</v>
      </c>
      <c r="FJ76" s="50">
        <f t="shared" si="463"/>
        <v>3.2357728726134286E-3</v>
      </c>
      <c r="FK76" s="50">
        <f t="shared" si="463"/>
        <v>5.5209982299695018E-3</v>
      </c>
      <c r="FL76" s="50">
        <f t="shared" si="463"/>
        <v>9.064365091518126E-3</v>
      </c>
      <c r="FM76" s="50">
        <f t="shared" si="463"/>
        <v>3.0348227336881816E-2</v>
      </c>
      <c r="FN76" s="50">
        <f t="shared" si="463"/>
        <v>2.3465510035017094E-3</v>
      </c>
      <c r="FO76" s="50">
        <f t="shared" si="463"/>
        <v>5.5103748896923052E-3</v>
      </c>
      <c r="FP76" s="50">
        <f t="shared" si="463"/>
        <v>4.9270569326535021E-3</v>
      </c>
    </row>
    <row r="77" spans="1:202" ht="25" customHeight="1" x14ac:dyDescent="0.2">
      <c r="A77" s="15" t="s">
        <v>937</v>
      </c>
      <c r="B77" s="3" t="s">
        <v>812</v>
      </c>
      <c r="C77" s="171">
        <v>8</v>
      </c>
      <c r="D77" s="70" t="s">
        <v>639</v>
      </c>
      <c r="F77" s="9">
        <f t="shared" si="453"/>
        <v>10.6</v>
      </c>
      <c r="G77" s="41">
        <v>10.6</v>
      </c>
      <c r="H77" s="41">
        <f t="shared" ref="H77:H79" si="464">SUM(I77:FP77)</f>
        <v>10.599999999999993</v>
      </c>
      <c r="I77" s="49">
        <f t="shared" ref="I77:AN77" si="465">$G$77*I182/$G$182</f>
        <v>6.2290741195917536E-2</v>
      </c>
      <c r="J77" s="49">
        <f t="shared" si="465"/>
        <v>6.6756768338477698E-2</v>
      </c>
      <c r="K77" s="49">
        <f t="shared" si="465"/>
        <v>9.266943498402104E-3</v>
      </c>
      <c r="L77" s="49">
        <f t="shared" si="465"/>
        <v>8.5322869452124236E-2</v>
      </c>
      <c r="M77" s="49">
        <f t="shared" si="465"/>
        <v>5.179400397136736E-2</v>
      </c>
      <c r="N77" s="49">
        <f t="shared" si="465"/>
        <v>0.11671061635821281</v>
      </c>
      <c r="O77" s="49">
        <f t="shared" si="465"/>
        <v>1.3255833078276701E-2</v>
      </c>
      <c r="P77" s="49">
        <f t="shared" si="465"/>
        <v>3.9576042503191106E-2</v>
      </c>
      <c r="Q77" s="49">
        <f t="shared" si="465"/>
        <v>1.1790430138991186E-2</v>
      </c>
      <c r="R77" s="49">
        <f t="shared" si="465"/>
        <v>1.4033230974589207E-2</v>
      </c>
      <c r="S77" s="49">
        <f t="shared" si="465"/>
        <v>8.7002644975958481E-4</v>
      </c>
      <c r="T77" s="49">
        <f t="shared" si="465"/>
        <v>0.16820909644859999</v>
      </c>
      <c r="U77" s="49">
        <f t="shared" si="465"/>
        <v>1.3396206781840704E-2</v>
      </c>
      <c r="V77" s="49">
        <f t="shared" si="465"/>
        <v>1.5643552557540189E-2</v>
      </c>
      <c r="W77" s="49">
        <f t="shared" si="465"/>
        <v>6.5691629144392423E-4</v>
      </c>
      <c r="X77" s="49">
        <f t="shared" si="465"/>
        <v>6.3611094944825619E-3</v>
      </c>
      <c r="Y77" s="49">
        <f t="shared" si="465"/>
        <v>4.9418907959055205E-4</v>
      </c>
      <c r="Z77" s="49">
        <f t="shared" si="465"/>
        <v>1.1320129581816687E-2</v>
      </c>
      <c r="AA77" s="49">
        <f t="shared" si="465"/>
        <v>1.1910544892141006E-2</v>
      </c>
      <c r="AB77" s="49">
        <f t="shared" si="465"/>
        <v>1.0525394936394813E-2</v>
      </c>
      <c r="AC77" s="49">
        <f t="shared" si="465"/>
        <v>0.72834639808201196</v>
      </c>
      <c r="AD77" s="49">
        <f t="shared" si="465"/>
        <v>8.1164785157540296E-3</v>
      </c>
      <c r="AE77" s="49">
        <f t="shared" si="465"/>
        <v>1.9614016684302665E-2</v>
      </c>
      <c r="AF77" s="49">
        <f t="shared" si="465"/>
        <v>4.0235369555603065E-3</v>
      </c>
      <c r="AG77" s="49">
        <f t="shared" si="465"/>
        <v>6.8828640276548858E-4</v>
      </c>
      <c r="AH77" s="49">
        <f t="shared" si="465"/>
        <v>2.1411036681214933E-2</v>
      </c>
      <c r="AI77" s="49">
        <f t="shared" si="465"/>
        <v>6.6704422247866074E-2</v>
      </c>
      <c r="AJ77" s="49">
        <f t="shared" si="465"/>
        <v>4.3860456299241448E-3</v>
      </c>
      <c r="AK77" s="49">
        <f t="shared" si="465"/>
        <v>6.4958988390606664E-3</v>
      </c>
      <c r="AL77" s="49">
        <f t="shared" si="465"/>
        <v>3.9406022701628907E-2</v>
      </c>
      <c r="AM77" s="49">
        <f t="shared" si="465"/>
        <v>2.0635507812939928</v>
      </c>
      <c r="AN77" s="49">
        <f t="shared" si="465"/>
        <v>0.14946246382723602</v>
      </c>
      <c r="AO77" s="49">
        <f t="shared" ref="AO77:BT77" si="466">$G$77*AO182/$G$182</f>
        <v>1.0291871802438136E-3</v>
      </c>
      <c r="AP77" s="49">
        <f t="shared" si="466"/>
        <v>6.9926249813278912E-2</v>
      </c>
      <c r="AQ77" s="49">
        <f t="shared" si="466"/>
        <v>1.1904653925746977E-2</v>
      </c>
      <c r="AR77" s="49">
        <f t="shared" si="466"/>
        <v>1.6764866304546974E-2</v>
      </c>
      <c r="AS77" s="49">
        <f t="shared" si="466"/>
        <v>1.4493416640406612E-2</v>
      </c>
      <c r="AT77" s="49">
        <f t="shared" si="466"/>
        <v>6.7248147490251405E-3</v>
      </c>
      <c r="AU77" s="49">
        <f t="shared" si="466"/>
        <v>4.8317295004946786E-3</v>
      </c>
      <c r="AV77" s="49">
        <f t="shared" si="466"/>
        <v>2.557543873143307E-3</v>
      </c>
      <c r="AW77" s="49">
        <f t="shared" si="466"/>
        <v>6.2136616692143329E-3</v>
      </c>
      <c r="AX77" s="49">
        <f t="shared" si="466"/>
        <v>8.6241844551980511E-3</v>
      </c>
      <c r="AY77" s="49">
        <f t="shared" si="466"/>
        <v>2.5837644253262791E-3</v>
      </c>
      <c r="AZ77" s="49">
        <f t="shared" si="466"/>
        <v>1.8785893549989687E-2</v>
      </c>
      <c r="BA77" s="49">
        <f t="shared" si="466"/>
        <v>1.8440844897184477E-2</v>
      </c>
      <c r="BB77" s="49">
        <f t="shared" si="466"/>
        <v>0.16460364935022562</v>
      </c>
      <c r="BC77" s="49">
        <f t="shared" si="466"/>
        <v>6.278252592080355E-3</v>
      </c>
      <c r="BD77" s="49">
        <f t="shared" si="466"/>
        <v>1.7794880844156321E-3</v>
      </c>
      <c r="BE77" s="49">
        <f t="shared" si="466"/>
        <v>6.1450757986246489E-2</v>
      </c>
      <c r="BF77" s="49">
        <f t="shared" si="466"/>
        <v>1.0463802724653592E-2</v>
      </c>
      <c r="BG77" s="49">
        <f t="shared" si="466"/>
        <v>0.14570024596585454</v>
      </c>
      <c r="BH77" s="49">
        <f t="shared" si="466"/>
        <v>8.0560024088369656E-3</v>
      </c>
      <c r="BI77" s="49">
        <f t="shared" si="466"/>
        <v>3.9494358512748278E-3</v>
      </c>
      <c r="BJ77" s="49">
        <f t="shared" si="466"/>
        <v>1.2439020756470884E-2</v>
      </c>
      <c r="BK77" s="49">
        <f t="shared" si="466"/>
        <v>7.8262937601010815E-2</v>
      </c>
      <c r="BL77" s="49">
        <f t="shared" si="466"/>
        <v>3.0240144624682573E-2</v>
      </c>
      <c r="BM77" s="49">
        <f t="shared" si="466"/>
        <v>4.7427006139191222E-2</v>
      </c>
      <c r="BN77" s="49">
        <f t="shared" si="466"/>
        <v>9.2234222732482437E-3</v>
      </c>
      <c r="BO77" s="49">
        <f t="shared" si="466"/>
        <v>1.0428220903124513E-2</v>
      </c>
      <c r="BP77" s="49">
        <f t="shared" si="466"/>
        <v>2.4422389044016658E-3</v>
      </c>
      <c r="BQ77" s="49">
        <f t="shared" si="466"/>
        <v>3.9462618941999685E-2</v>
      </c>
      <c r="BR77" s="49">
        <f t="shared" si="466"/>
        <v>1.4643261114339256E-2</v>
      </c>
      <c r="BS77" s="49">
        <f t="shared" si="466"/>
        <v>9.2304777887550673E-3</v>
      </c>
      <c r="BT77" s="49">
        <f t="shared" si="466"/>
        <v>4.295515247647389E-4</v>
      </c>
      <c r="BU77" s="49">
        <f t="shared" ref="BU77:CZ77" si="467">$G$77*BU182/$G$182</f>
        <v>1.481247241163028</v>
      </c>
      <c r="BV77" s="49">
        <f t="shared" si="467"/>
        <v>0.27929545446394749</v>
      </c>
      <c r="BW77" s="49">
        <f t="shared" si="467"/>
        <v>0.17855382477071841</v>
      </c>
      <c r="BX77" s="49">
        <f t="shared" si="467"/>
        <v>7.5894119433329243E-2</v>
      </c>
      <c r="BY77" s="49">
        <f t="shared" si="467"/>
        <v>6.8330209506627529E-3</v>
      </c>
      <c r="BZ77" s="49">
        <f t="shared" si="467"/>
        <v>8.9804929196450421E-3</v>
      </c>
      <c r="CA77" s="49">
        <f t="shared" si="467"/>
        <v>0.14577158703533868</v>
      </c>
      <c r="CB77" s="49">
        <f t="shared" si="467"/>
        <v>6.5914591951785444E-3</v>
      </c>
      <c r="CC77" s="49">
        <f t="shared" si="467"/>
        <v>9.3862439420903443E-2</v>
      </c>
      <c r="CD77" s="49">
        <f t="shared" si="467"/>
        <v>2.5364867907170487E-2</v>
      </c>
      <c r="CE77" s="49">
        <f t="shared" si="467"/>
        <v>2.4706760370271291E-2</v>
      </c>
      <c r="CF77" s="49">
        <f t="shared" si="467"/>
        <v>3.5057365716918545E-2</v>
      </c>
      <c r="CG77" s="49">
        <f t="shared" si="467"/>
        <v>1.8029109344455581E-3</v>
      </c>
      <c r="CH77" s="49">
        <f t="shared" si="467"/>
        <v>3.3250998352756362E-3</v>
      </c>
      <c r="CI77" s="49">
        <f t="shared" si="467"/>
        <v>9.7927726410931403E-3</v>
      </c>
      <c r="CJ77" s="49">
        <f t="shared" si="467"/>
        <v>1.336049916537331E-3</v>
      </c>
      <c r="CK77" s="49">
        <f t="shared" si="467"/>
        <v>3.5267310719600867E-3</v>
      </c>
      <c r="CL77" s="49">
        <f t="shared" si="467"/>
        <v>8.31695346959049E-3</v>
      </c>
      <c r="CM77" s="49">
        <f t="shared" si="467"/>
        <v>1.3210414020987373E-2</v>
      </c>
      <c r="CN77" s="49">
        <f t="shared" si="467"/>
        <v>3.656478421105096E-3</v>
      </c>
      <c r="CO77" s="49">
        <f t="shared" si="467"/>
        <v>2.524579364666733E-2</v>
      </c>
      <c r="CP77" s="49">
        <f t="shared" si="467"/>
        <v>5.2277693775446893E-3</v>
      </c>
      <c r="CQ77" s="49">
        <f t="shared" si="467"/>
        <v>9.9629863845670597E-4</v>
      </c>
      <c r="CR77" s="49">
        <f t="shared" si="467"/>
        <v>9.445731517362721E-3</v>
      </c>
      <c r="CS77" s="49">
        <f t="shared" si="467"/>
        <v>1.3110360765307954E-2</v>
      </c>
      <c r="CT77" s="49">
        <f t="shared" si="467"/>
        <v>2.5398199231005614E-2</v>
      </c>
      <c r="CU77" s="49">
        <f t="shared" si="467"/>
        <v>2.967570313416041E-2</v>
      </c>
      <c r="CV77" s="49">
        <f t="shared" si="467"/>
        <v>9.845352834596463E-4</v>
      </c>
      <c r="CW77" s="49">
        <f t="shared" si="467"/>
        <v>2.9531976548373501E-2</v>
      </c>
      <c r="CX77" s="49">
        <f t="shared" si="467"/>
        <v>4.8263851131644342E-4</v>
      </c>
      <c r="CY77" s="49">
        <f t="shared" si="467"/>
        <v>7.1033715441943006E-3</v>
      </c>
      <c r="CZ77" s="49">
        <f t="shared" si="467"/>
        <v>2.1901988430170064E-3</v>
      </c>
      <c r="DA77" s="49">
        <f t="shared" ref="DA77:EF77" si="468">$G$77*DA182/$G$182</f>
        <v>0.11435276893856261</v>
      </c>
      <c r="DB77" s="49">
        <f t="shared" si="468"/>
        <v>2.6959473309559156E-3</v>
      </c>
      <c r="DC77" s="49">
        <f t="shared" si="468"/>
        <v>4.2391066827346651E-3</v>
      </c>
      <c r="DD77" s="49">
        <f t="shared" si="468"/>
        <v>2.4281457807877847E-3</v>
      </c>
      <c r="DE77" s="49">
        <f t="shared" si="468"/>
        <v>6.185871231197905E-2</v>
      </c>
      <c r="DF77" s="49">
        <f t="shared" si="468"/>
        <v>2.3901989610143698E-2</v>
      </c>
      <c r="DG77" s="49">
        <f t="shared" si="468"/>
        <v>6.8709670261882707E-3</v>
      </c>
      <c r="DH77" s="49">
        <f t="shared" si="468"/>
        <v>1.0486484105388319E-2</v>
      </c>
      <c r="DI77" s="49">
        <f t="shared" si="468"/>
        <v>2.6898964336427744E-2</v>
      </c>
      <c r="DJ77" s="49">
        <f t="shared" si="468"/>
        <v>1.8000664001240188E-2</v>
      </c>
      <c r="DK77" s="49">
        <f t="shared" si="468"/>
        <v>6.4454711752305049E-3</v>
      </c>
      <c r="DL77" s="49">
        <f t="shared" si="468"/>
        <v>8.9374874582832924E-3</v>
      </c>
      <c r="DM77" s="49">
        <f t="shared" si="468"/>
        <v>2.2046259010037616E-3</v>
      </c>
      <c r="DN77" s="49">
        <f t="shared" si="468"/>
        <v>0.30640510996554571</v>
      </c>
      <c r="DO77" s="49">
        <f t="shared" si="468"/>
        <v>5.9322867588467131E-3</v>
      </c>
      <c r="DP77" s="49">
        <f t="shared" si="468"/>
        <v>2.801721909959269E-3</v>
      </c>
      <c r="DQ77" s="49">
        <f t="shared" si="468"/>
        <v>0.16699758637299628</v>
      </c>
      <c r="DR77" s="49">
        <f t="shared" si="468"/>
        <v>1.8369318901982633E-2</v>
      </c>
      <c r="DS77" s="49">
        <f t="shared" si="468"/>
        <v>5.6350746736614698E-3</v>
      </c>
      <c r="DT77" s="49">
        <f t="shared" si="468"/>
        <v>1.3592657581620789E-2</v>
      </c>
      <c r="DU77" s="49">
        <f t="shared" si="468"/>
        <v>3.2569536089621182E-2</v>
      </c>
      <c r="DV77" s="49">
        <f t="shared" si="468"/>
        <v>5.7423629551677777E-2</v>
      </c>
      <c r="DW77" s="49">
        <f t="shared" si="468"/>
        <v>3.413623504790339E-2</v>
      </c>
      <c r="DX77" s="49">
        <f t="shared" si="468"/>
        <v>1.9410221009978718E-2</v>
      </c>
      <c r="DY77" s="49">
        <f t="shared" si="468"/>
        <v>1.448223686666073E-4</v>
      </c>
      <c r="DZ77" s="49">
        <f t="shared" si="468"/>
        <v>2.0028758596299406E-2</v>
      </c>
      <c r="EA77" s="49">
        <f t="shared" si="468"/>
        <v>0.18992722381049087</v>
      </c>
      <c r="EB77" s="49">
        <f t="shared" si="468"/>
        <v>3.5741064047292272E-3</v>
      </c>
      <c r="EC77" s="49">
        <f t="shared" si="468"/>
        <v>5.0106638760881637E-2</v>
      </c>
      <c r="ED77" s="49">
        <f t="shared" si="468"/>
        <v>1.5630587940988306E-2</v>
      </c>
      <c r="EE77" s="49">
        <f t="shared" si="468"/>
        <v>1.9145490113004929E-2</v>
      </c>
      <c r="EF77" s="49">
        <f t="shared" si="468"/>
        <v>6.6411342312220093E-3</v>
      </c>
      <c r="EG77" s="49">
        <f t="shared" ref="EG77:FP77" si="469">$G$77*EG182/$G$182</f>
        <v>6.2093917201886178E-3</v>
      </c>
      <c r="EH77" s="49">
        <f t="shared" si="469"/>
        <v>8.9807204833815685E-3</v>
      </c>
      <c r="EI77" s="49">
        <f t="shared" si="469"/>
        <v>2.5992548999311609E-3</v>
      </c>
      <c r="EJ77" s="49">
        <f t="shared" si="469"/>
        <v>2.8724942598568746E-2</v>
      </c>
      <c r="EK77" s="49">
        <f t="shared" si="469"/>
        <v>0.37729588135007386</v>
      </c>
      <c r="EL77" s="49">
        <f t="shared" si="469"/>
        <v>6.0807461988069758E-2</v>
      </c>
      <c r="EM77" s="49">
        <f t="shared" si="469"/>
        <v>3.1873952347595401E-2</v>
      </c>
      <c r="EN77" s="49">
        <f t="shared" si="469"/>
        <v>0.18606784300001963</v>
      </c>
      <c r="EO77" s="49">
        <f t="shared" si="469"/>
        <v>2.1116021104504105E-2</v>
      </c>
      <c r="EP77" s="49">
        <f t="shared" si="469"/>
        <v>0.11839447658720327</v>
      </c>
      <c r="EQ77" s="49">
        <f t="shared" si="469"/>
        <v>8.6547427738658069E-4</v>
      </c>
      <c r="ER77" s="49">
        <f t="shared" si="469"/>
        <v>4.7294074533943973E-3</v>
      </c>
      <c r="ES77" s="49">
        <f t="shared" si="469"/>
        <v>2.1168695737952312E-2</v>
      </c>
      <c r="ET77" s="49">
        <f t="shared" si="469"/>
        <v>1.2383312375433938E-2</v>
      </c>
      <c r="EU77" s="49">
        <f t="shared" si="469"/>
        <v>2.4218215598550617E-2</v>
      </c>
      <c r="EV77" s="49">
        <f t="shared" si="469"/>
        <v>2.3960376285642449E-2</v>
      </c>
      <c r="EW77" s="49">
        <f t="shared" si="469"/>
        <v>8.8065566640827229E-3</v>
      </c>
      <c r="EX77" s="49">
        <f t="shared" si="469"/>
        <v>3.0257923263878748E-2</v>
      </c>
      <c r="EY77" s="49">
        <f t="shared" si="469"/>
        <v>1.5810088602875361E-2</v>
      </c>
      <c r="EZ77" s="49">
        <f t="shared" si="469"/>
        <v>5.7359089919422485E-3</v>
      </c>
      <c r="FA77" s="49">
        <f t="shared" si="469"/>
        <v>1.3149824970191089E-3</v>
      </c>
      <c r="FB77" s="49">
        <f t="shared" si="469"/>
        <v>3.537422707714017E-2</v>
      </c>
      <c r="FC77" s="49">
        <f t="shared" si="469"/>
        <v>0.25876529187283143</v>
      </c>
      <c r="FD77" s="49">
        <f t="shared" si="469"/>
        <v>5.058288803467815E-3</v>
      </c>
      <c r="FE77" s="49">
        <f t="shared" si="469"/>
        <v>1.620988841461601E-2</v>
      </c>
      <c r="FF77" s="49">
        <f t="shared" si="469"/>
        <v>9.4025945525108581E-2</v>
      </c>
      <c r="FG77" s="49">
        <f t="shared" si="469"/>
        <v>8.8532692753472871E-3</v>
      </c>
      <c r="FH77" s="49">
        <f t="shared" si="469"/>
        <v>7.3601506443955106E-2</v>
      </c>
      <c r="FI77" s="49">
        <f t="shared" si="469"/>
        <v>0.34888618578690817</v>
      </c>
      <c r="FJ77" s="49">
        <f t="shared" si="469"/>
        <v>9.3464823334753495E-3</v>
      </c>
      <c r="FK77" s="49">
        <f t="shared" si="469"/>
        <v>4.7384896837515809E-2</v>
      </c>
      <c r="FL77" s="49">
        <f t="shared" si="469"/>
        <v>4.879891160140757E-2</v>
      </c>
      <c r="FM77" s="49">
        <f t="shared" si="469"/>
        <v>6.6418467752941482E-2</v>
      </c>
      <c r="FN77" s="49">
        <f t="shared" si="469"/>
        <v>4.978833057138711E-2</v>
      </c>
      <c r="FO77" s="49">
        <f t="shared" si="469"/>
        <v>5.0004284949735633E-2</v>
      </c>
      <c r="FP77" s="49">
        <f t="shared" si="469"/>
        <v>2.0069659074634129E-2</v>
      </c>
    </row>
    <row r="78" spans="1:202" ht="27" customHeight="1" x14ac:dyDescent="0.2">
      <c r="A78" s="15" t="s">
        <v>939</v>
      </c>
      <c r="B78" s="3" t="s">
        <v>439</v>
      </c>
      <c r="C78" s="171">
        <v>10</v>
      </c>
      <c r="D78" s="70" t="s">
        <v>1056</v>
      </c>
      <c r="F78" s="9">
        <f>G78</f>
        <v>395</v>
      </c>
      <c r="G78" s="41">
        <v>395</v>
      </c>
      <c r="H78" s="41">
        <f t="shared" si="464"/>
        <v>398.76230550275818</v>
      </c>
      <c r="I78" s="9">
        <f t="shared" ref="I78:R80" si="470">I$85*$G78/SUM($G$22,$G$60,$G$78:$G$80)</f>
        <v>2.9639667158695469</v>
      </c>
      <c r="J78" s="9">
        <f t="shared" si="470"/>
        <v>3.0641446584807754</v>
      </c>
      <c r="K78" s="9">
        <f t="shared" si="470"/>
        <v>0.18308470644926511</v>
      </c>
      <c r="L78" s="9">
        <f t="shared" si="470"/>
        <v>2.7725473267390641</v>
      </c>
      <c r="M78" s="9">
        <f t="shared" si="470"/>
        <v>2.1879177429162424</v>
      </c>
      <c r="N78" s="9">
        <f t="shared" si="470"/>
        <v>2.0169518019085202</v>
      </c>
      <c r="O78" s="9">
        <f t="shared" si="470"/>
        <v>0.1925369308954023</v>
      </c>
      <c r="P78" s="9">
        <f t="shared" si="470"/>
        <v>0.30936313284125777</v>
      </c>
      <c r="Q78" s="9">
        <f t="shared" si="470"/>
        <v>0.16625122903250428</v>
      </c>
      <c r="R78" s="9">
        <f t="shared" si="470"/>
        <v>0.57236789369406749</v>
      </c>
      <c r="S78" s="9">
        <f t="shared" ref="S78:AB80" si="471">S$85*$G78/SUM($G$22,$G$60,$G$78:$G$80)</f>
        <v>3.3882736938353003E-2</v>
      </c>
      <c r="T78" s="9">
        <f t="shared" si="471"/>
        <v>7.6584177157012432</v>
      </c>
      <c r="U78" s="9">
        <f t="shared" si="471"/>
        <v>0.37008663074942455</v>
      </c>
      <c r="V78" s="9">
        <f t="shared" si="471"/>
        <v>0.28124653587765269</v>
      </c>
      <c r="W78" s="9">
        <f t="shared" si="471"/>
        <v>1.7338017078968513E-2</v>
      </c>
      <c r="X78" s="9">
        <f t="shared" si="471"/>
        <v>0.40071372574600111</v>
      </c>
      <c r="Y78" s="9">
        <f t="shared" si="471"/>
        <v>3.6755342840518165E-2</v>
      </c>
      <c r="Z78" s="9">
        <f t="shared" si="471"/>
        <v>0.5223845028893066</v>
      </c>
      <c r="AA78" s="9">
        <f t="shared" si="471"/>
        <v>0.11703200182721125</v>
      </c>
      <c r="AB78" s="9">
        <f t="shared" si="471"/>
        <v>0.18683627170423839</v>
      </c>
      <c r="AC78" s="9">
        <f t="shared" ref="AC78:AL80" si="472">AC$85*$G78/SUM($G$22,$G$60,$G$78:$G$80)</f>
        <v>6.2112789488845932</v>
      </c>
      <c r="AD78" s="9">
        <f t="shared" si="472"/>
        <v>0.36654079543755774</v>
      </c>
      <c r="AE78" s="9">
        <f t="shared" si="472"/>
        <v>0.43416740474991894</v>
      </c>
      <c r="AF78" s="9">
        <f t="shared" si="472"/>
        <v>0.58697611214944834</v>
      </c>
      <c r="AG78" s="9">
        <f t="shared" si="472"/>
        <v>0.84005374561536839</v>
      </c>
      <c r="AH78" s="9">
        <f t="shared" si="472"/>
        <v>0.91903115384605216</v>
      </c>
      <c r="AI78" s="9">
        <f t="shared" si="472"/>
        <v>0.93511917278692502</v>
      </c>
      <c r="AJ78" s="9">
        <f t="shared" si="472"/>
        <v>0.1045230313121551</v>
      </c>
      <c r="AK78" s="9">
        <f t="shared" si="472"/>
        <v>0.13062867939923861</v>
      </c>
      <c r="AL78" s="9">
        <f t="shared" si="472"/>
        <v>0.88467878247812426</v>
      </c>
      <c r="AM78" s="9">
        <f t="shared" ref="AM78:AV80" si="473">AM$85*$G78/SUM($G$22,$G$60,$G$78:$G$80)</f>
        <v>77.93291803778132</v>
      </c>
      <c r="AN78" s="9">
        <f t="shared" si="473"/>
        <v>1.590907035111583</v>
      </c>
      <c r="AO78" s="9">
        <f t="shared" si="473"/>
        <v>5.2774818249389586E-2</v>
      </c>
      <c r="AP78" s="9">
        <f t="shared" si="473"/>
        <v>4.7597327177193529</v>
      </c>
      <c r="AQ78" s="9">
        <f t="shared" si="473"/>
        <v>0.22265609463898389</v>
      </c>
      <c r="AR78" s="9">
        <f t="shared" si="473"/>
        <v>0.12148870546736844</v>
      </c>
      <c r="AS78" s="9">
        <f t="shared" si="473"/>
        <v>0.87975799575083724</v>
      </c>
      <c r="AT78" s="9">
        <f t="shared" si="473"/>
        <v>0.20629295308348455</v>
      </c>
      <c r="AU78" s="9">
        <f t="shared" si="473"/>
        <v>0.61986294376331408</v>
      </c>
      <c r="AV78" s="9">
        <f t="shared" si="473"/>
        <v>4.9856089825143869E-2</v>
      </c>
      <c r="AW78" s="9">
        <f t="shared" ref="AW78:BF80" si="474">AW$85*$G78/SUM($G$22,$G$60,$G$78:$G$80)</f>
        <v>0.2769568756346667</v>
      </c>
      <c r="AX78" s="9">
        <f t="shared" si="474"/>
        <v>4.0994639418298062E-2</v>
      </c>
      <c r="AY78" s="9">
        <f t="shared" si="474"/>
        <v>4.3222386158188492E-2</v>
      </c>
      <c r="AZ78" s="9">
        <f t="shared" si="474"/>
        <v>0.40676715172038275</v>
      </c>
      <c r="BA78" s="9">
        <f t="shared" si="474"/>
        <v>0.7939384304484145</v>
      </c>
      <c r="BB78" s="9">
        <f t="shared" si="474"/>
        <v>6.9553689244267707</v>
      </c>
      <c r="BC78" s="9">
        <f t="shared" si="474"/>
        <v>0.17342298152842736</v>
      </c>
      <c r="BD78" s="9">
        <f t="shared" si="474"/>
        <v>6.2989741262641952E-2</v>
      </c>
      <c r="BE78" s="9">
        <f t="shared" si="474"/>
        <v>6.0923537449688796</v>
      </c>
      <c r="BF78" s="9">
        <f t="shared" si="474"/>
        <v>3.2070998714600618E-2</v>
      </c>
      <c r="BG78" s="9">
        <f t="shared" ref="BG78:BP80" si="475">BG$85*$G78/SUM($G$22,$G$60,$G$78:$G$80)</f>
        <v>1.7770249059421985</v>
      </c>
      <c r="BH78" s="9">
        <f t="shared" si="475"/>
        <v>0.13007554496585361</v>
      </c>
      <c r="BI78" s="9">
        <f t="shared" si="475"/>
        <v>0.10581954068994019</v>
      </c>
      <c r="BJ78" s="9">
        <f t="shared" si="475"/>
        <v>0.271920131855796</v>
      </c>
      <c r="BK78" s="9">
        <f t="shared" si="475"/>
        <v>1.9567233236460566</v>
      </c>
      <c r="BL78" s="9">
        <f t="shared" si="475"/>
        <v>1.6982120960575882</v>
      </c>
      <c r="BM78" s="9">
        <f t="shared" si="475"/>
        <v>0.39918819454854654</v>
      </c>
      <c r="BN78" s="9">
        <f t="shared" si="475"/>
        <v>0.51088183954487154</v>
      </c>
      <c r="BO78" s="9">
        <f t="shared" si="475"/>
        <v>0.42351279679630993</v>
      </c>
      <c r="BP78" s="9">
        <f t="shared" si="475"/>
        <v>2.8505863619458456E-2</v>
      </c>
      <c r="BQ78" s="9">
        <f t="shared" ref="BQ78:BZ80" si="476">BQ$85*$G78/SUM($G$22,$G$60,$G$78:$G$80)</f>
        <v>0.72607388628866576</v>
      </c>
      <c r="BR78" s="9">
        <f t="shared" si="476"/>
        <v>0.37802063740091862</v>
      </c>
      <c r="BS78" s="9">
        <f t="shared" si="476"/>
        <v>0.29804079054912652</v>
      </c>
      <c r="BT78" s="9">
        <f t="shared" si="476"/>
        <v>3.6355753365216029E-3</v>
      </c>
      <c r="BU78" s="9">
        <f t="shared" si="476"/>
        <v>111.73820631994651</v>
      </c>
      <c r="BV78" s="9">
        <f t="shared" si="476"/>
        <v>14.789966660825884</v>
      </c>
      <c r="BW78" s="9">
        <f t="shared" si="476"/>
        <v>4.7088781514073954</v>
      </c>
      <c r="BX78" s="9">
        <f t="shared" si="476"/>
        <v>2.2058758091790676</v>
      </c>
      <c r="BY78" s="9">
        <f t="shared" si="476"/>
        <v>4.0462778044868628E-2</v>
      </c>
      <c r="BZ78" s="9">
        <f t="shared" si="476"/>
        <v>0.20055810858501993</v>
      </c>
      <c r="CA78" s="9">
        <f t="shared" ref="CA78:CJ80" si="477">CA$85*$G78/SUM($G$22,$G$60,$G$78:$G$80)</f>
        <v>1.8463150146169662</v>
      </c>
      <c r="CB78" s="9">
        <f t="shared" si="477"/>
        <v>0.1352177390372829</v>
      </c>
      <c r="CC78" s="9">
        <f t="shared" si="477"/>
        <v>5.8751044635653091</v>
      </c>
      <c r="CD78" s="9">
        <f t="shared" si="477"/>
        <v>0.75993760166114599</v>
      </c>
      <c r="CE78" s="9">
        <f t="shared" si="477"/>
        <v>0.71521538373552174</v>
      </c>
      <c r="CF78" s="9">
        <f t="shared" si="477"/>
        <v>3.2793669199487812</v>
      </c>
      <c r="CG78" s="9">
        <f t="shared" si="477"/>
        <v>6.4334538011828854E-2</v>
      </c>
      <c r="CH78" s="9">
        <f t="shared" si="477"/>
        <v>0.11338226304340085</v>
      </c>
      <c r="CI78" s="9">
        <f t="shared" si="477"/>
        <v>0.32657530319526995</v>
      </c>
      <c r="CJ78" s="9">
        <f t="shared" si="477"/>
        <v>0.33597372181167062</v>
      </c>
      <c r="CK78" s="9">
        <f t="shared" ref="CK78:CT80" si="478">CK$85*$G78/SUM($G$22,$G$60,$G$78:$G$80)</f>
        <v>5.502774941914941E-2</v>
      </c>
      <c r="CL78" s="9">
        <f t="shared" si="478"/>
        <v>0.5589332218566373</v>
      </c>
      <c r="CM78" s="9">
        <f t="shared" si="478"/>
        <v>0.12751759274726829</v>
      </c>
      <c r="CN78" s="9">
        <f t="shared" si="478"/>
        <v>0.19376625612699711</v>
      </c>
      <c r="CO78" s="9">
        <f t="shared" si="478"/>
        <v>0.27365578698916943</v>
      </c>
      <c r="CP78" s="9">
        <f t="shared" si="478"/>
        <v>9.5439329819729204E-2</v>
      </c>
      <c r="CQ78" s="9">
        <f t="shared" si="478"/>
        <v>2.6304324308004962E-3</v>
      </c>
      <c r="CR78" s="9">
        <f t="shared" si="478"/>
        <v>0.11780936042556021</v>
      </c>
      <c r="CS78" s="9">
        <f t="shared" si="478"/>
        <v>1.4536209571535124</v>
      </c>
      <c r="CT78" s="9">
        <f t="shared" si="478"/>
        <v>1.287206472656732</v>
      </c>
      <c r="CU78" s="9">
        <f t="shared" ref="CU78:DD80" si="479">CU$85*$G78/SUM($G$22,$G$60,$G$78:$G$80)</f>
        <v>1.847442717560952</v>
      </c>
      <c r="CV78" s="9">
        <f t="shared" si="479"/>
        <v>2.1910555678293645E-2</v>
      </c>
      <c r="CW78" s="9">
        <f t="shared" si="479"/>
        <v>0.18979385914340785</v>
      </c>
      <c r="CX78" s="9">
        <f t="shared" si="479"/>
        <v>1.2203021968985834E-2</v>
      </c>
      <c r="CY78" s="9">
        <f t="shared" si="479"/>
        <v>0.2967381767937054</v>
      </c>
      <c r="CZ78" s="9">
        <f t="shared" si="479"/>
        <v>4.2589821310225567E-2</v>
      </c>
      <c r="DA78" s="9">
        <f t="shared" si="479"/>
        <v>3.5603840262231365</v>
      </c>
      <c r="DB78" s="9">
        <f t="shared" si="479"/>
        <v>0.19084612568711773</v>
      </c>
      <c r="DC78" s="9">
        <f t="shared" si="479"/>
        <v>0.15953596987679036</v>
      </c>
      <c r="DD78" s="9">
        <f t="shared" si="479"/>
        <v>3.3614756385402629E-2</v>
      </c>
      <c r="DE78" s="9">
        <f t="shared" ref="DE78:DN80" si="480">DE$85*$G78/SUM($G$22,$G$60,$G$78:$G$80)</f>
        <v>2.0071623276272286</v>
      </c>
      <c r="DF78" s="9">
        <f t="shared" si="480"/>
        <v>1.1935198610039881</v>
      </c>
      <c r="DG78" s="9">
        <f t="shared" si="480"/>
        <v>3.311584937906686</v>
      </c>
      <c r="DH78" s="9">
        <f t="shared" si="480"/>
        <v>0.16346222028458357</v>
      </c>
      <c r="DI78" s="9">
        <f t="shared" si="480"/>
        <v>1.0065214679182317</v>
      </c>
      <c r="DJ78" s="9">
        <f t="shared" si="480"/>
        <v>0.22980473975366195</v>
      </c>
      <c r="DK78" s="9">
        <f t="shared" si="480"/>
        <v>8.9236873655661297E-2</v>
      </c>
      <c r="DL78" s="9">
        <f t="shared" si="480"/>
        <v>0.24267301871851293</v>
      </c>
      <c r="DM78" s="9">
        <f t="shared" si="480"/>
        <v>0.20851492953423539</v>
      </c>
      <c r="DN78" s="9">
        <f t="shared" si="480"/>
        <v>8.6131445562440412</v>
      </c>
      <c r="DO78" s="9">
        <f t="shared" ref="DO78:DX80" si="481">DO$85*$G78/SUM($G$22,$G$60,$G$78:$G$80)</f>
        <v>5.6489271328832913E-2</v>
      </c>
      <c r="DP78" s="9">
        <f t="shared" si="481"/>
        <v>0.14951647008380692</v>
      </c>
      <c r="DQ78" s="9">
        <f t="shared" si="481"/>
        <v>6.5552572498226072</v>
      </c>
      <c r="DR78" s="9">
        <f t="shared" si="481"/>
        <v>0.34674174755186221</v>
      </c>
      <c r="DS78" s="9">
        <f t="shared" si="481"/>
        <v>0.18199788090293315</v>
      </c>
      <c r="DT78" s="9">
        <f t="shared" si="481"/>
        <v>0.3507593489948066</v>
      </c>
      <c r="DU78" s="9">
        <f t="shared" si="481"/>
        <v>1.3796909772309156</v>
      </c>
      <c r="DV78" s="9">
        <f t="shared" si="481"/>
        <v>3.9880086455679447</v>
      </c>
      <c r="DW78" s="9">
        <f t="shared" si="481"/>
        <v>1.5168146655601187</v>
      </c>
      <c r="DX78" s="9">
        <f t="shared" si="481"/>
        <v>0.34576150267681111</v>
      </c>
      <c r="DY78" s="9">
        <f t="shared" ref="DY78:EH80" si="482">DY$85*$G78/SUM($G$22,$G$60,$G$78:$G$80)</f>
        <v>7.0978807996651905E-2</v>
      </c>
      <c r="DZ78" s="9">
        <f t="shared" si="482"/>
        <v>0.68262081621770587</v>
      </c>
      <c r="EA78" s="9">
        <f t="shared" si="482"/>
        <v>6.5899721172137138</v>
      </c>
      <c r="EB78" s="9">
        <f t="shared" si="482"/>
        <v>0.97034043615057675</v>
      </c>
      <c r="EC78" s="9">
        <f t="shared" si="482"/>
        <v>0.93003856205237789</v>
      </c>
      <c r="ED78" s="9">
        <f t="shared" si="482"/>
        <v>0.62321040370390723</v>
      </c>
      <c r="EE78" s="9">
        <f t="shared" si="482"/>
        <v>0.31284719852063925</v>
      </c>
      <c r="EF78" s="9">
        <f t="shared" si="482"/>
        <v>0.48495256667040876</v>
      </c>
      <c r="EG78" s="9">
        <f t="shared" si="482"/>
        <v>0.17193566137398503</v>
      </c>
      <c r="EH78" s="9">
        <f t="shared" si="482"/>
        <v>0.23125622566996445</v>
      </c>
      <c r="EI78" s="9">
        <f t="shared" ref="EI78:ER80" si="483">EI$85*$G78/SUM($G$22,$G$60,$G$78:$G$80)</f>
        <v>6.4584649079252765E-2</v>
      </c>
      <c r="EJ78" s="9">
        <f t="shared" si="483"/>
        <v>4.4446679611639263E-2</v>
      </c>
      <c r="EK78" s="9">
        <f t="shared" si="483"/>
        <v>3.1389942962880895</v>
      </c>
      <c r="EL78" s="9">
        <f t="shared" si="483"/>
        <v>2.3935535666818599</v>
      </c>
      <c r="EM78" s="9">
        <f t="shared" si="483"/>
        <v>0.74417766074410707</v>
      </c>
      <c r="EN78" s="9">
        <f t="shared" si="483"/>
        <v>1.4613530020061336</v>
      </c>
      <c r="EO78" s="9">
        <f t="shared" si="483"/>
        <v>1.7425035459036382</v>
      </c>
      <c r="EP78" s="9">
        <f t="shared" si="483"/>
        <v>2.6204405737365914</v>
      </c>
      <c r="EQ78" s="9">
        <f t="shared" si="483"/>
        <v>1.2675136486950124E-2</v>
      </c>
      <c r="ER78" s="9">
        <f t="shared" si="483"/>
        <v>6.4734300358747082E-2</v>
      </c>
      <c r="ES78" s="9">
        <f t="shared" ref="ES78:FB80" si="484">ES$85*$G78/SUM($G$22,$G$60,$G$78:$G$80)</f>
        <v>0.10446593492929918</v>
      </c>
      <c r="ET78" s="9">
        <f t="shared" si="484"/>
        <v>1.4685084658768851E-2</v>
      </c>
      <c r="EU78" s="9">
        <f t="shared" si="484"/>
        <v>1.1081351395591652</v>
      </c>
      <c r="EV78" s="9">
        <f t="shared" si="484"/>
        <v>0.76504991556443658</v>
      </c>
      <c r="EW78" s="9">
        <f t="shared" si="484"/>
        <v>0.50416955432879063</v>
      </c>
      <c r="EX78" s="9">
        <f t="shared" si="484"/>
        <v>4.2413313856513692</v>
      </c>
      <c r="EY78" s="9">
        <f t="shared" si="484"/>
        <v>2.586522999947872</v>
      </c>
      <c r="EZ78" s="9">
        <f t="shared" si="484"/>
        <v>0.44850576027163064</v>
      </c>
      <c r="FA78" s="9">
        <f t="shared" si="484"/>
        <v>4.3551837208206538E-2</v>
      </c>
      <c r="FB78" s="9">
        <f t="shared" si="484"/>
        <v>0.85547248078504212</v>
      </c>
      <c r="FC78" s="9">
        <f t="shared" ref="FC78:FP80" si="485">FC$85*$G78/SUM($G$22,$G$60,$G$78:$G$80)</f>
        <v>5.0567542563541119</v>
      </c>
      <c r="FD78" s="9">
        <f t="shared" si="485"/>
        <v>0.28962453524068593</v>
      </c>
      <c r="FE78" s="9">
        <f t="shared" si="485"/>
        <v>2.0382637113743041</v>
      </c>
      <c r="FF78" s="9">
        <f t="shared" si="485"/>
        <v>2.5928954646016851</v>
      </c>
      <c r="FG78" s="9">
        <f t="shared" si="485"/>
        <v>0.23777551598912755</v>
      </c>
      <c r="FH78" s="9">
        <f t="shared" si="485"/>
        <v>1.2070601252368869</v>
      </c>
      <c r="FI78" s="9">
        <f t="shared" si="485"/>
        <v>6.257483397226614</v>
      </c>
      <c r="FJ78" s="9">
        <f t="shared" si="485"/>
        <v>0.10936316640277732</v>
      </c>
      <c r="FK78" s="9">
        <f t="shared" si="485"/>
        <v>1.2665101204121756</v>
      </c>
      <c r="FL78" s="9">
        <f t="shared" si="485"/>
        <v>1.5198484900732561</v>
      </c>
      <c r="FM78" s="9">
        <f t="shared" si="485"/>
        <v>4.9573811841372635</v>
      </c>
      <c r="FN78" s="9">
        <f t="shared" si="485"/>
        <v>1.3352689573217624</v>
      </c>
      <c r="FO78" s="9">
        <f t="shared" si="485"/>
        <v>1.4458948207501159</v>
      </c>
      <c r="FP78" s="9">
        <f t="shared" si="485"/>
        <v>1.3391839592758383</v>
      </c>
    </row>
    <row r="79" spans="1:202" ht="15" customHeight="1" x14ac:dyDescent="0.2">
      <c r="A79" s="15" t="s">
        <v>940</v>
      </c>
      <c r="B79" s="3" t="s">
        <v>27</v>
      </c>
      <c r="C79" s="171" t="s">
        <v>1075</v>
      </c>
      <c r="D79" s="70" t="s">
        <v>844</v>
      </c>
      <c r="F79" s="9">
        <f t="shared" ref="F79" si="486">G79</f>
        <v>767</v>
      </c>
      <c r="G79" s="41">
        <v>767</v>
      </c>
      <c r="H79" s="41">
        <f t="shared" si="464"/>
        <v>774.30554005219085</v>
      </c>
      <c r="I79" s="9">
        <f t="shared" si="470"/>
        <v>5.7553480280302338</v>
      </c>
      <c r="J79" s="9">
        <f t="shared" si="470"/>
        <v>5.9498707672272273</v>
      </c>
      <c r="K79" s="9">
        <f t="shared" si="470"/>
        <v>0.35550878442173761</v>
      </c>
      <c r="L79" s="9">
        <f t="shared" si="470"/>
        <v>5.3836551888831954</v>
      </c>
      <c r="M79" s="9">
        <f t="shared" si="470"/>
        <v>4.2484377438398937</v>
      </c>
      <c r="N79" s="9">
        <f t="shared" si="470"/>
        <v>3.9164608406679364</v>
      </c>
      <c r="O79" s="9">
        <f t="shared" si="470"/>
        <v>0.37386285062474323</v>
      </c>
      <c r="P79" s="9">
        <f t="shared" si="470"/>
        <v>0.60071271617530309</v>
      </c>
      <c r="Q79" s="9">
        <f t="shared" si="470"/>
        <v>0.3228220067542551</v>
      </c>
      <c r="R79" s="9">
        <f t="shared" si="470"/>
        <v>1.1114080366160752</v>
      </c>
      <c r="S79" s="9">
        <f t="shared" si="471"/>
        <v>6.5792555017004442E-2</v>
      </c>
      <c r="T79" s="9">
        <f t="shared" si="471"/>
        <v>14.870902247956591</v>
      </c>
      <c r="U79" s="9">
        <f t="shared" si="471"/>
        <v>0.71862391337926246</v>
      </c>
      <c r="V79" s="9">
        <f t="shared" si="471"/>
        <v>0.54611669118521433</v>
      </c>
      <c r="W79" s="9">
        <f t="shared" si="471"/>
        <v>3.3666478733085689E-2</v>
      </c>
      <c r="X79" s="9">
        <f t="shared" si="471"/>
        <v>0.77809475353717183</v>
      </c>
      <c r="Y79" s="9">
        <f t="shared" si="471"/>
        <v>7.1370501161208688E-2</v>
      </c>
      <c r="Z79" s="9">
        <f t="shared" si="471"/>
        <v>1.0143516802939194</v>
      </c>
      <c r="AA79" s="9">
        <f t="shared" si="471"/>
        <v>0.22724948202904058</v>
      </c>
      <c r="AB79" s="9">
        <f t="shared" si="471"/>
        <v>0.36279346935987561</v>
      </c>
      <c r="AC79" s="9">
        <f t="shared" si="472"/>
        <v>12.060888490618945</v>
      </c>
      <c r="AD79" s="9">
        <f t="shared" si="472"/>
        <v>0.71173870911546033</v>
      </c>
      <c r="AE79" s="9">
        <f t="shared" si="472"/>
        <v>0.84305417580553876</v>
      </c>
      <c r="AF79" s="9">
        <f t="shared" si="472"/>
        <v>1.1397738684015868</v>
      </c>
      <c r="AG79" s="9">
        <f t="shared" si="472"/>
        <v>1.6311929693341458</v>
      </c>
      <c r="AH79" s="9">
        <f t="shared" si="472"/>
        <v>1.7845491012656254</v>
      </c>
      <c r="AI79" s="9">
        <f t="shared" si="472"/>
        <v>1.8157883684242317</v>
      </c>
      <c r="AJ79" s="9">
        <f t="shared" si="472"/>
        <v>0.20295991143398218</v>
      </c>
      <c r="AK79" s="9">
        <f t="shared" si="472"/>
        <v>0.25365113189674943</v>
      </c>
      <c r="AL79" s="9">
        <f t="shared" si="472"/>
        <v>1.7178446231916995</v>
      </c>
      <c r="AM79" s="9">
        <f t="shared" si="473"/>
        <v>151.3279699619703</v>
      </c>
      <c r="AN79" s="9">
        <f t="shared" si="473"/>
        <v>3.0891789770394533</v>
      </c>
      <c r="AO79" s="9">
        <f t="shared" si="473"/>
        <v>0.1024766723981818</v>
      </c>
      <c r="AP79" s="9">
        <f t="shared" si="473"/>
        <v>9.2423164417487182</v>
      </c>
      <c r="AQ79" s="9">
        <f t="shared" si="473"/>
        <v>0.43234740402050797</v>
      </c>
      <c r="AR79" s="9">
        <f t="shared" si="473"/>
        <v>0.2359033850467635</v>
      </c>
      <c r="AS79" s="9">
        <f t="shared" si="473"/>
        <v>1.7082895765592208</v>
      </c>
      <c r="AT79" s="9">
        <f t="shared" si="473"/>
        <v>0.40057391143046239</v>
      </c>
      <c r="AU79" s="9">
        <f t="shared" si="473"/>
        <v>1.2036326021935744</v>
      </c>
      <c r="AV79" s="9">
        <f t="shared" si="473"/>
        <v>9.6809166825026188E-2</v>
      </c>
      <c r="AW79" s="9">
        <f t="shared" si="474"/>
        <v>0.53778714838427677</v>
      </c>
      <c r="AX79" s="9">
        <f t="shared" si="474"/>
        <v>7.9602249199581324E-2</v>
      </c>
      <c r="AY79" s="9">
        <f t="shared" si="474"/>
        <v>8.392802578058374E-2</v>
      </c>
      <c r="AZ79" s="9">
        <f t="shared" si="474"/>
        <v>0.78984912751780656</v>
      </c>
      <c r="BA79" s="9">
        <f t="shared" si="474"/>
        <v>1.5416475345669214</v>
      </c>
      <c r="BB79" s="9">
        <f t="shared" si="474"/>
        <v>13.505741683633753</v>
      </c>
      <c r="BC79" s="9">
        <f t="shared" si="474"/>
        <v>0.33674791603114884</v>
      </c>
      <c r="BD79" s="9">
        <f t="shared" si="474"/>
        <v>0.12231172543910475</v>
      </c>
      <c r="BE79" s="9">
        <f t="shared" si="474"/>
        <v>11.829962841496535</v>
      </c>
      <c r="BF79" s="9">
        <f t="shared" si="474"/>
        <v>6.2274572187591581E-2</v>
      </c>
      <c r="BG79" s="9">
        <f t="shared" si="475"/>
        <v>3.4505774755890291</v>
      </c>
      <c r="BH79" s="9">
        <f t="shared" si="475"/>
        <v>0.25257707085774611</v>
      </c>
      <c r="BI79" s="9">
        <f t="shared" si="475"/>
        <v>0.20547743723844086</v>
      </c>
      <c r="BJ79" s="9">
        <f t="shared" si="475"/>
        <v>0.52800693957821654</v>
      </c>
      <c r="BK79" s="9">
        <f t="shared" si="475"/>
        <v>3.7995108588266469</v>
      </c>
      <c r="BL79" s="9">
        <f t="shared" si="475"/>
        <v>3.2975409561422029</v>
      </c>
      <c r="BM79" s="9">
        <f t="shared" si="475"/>
        <v>0.77513251954110174</v>
      </c>
      <c r="BN79" s="9">
        <f t="shared" si="475"/>
        <v>0.99201612893902913</v>
      </c>
      <c r="BO79" s="9">
        <f t="shared" si="475"/>
        <v>0.82236535479182216</v>
      </c>
      <c r="BP79" s="9">
        <f t="shared" si="475"/>
        <v>5.5351892142087689E-2</v>
      </c>
      <c r="BQ79" s="9">
        <f t="shared" si="476"/>
        <v>1.4098700526162193</v>
      </c>
      <c r="BR79" s="9">
        <f t="shared" si="476"/>
        <v>0.73402994654811293</v>
      </c>
      <c r="BS79" s="9">
        <f t="shared" si="476"/>
        <v>0.57872730721817733</v>
      </c>
      <c r="BT79" s="9">
        <f t="shared" si="476"/>
        <v>7.0594589445875169E-3</v>
      </c>
      <c r="BU79" s="9">
        <f t="shared" si="476"/>
        <v>216.97013733518727</v>
      </c>
      <c r="BV79" s="9">
        <f t="shared" si="476"/>
        <v>28.718745389502413</v>
      </c>
      <c r="BW79" s="9">
        <f t="shared" si="476"/>
        <v>9.1435684610872716</v>
      </c>
      <c r="BX79" s="9">
        <f t="shared" si="476"/>
        <v>4.2833082168109993</v>
      </c>
      <c r="BY79" s="9">
        <f t="shared" si="476"/>
        <v>7.8569495595985417E-2</v>
      </c>
      <c r="BZ79" s="9">
        <f t="shared" si="476"/>
        <v>0.38943815008787414</v>
      </c>
      <c r="CA79" s="9">
        <f t="shared" si="477"/>
        <v>3.5851230790157294</v>
      </c>
      <c r="CB79" s="9">
        <f t="shared" si="477"/>
        <v>0.26256204010530626</v>
      </c>
      <c r="CC79" s="9">
        <f t="shared" si="477"/>
        <v>11.408114236847069</v>
      </c>
      <c r="CD79" s="9">
        <f t="shared" si="477"/>
        <v>1.4756256720863266</v>
      </c>
      <c r="CE79" s="9">
        <f t="shared" si="477"/>
        <v>1.3887853147472031</v>
      </c>
      <c r="CF79" s="9">
        <f t="shared" si="477"/>
        <v>6.3677833610144692</v>
      </c>
      <c r="CG79" s="9">
        <f t="shared" si="477"/>
        <v>0.12492301431663984</v>
      </c>
      <c r="CH79" s="9">
        <f t="shared" si="477"/>
        <v>0.22016252089693283</v>
      </c>
      <c r="CI79" s="9">
        <f t="shared" si="477"/>
        <v>0.6341348292424609</v>
      </c>
      <c r="CJ79" s="9">
        <f t="shared" si="477"/>
        <v>0.65238441678367431</v>
      </c>
      <c r="CK79" s="9">
        <f t="shared" si="478"/>
        <v>0.10685135140376607</v>
      </c>
      <c r="CL79" s="9">
        <f t="shared" si="478"/>
        <v>1.0853209649722551</v>
      </c>
      <c r="CM79" s="9">
        <f t="shared" si="478"/>
        <v>0.24761011047380954</v>
      </c>
      <c r="CN79" s="9">
        <f t="shared" si="478"/>
        <v>0.37624992012508041</v>
      </c>
      <c r="CO79" s="9">
        <f t="shared" si="478"/>
        <v>0.53137718638150111</v>
      </c>
      <c r="CP79" s="9">
        <f t="shared" si="478"/>
        <v>0.18532143283982863</v>
      </c>
      <c r="CQ79" s="9">
        <f t="shared" si="478"/>
        <v>5.1077004415796979E-3</v>
      </c>
      <c r="CR79" s="9">
        <f t="shared" si="478"/>
        <v>0.22875893530735361</v>
      </c>
      <c r="CS79" s="9">
        <f t="shared" si="478"/>
        <v>2.8226006940170731</v>
      </c>
      <c r="CT79" s="9">
        <f t="shared" si="478"/>
        <v>2.4994616823486417</v>
      </c>
      <c r="CU79" s="9">
        <f t="shared" si="479"/>
        <v>3.5873128211879752</v>
      </c>
      <c r="CV79" s="9">
        <f t="shared" si="479"/>
        <v>4.2545306848737287E-2</v>
      </c>
      <c r="CW79" s="9">
        <f t="shared" si="479"/>
        <v>0.36853643028606037</v>
      </c>
      <c r="CX79" s="9">
        <f t="shared" si="479"/>
        <v>2.3695488228385152E-2</v>
      </c>
      <c r="CY79" s="9">
        <f t="shared" si="479"/>
        <v>0.57619792810322035</v>
      </c>
      <c r="CZ79" s="9">
        <f t="shared" si="479"/>
        <v>8.2699728974539269E-2</v>
      </c>
      <c r="DA79" s="9">
        <f t="shared" si="479"/>
        <v>6.9134545521851791</v>
      </c>
      <c r="DB79" s="9">
        <f t="shared" si="479"/>
        <v>0.37057969215701081</v>
      </c>
      <c r="DC79" s="9">
        <f t="shared" si="479"/>
        <v>0.30978250353290682</v>
      </c>
      <c r="DD79" s="9">
        <f t="shared" si="479"/>
        <v>6.5272197842034987E-2</v>
      </c>
      <c r="DE79" s="9">
        <f t="shared" si="480"/>
        <v>3.8974519121267956</v>
      </c>
      <c r="DF79" s="9">
        <f t="shared" si="480"/>
        <v>2.3175436288355922</v>
      </c>
      <c r="DG79" s="9">
        <f t="shared" si="480"/>
        <v>6.4303434110745012</v>
      </c>
      <c r="DH79" s="9">
        <f t="shared" si="480"/>
        <v>0.31740638723614079</v>
      </c>
      <c r="DI79" s="9">
        <f t="shared" si="480"/>
        <v>1.9544353566918575</v>
      </c>
      <c r="DJ79" s="9">
        <f t="shared" si="480"/>
        <v>0.44622844402799672</v>
      </c>
      <c r="DK79" s="9">
        <f t="shared" si="480"/>
        <v>0.17327767618706888</v>
      </c>
      <c r="DL79" s="9">
        <f t="shared" si="480"/>
        <v>0.4712157097648087</v>
      </c>
      <c r="DM79" s="9">
        <f t="shared" si="480"/>
        <v>0.40488848342470518</v>
      </c>
      <c r="DN79" s="9">
        <f t="shared" si="480"/>
        <v>16.724764239592865</v>
      </c>
      <c r="DO79" s="9">
        <f t="shared" si="481"/>
        <v>0.10968929394737935</v>
      </c>
      <c r="DP79" s="9">
        <f t="shared" si="481"/>
        <v>0.2903269178589365</v>
      </c>
      <c r="DQ79" s="9">
        <f t="shared" si="481"/>
        <v>12.72881597623782</v>
      </c>
      <c r="DR79" s="9">
        <f t="shared" si="481"/>
        <v>0.67329346929690703</v>
      </c>
      <c r="DS79" s="9">
        <f t="shared" si="481"/>
        <v>0.35339841684189804</v>
      </c>
      <c r="DT79" s="9">
        <f t="shared" si="481"/>
        <v>0.6810947358962447</v>
      </c>
      <c r="DU79" s="9">
        <f t="shared" si="481"/>
        <v>2.6790455178129426</v>
      </c>
      <c r="DV79" s="9">
        <f t="shared" si="481"/>
        <v>7.7438041294952242</v>
      </c>
      <c r="DW79" s="9">
        <f t="shared" si="481"/>
        <v>2.9453084771762303</v>
      </c>
      <c r="DX79" s="9">
        <f t="shared" si="481"/>
        <v>0.67139005709649136</v>
      </c>
      <c r="DY79" s="9">
        <f t="shared" si="482"/>
        <v>0.13782467274286583</v>
      </c>
      <c r="DZ79" s="9">
        <f t="shared" si="482"/>
        <v>1.3254940912379249</v>
      </c>
      <c r="EA79" s="9">
        <f t="shared" si="482"/>
        <v>12.79622433899473</v>
      </c>
      <c r="EB79" s="9">
        <f t="shared" si="482"/>
        <v>1.8841800367784616</v>
      </c>
      <c r="EC79" s="9">
        <f t="shared" si="482"/>
        <v>1.8059229799852503</v>
      </c>
      <c r="ED79" s="9">
        <f t="shared" si="482"/>
        <v>1.2101326066858149</v>
      </c>
      <c r="EE79" s="9">
        <f t="shared" si="482"/>
        <v>0.60747797788691216</v>
      </c>
      <c r="EF79" s="9">
        <f t="shared" si="482"/>
        <v>0.94166738895241386</v>
      </c>
      <c r="EG79" s="9">
        <f t="shared" si="482"/>
        <v>0.33385987917429499</v>
      </c>
      <c r="EH79" s="9">
        <f t="shared" si="482"/>
        <v>0.44904689895914618</v>
      </c>
      <c r="EI79" s="9">
        <f t="shared" si="483"/>
        <v>0.12540867302224526</v>
      </c>
      <c r="EJ79" s="9">
        <f t="shared" si="483"/>
        <v>8.6305324714246373E-2</v>
      </c>
      <c r="EK79" s="9">
        <f t="shared" si="483"/>
        <v>6.0952117095011769</v>
      </c>
      <c r="EL79" s="9">
        <f t="shared" si="483"/>
        <v>4.6477356598607251</v>
      </c>
      <c r="EM79" s="9">
        <f t="shared" si="483"/>
        <v>1.445023457698051</v>
      </c>
      <c r="EN79" s="9">
        <f t="shared" si="483"/>
        <v>2.8376145633891254</v>
      </c>
      <c r="EO79" s="9">
        <f t="shared" si="483"/>
        <v>3.383544860020482</v>
      </c>
      <c r="EP79" s="9">
        <f t="shared" si="483"/>
        <v>5.0882985317872551</v>
      </c>
      <c r="EQ79" s="9">
        <f t="shared" si="483"/>
        <v>2.4612227051875307E-2</v>
      </c>
      <c r="ER79" s="9">
        <f t="shared" si="483"/>
        <v>0.12569926170926332</v>
      </c>
      <c r="ES79" s="9">
        <f t="shared" si="484"/>
        <v>0.20284904326777839</v>
      </c>
      <c r="ET79" s="9">
        <f t="shared" si="484"/>
        <v>2.8515088438672679E-2</v>
      </c>
      <c r="EU79" s="9">
        <f t="shared" si="484"/>
        <v>2.1517459545364042</v>
      </c>
      <c r="EV79" s="9">
        <f t="shared" si="484"/>
        <v>1.485552620855501</v>
      </c>
      <c r="EW79" s="9">
        <f t="shared" si="484"/>
        <v>0.97898240043084161</v>
      </c>
      <c r="EX79" s="9">
        <f t="shared" si="484"/>
        <v>8.2356991716319001</v>
      </c>
      <c r="EY79" s="9">
        <f t="shared" si="484"/>
        <v>5.0224383315443486</v>
      </c>
      <c r="EZ79" s="9">
        <f t="shared" si="484"/>
        <v>0.87089599526162209</v>
      </c>
      <c r="FA79" s="9">
        <f t="shared" si="484"/>
        <v>8.4567744654922575E-2</v>
      </c>
      <c r="FB79" s="9">
        <f t="shared" si="484"/>
        <v>1.66113263990412</v>
      </c>
      <c r="FC79" s="9">
        <f t="shared" si="485"/>
        <v>9.8190645939838088</v>
      </c>
      <c r="FD79" s="9">
        <f t="shared" si="485"/>
        <v>0.56238485703697749</v>
      </c>
      <c r="FE79" s="9">
        <f t="shared" si="485"/>
        <v>3.9578437129723825</v>
      </c>
      <c r="FF79" s="9">
        <f t="shared" si="485"/>
        <v>5.0348122059480822</v>
      </c>
      <c r="FG79" s="9">
        <f t="shared" si="485"/>
        <v>0.46170587535104007</v>
      </c>
      <c r="FH79" s="9">
        <f t="shared" si="485"/>
        <v>2.3438357368523857</v>
      </c>
      <c r="FI79" s="9">
        <f t="shared" si="485"/>
        <v>12.150607001703323</v>
      </c>
      <c r="FJ79" s="9">
        <f t="shared" si="485"/>
        <v>0.21235835096438027</v>
      </c>
      <c r="FK79" s="9">
        <f t="shared" si="485"/>
        <v>2.4592740819142755</v>
      </c>
      <c r="FL79" s="9">
        <f t="shared" si="485"/>
        <v>2.9511994731295883</v>
      </c>
      <c r="FM79" s="9">
        <f t="shared" si="485"/>
        <v>9.6261047297045099</v>
      </c>
      <c r="FN79" s="9">
        <f t="shared" si="485"/>
        <v>2.592788076622258</v>
      </c>
      <c r="FO79" s="9">
        <f t="shared" si="485"/>
        <v>2.8075982975071869</v>
      </c>
      <c r="FP79" s="9">
        <f t="shared" si="485"/>
        <v>2.6003901183913114</v>
      </c>
      <c r="FQ79" s="207"/>
    </row>
    <row r="80" spans="1:202" x14ac:dyDescent="0.2">
      <c r="A80" s="15" t="s">
        <v>941</v>
      </c>
      <c r="B80" s="3" t="s">
        <v>26</v>
      </c>
      <c r="C80" s="171">
        <v>5</v>
      </c>
      <c r="D80" s="70" t="s">
        <v>844</v>
      </c>
      <c r="F80" s="9">
        <f t="shared" ref="F80" si="487">G80</f>
        <v>564</v>
      </c>
      <c r="G80" s="41">
        <v>564</v>
      </c>
      <c r="H80" s="41">
        <f t="shared" ref="H80" si="488">SUM(I80:FP80)</f>
        <v>569.3720007684949</v>
      </c>
      <c r="I80" s="9">
        <f t="shared" si="470"/>
        <v>4.232094247469429</v>
      </c>
      <c r="J80" s="9">
        <f t="shared" si="470"/>
        <v>4.3751331326155878</v>
      </c>
      <c r="K80" s="9">
        <f t="shared" si="470"/>
        <v>0.26141715047439373</v>
      </c>
      <c r="L80" s="9">
        <f t="shared" si="470"/>
        <v>3.9587764361540052</v>
      </c>
      <c r="M80" s="9">
        <f t="shared" si="470"/>
        <v>3.124014194948761</v>
      </c>
      <c r="N80" s="9">
        <f t="shared" si="470"/>
        <v>2.8799008006997604</v>
      </c>
      <c r="O80" s="9">
        <f t="shared" si="470"/>
        <v>0.2749134912025491</v>
      </c>
      <c r="P80" s="9">
        <f t="shared" si="470"/>
        <v>0.44172356182903644</v>
      </c>
      <c r="Q80" s="9">
        <f t="shared" si="470"/>
        <v>0.23738150170717065</v>
      </c>
      <c r="R80" s="9">
        <f t="shared" si="470"/>
        <v>0.81725441023659262</v>
      </c>
      <c r="S80" s="9">
        <f t="shared" si="471"/>
        <v>4.8379401603116691E-2</v>
      </c>
      <c r="T80" s="9">
        <f t="shared" si="471"/>
        <v>10.935057194064559</v>
      </c>
      <c r="U80" s="9">
        <f t="shared" si="471"/>
        <v>0.52842749301943159</v>
      </c>
      <c r="V80" s="9">
        <f t="shared" si="471"/>
        <v>0.40157733224049652</v>
      </c>
      <c r="W80" s="9">
        <f t="shared" si="471"/>
        <v>2.4756054765919595E-2</v>
      </c>
      <c r="X80" s="9">
        <f t="shared" si="471"/>
        <v>0.57215833245758141</v>
      </c>
      <c r="Y80" s="9">
        <f t="shared" si="471"/>
        <v>5.2481046486208216E-2</v>
      </c>
      <c r="Z80" s="9">
        <f t="shared" si="471"/>
        <v>0.74588572058118718</v>
      </c>
      <c r="AA80" s="9">
        <f t="shared" si="471"/>
        <v>0.16710392159632187</v>
      </c>
      <c r="AB80" s="9">
        <f t="shared" si="471"/>
        <v>0.26677381580048215</v>
      </c>
      <c r="AC80" s="9">
        <f t="shared" si="472"/>
        <v>8.8687628535972411</v>
      </c>
      <c r="AD80" s="9">
        <f t="shared" si="472"/>
        <v>0.52336457880198128</v>
      </c>
      <c r="AE80" s="9">
        <f t="shared" si="472"/>
        <v>0.61992510450368177</v>
      </c>
      <c r="AF80" s="9">
        <f t="shared" si="472"/>
        <v>0.8381127272209844</v>
      </c>
      <c r="AG80" s="9">
        <f t="shared" si="472"/>
        <v>1.1994691456381463</v>
      </c>
      <c r="AH80" s="9">
        <f t="shared" si="472"/>
        <v>1.3122368880232238</v>
      </c>
      <c r="AI80" s="9">
        <f t="shared" si="472"/>
        <v>1.3352081353210778</v>
      </c>
      <c r="AJ80" s="9">
        <f t="shared" si="472"/>
        <v>0.14924301179760877</v>
      </c>
      <c r="AK80" s="9">
        <f t="shared" si="472"/>
        <v>0.18651791185106475</v>
      </c>
      <c r="AL80" s="9">
        <f t="shared" si="472"/>
        <v>1.2631869197915495</v>
      </c>
      <c r="AM80" s="9">
        <f t="shared" si="473"/>
        <v>111.27636904635104</v>
      </c>
      <c r="AN80" s="9">
        <f t="shared" si="473"/>
        <v>2.2715735893745137</v>
      </c>
      <c r="AO80" s="9">
        <f t="shared" si="473"/>
        <v>7.5354424032039818E-2</v>
      </c>
      <c r="AP80" s="9">
        <f t="shared" si="473"/>
        <v>6.7961753235283933</v>
      </c>
      <c r="AQ80" s="9">
        <f t="shared" si="473"/>
        <v>0.31791908196553648</v>
      </c>
      <c r="AR80" s="9">
        <f t="shared" si="473"/>
        <v>0.17346741742682481</v>
      </c>
      <c r="AS80" s="9">
        <f t="shared" si="473"/>
        <v>1.2561607838062587</v>
      </c>
      <c r="AT80" s="9">
        <f t="shared" si="473"/>
        <v>0.29455500136477286</v>
      </c>
      <c r="AU80" s="9">
        <f t="shared" si="473"/>
        <v>0.88507012729749157</v>
      </c>
      <c r="AV80" s="9">
        <f t="shared" si="473"/>
        <v>7.1186923193369986E-2</v>
      </c>
      <c r="AW80" s="9">
        <f t="shared" si="474"/>
        <v>0.39545234900747339</v>
      </c>
      <c r="AX80" s="9">
        <f t="shared" si="474"/>
        <v>5.8534118055493953E-2</v>
      </c>
      <c r="AY80" s="9">
        <f t="shared" si="474"/>
        <v>6.1715002008147626E-2</v>
      </c>
      <c r="AZ80" s="9">
        <f t="shared" si="474"/>
        <v>0.58080170524125552</v>
      </c>
      <c r="BA80" s="9">
        <f t="shared" si="474"/>
        <v>1.1336234804377363</v>
      </c>
      <c r="BB80" s="9">
        <f t="shared" si="474"/>
        <v>9.9312103123460709</v>
      </c>
      <c r="BC80" s="9">
        <f t="shared" si="474"/>
        <v>0.24762167489122286</v>
      </c>
      <c r="BD80" s="9">
        <f t="shared" si="474"/>
        <v>8.993978246108876E-2</v>
      </c>
      <c r="BE80" s="9">
        <f t="shared" si="474"/>
        <v>8.6989557269935407</v>
      </c>
      <c r="BF80" s="9">
        <f t="shared" si="474"/>
        <v>4.5792514620341139E-2</v>
      </c>
      <c r="BG80" s="9">
        <f t="shared" si="475"/>
        <v>2.5373216378516457</v>
      </c>
      <c r="BH80" s="9">
        <f t="shared" si="475"/>
        <v>0.18572811990061122</v>
      </c>
      <c r="BI80" s="9">
        <f t="shared" si="475"/>
        <v>0.15109423025095259</v>
      </c>
      <c r="BJ80" s="9">
        <f t="shared" si="475"/>
        <v>0.38826064396625043</v>
      </c>
      <c r="BK80" s="9">
        <f t="shared" si="475"/>
        <v>2.7939036823705723</v>
      </c>
      <c r="BL80" s="9">
        <f t="shared" si="475"/>
        <v>2.4247889169024801</v>
      </c>
      <c r="BM80" s="9">
        <f t="shared" si="475"/>
        <v>0.56998010563387402</v>
      </c>
      <c r="BN80" s="9">
        <f t="shared" si="475"/>
        <v>0.72946166456533568</v>
      </c>
      <c r="BO80" s="9">
        <f t="shared" si="475"/>
        <v>0.60471194276738938</v>
      </c>
      <c r="BP80" s="9">
        <f t="shared" si="475"/>
        <v>4.0702043243986248E-2</v>
      </c>
      <c r="BQ80" s="9">
        <f t="shared" si="476"/>
        <v>1.0367232199159684</v>
      </c>
      <c r="BR80" s="9">
        <f t="shared" si="476"/>
        <v>0.53975604935219779</v>
      </c>
      <c r="BS80" s="9">
        <f t="shared" si="476"/>
        <v>0.42555697688533506</v>
      </c>
      <c r="BT80" s="9">
        <f t="shared" si="476"/>
        <v>5.1910493412612247E-3</v>
      </c>
      <c r="BU80" s="9">
        <f t="shared" si="476"/>
        <v>159.54518573278438</v>
      </c>
      <c r="BV80" s="9">
        <f t="shared" si="476"/>
        <v>21.117825814445059</v>
      </c>
      <c r="BW80" s="9">
        <f t="shared" si="476"/>
        <v>6.723562727579167</v>
      </c>
      <c r="BX80" s="9">
        <f t="shared" si="476"/>
        <v>3.1496555857645419</v>
      </c>
      <c r="BY80" s="9">
        <f t="shared" si="476"/>
        <v>5.7774700803306094E-2</v>
      </c>
      <c r="BZ80" s="9">
        <f t="shared" si="476"/>
        <v>0.2863665145365854</v>
      </c>
      <c r="CA80" s="9">
        <f t="shared" si="477"/>
        <v>2.6362573879594149</v>
      </c>
      <c r="CB80" s="9">
        <f t="shared" si="477"/>
        <v>0.19307039194184189</v>
      </c>
      <c r="CC80" s="9">
        <f t="shared" si="477"/>
        <v>8.3887567530400879</v>
      </c>
      <c r="CD80" s="9">
        <f t="shared" si="477"/>
        <v>1.0850754616123706</v>
      </c>
      <c r="CE80" s="9">
        <f t="shared" si="477"/>
        <v>1.0212189276628716</v>
      </c>
      <c r="CF80" s="9">
        <f t="shared" si="477"/>
        <v>4.6824378300028169</v>
      </c>
      <c r="CG80" s="9">
        <f t="shared" si="477"/>
        <v>9.1859947946003731E-2</v>
      </c>
      <c r="CH80" s="9">
        <f t="shared" si="477"/>
        <v>0.16189264900374201</v>
      </c>
      <c r="CI80" s="9">
        <f t="shared" si="477"/>
        <v>0.46629992658767661</v>
      </c>
      <c r="CJ80" s="9">
        <f t="shared" si="477"/>
        <v>0.47971944076400569</v>
      </c>
      <c r="CK80" s="9">
        <f t="shared" si="478"/>
        <v>7.8571267525063965E-2</v>
      </c>
      <c r="CL80" s="9">
        <f t="shared" si="478"/>
        <v>0.79807173956238853</v>
      </c>
      <c r="CM80" s="9">
        <f t="shared" si="478"/>
        <v>0.18207575268217546</v>
      </c>
      <c r="CN80" s="9">
        <f t="shared" si="478"/>
        <v>0.27666878090031993</v>
      </c>
      <c r="CO80" s="9">
        <f t="shared" si="478"/>
        <v>0.39073889585288996</v>
      </c>
      <c r="CP80" s="9">
        <f t="shared" si="478"/>
        <v>0.13627286586918297</v>
      </c>
      <c r="CQ80" s="9">
        <f t="shared" si="478"/>
        <v>3.7558579518265313E-3</v>
      </c>
      <c r="CR80" s="9">
        <f t="shared" si="478"/>
        <v>0.16821387159497711</v>
      </c>
      <c r="CS80" s="9">
        <f t="shared" si="478"/>
        <v>2.0755499236318511</v>
      </c>
      <c r="CT80" s="9">
        <f t="shared" si="478"/>
        <v>1.837935317919992</v>
      </c>
      <c r="CU80" s="9">
        <f t="shared" si="479"/>
        <v>2.6378675764667769</v>
      </c>
      <c r="CV80" s="9">
        <f t="shared" si="479"/>
        <v>3.1284945322930677E-2</v>
      </c>
      <c r="CW80" s="9">
        <f t="shared" si="479"/>
        <v>0.27099680140982796</v>
      </c>
      <c r="CX80" s="9">
        <f t="shared" si="479"/>
        <v>1.7424061748121548E-2</v>
      </c>
      <c r="CY80" s="9">
        <f t="shared" si="479"/>
        <v>0.42369704230797428</v>
      </c>
      <c r="CZ80" s="9">
        <f t="shared" si="479"/>
        <v>6.081179549105626E-2</v>
      </c>
      <c r="DA80" s="9">
        <f t="shared" si="479"/>
        <v>5.0836875716198708</v>
      </c>
      <c r="DB80" s="9">
        <f t="shared" si="479"/>
        <v>0.27249927819628961</v>
      </c>
      <c r="DC80" s="9">
        <f t="shared" si="479"/>
        <v>0.2277931316721766</v>
      </c>
      <c r="DD80" s="9">
        <f t="shared" si="479"/>
        <v>4.7996766079410336E-2</v>
      </c>
      <c r="DE80" s="9">
        <f t="shared" si="480"/>
        <v>2.8659229184348276</v>
      </c>
      <c r="DF80" s="9">
        <f t="shared" si="480"/>
        <v>1.704165067357593</v>
      </c>
      <c r="DG80" s="9">
        <f t="shared" si="480"/>
        <v>4.7284402657705584</v>
      </c>
      <c r="DH80" s="9">
        <f t="shared" si="480"/>
        <v>0.23339922086203832</v>
      </c>
      <c r="DI80" s="9">
        <f t="shared" si="480"/>
        <v>1.437159766850336</v>
      </c>
      <c r="DJ80" s="9">
        <f t="shared" si="480"/>
        <v>0.32812626131915273</v>
      </c>
      <c r="DK80" s="9">
        <f t="shared" si="480"/>
        <v>0.12741670061213409</v>
      </c>
      <c r="DL80" s="9">
        <f t="shared" si="480"/>
        <v>0.34650020900567419</v>
      </c>
      <c r="DM80" s="9">
        <f t="shared" si="480"/>
        <v>0.29772764622103481</v>
      </c>
      <c r="DN80" s="9">
        <f t="shared" si="480"/>
        <v>12.298262100561114</v>
      </c>
      <c r="DO80" s="9">
        <f t="shared" si="481"/>
        <v>8.0658098808763956E-2</v>
      </c>
      <c r="DP80" s="9">
        <f t="shared" si="481"/>
        <v>0.2134868079171319</v>
      </c>
      <c r="DQ80" s="9">
        <f t="shared" si="481"/>
        <v>9.359911617468228</v>
      </c>
      <c r="DR80" s="9">
        <f t="shared" si="481"/>
        <v>0.49509454587151969</v>
      </c>
      <c r="DS80" s="9">
        <f t="shared" si="481"/>
        <v>0.25986532868165646</v>
      </c>
      <c r="DT80" s="9">
        <f t="shared" si="481"/>
        <v>0.50083107046347075</v>
      </c>
      <c r="DU80" s="9">
        <f t="shared" si="481"/>
        <v>1.9699891421727507</v>
      </c>
      <c r="DV80" s="9">
        <f t="shared" si="481"/>
        <v>5.6942705724058751</v>
      </c>
      <c r="DW80" s="9">
        <f t="shared" si="481"/>
        <v>2.1657809401921693</v>
      </c>
      <c r="DX80" s="9">
        <f t="shared" si="481"/>
        <v>0.49369490508790242</v>
      </c>
      <c r="DY80" s="9">
        <f t="shared" si="482"/>
        <v>0.10134695622813081</v>
      </c>
      <c r="DZ80" s="9">
        <f t="shared" si="482"/>
        <v>0.97467883632097729</v>
      </c>
      <c r="EA80" s="9">
        <f t="shared" si="482"/>
        <v>9.4094791749583155</v>
      </c>
      <c r="EB80" s="9">
        <f t="shared" si="482"/>
        <v>1.3854987493390511</v>
      </c>
      <c r="EC80" s="9">
        <f t="shared" si="482"/>
        <v>1.327953794930484</v>
      </c>
      <c r="ED80" s="9">
        <f t="shared" si="482"/>
        <v>0.8898497916177307</v>
      </c>
      <c r="EE80" s="9">
        <f t="shared" si="482"/>
        <v>0.44669827839402665</v>
      </c>
      <c r="EF80" s="9">
        <f t="shared" si="482"/>
        <v>0.69243860152433045</v>
      </c>
      <c r="EG80" s="9">
        <f t="shared" si="482"/>
        <v>0.245498007632728</v>
      </c>
      <c r="EH80" s="9">
        <f t="shared" si="482"/>
        <v>0.33019876272875937</v>
      </c>
      <c r="EI80" s="9">
        <f t="shared" si="483"/>
        <v>9.2217068558730533E-2</v>
      </c>
      <c r="EJ80" s="9">
        <f t="shared" si="483"/>
        <v>6.3463107091049478E-2</v>
      </c>
      <c r="EK80" s="9">
        <f t="shared" si="483"/>
        <v>4.4820070458391958</v>
      </c>
      <c r="EL80" s="9">
        <f t="shared" si="483"/>
        <v>3.4176309154647315</v>
      </c>
      <c r="EM80" s="9">
        <f t="shared" si="483"/>
        <v>1.0625726598979148</v>
      </c>
      <c r="EN80" s="9">
        <f t="shared" si="483"/>
        <v>2.0865901091935681</v>
      </c>
      <c r="EO80" s="9">
        <f t="shared" si="483"/>
        <v>2.4880303794674732</v>
      </c>
      <c r="EP80" s="9">
        <f t="shared" si="483"/>
        <v>3.7415910976897155</v>
      </c>
      <c r="EQ80" s="9">
        <f t="shared" si="483"/>
        <v>1.8098169566176887E-2</v>
      </c>
      <c r="ER80" s="9">
        <f t="shared" si="483"/>
        <v>9.2430747854008483E-2</v>
      </c>
      <c r="ES80" s="9">
        <f t="shared" si="484"/>
        <v>0.14916148683575881</v>
      </c>
      <c r="ET80" s="9">
        <f t="shared" si="484"/>
        <v>2.0968070246950968E-2</v>
      </c>
      <c r="EU80" s="9">
        <f t="shared" si="484"/>
        <v>1.5822486549654915</v>
      </c>
      <c r="EV80" s="9">
        <f t="shared" si="484"/>
        <v>1.0923750693122587</v>
      </c>
      <c r="EW80" s="9">
        <f t="shared" si="484"/>
        <v>0.71987754086439981</v>
      </c>
      <c r="EX80" s="9">
        <f t="shared" si="484"/>
        <v>6.0559769658414497</v>
      </c>
      <c r="EY80" s="9">
        <f t="shared" si="484"/>
        <v>3.6931619543559484</v>
      </c>
      <c r="EZ80" s="9">
        <f t="shared" si="484"/>
        <v>0.64039809821063209</v>
      </c>
      <c r="FA80" s="9">
        <f t="shared" si="484"/>
        <v>6.2185408064375919E-2</v>
      </c>
      <c r="FB80" s="9">
        <f t="shared" si="484"/>
        <v>1.2214847573740855</v>
      </c>
      <c r="FC80" s="9">
        <f t="shared" si="485"/>
        <v>7.2202769635030872</v>
      </c>
      <c r="FD80" s="9">
        <f t="shared" si="485"/>
        <v>0.41353984272340977</v>
      </c>
      <c r="FE80" s="9">
        <f t="shared" si="485"/>
        <v>2.9103309701648286</v>
      </c>
      <c r="FF80" s="9">
        <f t="shared" si="485"/>
        <v>3.70226086591228</v>
      </c>
      <c r="FG80" s="9">
        <f t="shared" si="485"/>
        <v>0.33950731903257703</v>
      </c>
      <c r="FH80" s="9">
        <f t="shared" si="485"/>
        <v>1.7234985079331753</v>
      </c>
      <c r="FI80" s="9">
        <f t="shared" si="485"/>
        <v>8.9347357874324302</v>
      </c>
      <c r="FJ80" s="9">
        <f t="shared" si="485"/>
        <v>0.15615398949662382</v>
      </c>
      <c r="FK80" s="9">
        <f t="shared" si="485"/>
        <v>1.8083840706644736</v>
      </c>
      <c r="FL80" s="9">
        <f t="shared" si="485"/>
        <v>2.1701127807628264</v>
      </c>
      <c r="FM80" s="9">
        <f t="shared" si="485"/>
        <v>7.0783873110213085</v>
      </c>
      <c r="FN80" s="9">
        <f t="shared" si="485"/>
        <v>1.9065612453910736</v>
      </c>
      <c r="FO80" s="9">
        <f t="shared" si="485"/>
        <v>2.06451817443814</v>
      </c>
      <c r="FP80" s="9">
        <f t="shared" si="485"/>
        <v>1.9121512734976527</v>
      </c>
    </row>
    <row r="81" spans="1:202" s="17" customFormat="1" x14ac:dyDescent="0.2">
      <c r="B81" s="18" t="s">
        <v>806</v>
      </c>
      <c r="C81" s="19"/>
      <c r="D81" s="20"/>
      <c r="E81" s="21">
        <f t="shared" ref="E81:U81" si="489">SUM(E6:E80)</f>
        <v>875.09763096974859</v>
      </c>
      <c r="F81" s="21">
        <f t="shared" si="489"/>
        <v>3112.4384116599995</v>
      </c>
      <c r="G81" s="21">
        <f t="shared" si="489"/>
        <v>3987.5360426297484</v>
      </c>
      <c r="H81" s="21">
        <f t="shared" si="489"/>
        <v>4006.4595558632236</v>
      </c>
      <c r="I81" s="21">
        <f t="shared" si="489"/>
        <v>34.887791663396129</v>
      </c>
      <c r="J81" s="21">
        <f t="shared" si="489"/>
        <v>31.114190723851188</v>
      </c>
      <c r="K81" s="21">
        <f t="shared" si="489"/>
        <v>1.4619178338300012</v>
      </c>
      <c r="L81" s="21">
        <f t="shared" si="489"/>
        <v>23.242437437083389</v>
      </c>
      <c r="M81" s="21">
        <f t="shared" si="489"/>
        <v>21.33378148035623</v>
      </c>
      <c r="N81" s="21">
        <f t="shared" si="489"/>
        <v>18.116093159169619</v>
      </c>
      <c r="O81" s="21">
        <f t="shared" si="489"/>
        <v>1.5071612903836908</v>
      </c>
      <c r="P81" s="21">
        <f t="shared" si="489"/>
        <v>6.7936603765120331</v>
      </c>
      <c r="Q81" s="21">
        <f t="shared" si="489"/>
        <v>2.4693546254210217</v>
      </c>
      <c r="R81" s="21">
        <f t="shared" si="489"/>
        <v>5.1603240026505643</v>
      </c>
      <c r="S81" s="21">
        <f t="shared" si="489"/>
        <v>0.64421335467412133</v>
      </c>
      <c r="T81" s="21">
        <f t="shared" si="489"/>
        <v>82.852303974368226</v>
      </c>
      <c r="U81" s="21">
        <f t="shared" si="489"/>
        <v>4.1509950479057398</v>
      </c>
      <c r="V81" s="21">
        <f>SUM(V6:V79)</f>
        <v>3.2966991506788164</v>
      </c>
      <c r="W81" s="21">
        <f t="shared" ref="W81:BB81" si="490">SUM(W6:W80)</f>
        <v>0.16563015625444863</v>
      </c>
      <c r="X81" s="21">
        <f t="shared" si="490"/>
        <v>6.5383783658753334</v>
      </c>
      <c r="Y81" s="21">
        <f t="shared" si="490"/>
        <v>0.39358412100365897</v>
      </c>
      <c r="Z81" s="21">
        <f t="shared" si="490"/>
        <v>5.2989989107140198</v>
      </c>
      <c r="AA81" s="21">
        <f t="shared" si="490"/>
        <v>1.3545326635691706</v>
      </c>
      <c r="AB81" s="21">
        <f t="shared" si="490"/>
        <v>1.63965115252353</v>
      </c>
      <c r="AC81" s="21">
        <f t="shared" si="490"/>
        <v>78.159380703094513</v>
      </c>
      <c r="AD81" s="21">
        <f t="shared" si="490"/>
        <v>3.5880925162304553</v>
      </c>
      <c r="AE81" s="21">
        <f t="shared" si="490"/>
        <v>11.920450072407823</v>
      </c>
      <c r="AF81" s="21">
        <f t="shared" si="490"/>
        <v>7.7976364728418819</v>
      </c>
      <c r="AG81" s="21">
        <f t="shared" si="490"/>
        <v>8.8135370868176057</v>
      </c>
      <c r="AH81" s="21">
        <f t="shared" si="490"/>
        <v>14.533621629261281</v>
      </c>
      <c r="AI81" s="21">
        <f t="shared" si="490"/>
        <v>10.637066428869597</v>
      </c>
      <c r="AJ81" s="21">
        <f t="shared" si="490"/>
        <v>3.524975925997921</v>
      </c>
      <c r="AK81" s="21">
        <f t="shared" si="490"/>
        <v>10.2014693236043</v>
      </c>
      <c r="AL81" s="21">
        <f t="shared" si="490"/>
        <v>7.7221879999155556</v>
      </c>
      <c r="AM81" s="21">
        <f t="shared" si="490"/>
        <v>710.38428272937938</v>
      </c>
      <c r="AN81" s="21">
        <f t="shared" si="490"/>
        <v>18.451815877978632</v>
      </c>
      <c r="AO81" s="21">
        <f t="shared" si="490"/>
        <v>0.491229855135902</v>
      </c>
      <c r="AP81" s="21">
        <f t="shared" si="490"/>
        <v>53.706835349211111</v>
      </c>
      <c r="AQ81" s="21">
        <f t="shared" si="490"/>
        <v>2.8377786480488085</v>
      </c>
      <c r="AR81" s="21">
        <f t="shared" si="490"/>
        <v>1.5253355908396427</v>
      </c>
      <c r="AS81" s="21">
        <f t="shared" si="490"/>
        <v>13.199040509338076</v>
      </c>
      <c r="AT81" s="21">
        <f t="shared" si="490"/>
        <v>1.8334381808933629</v>
      </c>
      <c r="AU81" s="21">
        <f t="shared" si="490"/>
        <v>5.2662238722300732</v>
      </c>
      <c r="AV81" s="21">
        <f t="shared" si="490"/>
        <v>0.4625687801339467</v>
      </c>
      <c r="AW81" s="21">
        <f t="shared" si="490"/>
        <v>3.285503670154541</v>
      </c>
      <c r="AX81" s="21">
        <f t="shared" si="490"/>
        <v>1.3233357150534424</v>
      </c>
      <c r="AY81" s="21">
        <f t="shared" si="490"/>
        <v>0.59126824080755191</v>
      </c>
      <c r="AZ81" s="21">
        <f t="shared" si="490"/>
        <v>4.5481421099065846</v>
      </c>
      <c r="BA81" s="21">
        <f t="shared" si="490"/>
        <v>7.5200620466807173</v>
      </c>
      <c r="BB81" s="21">
        <f t="shared" si="490"/>
        <v>60.05498541279654</v>
      </c>
      <c r="BC81" s="21">
        <f t="shared" ref="BC81:CH81" si="491">SUM(BC6:BC80)</f>
        <v>2.3902911549993595</v>
      </c>
      <c r="BD81" s="21">
        <f t="shared" si="491"/>
        <v>0.53683647310182914</v>
      </c>
      <c r="BE81" s="21">
        <f t="shared" si="491"/>
        <v>70.367277725504735</v>
      </c>
      <c r="BF81" s="21">
        <f t="shared" si="491"/>
        <v>1.2071405165609237</v>
      </c>
      <c r="BG81" s="21">
        <f t="shared" si="491"/>
        <v>21.107147772211498</v>
      </c>
      <c r="BH81" s="21">
        <f t="shared" si="491"/>
        <v>1.1941559353250635</v>
      </c>
      <c r="BI81" s="21">
        <f t="shared" si="491"/>
        <v>1.2399137716443005</v>
      </c>
      <c r="BJ81" s="21">
        <f t="shared" si="491"/>
        <v>2.1344965730571754</v>
      </c>
      <c r="BK81" s="21">
        <f t="shared" si="491"/>
        <v>24.622986861834413</v>
      </c>
      <c r="BL81" s="21">
        <f t="shared" si="491"/>
        <v>16.705419525318703</v>
      </c>
      <c r="BM81" s="21">
        <f t="shared" si="491"/>
        <v>4.2311657792682951</v>
      </c>
      <c r="BN81" s="21">
        <f t="shared" si="491"/>
        <v>7.026705524953254</v>
      </c>
      <c r="BO81" s="21">
        <f t="shared" si="491"/>
        <v>7.4749426223562541</v>
      </c>
      <c r="BP81" s="21">
        <f t="shared" si="491"/>
        <v>0.3470978695194516</v>
      </c>
      <c r="BQ81" s="21">
        <f t="shared" si="491"/>
        <v>7.7989121094354159</v>
      </c>
      <c r="BR81" s="21">
        <f t="shared" si="491"/>
        <v>4.2347520142080457</v>
      </c>
      <c r="BS81" s="21">
        <f t="shared" si="491"/>
        <v>3.9996405618235684</v>
      </c>
      <c r="BT81" s="21">
        <f t="shared" si="491"/>
        <v>7.9990935532546784E-2</v>
      </c>
      <c r="BU81" s="21">
        <f t="shared" si="491"/>
        <v>965.76020771189906</v>
      </c>
      <c r="BV81" s="21">
        <f t="shared" si="491"/>
        <v>133.96775670235044</v>
      </c>
      <c r="BW81" s="21">
        <f t="shared" si="491"/>
        <v>42.180447972138055</v>
      </c>
      <c r="BX81" s="21">
        <f t="shared" si="491"/>
        <v>20.812505518216437</v>
      </c>
      <c r="BY81" s="21">
        <f t="shared" si="491"/>
        <v>1.3195643182962491</v>
      </c>
      <c r="BZ81" s="21">
        <f t="shared" si="491"/>
        <v>2.440896403730564</v>
      </c>
      <c r="CA81" s="21">
        <f t="shared" si="491"/>
        <v>21.056934313564042</v>
      </c>
      <c r="CB81" s="21">
        <f t="shared" si="491"/>
        <v>1.2535812617800122</v>
      </c>
      <c r="CC81" s="21">
        <f t="shared" si="491"/>
        <v>50.244721687148797</v>
      </c>
      <c r="CD81" s="21">
        <f t="shared" si="491"/>
        <v>5.6829950174341759</v>
      </c>
      <c r="CE81" s="21">
        <f t="shared" si="491"/>
        <v>7.4333745254920185</v>
      </c>
      <c r="CF81" s="21">
        <f t="shared" si="491"/>
        <v>30.669027526727675</v>
      </c>
      <c r="CG81" s="21">
        <f t="shared" si="491"/>
        <v>0.76102876903954142</v>
      </c>
      <c r="CH81" s="21">
        <f t="shared" si="491"/>
        <v>1.6276632689194794</v>
      </c>
      <c r="CI81" s="21">
        <f t="shared" ref="CI81:DN81" si="492">SUM(CI6:CI80)</f>
        <v>2.9170906223911603</v>
      </c>
      <c r="CJ81" s="21">
        <f t="shared" si="492"/>
        <v>3.7116990178715836</v>
      </c>
      <c r="CK81" s="21">
        <f t="shared" si="492"/>
        <v>0.79781944434723118</v>
      </c>
      <c r="CL81" s="21">
        <f t="shared" si="492"/>
        <v>4.1852600487988338</v>
      </c>
      <c r="CM81" s="21">
        <f t="shared" si="492"/>
        <v>1.575034874977592</v>
      </c>
      <c r="CN81" s="21">
        <f t="shared" si="492"/>
        <v>2.6384104314647585</v>
      </c>
      <c r="CO81" s="21">
        <f t="shared" si="492"/>
        <v>3.2678146006395603</v>
      </c>
      <c r="CP81" s="21">
        <f t="shared" si="492"/>
        <v>1.1253599540704022</v>
      </c>
      <c r="CQ81" s="21">
        <f t="shared" si="492"/>
        <v>0.15545548627792671</v>
      </c>
      <c r="CR81" s="21">
        <f t="shared" si="492"/>
        <v>1.0804863362795758</v>
      </c>
      <c r="CS81" s="21">
        <f t="shared" si="492"/>
        <v>16.575668521795578</v>
      </c>
      <c r="CT81" s="21">
        <f t="shared" si="492"/>
        <v>12.371067524034904</v>
      </c>
      <c r="CU81" s="21">
        <f t="shared" si="492"/>
        <v>15.183175610257585</v>
      </c>
      <c r="CV81" s="21">
        <f t="shared" si="492"/>
        <v>0.25772349865764327</v>
      </c>
      <c r="CW81" s="21">
        <f t="shared" si="492"/>
        <v>11.035901617943475</v>
      </c>
      <c r="CX81" s="21">
        <f t="shared" si="492"/>
        <v>0.14121877943239874</v>
      </c>
      <c r="CY81" s="21">
        <f t="shared" si="492"/>
        <v>2.7894357766317199</v>
      </c>
      <c r="CZ81" s="21">
        <f t="shared" si="492"/>
        <v>0.49835467279751627</v>
      </c>
      <c r="DA81" s="21">
        <f t="shared" si="492"/>
        <v>47.578492728447827</v>
      </c>
      <c r="DB81" s="21">
        <f t="shared" si="492"/>
        <v>1.7788315676760322</v>
      </c>
      <c r="DC81" s="21">
        <f t="shared" si="492"/>
        <v>1.5607882344031425</v>
      </c>
      <c r="DD81" s="21">
        <f t="shared" si="492"/>
        <v>0.29942758878515596</v>
      </c>
      <c r="DE81" s="21">
        <f t="shared" si="492"/>
        <v>18.883525727466804</v>
      </c>
      <c r="DF81" s="21">
        <f t="shared" si="492"/>
        <v>17.550945301760073</v>
      </c>
      <c r="DG81" s="21">
        <f t="shared" si="492"/>
        <v>32.016084581244584</v>
      </c>
      <c r="DH81" s="21">
        <f t="shared" si="492"/>
        <v>1.5110967312820787</v>
      </c>
      <c r="DI81" s="21">
        <f t="shared" si="492"/>
        <v>13.898438341291936</v>
      </c>
      <c r="DJ81" s="21">
        <f t="shared" si="492"/>
        <v>4.3443338659763944</v>
      </c>
      <c r="DK81" s="21">
        <f t="shared" si="492"/>
        <v>1.3200636722508068</v>
      </c>
      <c r="DL81" s="21">
        <f t="shared" si="492"/>
        <v>2.6553748881708246</v>
      </c>
      <c r="DM81" s="21">
        <f t="shared" si="492"/>
        <v>12.999279767620498</v>
      </c>
      <c r="DN81" s="21">
        <f t="shared" si="492"/>
        <v>123.90275278729234</v>
      </c>
      <c r="DO81" s="21">
        <f t="shared" ref="DO81:ET81" si="493">SUM(DO6:DO80)</f>
        <v>1.337769431016272</v>
      </c>
      <c r="DP81" s="21">
        <f t="shared" si="493"/>
        <v>1.672428522219334</v>
      </c>
      <c r="DQ81" s="21">
        <f t="shared" si="493"/>
        <v>108.31967941728193</v>
      </c>
      <c r="DR81" s="21">
        <f t="shared" si="493"/>
        <v>2.8419960525738555</v>
      </c>
      <c r="DS81" s="21">
        <f t="shared" si="493"/>
        <v>1.6709429526027559</v>
      </c>
      <c r="DT81" s="21">
        <f t="shared" si="493"/>
        <v>3.1542221190016844</v>
      </c>
      <c r="DU81" s="21">
        <f t="shared" si="493"/>
        <v>13.051682543839526</v>
      </c>
      <c r="DV81" s="21">
        <f t="shared" si="493"/>
        <v>43.405820282445298</v>
      </c>
      <c r="DW81" s="21">
        <f t="shared" si="493"/>
        <v>14.550279742101145</v>
      </c>
      <c r="DX81" s="21">
        <f t="shared" si="493"/>
        <v>3.9591838513054043</v>
      </c>
      <c r="DY81" s="21">
        <f t="shared" si="493"/>
        <v>1.0665498280819596</v>
      </c>
      <c r="DZ81" s="21">
        <f t="shared" si="493"/>
        <v>7.8133226753107756</v>
      </c>
      <c r="EA81" s="21">
        <f t="shared" si="493"/>
        <v>69.170602766950168</v>
      </c>
      <c r="EB81" s="21">
        <f t="shared" si="493"/>
        <v>8.9853819481455517</v>
      </c>
      <c r="EC81" s="21">
        <f t="shared" si="493"/>
        <v>12.458087981210543</v>
      </c>
      <c r="ED81" s="21">
        <f t="shared" si="493"/>
        <v>7.9872739756338937</v>
      </c>
      <c r="EE81" s="21">
        <f t="shared" si="493"/>
        <v>3.4373755628229796</v>
      </c>
      <c r="EF81" s="21">
        <f t="shared" si="493"/>
        <v>5.5911804930795768</v>
      </c>
      <c r="EG81" s="21">
        <f t="shared" si="493"/>
        <v>2.0249478738581757</v>
      </c>
      <c r="EH81" s="21">
        <f t="shared" si="493"/>
        <v>2.104259532422764</v>
      </c>
      <c r="EI81" s="21">
        <f t="shared" si="493"/>
        <v>0.68840541440823799</v>
      </c>
      <c r="EJ81" s="21">
        <f t="shared" si="493"/>
        <v>9.3265950352675961</v>
      </c>
      <c r="EK81" s="21">
        <f t="shared" si="493"/>
        <v>31.979675050528812</v>
      </c>
      <c r="EL81" s="21">
        <f t="shared" si="493"/>
        <v>20.623576302615664</v>
      </c>
      <c r="EM81" s="21">
        <f t="shared" si="493"/>
        <v>8.5445902796863482</v>
      </c>
      <c r="EN81" s="21">
        <f t="shared" si="493"/>
        <v>16.198436751716521</v>
      </c>
      <c r="EO81" s="21">
        <f t="shared" si="493"/>
        <v>12.569752178692399</v>
      </c>
      <c r="EP81" s="21">
        <f t="shared" si="493"/>
        <v>26.487336535841052</v>
      </c>
      <c r="EQ81" s="21">
        <f t="shared" si="493"/>
        <v>0.23169621459535983</v>
      </c>
      <c r="ER81" s="21">
        <f t="shared" si="493"/>
        <v>0.72558086035251823</v>
      </c>
      <c r="ES81" s="21">
        <f t="shared" si="493"/>
        <v>2.5427480495490355</v>
      </c>
      <c r="ET81" s="21">
        <f t="shared" si="493"/>
        <v>1.8906617434310082</v>
      </c>
      <c r="EU81" s="21">
        <f t="shared" ref="EU81:FP81" si="494">SUM(EU6:EU80)</f>
        <v>11.531430759843541</v>
      </c>
      <c r="EV81" s="21">
        <f t="shared" si="494"/>
        <v>8.2618716510496775</v>
      </c>
      <c r="EW81" s="21">
        <f t="shared" si="494"/>
        <v>4.5588650411260181</v>
      </c>
      <c r="EX81" s="21">
        <f t="shared" si="494"/>
        <v>39.388110799183593</v>
      </c>
      <c r="EY81" s="21">
        <f t="shared" si="494"/>
        <v>28.199765344559996</v>
      </c>
      <c r="EZ81" s="21">
        <f t="shared" si="494"/>
        <v>5.1082318646213229</v>
      </c>
      <c r="FA81" s="21">
        <f t="shared" si="494"/>
        <v>0.55707550492019464</v>
      </c>
      <c r="FB81" s="21">
        <f t="shared" si="494"/>
        <v>6.7588331946565452</v>
      </c>
      <c r="FC81" s="21">
        <f t="shared" si="494"/>
        <v>43.39201869394261</v>
      </c>
      <c r="FD81" s="21">
        <f t="shared" si="494"/>
        <v>2.8765189392430921</v>
      </c>
      <c r="FE81" s="21">
        <f t="shared" si="494"/>
        <v>24.40792117910404</v>
      </c>
      <c r="FF81" s="21">
        <f t="shared" si="494"/>
        <v>24.270441699619738</v>
      </c>
      <c r="FG81" s="21">
        <f t="shared" si="494"/>
        <v>3.4253813190892002</v>
      </c>
      <c r="FH81" s="21">
        <f t="shared" si="494"/>
        <v>19.115308597759256</v>
      </c>
      <c r="FI81" s="21">
        <f t="shared" si="494"/>
        <v>102.41274019621729</v>
      </c>
      <c r="FJ81" s="21">
        <f t="shared" si="494"/>
        <v>1.2118005361193362</v>
      </c>
      <c r="FK81" s="21">
        <f t="shared" si="494"/>
        <v>13.97370645345878</v>
      </c>
      <c r="FL81" s="21">
        <f t="shared" si="494"/>
        <v>14.540726331008251</v>
      </c>
      <c r="FM81" s="21">
        <f t="shared" si="494"/>
        <v>45.638083784781458</v>
      </c>
      <c r="FN81" s="21">
        <f t="shared" si="494"/>
        <v>18.127519474006842</v>
      </c>
      <c r="FO81" s="21">
        <f t="shared" si="494"/>
        <v>12.952444190071446</v>
      </c>
      <c r="FP81" s="21">
        <f t="shared" si="494"/>
        <v>11.619185444432812</v>
      </c>
      <c r="FQ81" s="22"/>
      <c r="FR81" s="22"/>
      <c r="FS81" s="22"/>
      <c r="FT81" s="22"/>
      <c r="FU81" s="22"/>
      <c r="FV81" s="22"/>
      <c r="FW81" s="22"/>
      <c r="FX81" s="22"/>
      <c r="FY81" s="22"/>
      <c r="FZ81" s="22"/>
      <c r="GA81" s="22"/>
      <c r="GB81" s="22"/>
      <c r="GC81" s="22"/>
      <c r="GD81" s="22"/>
      <c r="GE81" s="22"/>
      <c r="GF81" s="22"/>
      <c r="GG81" s="22"/>
      <c r="GH81" s="22"/>
      <c r="GI81" s="22"/>
      <c r="GJ81" s="22"/>
      <c r="GK81" s="22"/>
      <c r="GL81" s="22"/>
      <c r="GM81" s="22"/>
      <c r="GN81" s="22"/>
      <c r="GO81" s="22"/>
      <c r="GP81" s="22"/>
      <c r="GQ81" s="22"/>
      <c r="GR81" s="22"/>
      <c r="GS81" s="22"/>
      <c r="GT81" s="22"/>
    </row>
    <row r="82" spans="1:202" s="76" customFormat="1" x14ac:dyDescent="0.2">
      <c r="A82" s="15" t="s">
        <v>942</v>
      </c>
      <c r="B82" s="71" t="s">
        <v>808</v>
      </c>
      <c r="C82" s="72" t="s">
        <v>31</v>
      </c>
      <c r="D82" s="70" t="s">
        <v>728</v>
      </c>
      <c r="E82" s="34">
        <f>G82</f>
        <v>18.905429713419483</v>
      </c>
      <c r="F82" s="34"/>
      <c r="G82" s="34">
        <v>18.905429713419483</v>
      </c>
      <c r="H82" s="73">
        <f>SUM(I82:FP82)</f>
        <v>18.905429713419483</v>
      </c>
      <c r="I82" s="74">
        <f t="shared" ref="I82:AN82" si="495">$G82*I184</f>
        <v>3.4851663149318396E-2</v>
      </c>
      <c r="J82" s="74">
        <f t="shared" si="495"/>
        <v>2.1451325159403477E-2</v>
      </c>
      <c r="K82" s="74">
        <f t="shared" si="495"/>
        <v>6.4213966465941866E-4</v>
      </c>
      <c r="L82" s="74">
        <f t="shared" si="495"/>
        <v>2.4277139998012086E-2</v>
      </c>
      <c r="M82" s="74">
        <f t="shared" si="495"/>
        <v>1.7945933389570786E-2</v>
      </c>
      <c r="N82" s="74">
        <f t="shared" si="495"/>
        <v>8.7678019792965994E-2</v>
      </c>
      <c r="O82" s="74">
        <f t="shared" si="495"/>
        <v>9.0392441701177551E-3</v>
      </c>
      <c r="P82" s="74">
        <f t="shared" si="495"/>
        <v>0.14817641496845874</v>
      </c>
      <c r="Q82" s="74">
        <f t="shared" si="495"/>
        <v>1.0050783029812596E-2</v>
      </c>
      <c r="R82" s="74">
        <f t="shared" si="495"/>
        <v>2.5033174416468095E-3</v>
      </c>
      <c r="S82" s="74">
        <f t="shared" si="495"/>
        <v>0.75571082954252966</v>
      </c>
      <c r="T82" s="74">
        <f t="shared" si="495"/>
        <v>1.1131083036163397E-2</v>
      </c>
      <c r="U82" s="74">
        <f t="shared" si="495"/>
        <v>4.1312940435128979E-4</v>
      </c>
      <c r="V82" s="74">
        <f t="shared" si="495"/>
        <v>1.2402494180418382E-2</v>
      </c>
      <c r="W82" s="74">
        <f t="shared" si="495"/>
        <v>2.2011460267984742E-4</v>
      </c>
      <c r="X82" s="74">
        <f t="shared" si="495"/>
        <v>1.8666602291217128E-2</v>
      </c>
      <c r="Y82" s="74">
        <f t="shared" si="495"/>
        <v>4.3030024930735536E-4</v>
      </c>
      <c r="Z82" s="74">
        <f t="shared" si="495"/>
        <v>1.9438991175736056E-3</v>
      </c>
      <c r="AA82" s="74">
        <f t="shared" si="495"/>
        <v>1.8613961875772599E-3</v>
      </c>
      <c r="AB82" s="74">
        <f t="shared" si="495"/>
        <v>0.99419921794147148</v>
      </c>
      <c r="AC82" s="74">
        <f t="shared" si="495"/>
        <v>0.38935098621860764</v>
      </c>
      <c r="AD82" s="74">
        <f t="shared" si="495"/>
        <v>4.2339730247639776E-2</v>
      </c>
      <c r="AE82" s="74">
        <f t="shared" si="495"/>
        <v>2.1571567461193961E-2</v>
      </c>
      <c r="AF82" s="74">
        <f t="shared" si="495"/>
        <v>6.5019645780960847E-3</v>
      </c>
      <c r="AG82" s="74">
        <f t="shared" si="495"/>
        <v>1.2107749953452122E-3</v>
      </c>
      <c r="AH82" s="74">
        <f t="shared" si="495"/>
        <v>8.01657221149292E-3</v>
      </c>
      <c r="AI82" s="74">
        <f t="shared" si="495"/>
        <v>0</v>
      </c>
      <c r="AJ82" s="74">
        <f t="shared" si="495"/>
        <v>2.6757538477671524E-3</v>
      </c>
      <c r="AK82" s="74">
        <f t="shared" si="495"/>
        <v>8.9922700221401006E-3</v>
      </c>
      <c r="AL82" s="74">
        <f t="shared" si="495"/>
        <v>3.948417155557514E-2</v>
      </c>
      <c r="AM82" s="74">
        <f t="shared" si="495"/>
        <v>2.8254921125207941</v>
      </c>
      <c r="AN82" s="74">
        <f t="shared" si="495"/>
        <v>2.7225683581449077E-2</v>
      </c>
      <c r="AO82" s="74">
        <f t="shared" ref="AO82:BT82" si="496">$G82*AO184</f>
        <v>4.7980800456219662E-4</v>
      </c>
      <c r="AP82" s="74">
        <f t="shared" si="496"/>
        <v>4.8940239404224102E-2</v>
      </c>
      <c r="AQ82" s="74">
        <f t="shared" si="496"/>
        <v>3.0340065740252489E-3</v>
      </c>
      <c r="AR82" s="74">
        <f t="shared" si="496"/>
        <v>7.1367135279793888E-3</v>
      </c>
      <c r="AS82" s="74">
        <f t="shared" si="496"/>
        <v>4.4806852723047507E-3</v>
      </c>
      <c r="AT82" s="74">
        <f t="shared" si="496"/>
        <v>6.5323015658501921E-3</v>
      </c>
      <c r="AU82" s="74">
        <f t="shared" si="496"/>
        <v>6.3908260197576231E-3</v>
      </c>
      <c r="AV82" s="74">
        <f t="shared" si="496"/>
        <v>6.0044285278600042E-4</v>
      </c>
      <c r="AW82" s="74">
        <f t="shared" si="496"/>
        <v>4.8792539158875351E-3</v>
      </c>
      <c r="AX82" s="74">
        <f t="shared" si="496"/>
        <v>8.063734504924815E-3</v>
      </c>
      <c r="AY82" s="74">
        <f t="shared" si="496"/>
        <v>5.4897800246748237E-4</v>
      </c>
      <c r="AZ82" s="74">
        <f t="shared" si="496"/>
        <v>5.3786266449615087E-3</v>
      </c>
      <c r="BA82" s="74">
        <f t="shared" si="496"/>
        <v>6.2313945377117739E-3</v>
      </c>
      <c r="BB82" s="74">
        <f t="shared" si="496"/>
        <v>4.4759814749664874E-2</v>
      </c>
      <c r="BC82" s="74">
        <f t="shared" si="496"/>
        <v>3.2281812035438455E-3</v>
      </c>
      <c r="BD82" s="74">
        <f t="shared" si="496"/>
        <v>5.0908257139539823E-4</v>
      </c>
      <c r="BE82" s="74">
        <f t="shared" si="496"/>
        <v>0.18830013654888592</v>
      </c>
      <c r="BF82" s="74">
        <f t="shared" si="496"/>
        <v>6.3394594611584573E-3</v>
      </c>
      <c r="BG82" s="74">
        <f t="shared" si="496"/>
        <v>6.7108445475596731E-2</v>
      </c>
      <c r="BH82" s="74">
        <f t="shared" si="496"/>
        <v>1.2250926557405451E-3</v>
      </c>
      <c r="BI82" s="74">
        <f t="shared" si="496"/>
        <v>1.3238397551256875E-3</v>
      </c>
      <c r="BJ82" s="74">
        <f t="shared" si="496"/>
        <v>9.252985127384864E-4</v>
      </c>
      <c r="BK82" s="74">
        <f t="shared" si="496"/>
        <v>8.7660391997858411E-2</v>
      </c>
      <c r="BL82" s="74">
        <f t="shared" si="496"/>
        <v>1.0474125215672316E-2</v>
      </c>
      <c r="BM82" s="74">
        <f t="shared" si="496"/>
        <v>7.0040922334250683E-3</v>
      </c>
      <c r="BN82" s="74">
        <f t="shared" si="496"/>
        <v>4.6238797735717405E-3</v>
      </c>
      <c r="BO82" s="74">
        <f t="shared" si="496"/>
        <v>1.5060280980319037E-2</v>
      </c>
      <c r="BP82" s="74">
        <f t="shared" si="496"/>
        <v>4.4139814708484823E-4</v>
      </c>
      <c r="BQ82" s="74">
        <f t="shared" si="496"/>
        <v>6.3511254205490262E-3</v>
      </c>
      <c r="BR82" s="74">
        <f t="shared" si="496"/>
        <v>1.7183575634353897E-3</v>
      </c>
      <c r="BS82" s="74">
        <f t="shared" si="496"/>
        <v>3.1040376498757106E-3</v>
      </c>
      <c r="BT82" s="74">
        <f t="shared" si="496"/>
        <v>1.9117920678765374E-4</v>
      </c>
      <c r="BU82" s="74">
        <f t="shared" ref="BU82:CZ82" si="497">$G82*BU184</f>
        <v>1.0074946901856778</v>
      </c>
      <c r="BV82" s="74">
        <f t="shared" si="497"/>
        <v>8.8201679648158712E-2</v>
      </c>
      <c r="BW82" s="74">
        <f t="shared" si="497"/>
        <v>2.3720654278223932</v>
      </c>
      <c r="BX82" s="74">
        <f t="shared" si="497"/>
        <v>2.2166354350734691E-2</v>
      </c>
      <c r="BY82" s="74">
        <f t="shared" si="497"/>
        <v>5.4613161380331603E-3</v>
      </c>
      <c r="BZ82" s="74">
        <f t="shared" si="497"/>
        <v>0.57454238917604494</v>
      </c>
      <c r="CA82" s="74">
        <f t="shared" si="497"/>
        <v>5.3066773137176552E-2</v>
      </c>
      <c r="CB82" s="74">
        <f t="shared" si="497"/>
        <v>1.4005014870224436E-3</v>
      </c>
      <c r="CC82" s="74">
        <f t="shared" si="497"/>
        <v>0.26739987952327476</v>
      </c>
      <c r="CD82" s="74">
        <f t="shared" si="497"/>
        <v>3.4834968215791103E-3</v>
      </c>
      <c r="CE82" s="74">
        <f t="shared" si="497"/>
        <v>4.7337775969058657E-3</v>
      </c>
      <c r="CF82" s="74">
        <f t="shared" si="497"/>
        <v>0.23235914463503143</v>
      </c>
      <c r="CG82" s="74">
        <f t="shared" si="497"/>
        <v>1.0087284782483458E-3</v>
      </c>
      <c r="CH82" s="74">
        <f t="shared" si="497"/>
        <v>0.23696947384433889</v>
      </c>
      <c r="CI82" s="74">
        <f t="shared" si="497"/>
        <v>7.9531044025941119E-2</v>
      </c>
      <c r="CJ82" s="74">
        <f t="shared" si="497"/>
        <v>7.7896878227527873E-4</v>
      </c>
      <c r="CK82" s="74">
        <f t="shared" si="497"/>
        <v>6.4316589072889278E-4</v>
      </c>
      <c r="CL82" s="74">
        <f t="shared" si="497"/>
        <v>3.865858323979328E-3</v>
      </c>
      <c r="CM82" s="74">
        <f t="shared" si="497"/>
        <v>1.1984145071835125E-3</v>
      </c>
      <c r="CN82" s="74">
        <f t="shared" si="497"/>
        <v>2.784130478189652E-3</v>
      </c>
      <c r="CO82" s="74">
        <f t="shared" si="497"/>
        <v>3.8217306328825595E-3</v>
      </c>
      <c r="CP82" s="74">
        <f t="shared" si="497"/>
        <v>9.7293624260534086E-4</v>
      </c>
      <c r="CQ82" s="74">
        <f t="shared" si="497"/>
        <v>1.4015930651284014E-3</v>
      </c>
      <c r="CR82" s="74">
        <f t="shared" si="497"/>
        <v>1.1748388754483773E-3</v>
      </c>
      <c r="CS82" s="74">
        <f t="shared" si="497"/>
        <v>1.1249220168621493E-2</v>
      </c>
      <c r="CT82" s="74">
        <f t="shared" si="497"/>
        <v>9.7802515950875996E-2</v>
      </c>
      <c r="CU82" s="74">
        <f t="shared" si="497"/>
        <v>3.0160110674572489E-2</v>
      </c>
      <c r="CV82" s="74">
        <f t="shared" si="497"/>
        <v>2.9940076775795044E-4</v>
      </c>
      <c r="CW82" s="74">
        <f t="shared" si="497"/>
        <v>1.10849413018445E-2</v>
      </c>
      <c r="CX82" s="74">
        <f t="shared" si="497"/>
        <v>2.2475049159056203E-4</v>
      </c>
      <c r="CY82" s="74">
        <f t="shared" si="497"/>
        <v>2.5519909443525958E-3</v>
      </c>
      <c r="CZ82" s="74">
        <f t="shared" si="497"/>
        <v>0.13850026427851531</v>
      </c>
      <c r="DA82" s="74">
        <f t="shared" ref="DA82:EF82" si="498">$G82*DA184</f>
        <v>0.20249990460027123</v>
      </c>
      <c r="DB82" s="74">
        <f t="shared" si="498"/>
        <v>2.2799483751857032E-3</v>
      </c>
      <c r="DC82" s="74">
        <f t="shared" si="498"/>
        <v>3.3807692629366751E-3</v>
      </c>
      <c r="DD82" s="74">
        <f t="shared" si="498"/>
        <v>3.5411547327331562E-4</v>
      </c>
      <c r="DE82" s="74">
        <f t="shared" si="498"/>
        <v>1.3708164450554016E-2</v>
      </c>
      <c r="DF82" s="74">
        <f t="shared" si="498"/>
        <v>1.0204338033544353E-2</v>
      </c>
      <c r="DG82" s="74">
        <f t="shared" si="498"/>
        <v>3.0475614485923411E-2</v>
      </c>
      <c r="DH82" s="74">
        <f t="shared" si="498"/>
        <v>1.2891979669729858E-2</v>
      </c>
      <c r="DI82" s="74">
        <f t="shared" si="498"/>
        <v>1.0101416875330754E-2</v>
      </c>
      <c r="DJ82" s="74">
        <f t="shared" si="498"/>
        <v>3.3512342361040844E-2</v>
      </c>
      <c r="DK82" s="74">
        <f t="shared" si="498"/>
        <v>1.7503372456353857E-2</v>
      </c>
      <c r="DL82" s="74">
        <f t="shared" si="498"/>
        <v>9.6043785597043491E-4</v>
      </c>
      <c r="DM82" s="74">
        <f t="shared" si="498"/>
        <v>1.3144656093788848E-2</v>
      </c>
      <c r="DN82" s="74">
        <f t="shared" si="498"/>
        <v>6.7401529226264315E-4</v>
      </c>
      <c r="DO82" s="74">
        <f t="shared" si="498"/>
        <v>1.2641985617495872E-3</v>
      </c>
      <c r="DP82" s="74">
        <f t="shared" si="498"/>
        <v>1.0175335557050181E-2</v>
      </c>
      <c r="DQ82" s="74">
        <f t="shared" si="498"/>
        <v>2.125502843807079E-2</v>
      </c>
      <c r="DR82" s="74">
        <f t="shared" si="498"/>
        <v>2.8089686572101806E-3</v>
      </c>
      <c r="DS82" s="74">
        <f t="shared" si="498"/>
        <v>2.2451356776798802E-3</v>
      </c>
      <c r="DT82" s="74">
        <f t="shared" si="498"/>
        <v>2.0350286471600052E-3</v>
      </c>
      <c r="DU82" s="74">
        <f t="shared" si="498"/>
        <v>1.3844667294398929E-2</v>
      </c>
      <c r="DV82" s="74">
        <f t="shared" si="498"/>
        <v>2.1148661278362877E-2</v>
      </c>
      <c r="DW82" s="74">
        <f t="shared" si="498"/>
        <v>3.6999986424332142E-3</v>
      </c>
      <c r="DX82" s="74">
        <f t="shared" si="498"/>
        <v>1.0722038475670366E-3</v>
      </c>
      <c r="DY82" s="74">
        <f t="shared" si="498"/>
        <v>1.0523081903863873</v>
      </c>
      <c r="DZ82" s="74">
        <f t="shared" si="498"/>
        <v>1.0919459640787037E-2</v>
      </c>
      <c r="EA82" s="74">
        <f t="shared" si="498"/>
        <v>1.1593348777948638E-2</v>
      </c>
      <c r="EB82" s="74">
        <f t="shared" si="498"/>
        <v>0.11876896343712255</v>
      </c>
      <c r="EC82" s="74">
        <f t="shared" si="498"/>
        <v>0.10671481154339307</v>
      </c>
      <c r="ED82" s="74">
        <f t="shared" si="498"/>
        <v>2.5092652318409674E-2</v>
      </c>
      <c r="EE82" s="74">
        <f t="shared" si="498"/>
        <v>4.9465621474955451E-3</v>
      </c>
      <c r="EF82" s="74">
        <f t="shared" si="498"/>
        <v>4.4057808343270595E-3</v>
      </c>
      <c r="EG82" s="74">
        <f t="shared" ref="EG82:FP82" si="499">$G82*EG184</f>
        <v>4.6703232227921505E-2</v>
      </c>
      <c r="EH82" s="74">
        <f t="shared" si="499"/>
        <v>0.17690766453610443</v>
      </c>
      <c r="EI82" s="74">
        <f t="shared" si="499"/>
        <v>6.0045227578016513E-3</v>
      </c>
      <c r="EJ82" s="74">
        <f t="shared" si="499"/>
        <v>8.708083541254491E-3</v>
      </c>
      <c r="EK82" s="74">
        <f t="shared" si="499"/>
        <v>1.9502082496005012E-2</v>
      </c>
      <c r="EL82" s="74">
        <f t="shared" si="499"/>
        <v>5.4446027603551689E-2</v>
      </c>
      <c r="EM82" s="74">
        <f t="shared" si="499"/>
        <v>6.2378034843235388E-3</v>
      </c>
      <c r="EN82" s="74">
        <f t="shared" si="499"/>
        <v>0.14268910983700697</v>
      </c>
      <c r="EO82" s="74">
        <f t="shared" si="499"/>
        <v>3.1711881331341688E-2</v>
      </c>
      <c r="EP82" s="74">
        <f t="shared" si="499"/>
        <v>2.4141909849579334E-2</v>
      </c>
      <c r="EQ82" s="74">
        <f t="shared" si="499"/>
        <v>3.2782415251341514E-4</v>
      </c>
      <c r="ER82" s="74">
        <f t="shared" si="499"/>
        <v>6.4741947405955473E-4</v>
      </c>
      <c r="ES82" s="74">
        <f t="shared" si="499"/>
        <v>2.9053323534634169E-2</v>
      </c>
      <c r="ET82" s="74">
        <f t="shared" si="499"/>
        <v>1.1211166773542705E-2</v>
      </c>
      <c r="EU82" s="74">
        <f t="shared" si="499"/>
        <v>9.6256582482753955E-3</v>
      </c>
      <c r="EV82" s="74">
        <f t="shared" si="499"/>
        <v>0.17905986930450532</v>
      </c>
      <c r="EW82" s="74">
        <f t="shared" si="499"/>
        <v>5.2560215657567657E-3</v>
      </c>
      <c r="EX82" s="74">
        <f t="shared" si="499"/>
        <v>1.2572681560387784</v>
      </c>
      <c r="EY82" s="74">
        <f t="shared" si="499"/>
        <v>3.4383238387341288E-2</v>
      </c>
      <c r="EZ82" s="74">
        <f t="shared" si="499"/>
        <v>6.5336933022093801E-3</v>
      </c>
      <c r="FA82" s="74">
        <f t="shared" si="499"/>
        <v>2.2972885642368441E-3</v>
      </c>
      <c r="FB82" s="74">
        <f t="shared" si="499"/>
        <v>9.1843630974922597E-2</v>
      </c>
      <c r="FC82" s="74">
        <f t="shared" si="499"/>
        <v>7.3404555945555575E-2</v>
      </c>
      <c r="FD82" s="74">
        <f t="shared" si="499"/>
        <v>3.350680950980798E-3</v>
      </c>
      <c r="FE82" s="74">
        <f t="shared" si="499"/>
        <v>1.6423062495891307</v>
      </c>
      <c r="FF82" s="74">
        <f t="shared" si="499"/>
        <v>1.4622351037924711E-2</v>
      </c>
      <c r="FG82" s="74">
        <f t="shared" si="499"/>
        <v>3.2618220686643225E-2</v>
      </c>
      <c r="FH82" s="74">
        <f t="shared" si="499"/>
        <v>2.1167427507273658E-4</v>
      </c>
      <c r="FI82" s="74">
        <f t="shared" si="499"/>
        <v>1.6129458791638822</v>
      </c>
      <c r="FJ82" s="74">
        <f t="shared" si="499"/>
        <v>7.4258864053557277E-3</v>
      </c>
      <c r="FK82" s="74">
        <f t="shared" si="499"/>
        <v>1.85980235555307E-2</v>
      </c>
      <c r="FL82" s="74">
        <f t="shared" si="499"/>
        <v>2.8819818944438812E-2</v>
      </c>
      <c r="FM82" s="74">
        <f t="shared" si="499"/>
        <v>1.2791382567780016E-2</v>
      </c>
      <c r="FN82" s="74">
        <f t="shared" si="499"/>
        <v>1.6444084617205288E-2</v>
      </c>
      <c r="FO82" s="74">
        <f t="shared" si="499"/>
        <v>0.13122077354997116</v>
      </c>
      <c r="FP82" s="74">
        <f t="shared" si="499"/>
        <v>6.22190804162868E-2</v>
      </c>
      <c r="FQ82" s="75"/>
      <c r="FR82" s="75"/>
      <c r="FS82" s="75"/>
      <c r="FT82" s="75"/>
      <c r="FU82" s="75"/>
      <c r="FV82" s="75"/>
      <c r="FW82" s="75"/>
      <c r="FX82" s="75"/>
      <c r="FY82" s="75"/>
      <c r="FZ82" s="75"/>
      <c r="GA82" s="75"/>
      <c r="GB82" s="75"/>
      <c r="GC82" s="75"/>
      <c r="GD82" s="75"/>
      <c r="GE82" s="75"/>
      <c r="GF82" s="75"/>
      <c r="GG82" s="75"/>
      <c r="GH82" s="75"/>
      <c r="GI82" s="75"/>
      <c r="GJ82" s="75"/>
      <c r="GK82" s="75"/>
      <c r="GL82" s="75"/>
      <c r="GM82" s="75"/>
      <c r="GN82" s="75"/>
      <c r="GO82" s="75"/>
      <c r="GP82" s="75"/>
      <c r="GQ82" s="75"/>
      <c r="GR82" s="75"/>
      <c r="GS82" s="75"/>
      <c r="GT82" s="75"/>
    </row>
    <row r="83" spans="1:202" s="152" customFormat="1" x14ac:dyDescent="0.2">
      <c r="A83" s="147"/>
      <c r="B83" s="18" t="s">
        <v>807</v>
      </c>
      <c r="C83" s="148"/>
      <c r="D83" s="149"/>
      <c r="E83" s="150"/>
      <c r="F83" s="150"/>
      <c r="G83" s="150">
        <f>SUM(G81:G82)</f>
        <v>4006.4414723431678</v>
      </c>
      <c r="H83" s="150">
        <f t="shared" ref="H83:BS83" si="500">SUM(H81:H82)</f>
        <v>4025.364985576643</v>
      </c>
      <c r="I83" s="150">
        <f t="shared" si="500"/>
        <v>34.922643326545447</v>
      </c>
      <c r="J83" s="150">
        <f t="shared" si="500"/>
        <v>31.135642049010592</v>
      </c>
      <c r="K83" s="150">
        <f t="shared" si="500"/>
        <v>1.4625599734946606</v>
      </c>
      <c r="L83" s="150">
        <f t="shared" si="500"/>
        <v>23.266714577081402</v>
      </c>
      <c r="M83" s="150">
        <f t="shared" si="500"/>
        <v>21.351727413745799</v>
      </c>
      <c r="N83" s="150">
        <f t="shared" si="500"/>
        <v>18.203771178962587</v>
      </c>
      <c r="O83" s="150">
        <f t="shared" si="500"/>
        <v>1.5162005345538085</v>
      </c>
      <c r="P83" s="150">
        <f t="shared" si="500"/>
        <v>6.9418367914804922</v>
      </c>
      <c r="Q83" s="150">
        <f t="shared" si="500"/>
        <v>2.4794054084508343</v>
      </c>
      <c r="R83" s="150">
        <f t="shared" si="500"/>
        <v>5.1628273200922115</v>
      </c>
      <c r="S83" s="150">
        <f t="shared" si="500"/>
        <v>1.399924184216651</v>
      </c>
      <c r="T83" s="150">
        <f t="shared" si="500"/>
        <v>82.863435057404388</v>
      </c>
      <c r="U83" s="150">
        <f t="shared" si="500"/>
        <v>4.151408177310091</v>
      </c>
      <c r="V83" s="150">
        <f t="shared" si="500"/>
        <v>3.3091016448592345</v>
      </c>
      <c r="W83" s="150">
        <f t="shared" si="500"/>
        <v>0.16585027085712847</v>
      </c>
      <c r="X83" s="150">
        <f t="shared" si="500"/>
        <v>6.5570449681665508</v>
      </c>
      <c r="Y83" s="150">
        <f t="shared" si="500"/>
        <v>0.39401442125296632</v>
      </c>
      <c r="Z83" s="150">
        <f t="shared" si="500"/>
        <v>5.3009428098315938</v>
      </c>
      <c r="AA83" s="150">
        <f t="shared" si="500"/>
        <v>1.3563940597567479</v>
      </c>
      <c r="AB83" s="150">
        <f t="shared" si="500"/>
        <v>2.6338503704650016</v>
      </c>
      <c r="AC83" s="150">
        <f t="shared" si="500"/>
        <v>78.548731689313115</v>
      </c>
      <c r="AD83" s="150">
        <f t="shared" si="500"/>
        <v>3.6304322464780951</v>
      </c>
      <c r="AE83" s="150">
        <f t="shared" si="500"/>
        <v>11.942021639869017</v>
      </c>
      <c r="AF83" s="150">
        <f t="shared" si="500"/>
        <v>7.8041384374199776</v>
      </c>
      <c r="AG83" s="150">
        <f t="shared" si="500"/>
        <v>8.8147478618129504</v>
      </c>
      <c r="AH83" s="150">
        <f t="shared" si="500"/>
        <v>14.541638201472775</v>
      </c>
      <c r="AI83" s="150">
        <f t="shared" si="500"/>
        <v>10.637066428869597</v>
      </c>
      <c r="AJ83" s="150">
        <f t="shared" si="500"/>
        <v>3.5276516798456883</v>
      </c>
      <c r="AK83" s="150">
        <f t="shared" si="500"/>
        <v>10.210461593626441</v>
      </c>
      <c r="AL83" s="150">
        <f t="shared" si="500"/>
        <v>7.7616721714711305</v>
      </c>
      <c r="AM83" s="150">
        <f t="shared" si="500"/>
        <v>713.20977484190018</v>
      </c>
      <c r="AN83" s="150">
        <f t="shared" si="500"/>
        <v>18.479041561560081</v>
      </c>
      <c r="AO83" s="150">
        <f t="shared" si="500"/>
        <v>0.49170966314046421</v>
      </c>
      <c r="AP83" s="150">
        <f t="shared" si="500"/>
        <v>53.755775588615336</v>
      </c>
      <c r="AQ83" s="150">
        <f t="shared" si="500"/>
        <v>2.8408126546228338</v>
      </c>
      <c r="AR83" s="150">
        <f t="shared" si="500"/>
        <v>1.5324723043676221</v>
      </c>
      <c r="AS83" s="150">
        <f t="shared" si="500"/>
        <v>13.203521194610381</v>
      </c>
      <c r="AT83" s="150">
        <f t="shared" si="500"/>
        <v>1.8399704824592131</v>
      </c>
      <c r="AU83" s="150">
        <f t="shared" si="500"/>
        <v>5.2726146982498312</v>
      </c>
      <c r="AV83" s="150">
        <f t="shared" si="500"/>
        <v>0.46316922298673269</v>
      </c>
      <c r="AW83" s="150">
        <f t="shared" si="500"/>
        <v>3.2903829240704288</v>
      </c>
      <c r="AX83" s="150">
        <f t="shared" si="500"/>
        <v>1.3313994495583672</v>
      </c>
      <c r="AY83" s="150">
        <f t="shared" si="500"/>
        <v>0.59181721881001936</v>
      </c>
      <c r="AZ83" s="150">
        <f t="shared" si="500"/>
        <v>4.5535207365515458</v>
      </c>
      <c r="BA83" s="150">
        <f t="shared" si="500"/>
        <v>7.5262934412184288</v>
      </c>
      <c r="BB83" s="150">
        <f t="shared" si="500"/>
        <v>60.099745227546208</v>
      </c>
      <c r="BC83" s="150">
        <f t="shared" si="500"/>
        <v>2.3935193362029032</v>
      </c>
      <c r="BD83" s="150">
        <f t="shared" si="500"/>
        <v>0.53734555567322451</v>
      </c>
      <c r="BE83" s="150">
        <f t="shared" si="500"/>
        <v>70.555577862053624</v>
      </c>
      <c r="BF83" s="150">
        <f t="shared" si="500"/>
        <v>1.2134799760220822</v>
      </c>
      <c r="BG83" s="150">
        <f t="shared" si="500"/>
        <v>21.174256217687095</v>
      </c>
      <c r="BH83" s="150">
        <f t="shared" si="500"/>
        <v>1.1953810279808039</v>
      </c>
      <c r="BI83" s="150">
        <f t="shared" si="500"/>
        <v>1.2412376113994261</v>
      </c>
      <c r="BJ83" s="150">
        <f t="shared" si="500"/>
        <v>2.135421871569914</v>
      </c>
      <c r="BK83" s="150">
        <f t="shared" si="500"/>
        <v>24.710647253832271</v>
      </c>
      <c r="BL83" s="150">
        <f t="shared" si="500"/>
        <v>16.715893650534376</v>
      </c>
      <c r="BM83" s="150">
        <f t="shared" si="500"/>
        <v>4.2381698715017198</v>
      </c>
      <c r="BN83" s="150">
        <f t="shared" si="500"/>
        <v>7.0313294047268258</v>
      </c>
      <c r="BO83" s="150">
        <f t="shared" si="500"/>
        <v>7.4900029033365731</v>
      </c>
      <c r="BP83" s="150">
        <f t="shared" si="500"/>
        <v>0.34753926766653642</v>
      </c>
      <c r="BQ83" s="150">
        <f t="shared" si="500"/>
        <v>7.805263234855965</v>
      </c>
      <c r="BR83" s="150">
        <f t="shared" si="500"/>
        <v>4.2364703717714809</v>
      </c>
      <c r="BS83" s="150">
        <f t="shared" si="500"/>
        <v>4.0027445994734441</v>
      </c>
      <c r="BT83" s="150">
        <f t="shared" ref="BT83:EE83" si="501">SUM(BT81:BT82)</f>
        <v>8.018211473933444E-2</v>
      </c>
      <c r="BU83" s="150">
        <f t="shared" si="501"/>
        <v>966.76770240208475</v>
      </c>
      <c r="BV83" s="150">
        <f t="shared" si="501"/>
        <v>134.05595838199861</v>
      </c>
      <c r="BW83" s="150">
        <f t="shared" si="501"/>
        <v>44.552513399960446</v>
      </c>
      <c r="BX83" s="150">
        <f t="shared" si="501"/>
        <v>20.834671872567171</v>
      </c>
      <c r="BY83" s="150">
        <f t="shared" si="501"/>
        <v>1.3250256344342823</v>
      </c>
      <c r="BZ83" s="150">
        <f t="shared" si="501"/>
        <v>3.0154387929066089</v>
      </c>
      <c r="CA83" s="150">
        <f t="shared" si="501"/>
        <v>21.110001086701217</v>
      </c>
      <c r="CB83" s="150">
        <f t="shared" si="501"/>
        <v>1.2549817632670346</v>
      </c>
      <c r="CC83" s="150">
        <f t="shared" si="501"/>
        <v>50.512121566672072</v>
      </c>
      <c r="CD83" s="150">
        <f t="shared" si="501"/>
        <v>5.6864785142557546</v>
      </c>
      <c r="CE83" s="150">
        <f t="shared" si="501"/>
        <v>7.4381083030889243</v>
      </c>
      <c r="CF83" s="150">
        <f t="shared" si="501"/>
        <v>30.901386671362705</v>
      </c>
      <c r="CG83" s="150">
        <f t="shared" si="501"/>
        <v>0.76203749751778982</v>
      </c>
      <c r="CH83" s="150">
        <f t="shared" si="501"/>
        <v>1.8646327427638183</v>
      </c>
      <c r="CI83" s="150">
        <f t="shared" si="501"/>
        <v>2.9966216664171013</v>
      </c>
      <c r="CJ83" s="150">
        <f t="shared" si="501"/>
        <v>3.7124779866538589</v>
      </c>
      <c r="CK83" s="150">
        <f t="shared" si="501"/>
        <v>0.79846261023796006</v>
      </c>
      <c r="CL83" s="150">
        <f t="shared" si="501"/>
        <v>4.1891259071228131</v>
      </c>
      <c r="CM83" s="150">
        <f t="shared" si="501"/>
        <v>1.5762332894847755</v>
      </c>
      <c r="CN83" s="150">
        <f t="shared" si="501"/>
        <v>2.6411945619429482</v>
      </c>
      <c r="CO83" s="150">
        <f t="shared" si="501"/>
        <v>3.2716363312724428</v>
      </c>
      <c r="CP83" s="150">
        <f t="shared" si="501"/>
        <v>1.1263328903130077</v>
      </c>
      <c r="CQ83" s="150">
        <f t="shared" si="501"/>
        <v>0.15685707934305512</v>
      </c>
      <c r="CR83" s="150">
        <f t="shared" si="501"/>
        <v>1.0816611751550242</v>
      </c>
      <c r="CS83" s="150">
        <f t="shared" si="501"/>
        <v>16.5869177419642</v>
      </c>
      <c r="CT83" s="150">
        <f t="shared" si="501"/>
        <v>12.468870039985781</v>
      </c>
      <c r="CU83" s="150">
        <f t="shared" si="501"/>
        <v>15.213335720932157</v>
      </c>
      <c r="CV83" s="150">
        <f t="shared" si="501"/>
        <v>0.25802289942540124</v>
      </c>
      <c r="CW83" s="150">
        <f t="shared" si="501"/>
        <v>11.046986559245319</v>
      </c>
      <c r="CX83" s="150">
        <f t="shared" si="501"/>
        <v>0.14144352992398931</v>
      </c>
      <c r="CY83" s="150">
        <f t="shared" si="501"/>
        <v>2.7919877675760727</v>
      </c>
      <c r="CZ83" s="150">
        <f t="shared" si="501"/>
        <v>0.63685493707603158</v>
      </c>
      <c r="DA83" s="150">
        <f t="shared" si="501"/>
        <v>47.780992633048101</v>
      </c>
      <c r="DB83" s="150">
        <f t="shared" si="501"/>
        <v>1.7811115160512179</v>
      </c>
      <c r="DC83" s="150">
        <f t="shared" si="501"/>
        <v>1.5641690036660791</v>
      </c>
      <c r="DD83" s="150">
        <f t="shared" si="501"/>
        <v>0.29978170425842926</v>
      </c>
      <c r="DE83" s="150">
        <f t="shared" si="501"/>
        <v>18.897233891917359</v>
      </c>
      <c r="DF83" s="150">
        <f t="shared" si="501"/>
        <v>17.561149639793619</v>
      </c>
      <c r="DG83" s="150">
        <f t="shared" si="501"/>
        <v>32.046560195730507</v>
      </c>
      <c r="DH83" s="150">
        <f t="shared" si="501"/>
        <v>1.5239887109518084</v>
      </c>
      <c r="DI83" s="150">
        <f t="shared" si="501"/>
        <v>13.908539758167267</v>
      </c>
      <c r="DJ83" s="150">
        <f t="shared" si="501"/>
        <v>4.3778462083374352</v>
      </c>
      <c r="DK83" s="150">
        <f t="shared" si="501"/>
        <v>1.3375670447071606</v>
      </c>
      <c r="DL83" s="150">
        <f t="shared" si="501"/>
        <v>2.6563353260267948</v>
      </c>
      <c r="DM83" s="150">
        <f t="shared" si="501"/>
        <v>13.012424423714288</v>
      </c>
      <c r="DN83" s="150">
        <f t="shared" si="501"/>
        <v>123.9034268025846</v>
      </c>
      <c r="DO83" s="150">
        <f t="shared" si="501"/>
        <v>1.3390336295780216</v>
      </c>
      <c r="DP83" s="150">
        <f t="shared" si="501"/>
        <v>1.6826038577763842</v>
      </c>
      <c r="DQ83" s="150">
        <f t="shared" si="501"/>
        <v>108.34093444572001</v>
      </c>
      <c r="DR83" s="150">
        <f t="shared" si="501"/>
        <v>2.8448050212310658</v>
      </c>
      <c r="DS83" s="150">
        <f t="shared" si="501"/>
        <v>1.6731880882804357</v>
      </c>
      <c r="DT83" s="150">
        <f t="shared" si="501"/>
        <v>3.1562571476488444</v>
      </c>
      <c r="DU83" s="150">
        <f t="shared" si="501"/>
        <v>13.065527211133924</v>
      </c>
      <c r="DV83" s="150">
        <f t="shared" si="501"/>
        <v>43.426968943723658</v>
      </c>
      <c r="DW83" s="150">
        <f t="shared" si="501"/>
        <v>14.553979740743578</v>
      </c>
      <c r="DX83" s="150">
        <f t="shared" si="501"/>
        <v>3.9602560551529713</v>
      </c>
      <c r="DY83" s="150">
        <f t="shared" si="501"/>
        <v>2.1188580184683472</v>
      </c>
      <c r="DZ83" s="150">
        <f t="shared" si="501"/>
        <v>7.8242421349515627</v>
      </c>
      <c r="EA83" s="150">
        <f t="shared" si="501"/>
        <v>69.182196115728118</v>
      </c>
      <c r="EB83" s="150">
        <f t="shared" si="501"/>
        <v>9.1041509115826749</v>
      </c>
      <c r="EC83" s="150">
        <f t="shared" si="501"/>
        <v>12.564802792753936</v>
      </c>
      <c r="ED83" s="150">
        <f t="shared" si="501"/>
        <v>8.0123666279523036</v>
      </c>
      <c r="EE83" s="150">
        <f t="shared" si="501"/>
        <v>3.4423221249704752</v>
      </c>
      <c r="EF83" s="150">
        <f t="shared" ref="EF83:FP83" si="502">SUM(EF81:EF82)</f>
        <v>5.595586273913904</v>
      </c>
      <c r="EG83" s="150">
        <f t="shared" si="502"/>
        <v>2.0716511060860974</v>
      </c>
      <c r="EH83" s="150">
        <f t="shared" si="502"/>
        <v>2.2811671969588683</v>
      </c>
      <c r="EI83" s="150">
        <f t="shared" si="502"/>
        <v>0.6944099371660396</v>
      </c>
      <c r="EJ83" s="150">
        <f t="shared" si="502"/>
        <v>9.3353031188088504</v>
      </c>
      <c r="EK83" s="150">
        <f t="shared" si="502"/>
        <v>31.999177133024816</v>
      </c>
      <c r="EL83" s="150">
        <f t="shared" si="502"/>
        <v>20.678022330219214</v>
      </c>
      <c r="EM83" s="150">
        <f t="shared" si="502"/>
        <v>8.5508280831706713</v>
      </c>
      <c r="EN83" s="150">
        <f t="shared" si="502"/>
        <v>16.341125861553529</v>
      </c>
      <c r="EO83" s="150">
        <f t="shared" si="502"/>
        <v>12.601464060023741</v>
      </c>
      <c r="EP83" s="150">
        <f t="shared" si="502"/>
        <v>26.511478445690631</v>
      </c>
      <c r="EQ83" s="150">
        <f t="shared" si="502"/>
        <v>0.23202403874787325</v>
      </c>
      <c r="ER83" s="150">
        <f t="shared" si="502"/>
        <v>0.72622827982657778</v>
      </c>
      <c r="ES83" s="150">
        <f t="shared" si="502"/>
        <v>2.5718013730836695</v>
      </c>
      <c r="ET83" s="150">
        <f t="shared" si="502"/>
        <v>1.9018729102045508</v>
      </c>
      <c r="EU83" s="150">
        <f t="shared" si="502"/>
        <v>11.541056418091816</v>
      </c>
      <c r="EV83" s="150">
        <f t="shared" si="502"/>
        <v>8.4409315203541819</v>
      </c>
      <c r="EW83" s="150">
        <f t="shared" si="502"/>
        <v>4.5641210626917745</v>
      </c>
      <c r="EX83" s="150">
        <f t="shared" si="502"/>
        <v>40.64537895522237</v>
      </c>
      <c r="EY83" s="150">
        <f t="shared" si="502"/>
        <v>28.234148582947338</v>
      </c>
      <c r="EZ83" s="150">
        <f t="shared" si="502"/>
        <v>5.1147655579235325</v>
      </c>
      <c r="FA83" s="150">
        <f t="shared" si="502"/>
        <v>0.55937279348443147</v>
      </c>
      <c r="FB83" s="150">
        <f t="shared" si="502"/>
        <v>6.8506768256314681</v>
      </c>
      <c r="FC83" s="150">
        <f t="shared" si="502"/>
        <v>43.465423249888168</v>
      </c>
      <c r="FD83" s="150">
        <f t="shared" si="502"/>
        <v>2.8798696201940728</v>
      </c>
      <c r="FE83" s="150">
        <f t="shared" si="502"/>
        <v>26.050227428693169</v>
      </c>
      <c r="FF83" s="150">
        <f t="shared" si="502"/>
        <v>24.285064050657663</v>
      </c>
      <c r="FG83" s="150">
        <f t="shared" si="502"/>
        <v>3.4579995397758436</v>
      </c>
      <c r="FH83" s="150">
        <f t="shared" si="502"/>
        <v>19.115520272034328</v>
      </c>
      <c r="FI83" s="150">
        <f t="shared" si="502"/>
        <v>104.02568607538117</v>
      </c>
      <c r="FJ83" s="150">
        <f t="shared" si="502"/>
        <v>1.219226422524692</v>
      </c>
      <c r="FK83" s="150">
        <f t="shared" si="502"/>
        <v>13.99230447701431</v>
      </c>
      <c r="FL83" s="150">
        <f t="shared" si="502"/>
        <v>14.569546149952689</v>
      </c>
      <c r="FM83" s="150">
        <f t="shared" si="502"/>
        <v>45.650875167349234</v>
      </c>
      <c r="FN83" s="150">
        <f t="shared" si="502"/>
        <v>18.143963558624048</v>
      </c>
      <c r="FO83" s="150">
        <f t="shared" si="502"/>
        <v>13.083664963621418</v>
      </c>
      <c r="FP83" s="150">
        <f t="shared" si="502"/>
        <v>11.6814045248491</v>
      </c>
      <c r="FQ83" s="151"/>
      <c r="FR83" s="151"/>
      <c r="FS83" s="151"/>
      <c r="FT83" s="151"/>
      <c r="FU83" s="151"/>
      <c r="FV83" s="151"/>
      <c r="FW83" s="151"/>
      <c r="FX83" s="151"/>
      <c r="FY83" s="151"/>
      <c r="FZ83" s="151"/>
      <c r="GA83" s="151"/>
      <c r="GB83" s="151"/>
      <c r="GC83" s="151"/>
      <c r="GD83" s="151"/>
      <c r="GE83" s="151"/>
      <c r="GF83" s="151"/>
      <c r="GG83" s="151"/>
      <c r="GH83" s="151"/>
      <c r="GI83" s="151"/>
      <c r="GJ83" s="151"/>
      <c r="GK83" s="151"/>
      <c r="GL83" s="151"/>
      <c r="GM83" s="151"/>
      <c r="GN83" s="151"/>
      <c r="GO83" s="151"/>
      <c r="GP83" s="151"/>
      <c r="GQ83" s="151"/>
      <c r="GR83" s="151"/>
      <c r="GS83" s="151"/>
      <c r="GT83" s="151"/>
    </row>
    <row r="84" spans="1:202" s="23" customFormat="1" x14ac:dyDescent="0.2">
      <c r="B84" s="24" t="s">
        <v>449</v>
      </c>
      <c r="C84" s="25"/>
      <c r="D84" s="26"/>
      <c r="E84" s="27"/>
      <c r="F84" s="27"/>
      <c r="G84" s="27">
        <f>G94-G93</f>
        <v>4006.4414723431678</v>
      </c>
      <c r="H84" s="27">
        <f>SUM(I84:FP84)</f>
        <v>4006.4595558632259</v>
      </c>
      <c r="I84" s="27">
        <f>I94-I93</f>
        <v>34.887791663396129</v>
      </c>
      <c r="J84" s="27">
        <f>J94-J93</f>
        <v>31.114190723851188</v>
      </c>
      <c r="K84" s="27">
        <f t="shared" ref="K84:X84" si="503">K94-K93</f>
        <v>1.4619178338300012</v>
      </c>
      <c r="L84" s="27">
        <f t="shared" si="503"/>
        <v>23.242437437083389</v>
      </c>
      <c r="M84" s="27">
        <f t="shared" si="503"/>
        <v>21.33378148035623</v>
      </c>
      <c r="N84" s="27">
        <f t="shared" si="503"/>
        <v>18.116093159169619</v>
      </c>
      <c r="O84" s="27">
        <f t="shared" si="503"/>
        <v>1.5071612903836908</v>
      </c>
      <c r="P84" s="27">
        <f>P94-P93</f>
        <v>6.7936603765120331</v>
      </c>
      <c r="Q84" s="27">
        <f t="shared" si="503"/>
        <v>2.4693546254210217</v>
      </c>
      <c r="R84" s="27">
        <f t="shared" si="503"/>
        <v>5.1603240026505643</v>
      </c>
      <c r="S84" s="27">
        <f t="shared" si="503"/>
        <v>0.64421335467412133</v>
      </c>
      <c r="T84" s="27">
        <f t="shared" si="503"/>
        <v>82.852303974368226</v>
      </c>
      <c r="U84" s="27">
        <f t="shared" si="503"/>
        <v>4.1509950479057398</v>
      </c>
      <c r="V84" s="27">
        <f t="shared" si="503"/>
        <v>3.6982764829193124</v>
      </c>
      <c r="W84" s="27">
        <f t="shared" si="503"/>
        <v>0.16563015625444863</v>
      </c>
      <c r="X84" s="27">
        <f t="shared" si="503"/>
        <v>6.5383783658753343</v>
      </c>
      <c r="Y84" s="27">
        <f t="shared" ref="Y84:BM84" si="504">Y94-Y93</f>
        <v>0.39358412100365897</v>
      </c>
      <c r="Z84" s="27">
        <f t="shared" si="504"/>
        <v>5.2989989107140198</v>
      </c>
      <c r="AA84" s="27">
        <f t="shared" si="504"/>
        <v>1.3545326635691703</v>
      </c>
      <c r="AB84" s="27">
        <f t="shared" si="504"/>
        <v>1.63965115252353</v>
      </c>
      <c r="AC84" s="27">
        <f t="shared" si="504"/>
        <v>78.159380703094499</v>
      </c>
      <c r="AD84" s="27">
        <f t="shared" si="504"/>
        <v>3.5880925162304549</v>
      </c>
      <c r="AE84" s="27">
        <f t="shared" si="504"/>
        <v>11.920450072407821</v>
      </c>
      <c r="AF84" s="27">
        <f t="shared" si="504"/>
        <v>7.7976364728418837</v>
      </c>
      <c r="AG84" s="27">
        <f t="shared" si="504"/>
        <v>8.8135370868176039</v>
      </c>
      <c r="AH84" s="27">
        <f t="shared" si="504"/>
        <v>14.53362162926128</v>
      </c>
      <c r="AI84" s="27">
        <f t="shared" si="504"/>
        <v>10.637066428869595</v>
      </c>
      <c r="AJ84" s="27">
        <f t="shared" si="504"/>
        <v>3.5249759259979205</v>
      </c>
      <c r="AK84" s="27">
        <f t="shared" si="504"/>
        <v>10.2014693236043</v>
      </c>
      <c r="AL84" s="27">
        <f t="shared" si="504"/>
        <v>7.7221879999155547</v>
      </c>
      <c r="AM84" s="27">
        <f t="shared" si="504"/>
        <v>710.38428272937927</v>
      </c>
      <c r="AN84" s="27">
        <f t="shared" si="504"/>
        <v>18.451815877978635</v>
      </c>
      <c r="AO84" s="27">
        <f t="shared" si="504"/>
        <v>0.49122985513590195</v>
      </c>
      <c r="AP84" s="27">
        <f t="shared" si="504"/>
        <v>53.706835349211104</v>
      </c>
      <c r="AQ84" s="27">
        <f t="shared" si="504"/>
        <v>2.837778648048809</v>
      </c>
      <c r="AR84" s="27">
        <f t="shared" si="504"/>
        <v>1.5253355908396427</v>
      </c>
      <c r="AS84" s="27">
        <f t="shared" si="504"/>
        <v>13.199040509338072</v>
      </c>
      <c r="AT84" s="27">
        <f t="shared" si="504"/>
        <v>1.8334381808933626</v>
      </c>
      <c r="AU84" s="27">
        <f t="shared" si="504"/>
        <v>5.2662238722300732</v>
      </c>
      <c r="AV84" s="27">
        <f t="shared" si="504"/>
        <v>0.46256878013394676</v>
      </c>
      <c r="AW84" s="27">
        <f t="shared" si="504"/>
        <v>3.285503670154541</v>
      </c>
      <c r="AX84" s="27">
        <f t="shared" si="504"/>
        <v>1.3233357150534424</v>
      </c>
      <c r="AY84" s="27">
        <f t="shared" si="504"/>
        <v>0.59126824080755191</v>
      </c>
      <c r="AZ84" s="27">
        <f t="shared" si="504"/>
        <v>4.5481421099065837</v>
      </c>
      <c r="BA84" s="27">
        <f t="shared" si="504"/>
        <v>7.5200620466807191</v>
      </c>
      <c r="BB84" s="27">
        <f t="shared" si="504"/>
        <v>60.05498541279654</v>
      </c>
      <c r="BC84" s="27">
        <f t="shared" si="504"/>
        <v>2.3902911549993595</v>
      </c>
      <c r="BD84" s="27">
        <f t="shared" si="504"/>
        <v>0.53683647310182903</v>
      </c>
      <c r="BE84" s="27">
        <f t="shared" si="504"/>
        <v>70.367277725504721</v>
      </c>
      <c r="BF84" s="27">
        <f t="shared" si="504"/>
        <v>1.2071405165609237</v>
      </c>
      <c r="BG84" s="27">
        <f t="shared" si="504"/>
        <v>21.107147772211498</v>
      </c>
      <c r="BH84" s="27">
        <f t="shared" si="504"/>
        <v>1.1941559353250637</v>
      </c>
      <c r="BI84" s="27">
        <f t="shared" si="504"/>
        <v>1.2399137716443007</v>
      </c>
      <c r="BJ84" s="27">
        <f t="shared" si="504"/>
        <v>2.1344965730571754</v>
      </c>
      <c r="BK84" s="27">
        <f t="shared" si="504"/>
        <v>24.622986861834413</v>
      </c>
      <c r="BL84" s="27">
        <f t="shared" si="504"/>
        <v>16.705419525318703</v>
      </c>
      <c r="BM84" s="27">
        <f t="shared" si="504"/>
        <v>4.2311657792682951</v>
      </c>
      <c r="BN84" s="27">
        <f t="shared" ref="BN84:DH84" si="505">BN94-BN93</f>
        <v>7.026705524953254</v>
      </c>
      <c r="BO84" s="27">
        <f t="shared" si="505"/>
        <v>7.4749426223562541</v>
      </c>
      <c r="BP84" s="27">
        <f t="shared" si="505"/>
        <v>0.3470978695194516</v>
      </c>
      <c r="BQ84" s="27">
        <f t="shared" si="505"/>
        <v>7.7989121094354132</v>
      </c>
      <c r="BR84" s="27">
        <f t="shared" si="505"/>
        <v>4.2347520142080457</v>
      </c>
      <c r="BS84" s="27">
        <f t="shared" si="505"/>
        <v>3.9996405618235684</v>
      </c>
      <c r="BT84" s="27">
        <f t="shared" si="505"/>
        <v>7.9990935532546797E-2</v>
      </c>
      <c r="BU84" s="27">
        <f t="shared" si="505"/>
        <v>965.76020771189906</v>
      </c>
      <c r="BV84" s="27">
        <f t="shared" si="505"/>
        <v>133.96775670235047</v>
      </c>
      <c r="BW84" s="27">
        <f t="shared" si="505"/>
        <v>42.180447972138062</v>
      </c>
      <c r="BX84" s="27">
        <f t="shared" si="505"/>
        <v>20.812505518216437</v>
      </c>
      <c r="BY84" s="27">
        <f t="shared" si="505"/>
        <v>1.3195643182962491</v>
      </c>
      <c r="BZ84" s="27">
        <f t="shared" si="505"/>
        <v>2.440896403730564</v>
      </c>
      <c r="CA84" s="27">
        <f t="shared" si="505"/>
        <v>21.056934313564042</v>
      </c>
      <c r="CB84" s="27">
        <f t="shared" si="505"/>
        <v>1.2535812617800119</v>
      </c>
      <c r="CC84" s="27">
        <f t="shared" si="505"/>
        <v>50.244721687148797</v>
      </c>
      <c r="CD84" s="27">
        <f t="shared" si="505"/>
        <v>5.6829950174341759</v>
      </c>
      <c r="CE84" s="27">
        <f t="shared" si="505"/>
        <v>7.4333745254920185</v>
      </c>
      <c r="CF84" s="27">
        <f t="shared" si="505"/>
        <v>30.669027526727675</v>
      </c>
      <c r="CG84" s="27">
        <f t="shared" si="505"/>
        <v>0.76102876903954142</v>
      </c>
      <c r="CH84" s="27">
        <f t="shared" si="505"/>
        <v>1.6276632689194788</v>
      </c>
      <c r="CI84" s="27">
        <f t="shared" si="505"/>
        <v>2.9170906223911603</v>
      </c>
      <c r="CJ84" s="27">
        <f t="shared" si="505"/>
        <v>3.7116990178715841</v>
      </c>
      <c r="CK84" s="27">
        <f t="shared" si="505"/>
        <v>0.79781944434723107</v>
      </c>
      <c r="CL84" s="27">
        <f t="shared" si="505"/>
        <v>4.185260048798833</v>
      </c>
      <c r="CM84" s="27">
        <f t="shared" si="505"/>
        <v>1.575034874977592</v>
      </c>
      <c r="CN84" s="27">
        <f t="shared" si="505"/>
        <v>2.6384104314647585</v>
      </c>
      <c r="CO84" s="27">
        <f t="shared" si="505"/>
        <v>3.2678146006395603</v>
      </c>
      <c r="CP84" s="27">
        <f t="shared" si="505"/>
        <v>1.125359954070402</v>
      </c>
      <c r="CQ84" s="27">
        <f>CQ94-CQ93</f>
        <v>0.15545548627792671</v>
      </c>
      <c r="CR84" s="27">
        <f t="shared" si="505"/>
        <v>1.0804863362795758</v>
      </c>
      <c r="CS84" s="27">
        <f t="shared" si="505"/>
        <v>16.575668521795578</v>
      </c>
      <c r="CT84" s="27">
        <f t="shared" si="505"/>
        <v>12.371067524034903</v>
      </c>
      <c r="CU84" s="27">
        <f t="shared" si="505"/>
        <v>15.183175610257585</v>
      </c>
      <c r="CV84" s="27">
        <f t="shared" si="505"/>
        <v>0.25772349865764327</v>
      </c>
      <c r="CW84" s="27">
        <f t="shared" si="505"/>
        <v>11.035901617943477</v>
      </c>
      <c r="CX84" s="27">
        <f t="shared" si="505"/>
        <v>0.14121877943239874</v>
      </c>
      <c r="CY84" s="27">
        <f t="shared" si="505"/>
        <v>2.7894357766317199</v>
      </c>
      <c r="CZ84" s="27">
        <f t="shared" si="505"/>
        <v>0.49835467279751622</v>
      </c>
      <c r="DA84" s="27">
        <f t="shared" si="505"/>
        <v>47.578492728447827</v>
      </c>
      <c r="DB84" s="27">
        <f t="shared" si="505"/>
        <v>1.7788315676760322</v>
      </c>
      <c r="DC84" s="27">
        <f t="shared" si="505"/>
        <v>1.5607882344031425</v>
      </c>
      <c r="DD84" s="27">
        <f t="shared" si="505"/>
        <v>0.29942758878515591</v>
      </c>
      <c r="DE84" s="27">
        <f t="shared" si="505"/>
        <v>18.883525727466804</v>
      </c>
      <c r="DF84" s="27">
        <f t="shared" si="505"/>
        <v>17.550945301760073</v>
      </c>
      <c r="DG84" s="27">
        <f t="shared" si="505"/>
        <v>32.016084581244584</v>
      </c>
      <c r="DH84" s="27">
        <f t="shared" si="505"/>
        <v>1.5110967312820784</v>
      </c>
      <c r="DI84" s="27">
        <f t="shared" ref="DI84:EV84" si="506">DI94-DI93</f>
        <v>13.898438341291937</v>
      </c>
      <c r="DJ84" s="27">
        <f t="shared" si="506"/>
        <v>4.3443338659763935</v>
      </c>
      <c r="DK84" s="27">
        <f t="shared" si="506"/>
        <v>1.3200636722508068</v>
      </c>
      <c r="DL84" s="27">
        <f t="shared" si="506"/>
        <v>2.6553748881708241</v>
      </c>
      <c r="DM84" s="27">
        <f t="shared" si="506"/>
        <v>12.9992797676205</v>
      </c>
      <c r="DN84" s="27">
        <f t="shared" si="506"/>
        <v>123.90275278729236</v>
      </c>
      <c r="DO84" s="27">
        <f t="shared" si="506"/>
        <v>1.3377694310162718</v>
      </c>
      <c r="DP84" s="27">
        <f t="shared" si="506"/>
        <v>1.6724285222193345</v>
      </c>
      <c r="DQ84" s="27">
        <f t="shared" si="506"/>
        <v>108.31967941728196</v>
      </c>
      <c r="DR84" s="27">
        <f t="shared" si="506"/>
        <v>2.8419960525738559</v>
      </c>
      <c r="DS84" s="27">
        <f t="shared" si="506"/>
        <v>1.6709429526027559</v>
      </c>
      <c r="DT84" s="27">
        <f t="shared" si="506"/>
        <v>3.1542221190016839</v>
      </c>
      <c r="DU84" s="27">
        <f t="shared" si="506"/>
        <v>13.051682543839526</v>
      </c>
      <c r="DV84" s="27">
        <f t="shared" si="506"/>
        <v>43.405820282445291</v>
      </c>
      <c r="DW84" s="27">
        <f t="shared" si="506"/>
        <v>14.550279742101143</v>
      </c>
      <c r="DX84" s="27">
        <f t="shared" si="506"/>
        <v>3.9591838513054034</v>
      </c>
      <c r="DY84" s="27">
        <f t="shared" si="506"/>
        <v>1.0665498280819596</v>
      </c>
      <c r="DZ84" s="27">
        <f t="shared" si="506"/>
        <v>7.8133226753107756</v>
      </c>
      <c r="EA84" s="27">
        <f t="shared" si="506"/>
        <v>69.170602766950168</v>
      </c>
      <c r="EB84" s="27">
        <f t="shared" si="506"/>
        <v>8.9853819481455517</v>
      </c>
      <c r="EC84" s="27">
        <f t="shared" si="506"/>
        <v>12.458087981210543</v>
      </c>
      <c r="ED84" s="27">
        <f t="shared" si="506"/>
        <v>7.9872739756338937</v>
      </c>
      <c r="EE84" s="27">
        <f t="shared" si="506"/>
        <v>3.4373755628229796</v>
      </c>
      <c r="EF84" s="27">
        <f t="shared" si="506"/>
        <v>5.5911804930795759</v>
      </c>
      <c r="EG84" s="27">
        <f t="shared" si="506"/>
        <v>2.0249478738581757</v>
      </c>
      <c r="EH84" s="27">
        <f t="shared" si="506"/>
        <v>2.1042595324227644</v>
      </c>
      <c r="EI84" s="27">
        <f t="shared" si="506"/>
        <v>0.68840541440823788</v>
      </c>
      <c r="EJ84" s="27">
        <f t="shared" si="506"/>
        <v>9.3265950352675961</v>
      </c>
      <c r="EK84" s="27">
        <f t="shared" si="506"/>
        <v>31.979675050528812</v>
      </c>
      <c r="EL84" s="27">
        <f t="shared" si="506"/>
        <v>20.623576302615668</v>
      </c>
      <c r="EM84" s="27">
        <f t="shared" si="506"/>
        <v>8.54459027968635</v>
      </c>
      <c r="EN84" s="27">
        <f t="shared" si="506"/>
        <v>16.198436751716521</v>
      </c>
      <c r="EO84" s="27">
        <f t="shared" si="506"/>
        <v>12.569752178692397</v>
      </c>
      <c r="EP84" s="27">
        <f t="shared" si="506"/>
        <v>26.487336535841052</v>
      </c>
      <c r="EQ84" s="27">
        <f t="shared" si="506"/>
        <v>0.23169621459535983</v>
      </c>
      <c r="ER84" s="27">
        <f t="shared" si="506"/>
        <v>0.72558086035251823</v>
      </c>
      <c r="ES84" s="27">
        <f t="shared" si="506"/>
        <v>2.5427480495490355</v>
      </c>
      <c r="ET84" s="27">
        <f t="shared" si="506"/>
        <v>1.890661743431008</v>
      </c>
      <c r="EU84" s="27">
        <f t="shared" si="506"/>
        <v>11.531430759843541</v>
      </c>
      <c r="EV84" s="27">
        <f t="shared" si="506"/>
        <v>8.2618716510496792</v>
      </c>
      <c r="EW84" s="27">
        <f t="shared" ref="EW84:FP84" si="507">EW94-EW93</f>
        <v>4.5588650411260181</v>
      </c>
      <c r="EX84" s="27">
        <f t="shared" si="507"/>
        <v>39.388110799183593</v>
      </c>
      <c r="EY84" s="27">
        <f t="shared" si="507"/>
        <v>28.199765344559999</v>
      </c>
      <c r="EZ84" s="27">
        <f t="shared" si="507"/>
        <v>5.1082318646213229</v>
      </c>
      <c r="FA84" s="27">
        <f t="shared" si="507"/>
        <v>0.55707550492019464</v>
      </c>
      <c r="FB84" s="27">
        <f t="shared" si="507"/>
        <v>6.7588331946565452</v>
      </c>
      <c r="FC84" s="27">
        <f t="shared" si="507"/>
        <v>43.39201869394261</v>
      </c>
      <c r="FD84" s="27">
        <f t="shared" si="507"/>
        <v>2.8765189392430921</v>
      </c>
      <c r="FE84" s="27">
        <f t="shared" si="507"/>
        <v>24.407921179104036</v>
      </c>
      <c r="FF84" s="27">
        <f t="shared" si="507"/>
        <v>24.270441699619738</v>
      </c>
      <c r="FG84" s="27">
        <f t="shared" si="507"/>
        <v>3.4253813190892002</v>
      </c>
      <c r="FH84" s="27">
        <f t="shared" si="507"/>
        <v>19.11530859775926</v>
      </c>
      <c r="FI84" s="27">
        <f t="shared" si="507"/>
        <v>102.4127401962173</v>
      </c>
      <c r="FJ84" s="27">
        <f t="shared" si="507"/>
        <v>1.2118005361193362</v>
      </c>
      <c r="FK84" s="27">
        <f t="shared" si="507"/>
        <v>13.973706453458778</v>
      </c>
      <c r="FL84" s="27">
        <f t="shared" si="507"/>
        <v>14.540726331008253</v>
      </c>
      <c r="FM84" s="27">
        <f t="shared" si="507"/>
        <v>45.638083784781465</v>
      </c>
      <c r="FN84" s="27">
        <f t="shared" si="507"/>
        <v>18.127519474006839</v>
      </c>
      <c r="FO84" s="27">
        <f t="shared" si="507"/>
        <v>12.952444190071446</v>
      </c>
      <c r="FP84" s="27">
        <f t="shared" si="507"/>
        <v>11.61918544443281</v>
      </c>
      <c r="FQ84" s="28"/>
      <c r="FR84" s="28"/>
      <c r="FS84" s="28"/>
      <c r="FT84" s="28"/>
      <c r="FU84" s="28"/>
      <c r="FV84" s="28"/>
      <c r="FW84" s="28"/>
      <c r="FX84" s="28"/>
      <c r="FY84" s="28"/>
      <c r="FZ84" s="28"/>
      <c r="GA84" s="28"/>
      <c r="GB84" s="28"/>
      <c r="GC84" s="28"/>
      <c r="GD84" s="28"/>
      <c r="GE84" s="28"/>
      <c r="GF84" s="28"/>
      <c r="GG84" s="28"/>
      <c r="GH84" s="28"/>
      <c r="GI84" s="28"/>
      <c r="GJ84" s="28"/>
      <c r="GK84" s="28"/>
      <c r="GL84" s="28"/>
      <c r="GM84" s="28"/>
      <c r="GN84" s="28"/>
      <c r="GO84" s="28"/>
      <c r="GP84" s="28"/>
      <c r="GQ84" s="28"/>
      <c r="GR84" s="28"/>
      <c r="GS84" s="28"/>
      <c r="GT84" s="28"/>
    </row>
    <row r="85" spans="1:202" s="23" customFormat="1" ht="17" customHeight="1" x14ac:dyDescent="0.2">
      <c r="B85" s="24" t="s">
        <v>1054</v>
      </c>
      <c r="C85" s="35">
        <f>MIN(I85:FP85)</f>
        <v>1.3178597531777414E-2</v>
      </c>
      <c r="D85" s="26"/>
      <c r="E85" s="27"/>
      <c r="F85" s="27"/>
      <c r="G85" s="27">
        <f>G84-SUM(G6:G21,G23:G59,G61:G77)</f>
        <v>1997.8751094127838</v>
      </c>
      <c r="H85" s="27">
        <f>SUM(I85:FP85)</f>
        <v>1997.8190177138551</v>
      </c>
      <c r="I85" s="27">
        <f t="shared" ref="I85:AN85" si="508">I84-SUM(I6:I21,I23:I59,I61:I77)</f>
        <v>14.849620917326416</v>
      </c>
      <c r="J85" s="27">
        <f t="shared" si="508"/>
        <v>15.351517400876503</v>
      </c>
      <c r="K85" s="27">
        <f t="shared" si="508"/>
        <v>0.91726350096140341</v>
      </c>
      <c r="L85" s="27">
        <f t="shared" si="508"/>
        <v>13.890600240881353</v>
      </c>
      <c r="M85" s="27">
        <f t="shared" si="508"/>
        <v>10.961576898500031</v>
      </c>
      <c r="N85" s="27">
        <f t="shared" si="508"/>
        <v>10.105029016182177</v>
      </c>
      <c r="O85" s="27">
        <f>O84-SUM(O6:O21,O23:O59,O61:O77)</f>
        <v>0.9646196163655012</v>
      </c>
      <c r="P85" s="27">
        <f t="shared" si="508"/>
        <v>1.54992470863204</v>
      </c>
      <c r="Q85" s="27">
        <f t="shared" si="508"/>
        <v>0.83292694042552062</v>
      </c>
      <c r="R85" s="27">
        <f t="shared" si="508"/>
        <v>2.8675916639340473</v>
      </c>
      <c r="S85" s="27">
        <f t="shared" si="508"/>
        <v>0.16975420016767157</v>
      </c>
      <c r="T85" s="27">
        <f t="shared" si="508"/>
        <v>38.369054313532217</v>
      </c>
      <c r="U85" s="27">
        <f t="shared" si="508"/>
        <v>1.8541524585195082</v>
      </c>
      <c r="V85" s="27">
        <f t="shared" si="508"/>
        <v>1.4090591570186182</v>
      </c>
      <c r="W85" s="27">
        <f t="shared" si="508"/>
        <v>8.6864329380730188E-2</v>
      </c>
      <c r="X85" s="27">
        <f t="shared" si="508"/>
        <v>2.0075957303562095</v>
      </c>
      <c r="Y85" s="27">
        <f t="shared" si="508"/>
        <v>0.18414609885655839</v>
      </c>
      <c r="Z85" s="27">
        <f t="shared" si="508"/>
        <v>2.6171723857285136</v>
      </c>
      <c r="AA85" s="27">
        <f t="shared" si="508"/>
        <v>0.58633615992549792</v>
      </c>
      <c r="AB85" s="27">
        <f t="shared" si="508"/>
        <v>0.93605902979939259</v>
      </c>
      <c r="AC85" s="27">
        <f t="shared" si="508"/>
        <v>31.118816992398855</v>
      </c>
      <c r="AD85" s="27">
        <f t="shared" si="508"/>
        <v>1.8363876469463645</v>
      </c>
      <c r="AE85" s="27">
        <f t="shared" si="508"/>
        <v>2.1752003288958264</v>
      </c>
      <c r="AF85" s="27">
        <f t="shared" si="508"/>
        <v>2.940779566206511</v>
      </c>
      <c r="AG85" s="27">
        <f t="shared" si="508"/>
        <v>4.2087111187106254</v>
      </c>
      <c r="AH85" s="27">
        <f t="shared" si="508"/>
        <v>4.604391868760656</v>
      </c>
      <c r="AI85" s="27">
        <f t="shared" si="508"/>
        <v>4.6849936451920904</v>
      </c>
      <c r="AJ85" s="27">
        <f t="shared" si="508"/>
        <v>0.523665594422841</v>
      </c>
      <c r="AK85" s="27">
        <f t="shared" si="508"/>
        <v>0.65445619197534732</v>
      </c>
      <c r="AL85" s="27">
        <f t="shared" si="508"/>
        <v>4.4322847767026765</v>
      </c>
      <c r="AM85" s="27">
        <f t="shared" si="508"/>
        <v>390.44780214497445</v>
      </c>
      <c r="AN85" s="27">
        <f t="shared" si="508"/>
        <v>7.9705235081170507</v>
      </c>
      <c r="AO85" s="27">
        <f t="shared" ref="AO85:BT85" si="509">AO84-SUM(AO6:AO21,AO23:AO59,AO61:AO77)</f>
        <v>0.26440446877768781</v>
      </c>
      <c r="AP85" s="27">
        <f t="shared" si="509"/>
        <v>23.846498055290262</v>
      </c>
      <c r="AQ85" s="27">
        <f t="shared" si="509"/>
        <v>1.1155181273185351</v>
      </c>
      <c r="AR85" s="27">
        <f t="shared" si="509"/>
        <v>0.60866446720467982</v>
      </c>
      <c r="AS85" s="27">
        <f t="shared" si="509"/>
        <v>4.4076313900354158</v>
      </c>
      <c r="AT85" s="27">
        <f t="shared" si="509"/>
        <v>1.0335379728806569</v>
      </c>
      <c r="AU85" s="27">
        <f t="shared" si="509"/>
        <v>3.1055442310804833</v>
      </c>
      <c r="AV85" s="27">
        <f t="shared" si="509"/>
        <v>0.24978149395526</v>
      </c>
      <c r="AW85" s="27">
        <f t="shared" si="509"/>
        <v>1.3875677454817037</v>
      </c>
      <c r="AX85" s="27">
        <f t="shared" si="509"/>
        <v>0.20538518592157029</v>
      </c>
      <c r="AY85" s="27">
        <f t="shared" si="509"/>
        <v>0.21654630807927222</v>
      </c>
      <c r="AZ85" s="27">
        <f t="shared" si="509"/>
        <v>2.0379236960817941</v>
      </c>
      <c r="BA85" s="27">
        <f t="shared" si="509"/>
        <v>3.9776710921658607</v>
      </c>
      <c r="BB85" s="27">
        <f t="shared" si="509"/>
        <v>34.846744841933564</v>
      </c>
      <c r="BC85" s="27">
        <f t="shared" si="509"/>
        <v>0.86885777774131823</v>
      </c>
      <c r="BD85" s="27">
        <f t="shared" si="509"/>
        <v>0.31558174200221867</v>
      </c>
      <c r="BE85" s="27">
        <f t="shared" si="509"/>
        <v>30.522995795686803</v>
      </c>
      <c r="BF85" s="27">
        <f t="shared" si="509"/>
        <v>0.16067730140220737</v>
      </c>
      <c r="BG85" s="27">
        <f t="shared" si="509"/>
        <v>8.9029833137474075</v>
      </c>
      <c r="BH85" s="27">
        <f t="shared" si="509"/>
        <v>0.65168496090581163</v>
      </c>
      <c r="BI85" s="27">
        <f t="shared" si="509"/>
        <v>0.53016117100026539</v>
      </c>
      <c r="BJ85" s="27">
        <f t="shared" si="509"/>
        <v>1.3623334082087937</v>
      </c>
      <c r="BK85" s="27">
        <f t="shared" si="509"/>
        <v>9.8032813393825631</v>
      </c>
      <c r="BL85" s="27">
        <f t="shared" si="509"/>
        <v>8.5081272096118266</v>
      </c>
      <c r="BM85" s="27">
        <f t="shared" si="509"/>
        <v>1.9999527430519106</v>
      </c>
      <c r="BN85" s="27">
        <f t="shared" si="509"/>
        <v>2.5595434692869281</v>
      </c>
      <c r="BO85" s="27">
        <f t="shared" si="509"/>
        <v>2.1218202122141152</v>
      </c>
      <c r="BP85" s="27">
        <f t="shared" si="509"/>
        <v>0.14281579695329991</v>
      </c>
      <c r="BQ85" s="27">
        <f t="shared" si="509"/>
        <v>3.6376663447765916</v>
      </c>
      <c r="BR85" s="27">
        <f t="shared" si="509"/>
        <v>1.8939022271317607</v>
      </c>
      <c r="BS85" s="27">
        <f t="shared" si="509"/>
        <v>1.4931992096464564</v>
      </c>
      <c r="BT85" s="27">
        <f t="shared" si="509"/>
        <v>1.8214413567693835E-2</v>
      </c>
      <c r="BU85" s="27">
        <f t="shared" ref="BU85:CZ85" si="510">BU84-SUM(BU6:BU21,BU23:BU59,BU61:BU77)</f>
        <v>559.81398068649628</v>
      </c>
      <c r="BV85" s="27">
        <f t="shared" si="510"/>
        <v>74.098469836807283</v>
      </c>
      <c r="BW85" s="27">
        <f t="shared" si="510"/>
        <v>23.591714144389947</v>
      </c>
      <c r="BX85" s="27">
        <f t="shared" si="510"/>
        <v>11.051547705183989</v>
      </c>
      <c r="BY85" s="27">
        <f t="shared" si="510"/>
        <v>0.20272053394227885</v>
      </c>
      <c r="BZ85" s="27">
        <f t="shared" si="510"/>
        <v>1.0048061162217905</v>
      </c>
      <c r="CA85" s="27">
        <f t="shared" si="510"/>
        <v>9.25013021038143</v>
      </c>
      <c r="CB85" s="27">
        <f t="shared" si="510"/>
        <v>0.67744760939818727</v>
      </c>
      <c r="CC85" s="27">
        <f t="shared" si="510"/>
        <v>29.434566072056068</v>
      </c>
      <c r="CD85" s="27">
        <f t="shared" si="510"/>
        <v>3.8073252459515476</v>
      </c>
      <c r="CE85" s="27">
        <f t="shared" si="510"/>
        <v>3.5832647059927685</v>
      </c>
      <c r="CF85" s="27">
        <f t="shared" si="510"/>
        <v>16.429791653639825</v>
      </c>
      <c r="CG85" s="27">
        <f t="shared" si="510"/>
        <v>0.3223192407161406</v>
      </c>
      <c r="CH85" s="27">
        <f t="shared" si="510"/>
        <v>0.56805078678123566</v>
      </c>
      <c r="CI85" s="27">
        <f t="shared" si="510"/>
        <v>1.6361585396508005</v>
      </c>
      <c r="CJ85" s="27">
        <f t="shared" si="510"/>
        <v>1.6832450851672029</v>
      </c>
      <c r="CK85" s="27">
        <f t="shared" si="510"/>
        <v>0.27569176618377467</v>
      </c>
      <c r="CL85" s="27">
        <f t="shared" si="510"/>
        <v>2.800283288685983</v>
      </c>
      <c r="CM85" s="27">
        <f t="shared" si="510"/>
        <v>0.63886949284834305</v>
      </c>
      <c r="CN85" s="27">
        <f t="shared" si="510"/>
        <v>0.97077859702326186</v>
      </c>
      <c r="CO85" s="27">
        <f t="shared" si="510"/>
        <v>1.3710291269008457</v>
      </c>
      <c r="CP85" s="27">
        <f t="shared" si="510"/>
        <v>0.47815579737739622</v>
      </c>
      <c r="CQ85" s="27">
        <f t="shared" si="510"/>
        <v>1.3178597531777414E-2</v>
      </c>
      <c r="CR85" s="27">
        <f t="shared" si="510"/>
        <v>0.59023076523280471</v>
      </c>
      <c r="CS85" s="27">
        <f t="shared" si="510"/>
        <v>7.2827134176768862</v>
      </c>
      <c r="CT85" s="27">
        <f t="shared" si="510"/>
        <v>6.4489685592416244</v>
      </c>
      <c r="CU85" s="27">
        <f t="shared" si="510"/>
        <v>9.2557800583152421</v>
      </c>
      <c r="CV85" s="27">
        <f t="shared" si="510"/>
        <v>0.10977297557647561</v>
      </c>
      <c r="CW85" s="27">
        <f t="shared" si="510"/>
        <v>0.95087669022262311</v>
      </c>
      <c r="CX85" s="27">
        <f t="shared" si="510"/>
        <v>6.1137748043868873E-2</v>
      </c>
      <c r="CY85" s="27">
        <f t="shared" si="510"/>
        <v>1.4866730498329432</v>
      </c>
      <c r="CZ85" s="27">
        <f t="shared" si="510"/>
        <v>0.21337712667531711</v>
      </c>
      <c r="DA85" s="27">
        <f t="shared" ref="DA85:EF85" si="511">DA84-SUM(DA6:DA21,DA23:DA59,DA61:DA77)</f>
        <v>17.837701356915275</v>
      </c>
      <c r="DB85" s="27">
        <f t="shared" si="511"/>
        <v>0.95614859803265817</v>
      </c>
      <c r="DC85" s="27">
        <f t="shared" si="511"/>
        <v>0.79928315748759304</v>
      </c>
      <c r="DD85" s="27">
        <f t="shared" si="511"/>
        <v>0.16841160424605672</v>
      </c>
      <c r="DE85" s="27">
        <f t="shared" si="511"/>
        <v>10.055983262301487</v>
      </c>
      <c r="DF85" s="27">
        <f t="shared" si="511"/>
        <v>5.9795939672047904</v>
      </c>
      <c r="DG85" s="27">
        <f t="shared" si="511"/>
        <v>16.591205528775781</v>
      </c>
      <c r="DH85" s="27">
        <f t="shared" si="511"/>
        <v>0.81895386764437794</v>
      </c>
      <c r="DI85" s="27">
        <f t="shared" si="511"/>
        <v>5.0427227012067775</v>
      </c>
      <c r="DJ85" s="27">
        <f t="shared" si="511"/>
        <v>1.1513331955030384</v>
      </c>
      <c r="DK85" s="27">
        <f t="shared" si="511"/>
        <v>0.4470811829764979</v>
      </c>
      <c r="DL85" s="27">
        <f t="shared" si="511"/>
        <v>1.2158039142406416</v>
      </c>
      <c r="DM85" s="27">
        <f t="shared" si="511"/>
        <v>1.044670185602282</v>
      </c>
      <c r="DN85" s="27">
        <f t="shared" si="511"/>
        <v>43.152283351074928</v>
      </c>
      <c r="DO85" s="27">
        <f t="shared" si="511"/>
        <v>0.28301406376726823</v>
      </c>
      <c r="DP85" s="27">
        <f t="shared" si="511"/>
        <v>0.74908496433298988</v>
      </c>
      <c r="DQ85" s="27">
        <f t="shared" si="511"/>
        <v>32.842165417793368</v>
      </c>
      <c r="DR85" s="27">
        <f t="shared" si="511"/>
        <v>1.7371934306103964</v>
      </c>
      <c r="DS85" s="27">
        <f t="shared" si="511"/>
        <v>0.91181845082643209</v>
      </c>
      <c r="DT85" s="27">
        <f t="shared" si="511"/>
        <v>1.7573218140045823</v>
      </c>
      <c r="DU85" s="27">
        <f t="shared" si="511"/>
        <v>6.912320534923464</v>
      </c>
      <c r="DV85" s="27">
        <f t="shared" si="511"/>
        <v>19.980122004956687</v>
      </c>
      <c r="DW85" s="27">
        <f t="shared" si="511"/>
        <v>7.5993170452324215</v>
      </c>
      <c r="DX85" s="27">
        <f t="shared" si="511"/>
        <v>1.7322823549486071</v>
      </c>
      <c r="DY85" s="27">
        <f t="shared" si="511"/>
        <v>0.35560736437108076</v>
      </c>
      <c r="DZ85" s="27">
        <f t="shared" si="511"/>
        <v>3.4199642988011947</v>
      </c>
      <c r="EA85" s="27">
        <f t="shared" si="511"/>
        <v>33.01608863298776</v>
      </c>
      <c r="EB85" s="27">
        <f t="shared" si="511"/>
        <v>4.8614539294386034</v>
      </c>
      <c r="EC85" s="27">
        <f t="shared" si="511"/>
        <v>4.6595395322857005</v>
      </c>
      <c r="ED85" s="27">
        <f t="shared" si="511"/>
        <v>3.122315172160083</v>
      </c>
      <c r="EE85" s="27">
        <f t="shared" si="511"/>
        <v>1.5673800512689442</v>
      </c>
      <c r="EF85" s="27">
        <f t="shared" si="511"/>
        <v>2.4296365203370214</v>
      </c>
      <c r="EG85" s="27">
        <f t="shared" ref="EG85:FL85" si="512">EG84-SUM(EG6:EG21,EG23:EG59,EG61:EG77)</f>
        <v>0.86140622966626212</v>
      </c>
      <c r="EH85" s="27">
        <f t="shared" si="512"/>
        <v>1.1586052122596797</v>
      </c>
      <c r="EI85" s="27">
        <f t="shared" si="512"/>
        <v>0.32357230962497391</v>
      </c>
      <c r="EJ85" s="27">
        <f t="shared" si="512"/>
        <v>0.22268007927783806</v>
      </c>
      <c r="EK85" s="27">
        <f t="shared" si="512"/>
        <v>15.726517815451576</v>
      </c>
      <c r="EL85" s="27">
        <f t="shared" si="512"/>
        <v>11.991822620758661</v>
      </c>
      <c r="EM85" s="27">
        <f t="shared" si="512"/>
        <v>3.7283671567650325</v>
      </c>
      <c r="EN85" s="27">
        <f t="shared" si="512"/>
        <v>7.3214513476146408</v>
      </c>
      <c r="EO85" s="27">
        <f t="shared" si="512"/>
        <v>8.7300295800302017</v>
      </c>
      <c r="EP85" s="27">
        <f t="shared" si="512"/>
        <v>13.128537830072712</v>
      </c>
      <c r="EQ85" s="27">
        <f t="shared" si="512"/>
        <v>6.3503065300570677E-2</v>
      </c>
      <c r="ER85" s="27">
        <f t="shared" si="512"/>
        <v>0.32432206999117003</v>
      </c>
      <c r="ES85" s="27">
        <f t="shared" si="512"/>
        <v>0.52337953870007548</v>
      </c>
      <c r="ET85" s="27">
        <f t="shared" si="512"/>
        <v>7.3573005781067957E-2</v>
      </c>
      <c r="EU85" s="27">
        <f t="shared" si="512"/>
        <v>5.5518122587266117</v>
      </c>
      <c r="EV85" s="27">
        <f t="shared" si="512"/>
        <v>3.8329381933128577</v>
      </c>
      <c r="EW85" s="27">
        <f t="shared" si="512"/>
        <v>2.5259145859347294</v>
      </c>
      <c r="EX85" s="27">
        <f t="shared" si="512"/>
        <v>21.249281553826208</v>
      </c>
      <c r="EY85" s="27">
        <f t="shared" si="512"/>
        <v>12.958609095549061</v>
      </c>
      <c r="EZ85" s="27">
        <f t="shared" si="512"/>
        <v>2.2470362044254908</v>
      </c>
      <c r="FA85" s="27">
        <f t="shared" si="512"/>
        <v>0.21819687425378065</v>
      </c>
      <c r="FB85" s="27">
        <f t="shared" si="512"/>
        <v>4.28595975010328</v>
      </c>
      <c r="FC85" s="27">
        <f t="shared" si="512"/>
        <v>25.334590762064547</v>
      </c>
      <c r="FD85" s="27">
        <f t="shared" si="512"/>
        <v>1.4510333512362974</v>
      </c>
      <c r="FE85" s="27">
        <f t="shared" si="512"/>
        <v>10.211802744408212</v>
      </c>
      <c r="FF85" s="27">
        <f t="shared" si="512"/>
        <v>12.990535460953751</v>
      </c>
      <c r="FG85" s="27">
        <f t="shared" si="512"/>
        <v>1.1912671815629237</v>
      </c>
      <c r="FH85" s="27">
        <f t="shared" si="512"/>
        <v>6.0474313656149796</v>
      </c>
      <c r="FI85" s="27">
        <f t="shared" si="512"/>
        <v>31.3503035805915</v>
      </c>
      <c r="FJ85" s="27">
        <f t="shared" si="512"/>
        <v>0.54791491237218359</v>
      </c>
      <c r="FK85" s="27">
        <f t="shared" si="512"/>
        <v>6.3452788033622447</v>
      </c>
      <c r="FL85" s="27">
        <f t="shared" si="512"/>
        <v>7.6145166571945166</v>
      </c>
      <c r="FM85" s="27">
        <f t="shared" ref="FM85:FP85" si="513">FM84-SUM(FM6:FM21,FM23:FM59,FM61:FM77)</f>
        <v>24.836726719290574</v>
      </c>
      <c r="FN85" s="27">
        <f t="shared" si="513"/>
        <v>6.6897640019836775</v>
      </c>
      <c r="FO85" s="27">
        <f t="shared" si="513"/>
        <v>7.2440050893641184</v>
      </c>
      <c r="FP85" s="27">
        <f t="shared" si="513"/>
        <v>6.7093783568269174</v>
      </c>
      <c r="FQ85" s="28"/>
      <c r="FR85" s="28"/>
      <c r="FS85" s="28"/>
      <c r="FT85" s="28"/>
      <c r="FU85" s="28"/>
      <c r="FV85" s="28"/>
      <c r="FW85" s="28"/>
      <c r="FX85" s="28"/>
      <c r="FY85" s="28"/>
      <c r="FZ85" s="28"/>
      <c r="GA85" s="28"/>
      <c r="GB85" s="28"/>
      <c r="GC85" s="28"/>
      <c r="GD85" s="28"/>
      <c r="GE85" s="28"/>
      <c r="GF85" s="28"/>
      <c r="GG85" s="28"/>
      <c r="GH85" s="28"/>
      <c r="GI85" s="28"/>
      <c r="GJ85" s="28"/>
      <c r="GK85" s="28"/>
      <c r="GL85" s="28"/>
      <c r="GM85" s="28"/>
      <c r="GN85" s="28"/>
      <c r="GO85" s="28"/>
      <c r="GP85" s="28"/>
      <c r="GQ85" s="28"/>
      <c r="GR85" s="28"/>
      <c r="GS85" s="28"/>
      <c r="GT85" s="28"/>
    </row>
    <row r="86" spans="1:202" s="23" customFormat="1" ht="16" customHeight="1" x14ac:dyDescent="0.2">
      <c r="B86" s="24" t="s">
        <v>1053</v>
      </c>
      <c r="C86" s="35"/>
      <c r="D86" s="26"/>
      <c r="E86" s="27"/>
      <c r="F86" s="27"/>
      <c r="G86" s="153">
        <f>G84-G81</f>
        <v>18.90542971341938</v>
      </c>
      <c r="H86" s="153">
        <f t="shared" ref="H86:AL86" si="514">H84-H81</f>
        <v>0</v>
      </c>
      <c r="I86" s="153">
        <f t="shared" si="514"/>
        <v>0</v>
      </c>
      <c r="J86" s="153">
        <f t="shared" si="514"/>
        <v>0</v>
      </c>
      <c r="K86" s="153">
        <f t="shared" si="514"/>
        <v>0</v>
      </c>
      <c r="L86" s="153">
        <f t="shared" si="514"/>
        <v>0</v>
      </c>
      <c r="M86" s="153">
        <f t="shared" si="514"/>
        <v>0</v>
      </c>
      <c r="N86" s="153">
        <f t="shared" si="514"/>
        <v>0</v>
      </c>
      <c r="O86" s="153">
        <f t="shared" si="514"/>
        <v>0</v>
      </c>
      <c r="P86" s="153">
        <f t="shared" si="514"/>
        <v>0</v>
      </c>
      <c r="Q86" s="153">
        <f t="shared" si="514"/>
        <v>0</v>
      </c>
      <c r="R86" s="153">
        <f t="shared" si="514"/>
        <v>0</v>
      </c>
      <c r="S86" s="153">
        <f t="shared" si="514"/>
        <v>0</v>
      </c>
      <c r="T86" s="153">
        <f t="shared" si="514"/>
        <v>0</v>
      </c>
      <c r="U86" s="153">
        <f t="shared" si="514"/>
        <v>0</v>
      </c>
      <c r="V86" s="153">
        <f t="shared" si="514"/>
        <v>0.40157733224049608</v>
      </c>
      <c r="W86" s="153">
        <f t="shared" si="514"/>
        <v>0</v>
      </c>
      <c r="X86" s="153">
        <f t="shared" si="514"/>
        <v>0</v>
      </c>
      <c r="Y86" s="153">
        <f t="shared" si="514"/>
        <v>0</v>
      </c>
      <c r="Z86" s="153">
        <f t="shared" si="514"/>
        <v>0</v>
      </c>
      <c r="AA86" s="153">
        <f t="shared" si="514"/>
        <v>0</v>
      </c>
      <c r="AB86" s="153">
        <f t="shared" si="514"/>
        <v>0</v>
      </c>
      <c r="AC86" s="153">
        <f t="shared" si="514"/>
        <v>0</v>
      </c>
      <c r="AD86" s="153">
        <f t="shared" si="514"/>
        <v>0</v>
      </c>
      <c r="AE86" s="153">
        <f t="shared" si="514"/>
        <v>0</v>
      </c>
      <c r="AF86" s="153">
        <f t="shared" si="514"/>
        <v>0</v>
      </c>
      <c r="AG86" s="153">
        <f t="shared" si="514"/>
        <v>0</v>
      </c>
      <c r="AH86" s="153">
        <f t="shared" si="514"/>
        <v>0</v>
      </c>
      <c r="AI86" s="153">
        <f t="shared" si="514"/>
        <v>0</v>
      </c>
      <c r="AJ86" s="153">
        <f t="shared" si="514"/>
        <v>0</v>
      </c>
      <c r="AK86" s="153">
        <f t="shared" si="514"/>
        <v>0</v>
      </c>
      <c r="AL86" s="153">
        <f t="shared" si="514"/>
        <v>0</v>
      </c>
      <c r="AM86" s="153">
        <f t="shared" ref="AM86:BU86" si="515">AM84-AM81</f>
        <v>0</v>
      </c>
      <c r="AN86" s="153">
        <f t="shared" si="515"/>
        <v>0</v>
      </c>
      <c r="AO86" s="153">
        <f t="shared" si="515"/>
        <v>0</v>
      </c>
      <c r="AP86" s="153">
        <f t="shared" si="515"/>
        <v>0</v>
      </c>
      <c r="AQ86" s="153">
        <f t="shared" si="515"/>
        <v>0</v>
      </c>
      <c r="AR86" s="153">
        <f t="shared" si="515"/>
        <v>0</v>
      </c>
      <c r="AS86" s="153">
        <f t="shared" si="515"/>
        <v>0</v>
      </c>
      <c r="AT86" s="153">
        <f t="shared" si="515"/>
        <v>0</v>
      </c>
      <c r="AU86" s="153">
        <f t="shared" si="515"/>
        <v>0</v>
      </c>
      <c r="AV86" s="153">
        <f t="shared" si="515"/>
        <v>0</v>
      </c>
      <c r="AW86" s="153">
        <f t="shared" si="515"/>
        <v>0</v>
      </c>
      <c r="AX86" s="153">
        <f t="shared" si="515"/>
        <v>0</v>
      </c>
      <c r="AY86" s="153">
        <f t="shared" si="515"/>
        <v>0</v>
      </c>
      <c r="AZ86" s="153">
        <f t="shared" si="515"/>
        <v>0</v>
      </c>
      <c r="BA86" s="153">
        <f t="shared" si="515"/>
        <v>0</v>
      </c>
      <c r="BB86" s="153">
        <f t="shared" si="515"/>
        <v>0</v>
      </c>
      <c r="BC86" s="153">
        <f t="shared" si="515"/>
        <v>0</v>
      </c>
      <c r="BD86" s="153">
        <f t="shared" si="515"/>
        <v>0</v>
      </c>
      <c r="BE86" s="153">
        <f t="shared" si="515"/>
        <v>0</v>
      </c>
      <c r="BF86" s="153">
        <f t="shared" si="515"/>
        <v>0</v>
      </c>
      <c r="BG86" s="153">
        <f t="shared" si="515"/>
        <v>0</v>
      </c>
      <c r="BH86" s="153">
        <f t="shared" si="515"/>
        <v>0</v>
      </c>
      <c r="BI86" s="153">
        <f t="shared" si="515"/>
        <v>0</v>
      </c>
      <c r="BJ86" s="153">
        <f t="shared" si="515"/>
        <v>0</v>
      </c>
      <c r="BK86" s="153">
        <f t="shared" si="515"/>
        <v>0</v>
      </c>
      <c r="BL86" s="153">
        <f t="shared" si="515"/>
        <v>0</v>
      </c>
      <c r="BM86" s="153">
        <f t="shared" si="515"/>
        <v>0</v>
      </c>
      <c r="BN86" s="153">
        <f t="shared" si="515"/>
        <v>0</v>
      </c>
      <c r="BO86" s="153">
        <f t="shared" si="515"/>
        <v>0</v>
      </c>
      <c r="BP86" s="153">
        <f t="shared" si="515"/>
        <v>0</v>
      </c>
      <c r="BQ86" s="153">
        <f t="shared" si="515"/>
        <v>0</v>
      </c>
      <c r="BR86" s="153">
        <f t="shared" si="515"/>
        <v>0</v>
      </c>
      <c r="BS86" s="153">
        <f t="shared" si="515"/>
        <v>0</v>
      </c>
      <c r="BT86" s="153">
        <f t="shared" si="515"/>
        <v>0</v>
      </c>
      <c r="BU86" s="153">
        <f t="shared" si="515"/>
        <v>0</v>
      </c>
      <c r="BV86" s="153">
        <f t="shared" ref="BV86:EG86" si="516">BV84-BV81</f>
        <v>0</v>
      </c>
      <c r="BW86" s="153">
        <f t="shared" si="516"/>
        <v>0</v>
      </c>
      <c r="BX86" s="153">
        <f t="shared" si="516"/>
        <v>0</v>
      </c>
      <c r="BY86" s="153">
        <f t="shared" si="516"/>
        <v>0</v>
      </c>
      <c r="BZ86" s="153">
        <f t="shared" si="516"/>
        <v>0</v>
      </c>
      <c r="CA86" s="153">
        <f t="shared" si="516"/>
        <v>0</v>
      </c>
      <c r="CB86" s="153">
        <f t="shared" si="516"/>
        <v>0</v>
      </c>
      <c r="CC86" s="153">
        <f t="shared" si="516"/>
        <v>0</v>
      </c>
      <c r="CD86" s="153">
        <f t="shared" si="516"/>
        <v>0</v>
      </c>
      <c r="CE86" s="153">
        <f t="shared" si="516"/>
        <v>0</v>
      </c>
      <c r="CF86" s="153">
        <f t="shared" si="516"/>
        <v>0</v>
      </c>
      <c r="CG86" s="153">
        <f t="shared" si="516"/>
        <v>0</v>
      </c>
      <c r="CH86" s="153">
        <f t="shared" si="516"/>
        <v>0</v>
      </c>
      <c r="CI86" s="153">
        <f t="shared" si="516"/>
        <v>0</v>
      </c>
      <c r="CJ86" s="153">
        <f t="shared" si="516"/>
        <v>0</v>
      </c>
      <c r="CK86" s="153">
        <f t="shared" si="516"/>
        <v>0</v>
      </c>
      <c r="CL86" s="153">
        <f t="shared" si="516"/>
        <v>0</v>
      </c>
      <c r="CM86" s="153">
        <f t="shared" si="516"/>
        <v>0</v>
      </c>
      <c r="CN86" s="153">
        <f t="shared" si="516"/>
        <v>0</v>
      </c>
      <c r="CO86" s="153">
        <f t="shared" si="516"/>
        <v>0</v>
      </c>
      <c r="CP86" s="153">
        <f t="shared" si="516"/>
        <v>0</v>
      </c>
      <c r="CQ86" s="153">
        <f t="shared" si="516"/>
        <v>0</v>
      </c>
      <c r="CR86" s="153">
        <f t="shared" si="516"/>
        <v>0</v>
      </c>
      <c r="CS86" s="153">
        <f t="shared" si="516"/>
        <v>0</v>
      </c>
      <c r="CT86" s="153">
        <f t="shared" si="516"/>
        <v>0</v>
      </c>
      <c r="CU86" s="153">
        <f t="shared" si="516"/>
        <v>0</v>
      </c>
      <c r="CV86" s="153">
        <f t="shared" si="516"/>
        <v>0</v>
      </c>
      <c r="CW86" s="153">
        <f t="shared" si="516"/>
        <v>0</v>
      </c>
      <c r="CX86" s="153">
        <f t="shared" si="516"/>
        <v>0</v>
      </c>
      <c r="CY86" s="153">
        <f t="shared" si="516"/>
        <v>0</v>
      </c>
      <c r="CZ86" s="153">
        <f t="shared" si="516"/>
        <v>0</v>
      </c>
      <c r="DA86" s="153">
        <f t="shared" si="516"/>
        <v>0</v>
      </c>
      <c r="DB86" s="153">
        <f t="shared" si="516"/>
        <v>0</v>
      </c>
      <c r="DC86" s="153">
        <f t="shared" si="516"/>
        <v>0</v>
      </c>
      <c r="DD86" s="153">
        <f t="shared" si="516"/>
        <v>0</v>
      </c>
      <c r="DE86" s="153">
        <f t="shared" si="516"/>
        <v>0</v>
      </c>
      <c r="DF86" s="153">
        <f t="shared" si="516"/>
        <v>0</v>
      </c>
      <c r="DG86" s="153">
        <f t="shared" si="516"/>
        <v>0</v>
      </c>
      <c r="DH86" s="153">
        <f t="shared" si="516"/>
        <v>0</v>
      </c>
      <c r="DI86" s="153">
        <f t="shared" si="516"/>
        <v>0</v>
      </c>
      <c r="DJ86" s="153">
        <f t="shared" si="516"/>
        <v>0</v>
      </c>
      <c r="DK86" s="153">
        <f t="shared" si="516"/>
        <v>0</v>
      </c>
      <c r="DL86" s="153">
        <f t="shared" si="516"/>
        <v>0</v>
      </c>
      <c r="DM86" s="153">
        <f t="shared" si="516"/>
        <v>0</v>
      </c>
      <c r="DN86" s="153">
        <f t="shared" si="516"/>
        <v>0</v>
      </c>
      <c r="DO86" s="153">
        <f t="shared" si="516"/>
        <v>0</v>
      </c>
      <c r="DP86" s="153">
        <f t="shared" si="516"/>
        <v>0</v>
      </c>
      <c r="DQ86" s="153">
        <f t="shared" si="516"/>
        <v>0</v>
      </c>
      <c r="DR86" s="153">
        <f t="shared" si="516"/>
        <v>0</v>
      </c>
      <c r="DS86" s="153">
        <f t="shared" si="516"/>
        <v>0</v>
      </c>
      <c r="DT86" s="153">
        <f t="shared" si="516"/>
        <v>0</v>
      </c>
      <c r="DU86" s="153">
        <f t="shared" si="516"/>
        <v>0</v>
      </c>
      <c r="DV86" s="153">
        <f t="shared" si="516"/>
        <v>0</v>
      </c>
      <c r="DW86" s="153">
        <f t="shared" si="516"/>
        <v>0</v>
      </c>
      <c r="DX86" s="153">
        <f t="shared" si="516"/>
        <v>0</v>
      </c>
      <c r="DY86" s="153">
        <f t="shared" si="516"/>
        <v>0</v>
      </c>
      <c r="DZ86" s="153">
        <f t="shared" si="516"/>
        <v>0</v>
      </c>
      <c r="EA86" s="153">
        <f t="shared" si="516"/>
        <v>0</v>
      </c>
      <c r="EB86" s="153">
        <f t="shared" si="516"/>
        <v>0</v>
      </c>
      <c r="EC86" s="153">
        <f t="shared" si="516"/>
        <v>0</v>
      </c>
      <c r="ED86" s="153">
        <f t="shared" si="516"/>
        <v>0</v>
      </c>
      <c r="EE86" s="153">
        <f t="shared" si="516"/>
        <v>0</v>
      </c>
      <c r="EF86" s="153">
        <f t="shared" si="516"/>
        <v>0</v>
      </c>
      <c r="EG86" s="153">
        <f t="shared" si="516"/>
        <v>0</v>
      </c>
      <c r="EH86" s="153">
        <f t="shared" ref="EH86:FP86" si="517">EH84-EH81</f>
        <v>0</v>
      </c>
      <c r="EI86" s="153">
        <f t="shared" si="517"/>
        <v>0</v>
      </c>
      <c r="EJ86" s="153">
        <f t="shared" si="517"/>
        <v>0</v>
      </c>
      <c r="EK86" s="153">
        <f t="shared" si="517"/>
        <v>0</v>
      </c>
      <c r="EL86" s="153">
        <f t="shared" si="517"/>
        <v>0</v>
      </c>
      <c r="EM86" s="153">
        <f t="shared" si="517"/>
        <v>0</v>
      </c>
      <c r="EN86" s="153">
        <f t="shared" si="517"/>
        <v>0</v>
      </c>
      <c r="EO86" s="153">
        <f t="shared" si="517"/>
        <v>0</v>
      </c>
      <c r="EP86" s="153">
        <f t="shared" si="517"/>
        <v>0</v>
      </c>
      <c r="EQ86" s="153">
        <f t="shared" si="517"/>
        <v>0</v>
      </c>
      <c r="ER86" s="153">
        <f t="shared" si="517"/>
        <v>0</v>
      </c>
      <c r="ES86" s="153">
        <f t="shared" si="517"/>
        <v>0</v>
      </c>
      <c r="ET86" s="153">
        <f>ET84-ET81</f>
        <v>0</v>
      </c>
      <c r="EU86" s="153">
        <f t="shared" si="517"/>
        <v>0</v>
      </c>
      <c r="EV86" s="153">
        <f t="shared" si="517"/>
        <v>0</v>
      </c>
      <c r="EW86" s="153">
        <f t="shared" si="517"/>
        <v>0</v>
      </c>
      <c r="EX86" s="153">
        <f t="shared" si="517"/>
        <v>0</v>
      </c>
      <c r="EY86" s="153">
        <f t="shared" si="517"/>
        <v>0</v>
      </c>
      <c r="EZ86" s="153">
        <f t="shared" si="517"/>
        <v>0</v>
      </c>
      <c r="FA86" s="153">
        <f t="shared" si="517"/>
        <v>0</v>
      </c>
      <c r="FB86" s="153">
        <f t="shared" si="517"/>
        <v>0</v>
      </c>
      <c r="FC86" s="153">
        <f t="shared" si="517"/>
        <v>0</v>
      </c>
      <c r="FD86" s="153">
        <f t="shared" si="517"/>
        <v>0</v>
      </c>
      <c r="FE86" s="153">
        <f t="shared" si="517"/>
        <v>0</v>
      </c>
      <c r="FF86" s="153">
        <f t="shared" si="517"/>
        <v>0</v>
      </c>
      <c r="FG86" s="153">
        <f t="shared" si="517"/>
        <v>0</v>
      </c>
      <c r="FH86" s="153">
        <f t="shared" si="517"/>
        <v>0</v>
      </c>
      <c r="FI86" s="153">
        <f t="shared" si="517"/>
        <v>0</v>
      </c>
      <c r="FJ86" s="153">
        <f t="shared" si="517"/>
        <v>0</v>
      </c>
      <c r="FK86" s="153">
        <f t="shared" si="517"/>
        <v>0</v>
      </c>
      <c r="FL86" s="153">
        <f t="shared" si="517"/>
        <v>0</v>
      </c>
      <c r="FM86" s="153">
        <f t="shared" si="517"/>
        <v>0</v>
      </c>
      <c r="FN86" s="153">
        <f t="shared" si="517"/>
        <v>0</v>
      </c>
      <c r="FO86" s="153">
        <f t="shared" si="517"/>
        <v>0</v>
      </c>
      <c r="FP86" s="153">
        <f t="shared" si="517"/>
        <v>0</v>
      </c>
      <c r="FQ86" s="28"/>
      <c r="FR86" s="28"/>
      <c r="FS86" s="28"/>
      <c r="FT86" s="28"/>
      <c r="FU86" s="28"/>
      <c r="FV86" s="28"/>
      <c r="FW86" s="28"/>
      <c r="FX86" s="28"/>
      <c r="FY86" s="28"/>
      <c r="FZ86" s="28"/>
      <c r="GA86" s="28"/>
      <c r="GB86" s="28"/>
      <c r="GC86" s="28"/>
      <c r="GD86" s="28"/>
      <c r="GE86" s="28"/>
      <c r="GF86" s="28"/>
      <c r="GG86" s="28"/>
      <c r="GH86" s="28"/>
      <c r="GI86" s="28"/>
      <c r="GJ86" s="28"/>
      <c r="GK86" s="28"/>
      <c r="GL86" s="28"/>
      <c r="GM86" s="28"/>
      <c r="GN86" s="28"/>
      <c r="GO86" s="28"/>
      <c r="GP86" s="28"/>
      <c r="GQ86" s="28"/>
      <c r="GR86" s="28"/>
      <c r="GS86" s="28"/>
      <c r="GT86" s="28"/>
    </row>
    <row r="87" spans="1:202" s="23" customFormat="1" x14ac:dyDescent="0.2">
      <c r="B87" s="24" t="s">
        <v>861</v>
      </c>
      <c r="C87" s="103"/>
      <c r="D87" s="26"/>
      <c r="E87" s="27"/>
      <c r="F87" s="27"/>
      <c r="G87" s="27">
        <f>SUM(G15:G16,G20,G22:G23,G27,G29,G31:G32,G40:G41,G44:G48,G51,G53,G55:G56,G60,G68,G71,G73:G80)</f>
        <v>3112.4384116599995</v>
      </c>
      <c r="H87" s="27">
        <f t="shared" ref="H87:AL87" si="518">SUM(H15:H16,H20,H22:H23,H27,H29,H31:H32,H40:H41,H44:H48,H51,H53,H55:H56,H60,H68,H71,H73:H80)</f>
        <v>3131.3056769783689</v>
      </c>
      <c r="I87" s="27">
        <f t="shared" si="518"/>
        <v>24.17847055422957</v>
      </c>
      <c r="J87" s="27">
        <f t="shared" si="518"/>
        <v>24.575500227792578</v>
      </c>
      <c r="K87" s="27">
        <f t="shared" si="518"/>
        <v>1.194718869474197</v>
      </c>
      <c r="L87" s="27">
        <f t="shared" si="518"/>
        <v>19.501656938192539</v>
      </c>
      <c r="M87" s="27">
        <f t="shared" si="518"/>
        <v>17.412318959072941</v>
      </c>
      <c r="N87" s="27">
        <f t="shared" si="518"/>
        <v>14.638779022876314</v>
      </c>
      <c r="O87" s="27">
        <f t="shared" si="518"/>
        <v>1.2359186051282851</v>
      </c>
      <c r="P87" s="27">
        <f t="shared" si="518"/>
        <v>3.8571508295973977</v>
      </c>
      <c r="Q87" s="27">
        <f t="shared" si="518"/>
        <v>1.668403335734181</v>
      </c>
      <c r="R87" s="27">
        <f t="shared" si="518"/>
        <v>4.1169361424172779</v>
      </c>
      <c r="S87" s="27">
        <f t="shared" si="518"/>
        <v>0.37341406367833552</v>
      </c>
      <c r="T87" s="27">
        <f t="shared" si="518"/>
        <v>64.733539883381937</v>
      </c>
      <c r="U87" s="27">
        <f t="shared" si="518"/>
        <v>3.040949049208161</v>
      </c>
      <c r="V87" s="27">
        <f t="shared" si="518"/>
        <v>2.5645824511082105</v>
      </c>
      <c r="W87" s="27">
        <f t="shared" si="518"/>
        <v>0.13322012377842557</v>
      </c>
      <c r="X87" s="27">
        <f t="shared" si="518"/>
        <v>4.3852356688116227</v>
      </c>
      <c r="Y87" s="27">
        <f t="shared" si="518"/>
        <v>0.31046711826107926</v>
      </c>
      <c r="Z87" s="27">
        <f t="shared" si="518"/>
        <v>4.1623078602387844</v>
      </c>
      <c r="AA87" s="27">
        <f t="shared" si="518"/>
        <v>0.96527568694571575</v>
      </c>
      <c r="AB87" s="27">
        <f t="shared" si="518"/>
        <v>1.3747074218051845</v>
      </c>
      <c r="AC87" s="27">
        <f t="shared" si="518"/>
        <v>60.256970366802946</v>
      </c>
      <c r="AD87" s="27">
        <f t="shared" si="518"/>
        <v>2.5501930925643421</v>
      </c>
      <c r="AE87" s="27">
        <f t="shared" si="518"/>
        <v>7.0553340065262473</v>
      </c>
      <c r="AF87" s="27">
        <f t="shared" si="518"/>
        <v>5.7301323866661553</v>
      </c>
      <c r="AG87" s="27">
        <f t="shared" si="518"/>
        <v>6.8004239594458094</v>
      </c>
      <c r="AH87" s="27">
        <f t="shared" si="518"/>
        <v>10.338340820458097</v>
      </c>
      <c r="AI87" s="27">
        <f t="shared" si="518"/>
        <v>7.6512095490276195</v>
      </c>
      <c r="AJ87" s="27">
        <f t="shared" si="518"/>
        <v>2.1573527221588868</v>
      </c>
      <c r="AK87" s="27">
        <f t="shared" si="518"/>
        <v>5.5709583006760015</v>
      </c>
      <c r="AL87" s="27">
        <f t="shared" si="518"/>
        <v>6.2276301187588583</v>
      </c>
      <c r="AM87" s="27">
        <f t="shared" ref="AM87:BR87" si="519">SUM(AM15:AM16,AM20,AM22:AM23,AM27,AM29,AM31:AM32,AM40:AM41,AM44:AM48,AM51,AM53,AM55:AM56,AM60,AM68,AM71,AM73:AM80)</f>
        <v>576.13688520625396</v>
      </c>
      <c r="AN87" s="27">
        <f t="shared" si="519"/>
        <v>14.87856197586302</v>
      </c>
      <c r="AO87" s="27">
        <f t="shared" si="519"/>
        <v>0.39820631150378893</v>
      </c>
      <c r="AP87" s="27">
        <f t="shared" si="519"/>
        <v>41.794945304519644</v>
      </c>
      <c r="AQ87" s="27">
        <f t="shared" si="519"/>
        <v>2.2320708482772234</v>
      </c>
      <c r="AR87" s="27">
        <f t="shared" si="519"/>
        <v>1.1680758707013625</v>
      </c>
      <c r="AS87" s="27">
        <f t="shared" si="519"/>
        <v>9.2259197478393133</v>
      </c>
      <c r="AT87" s="27">
        <f t="shared" si="519"/>
        <v>1.4080905807885207</v>
      </c>
      <c r="AU87" s="27">
        <f t="shared" si="519"/>
        <v>4.328283392037652</v>
      </c>
      <c r="AV87" s="27">
        <f t="shared" si="519"/>
        <v>0.36243136184376118</v>
      </c>
      <c r="AW87" s="27">
        <f t="shared" si="519"/>
        <v>2.2471237405466113</v>
      </c>
      <c r="AX87" s="27">
        <f t="shared" si="519"/>
        <v>0.76886476766067025</v>
      </c>
      <c r="AY87" s="27">
        <f t="shared" si="519"/>
        <v>0.42308024321146431</v>
      </c>
      <c r="AZ87" s="27">
        <f t="shared" si="519"/>
        <v>3.4756645120374285</v>
      </c>
      <c r="BA87" s="27">
        <f t="shared" si="519"/>
        <v>6.0485669024751534</v>
      </c>
      <c r="BB87" s="27">
        <f t="shared" si="519"/>
        <v>49.764440224285337</v>
      </c>
      <c r="BC87" s="27">
        <f t="shared" si="519"/>
        <v>1.8589450924951378</v>
      </c>
      <c r="BD87" s="27">
        <f t="shared" si="519"/>
        <v>0.4242920986831818</v>
      </c>
      <c r="BE87" s="27">
        <f t="shared" si="519"/>
        <v>55.740109542882429</v>
      </c>
      <c r="BF87" s="27">
        <f t="shared" si="519"/>
        <v>0.68145943131005859</v>
      </c>
      <c r="BG87" s="27">
        <f t="shared" si="519"/>
        <v>15.464683821084249</v>
      </c>
      <c r="BH87" s="27">
        <f t="shared" si="519"/>
        <v>1.0137929177184679</v>
      </c>
      <c r="BI87" s="27">
        <f t="shared" si="519"/>
        <v>0.95671875467852696</v>
      </c>
      <c r="BJ87" s="27">
        <f t="shared" si="519"/>
        <v>1.7490607642560931</v>
      </c>
      <c r="BK87" s="27">
        <f t="shared" si="519"/>
        <v>16.961040508002682</v>
      </c>
      <c r="BL87" s="27">
        <f t="shared" si="519"/>
        <v>13.252300316174443</v>
      </c>
      <c r="BM87" s="27">
        <f t="shared" si="519"/>
        <v>3.0322138552756135</v>
      </c>
      <c r="BN87" s="27">
        <f t="shared" si="519"/>
        <v>5.3346318549156058</v>
      </c>
      <c r="BO87" s="27">
        <f t="shared" si="519"/>
        <v>5.0684578862360441</v>
      </c>
      <c r="BP87" s="27">
        <f t="shared" si="519"/>
        <v>0.26212755694455697</v>
      </c>
      <c r="BQ87" s="27">
        <f t="shared" si="519"/>
        <v>5.881342297512913</v>
      </c>
      <c r="BR87" s="27">
        <f t="shared" si="519"/>
        <v>3.3772247104660078</v>
      </c>
      <c r="BS87" s="27">
        <f t="shared" ref="BS87:CX87" si="520">SUM(BS15:BS16,BS20,BS22:BS23,BS27,BS29,BS31:BS32,BS40:BS41,BS44:BS48,BS51,BS53,BS55:BS56,BS60,BS68,BS71,BS73:BS80)</f>
        <v>2.4419592187512609</v>
      </c>
      <c r="BT87" s="27">
        <f t="shared" si="520"/>
        <v>4.9897419932592599E-2</v>
      </c>
      <c r="BU87" s="27">
        <f t="shared" si="520"/>
        <v>785.69197283105393</v>
      </c>
      <c r="BV87" s="27">
        <f t="shared" si="520"/>
        <v>108.36872925860422</v>
      </c>
      <c r="BW87" s="27">
        <f t="shared" si="520"/>
        <v>34.490213090733469</v>
      </c>
      <c r="BX87" s="27">
        <f t="shared" si="520"/>
        <v>16.932166659704578</v>
      </c>
      <c r="BY87" s="27">
        <f t="shared" si="520"/>
        <v>0.75958149542169529</v>
      </c>
      <c r="BZ87" s="27">
        <f t="shared" si="520"/>
        <v>1.7481226295566119</v>
      </c>
      <c r="CA87" s="27">
        <f t="shared" si="520"/>
        <v>15.558453306074806</v>
      </c>
      <c r="CB87" s="27">
        <f t="shared" si="520"/>
        <v>1.0103093899826259</v>
      </c>
      <c r="CC87" s="27">
        <f t="shared" si="520"/>
        <v>39.105056385508163</v>
      </c>
      <c r="CD87" s="27">
        <f t="shared" si="520"/>
        <v>4.9410574226213297</v>
      </c>
      <c r="CE87" s="27">
        <f t="shared" si="520"/>
        <v>5.6835870338655319</v>
      </c>
      <c r="CF87" s="27">
        <f t="shared" si="520"/>
        <v>25.510287322418428</v>
      </c>
      <c r="CG87" s="27">
        <f t="shared" si="520"/>
        <v>0.54210919494121268</v>
      </c>
      <c r="CH87" s="27">
        <f t="shared" si="520"/>
        <v>1.124394787987387</v>
      </c>
      <c r="CI87" s="27">
        <f t="shared" si="520"/>
        <v>2.3661455918916592</v>
      </c>
      <c r="CJ87" s="27">
        <f t="shared" si="520"/>
        <v>2.8502517031536732</v>
      </c>
      <c r="CK87" s="27">
        <f t="shared" si="520"/>
        <v>0.44620509122337082</v>
      </c>
      <c r="CL87" s="27">
        <f t="shared" si="520"/>
        <v>3.581335900569484</v>
      </c>
      <c r="CM87" s="27">
        <f t="shared" si="520"/>
        <v>1.2367826660500749</v>
      </c>
      <c r="CN87" s="27">
        <f t="shared" si="520"/>
        <v>1.9861928211592581</v>
      </c>
      <c r="CO87" s="27">
        <f t="shared" si="520"/>
        <v>2.5558933765976248</v>
      </c>
      <c r="CP87" s="27">
        <f t="shared" si="520"/>
        <v>0.75655644758838325</v>
      </c>
      <c r="CQ87" s="27">
        <f t="shared" si="520"/>
        <v>8.1673599981471751E-2</v>
      </c>
      <c r="CR87" s="27">
        <f t="shared" si="520"/>
        <v>0.82215394728392721</v>
      </c>
      <c r="CS87" s="27">
        <f t="shared" si="520"/>
        <v>12.60274923997409</v>
      </c>
      <c r="CT87" s="27">
        <f t="shared" si="520"/>
        <v>10.02289558314695</v>
      </c>
      <c r="CU87" s="27">
        <f t="shared" si="520"/>
        <v>12.644032540477957</v>
      </c>
      <c r="CV87" s="27">
        <f t="shared" si="520"/>
        <v>0.17573433997331855</v>
      </c>
      <c r="CW87" s="27">
        <f t="shared" si="520"/>
        <v>5.8007422309032481</v>
      </c>
      <c r="CX87" s="27">
        <f t="shared" si="520"/>
        <v>9.7580327884276508E-2</v>
      </c>
      <c r="CY87" s="27">
        <f t="shared" ref="CY87:ED87" si="521">SUM(CY15:CY16,CY20,CY22:CY23,CY27,CY29,CY31:CY32,CY40:CY41,CY44:CY48,CY51,CY53,CY55:CY56,CY60,CY68,CY71,CY73:CY80)</f>
        <v>2.2601142167847019</v>
      </c>
      <c r="CZ87" s="27">
        <f t="shared" si="521"/>
        <v>0.37880688185361588</v>
      </c>
      <c r="DA87" s="27">
        <f t="shared" si="521"/>
        <v>35.375112723745488</v>
      </c>
      <c r="DB87" s="27">
        <f t="shared" si="521"/>
        <v>1.4190665974741066</v>
      </c>
      <c r="DC87" s="27">
        <f t="shared" si="521"/>
        <v>1.208738653150734</v>
      </c>
      <c r="DD87" s="27">
        <f t="shared" si="521"/>
        <v>0.22982179298921418</v>
      </c>
      <c r="DE87" s="27">
        <f t="shared" si="521"/>
        <v>15.313763237827345</v>
      </c>
      <c r="DF87" s="27">
        <f t="shared" si="521"/>
        <v>13.14577922012333</v>
      </c>
      <c r="DG87" s="27">
        <f t="shared" si="521"/>
        <v>25.492496441441233</v>
      </c>
      <c r="DH87" s="27">
        <f t="shared" si="521"/>
        <v>1.2343491087687894</v>
      </c>
      <c r="DI87" s="27">
        <f t="shared" si="521"/>
        <v>10.260797077086725</v>
      </c>
      <c r="DJ87" s="27">
        <f t="shared" si="521"/>
        <v>2.7280832638337844</v>
      </c>
      <c r="DK87" s="27">
        <f t="shared" si="521"/>
        <v>0.88604860265281937</v>
      </c>
      <c r="DL87" s="27">
        <f t="shared" si="521"/>
        <v>2.175763982066595</v>
      </c>
      <c r="DM87" s="27">
        <f t="shared" si="521"/>
        <v>6.860114664802289</v>
      </c>
      <c r="DN87" s="27">
        <f t="shared" si="521"/>
        <v>84.199414162838053</v>
      </c>
      <c r="DO87" s="27">
        <f t="shared" si="521"/>
        <v>0.82891600775140362</v>
      </c>
      <c r="DP87" s="27">
        <f t="shared" si="521"/>
        <v>1.2996910656213265</v>
      </c>
      <c r="DQ87" s="27">
        <f t="shared" si="521"/>
        <v>72.209423128715301</v>
      </c>
      <c r="DR87" s="27">
        <f t="shared" si="521"/>
        <v>2.4507133451720975</v>
      </c>
      <c r="DS87" s="27">
        <f t="shared" si="521"/>
        <v>1.3618910138707161</v>
      </c>
      <c r="DT87" s="27">
        <f t="shared" si="521"/>
        <v>2.6160432431761644</v>
      </c>
      <c r="DU87" s="27">
        <f t="shared" si="521"/>
        <v>10.473295980181646</v>
      </c>
      <c r="DV87" s="27">
        <f t="shared" si="521"/>
        <v>32.763183110430482</v>
      </c>
      <c r="DW87" s="27">
        <f t="shared" si="521"/>
        <v>10.945179728335058</v>
      </c>
      <c r="DX87" s="27">
        <f t="shared" si="521"/>
        <v>2.8771145593734748</v>
      </c>
      <c r="DY87" s="27">
        <f t="shared" si="521"/>
        <v>0.74360326543195088</v>
      </c>
      <c r="DZ87" s="27">
        <f t="shared" si="521"/>
        <v>5.5165443801456586</v>
      </c>
      <c r="EA87" s="27">
        <f t="shared" si="521"/>
        <v>54.675584038998586</v>
      </c>
      <c r="EB87" s="27">
        <f t="shared" si="521"/>
        <v>7.5097975664758234</v>
      </c>
      <c r="EC87" s="27">
        <f t="shared" si="521"/>
        <v>8.9446494639649039</v>
      </c>
      <c r="ED87" s="27">
        <f t="shared" si="521"/>
        <v>5.9232141644196172</v>
      </c>
      <c r="EE87" s="27">
        <f t="shared" ref="EE87:FJ87" si="522">SUM(EE15:EE16,EE20,EE22:EE23,EE27,EE29,EE31:EE32,EE40:EE41,EE44:EE48,EE51,EE53,EE55:EE56,EE60,EE68,EE71,EE73:EE80)</f>
        <v>2.4513932584285634</v>
      </c>
      <c r="EF87" s="27">
        <f t="shared" si="522"/>
        <v>4.1763058580986776</v>
      </c>
      <c r="EG87" s="27">
        <f t="shared" si="522"/>
        <v>1.4308269763976154</v>
      </c>
      <c r="EH87" s="27">
        <f t="shared" si="522"/>
        <v>1.5884443252992537</v>
      </c>
      <c r="EI87" s="27">
        <f t="shared" si="522"/>
        <v>0.49302272555731802</v>
      </c>
      <c r="EJ87" s="27">
        <f t="shared" si="522"/>
        <v>4.6817922932778551</v>
      </c>
      <c r="EK87" s="27">
        <f t="shared" si="522"/>
        <v>26.279564811966758</v>
      </c>
      <c r="EL87" s="27">
        <f t="shared" si="522"/>
        <v>16.382008206098075</v>
      </c>
      <c r="EM87" s="27">
        <f t="shared" si="522"/>
        <v>6.6644178188719465</v>
      </c>
      <c r="EN87" s="27">
        <f t="shared" si="522"/>
        <v>11.985069576932958</v>
      </c>
      <c r="EO87" s="27">
        <f t="shared" si="522"/>
        <v>10.839558383665548</v>
      </c>
      <c r="EP87" s="27">
        <f t="shared" si="522"/>
        <v>21.262808833568329</v>
      </c>
      <c r="EQ87" s="27">
        <f t="shared" si="522"/>
        <v>0.13894410096129262</v>
      </c>
      <c r="ER87" s="27">
        <f t="shared" si="522"/>
        <v>0.57974975609855561</v>
      </c>
      <c r="ES87" s="27">
        <f t="shared" si="522"/>
        <v>1.4477633009165602</v>
      </c>
      <c r="ET87" s="27">
        <f t="shared" si="522"/>
        <v>0.87646550388141065</v>
      </c>
      <c r="EU87" s="27">
        <f t="shared" si="522"/>
        <v>10.071118982776674</v>
      </c>
      <c r="EV87" s="27">
        <f t="shared" si="522"/>
        <v>5.7155444720307313</v>
      </c>
      <c r="EW87" s="27">
        <f t="shared" si="522"/>
        <v>3.6106173754166559</v>
      </c>
      <c r="EX87" s="27">
        <f t="shared" si="522"/>
        <v>31.920125570443748</v>
      </c>
      <c r="EY87" s="27">
        <f t="shared" si="522"/>
        <v>22.158263043289239</v>
      </c>
      <c r="EZ87" s="27">
        <f t="shared" si="522"/>
        <v>3.9247522217312101</v>
      </c>
      <c r="FA87" s="27">
        <f t="shared" si="522"/>
        <v>0.36163862008963688</v>
      </c>
      <c r="FB87" s="27">
        <f t="shared" si="522"/>
        <v>5.7436948886743844</v>
      </c>
      <c r="FC87" s="27">
        <f t="shared" si="522"/>
        <v>36.932786502776437</v>
      </c>
      <c r="FD87" s="27">
        <f t="shared" si="522"/>
        <v>2.3039959867634514</v>
      </c>
      <c r="FE87" s="27">
        <f t="shared" si="522"/>
        <v>19.199951600067507</v>
      </c>
      <c r="FF87" s="27">
        <f t="shared" si="522"/>
        <v>19.264526782738585</v>
      </c>
      <c r="FG87" s="27">
        <f t="shared" si="522"/>
        <v>2.3994289623266156</v>
      </c>
      <c r="FH87" s="27">
        <f t="shared" si="522"/>
        <v>12.096643490637588</v>
      </c>
      <c r="FI87" s="27">
        <f t="shared" si="522"/>
        <v>68.831416519148704</v>
      </c>
      <c r="FJ87" s="27">
        <f t="shared" si="522"/>
        <v>0.92591223125914712</v>
      </c>
      <c r="FK87" s="27">
        <f t="shared" ref="FK87:FP87" si="523">SUM(FK15:FK16,FK20,FK22:FK23,FK27,FK29,FK31:FK32,FK40:FK41,FK44:FK48,FK51,FK53,FK55:FK56,FK60,FK68,FK71,FK73:FK80)</f>
        <v>10.599535208496297</v>
      </c>
      <c r="FL87" s="27">
        <f t="shared" si="523"/>
        <v>12.012706653618645</v>
      </c>
      <c r="FM87" s="27">
        <f t="shared" si="523"/>
        <v>37.397117572583369</v>
      </c>
      <c r="FN87" s="27">
        <f t="shared" si="523"/>
        <v>13.574532939061591</v>
      </c>
      <c r="FO87" s="27">
        <f t="shared" si="523"/>
        <v>10.741743875676338</v>
      </c>
      <c r="FP87" s="27">
        <f t="shared" si="523"/>
        <v>9.4678396709229062</v>
      </c>
      <c r="FQ87" s="28"/>
      <c r="FR87" s="28"/>
      <c r="FS87" s="28"/>
      <c r="FT87" s="28"/>
      <c r="FU87" s="28"/>
      <c r="FV87" s="28"/>
      <c r="FW87" s="28"/>
      <c r="FX87" s="28"/>
      <c r="FY87" s="28"/>
      <c r="FZ87" s="28"/>
      <c r="GA87" s="28"/>
      <c r="GB87" s="28"/>
      <c r="GC87" s="28"/>
      <c r="GD87" s="28"/>
      <c r="GE87" s="28"/>
      <c r="GF87" s="28"/>
      <c r="GG87" s="28"/>
      <c r="GH87" s="28"/>
      <c r="GI87" s="28"/>
      <c r="GJ87" s="28"/>
      <c r="GK87" s="28"/>
      <c r="GL87" s="28"/>
      <c r="GM87" s="28"/>
      <c r="GN87" s="28"/>
      <c r="GO87" s="28"/>
      <c r="GP87" s="28"/>
      <c r="GQ87" s="28"/>
      <c r="GR87" s="28"/>
      <c r="GS87" s="28"/>
      <c r="GT87" s="28"/>
    </row>
    <row r="88" spans="1:202" s="23" customFormat="1" ht="16" customHeight="1" x14ac:dyDescent="0.2">
      <c r="B88" s="24" t="s">
        <v>1048</v>
      </c>
      <c r="C88" s="35"/>
      <c r="D88" s="196"/>
      <c r="E88" s="27"/>
      <c r="F88" s="27"/>
      <c r="G88" s="196">
        <f>G87/G83</f>
        <v>0.77685857465919483</v>
      </c>
      <c r="H88" s="196">
        <f t="shared" ref="H88:BS88" si="524">H87/H83</f>
        <v>0.77789360423171716</v>
      </c>
      <c r="I88" s="196">
        <f t="shared" si="524"/>
        <v>0.69234365589534275</v>
      </c>
      <c r="J88" s="196">
        <f t="shared" si="524"/>
        <v>0.78930443088690128</v>
      </c>
      <c r="K88" s="196">
        <f t="shared" si="524"/>
        <v>0.81686829335245625</v>
      </c>
      <c r="L88" s="196">
        <f t="shared" si="524"/>
        <v>0.83817837166414599</v>
      </c>
      <c r="M88" s="196">
        <f t="shared" si="524"/>
        <v>0.81549930933753167</v>
      </c>
      <c r="N88" s="196">
        <f t="shared" si="524"/>
        <v>0.80416188925697984</v>
      </c>
      <c r="O88" s="196">
        <f t="shared" si="524"/>
        <v>0.81514191359389965</v>
      </c>
      <c r="P88" s="196">
        <f t="shared" si="524"/>
        <v>0.55563836279342715</v>
      </c>
      <c r="Q88" s="196">
        <f t="shared" si="524"/>
        <v>0.67290461255249967</v>
      </c>
      <c r="R88" s="196">
        <f t="shared" si="524"/>
        <v>0.79741891160980116</v>
      </c>
      <c r="S88" s="196">
        <f>S87/S83</f>
        <v>0.26673877620543079</v>
      </c>
      <c r="T88" s="196">
        <f t="shared" si="524"/>
        <v>0.78120753548941335</v>
      </c>
      <c r="U88" s="196">
        <f t="shared" si="524"/>
        <v>0.73251025178125151</v>
      </c>
      <c r="V88" s="196">
        <f t="shared" si="524"/>
        <v>0.77500866589950423</v>
      </c>
      <c r="W88" s="196">
        <f t="shared" si="524"/>
        <v>0.80325538867035007</v>
      </c>
      <c r="X88" s="196">
        <f t="shared" si="524"/>
        <v>0.6687823082045754</v>
      </c>
      <c r="Y88" s="196">
        <f t="shared" si="524"/>
        <v>0.78795876880291194</v>
      </c>
      <c r="Z88" s="196">
        <f t="shared" si="524"/>
        <v>0.78520142728553921</v>
      </c>
      <c r="AA88" s="196">
        <f t="shared" si="524"/>
        <v>0.71164841809969714</v>
      </c>
      <c r="AB88" s="196">
        <f t="shared" si="524"/>
        <v>0.52193831404419622</v>
      </c>
      <c r="AC88" s="196">
        <f t="shared" si="524"/>
        <v>0.76712849553242579</v>
      </c>
      <c r="AD88" s="196">
        <f t="shared" si="524"/>
        <v>0.70244888746740841</v>
      </c>
      <c r="AE88" s="196">
        <f t="shared" si="524"/>
        <v>0.59079896346625882</v>
      </c>
      <c r="AF88" s="196">
        <f t="shared" si="524"/>
        <v>0.73424279087500632</v>
      </c>
      <c r="AG88" s="196">
        <f t="shared" si="524"/>
        <v>0.77148252747040569</v>
      </c>
      <c r="AH88" s="196">
        <f t="shared" si="524"/>
        <v>0.71094746528702868</v>
      </c>
      <c r="AI88" s="196">
        <f t="shared" si="524"/>
        <v>0.71929696032186152</v>
      </c>
      <c r="AJ88" s="196">
        <f t="shared" si="524"/>
        <v>0.61155491469987111</v>
      </c>
      <c r="AK88" s="196">
        <f t="shared" si="524"/>
        <v>0.5456127766205493</v>
      </c>
      <c r="AL88" s="196">
        <f t="shared" si="524"/>
        <v>0.80235675781942828</v>
      </c>
      <c r="AM88" s="196">
        <f t="shared" si="524"/>
        <v>0.80780845345812646</v>
      </c>
      <c r="AN88" s="196">
        <f t="shared" si="524"/>
        <v>0.8051587484284497</v>
      </c>
      <c r="AO88" s="196">
        <f t="shared" si="524"/>
        <v>0.80984032113689686</v>
      </c>
      <c r="AP88" s="196">
        <f t="shared" si="524"/>
        <v>0.77749683353784937</v>
      </c>
      <c r="AQ88" s="196">
        <f t="shared" si="524"/>
        <v>0.78571561015999791</v>
      </c>
      <c r="AR88" s="196">
        <f t="shared" si="524"/>
        <v>0.76221662693171577</v>
      </c>
      <c r="AS88" s="196">
        <f t="shared" si="524"/>
        <v>0.69874691848151027</v>
      </c>
      <c r="AT88" s="196">
        <f t="shared" si="524"/>
        <v>0.76527889670628668</v>
      </c>
      <c r="AU88" s="196">
        <f t="shared" si="524"/>
        <v>0.82089885943578689</v>
      </c>
      <c r="AV88" s="196">
        <f t="shared" si="524"/>
        <v>0.78250311950054352</v>
      </c>
      <c r="AW88" s="196">
        <f t="shared" si="524"/>
        <v>0.68293684729155035</v>
      </c>
      <c r="AX88" s="196">
        <f t="shared" si="524"/>
        <v>0.57748616909501282</v>
      </c>
      <c r="AY88" s="196">
        <f t="shared" si="524"/>
        <v>0.71488329464654909</v>
      </c>
      <c r="AZ88" s="196">
        <f t="shared" si="524"/>
        <v>0.76329168419898419</v>
      </c>
      <c r="BA88" s="196">
        <f t="shared" si="524"/>
        <v>0.80365812862804786</v>
      </c>
      <c r="BB88" s="196">
        <f t="shared" si="524"/>
        <v>0.82803080172586541</v>
      </c>
      <c r="BC88" s="196">
        <f t="shared" si="524"/>
        <v>0.77665764565920825</v>
      </c>
      <c r="BD88" s="196">
        <f t="shared" si="524"/>
        <v>0.78960753318523058</v>
      </c>
      <c r="BE88" s="196">
        <f t="shared" si="524"/>
        <v>0.79001705083987006</v>
      </c>
      <c r="BF88" s="196">
        <f t="shared" si="524"/>
        <v>0.56157451690629112</v>
      </c>
      <c r="BG88" s="196">
        <f t="shared" si="524"/>
        <v>0.73035310719280067</v>
      </c>
      <c r="BH88" s="196">
        <f t="shared" si="524"/>
        <v>0.84809185856908875</v>
      </c>
      <c r="BI88" s="196">
        <f t="shared" si="524"/>
        <v>0.77077808945853643</v>
      </c>
      <c r="BJ88" s="196">
        <f t="shared" si="524"/>
        <v>0.81907036147860712</v>
      </c>
      <c r="BK88" s="196">
        <f t="shared" si="524"/>
        <v>0.68638592642984153</v>
      </c>
      <c r="BL88" s="196">
        <f t="shared" si="524"/>
        <v>0.79279640043359523</v>
      </c>
      <c r="BM88" s="196">
        <f t="shared" si="524"/>
        <v>0.71545359134017028</v>
      </c>
      <c r="BN88" s="196">
        <f t="shared" si="524"/>
        <v>0.75869462911656338</v>
      </c>
      <c r="BO88" s="196">
        <f t="shared" si="524"/>
        <v>0.67669638472078519</v>
      </c>
      <c r="BP88" s="196">
        <f t="shared" si="524"/>
        <v>0.75423867554462387</v>
      </c>
      <c r="BQ88" s="196">
        <f t="shared" si="524"/>
        <v>0.75350979467913426</v>
      </c>
      <c r="BR88" s="196">
        <f t="shared" si="524"/>
        <v>0.79717888102539014</v>
      </c>
      <c r="BS88" s="196">
        <f t="shared" si="524"/>
        <v>0.61007120441121765</v>
      </c>
      <c r="BT88" s="196">
        <f t="shared" ref="BT88:EE88" si="525">BT87/BT83</f>
        <v>0.62230112157561657</v>
      </c>
      <c r="BU88" s="196">
        <f t="shared" si="525"/>
        <v>0.8126998563138591</v>
      </c>
      <c r="BV88" s="196">
        <f t="shared" si="525"/>
        <v>0.80838427897253584</v>
      </c>
      <c r="BW88" s="196">
        <f t="shared" si="525"/>
        <v>0.77414741523345998</v>
      </c>
      <c r="BX88" s="196">
        <f t="shared" si="525"/>
        <v>0.81269178431358036</v>
      </c>
      <c r="BY88" s="196">
        <f t="shared" si="525"/>
        <v>0.57325796247405991</v>
      </c>
      <c r="BZ88" s="196">
        <f t="shared" si="525"/>
        <v>0.5797241295922908</v>
      </c>
      <c r="CA88" s="196">
        <f t="shared" si="525"/>
        <v>0.73701811961896346</v>
      </c>
      <c r="CB88" s="196">
        <f t="shared" si="525"/>
        <v>0.80503910061014372</v>
      </c>
      <c r="CC88" s="196">
        <f t="shared" si="525"/>
        <v>0.77417172695651937</v>
      </c>
      <c r="CD88" s="196">
        <f t="shared" si="525"/>
        <v>0.86891340752177526</v>
      </c>
      <c r="CE88" s="196">
        <f t="shared" si="525"/>
        <v>0.76411727313855216</v>
      </c>
      <c r="CF88" s="196">
        <f t="shared" si="525"/>
        <v>0.82553859455309231</v>
      </c>
      <c r="CG88" s="196">
        <f t="shared" si="525"/>
        <v>0.71139438243792863</v>
      </c>
      <c r="CH88" s="196">
        <f t="shared" si="525"/>
        <v>0.60301139318232344</v>
      </c>
      <c r="CI88" s="196">
        <f t="shared" si="525"/>
        <v>0.78960437962818697</v>
      </c>
      <c r="CJ88" s="196">
        <f t="shared" si="525"/>
        <v>0.76774911889044495</v>
      </c>
      <c r="CK88" s="196">
        <f t="shared" si="525"/>
        <v>0.5588302889854686</v>
      </c>
      <c r="CL88" s="196">
        <f t="shared" si="525"/>
        <v>0.85491245189840259</v>
      </c>
      <c r="CM88" s="196">
        <f t="shared" si="525"/>
        <v>0.78464442687563274</v>
      </c>
      <c r="CN88" s="196">
        <f t="shared" si="525"/>
        <v>0.75200549394519056</v>
      </c>
      <c r="CO88" s="196">
        <f t="shared" si="525"/>
        <v>0.78122783763180581</v>
      </c>
      <c r="CP88" s="196">
        <f t="shared" si="525"/>
        <v>0.67169879712749614</v>
      </c>
      <c r="CQ88" s="196">
        <f t="shared" si="525"/>
        <v>0.52068800670989834</v>
      </c>
      <c r="CR88" s="196">
        <f t="shared" si="525"/>
        <v>0.76008454973536022</v>
      </c>
      <c r="CS88" s="196">
        <f t="shared" si="525"/>
        <v>0.75980055101434951</v>
      </c>
      <c r="CT88" s="196">
        <f t="shared" si="525"/>
        <v>0.80383351105633782</v>
      </c>
      <c r="CU88" s="196">
        <f t="shared" si="525"/>
        <v>0.83111506722887374</v>
      </c>
      <c r="CV88" s="196">
        <f t="shared" si="525"/>
        <v>0.68108040164135242</v>
      </c>
      <c r="CW88" s="196">
        <f t="shared" si="525"/>
        <v>0.5250972470902987</v>
      </c>
      <c r="CX88" s="196">
        <f t="shared" si="525"/>
        <v>0.68988894675292278</v>
      </c>
      <c r="CY88" s="196">
        <f t="shared" si="525"/>
        <v>0.8095000425975617</v>
      </c>
      <c r="CZ88" s="196">
        <f t="shared" si="525"/>
        <v>0.5948087386945885</v>
      </c>
      <c r="DA88" s="196">
        <f t="shared" si="525"/>
        <v>0.74035951901254582</v>
      </c>
      <c r="DB88" s="196">
        <f t="shared" si="525"/>
        <v>0.79673090914611755</v>
      </c>
      <c r="DC88" s="196">
        <f t="shared" si="525"/>
        <v>0.77276729708727632</v>
      </c>
      <c r="DD88" s="196">
        <f t="shared" si="525"/>
        <v>0.76663048386400001</v>
      </c>
      <c r="DE88" s="196">
        <f t="shared" si="525"/>
        <v>0.81037062489750311</v>
      </c>
      <c r="DF88" s="196">
        <f t="shared" si="525"/>
        <v>0.74857167610114506</v>
      </c>
      <c r="DG88" s="196">
        <f t="shared" si="525"/>
        <v>0.79548308104648136</v>
      </c>
      <c r="DH88" s="196">
        <f t="shared" si="525"/>
        <v>0.8099463597718356</v>
      </c>
      <c r="DI88" s="196">
        <f t="shared" si="525"/>
        <v>0.73773359788265747</v>
      </c>
      <c r="DJ88" s="196">
        <f t="shared" si="525"/>
        <v>0.62315648700455895</v>
      </c>
      <c r="DK88" s="196">
        <f t="shared" si="525"/>
        <v>0.66243303927004715</v>
      </c>
      <c r="DL88" s="196">
        <f t="shared" si="525"/>
        <v>0.81908483494099638</v>
      </c>
      <c r="DM88" s="196">
        <f t="shared" si="525"/>
        <v>0.52719727250059423</v>
      </c>
      <c r="DN88" s="196">
        <f t="shared" si="525"/>
        <v>0.67955678334056913</v>
      </c>
      <c r="DO88" s="196">
        <f t="shared" si="525"/>
        <v>0.61904047026259179</v>
      </c>
      <c r="DP88" s="196">
        <f t="shared" si="525"/>
        <v>0.77242843561461372</v>
      </c>
      <c r="DQ88" s="196">
        <f t="shared" si="525"/>
        <v>0.66650175668267853</v>
      </c>
      <c r="DR88" s="196">
        <f t="shared" si="525"/>
        <v>0.86146970596655215</v>
      </c>
      <c r="DS88" s="196">
        <f t="shared" si="525"/>
        <v>0.81394974265586306</v>
      </c>
      <c r="DT88" s="196">
        <f t="shared" si="525"/>
        <v>0.82884350697626286</v>
      </c>
      <c r="DU88" s="196">
        <f t="shared" si="525"/>
        <v>0.80159765548968576</v>
      </c>
      <c r="DV88" s="196">
        <f t="shared" si="525"/>
        <v>0.75444323901324517</v>
      </c>
      <c r="DW88" s="196">
        <f t="shared" si="525"/>
        <v>0.75204033008883775</v>
      </c>
      <c r="DX88" s="196">
        <f t="shared" si="525"/>
        <v>0.72649710506214771</v>
      </c>
      <c r="DY88" s="196">
        <f t="shared" si="525"/>
        <v>0.35094530117193845</v>
      </c>
      <c r="DZ88" s="196">
        <f t="shared" si="525"/>
        <v>0.70505798325217728</v>
      </c>
      <c r="EA88" s="196">
        <f t="shared" si="525"/>
        <v>0.79031292888617122</v>
      </c>
      <c r="EB88" s="196">
        <f t="shared" si="525"/>
        <v>0.82487621738799943</v>
      </c>
      <c r="EC88" s="196">
        <f t="shared" si="525"/>
        <v>0.71188140486560147</v>
      </c>
      <c r="ED88" s="196">
        <f t="shared" si="525"/>
        <v>0.73925900292126234</v>
      </c>
      <c r="EE88" s="196">
        <f t="shared" si="525"/>
        <v>0.71213360325759434</v>
      </c>
      <c r="EF88" s="196">
        <f t="shared" ref="EF88:FP88" si="526">EF87/EF83</f>
        <v>0.74635715609787345</v>
      </c>
      <c r="EG88" s="196">
        <f t="shared" si="526"/>
        <v>0.69066985854622498</v>
      </c>
      <c r="EH88" s="196">
        <f t="shared" si="526"/>
        <v>0.69632963660747182</v>
      </c>
      <c r="EI88" s="196">
        <f t="shared" si="526"/>
        <v>0.70998800444791432</v>
      </c>
      <c r="EJ88" s="196">
        <f t="shared" si="526"/>
        <v>0.50151475894177866</v>
      </c>
      <c r="EK88" s="196">
        <f t="shared" si="526"/>
        <v>0.82125751867678121</v>
      </c>
      <c r="EL88" s="196">
        <f t="shared" si="526"/>
        <v>0.79224250484327641</v>
      </c>
      <c r="EM88" s="196">
        <f t="shared" si="526"/>
        <v>0.77938858716953197</v>
      </c>
      <c r="EN88" s="196">
        <f t="shared" si="526"/>
        <v>0.73342985535230143</v>
      </c>
      <c r="EO88" s="196">
        <f t="shared" si="526"/>
        <v>0.86018246229439521</v>
      </c>
      <c r="EP88" s="196">
        <f t="shared" si="526"/>
        <v>0.80202274939610319</v>
      </c>
      <c r="EQ88" s="196">
        <f t="shared" si="526"/>
        <v>0.59883493844478297</v>
      </c>
      <c r="ER88" s="196">
        <f t="shared" si="526"/>
        <v>0.79830236883228922</v>
      </c>
      <c r="ES88" s="196">
        <f t="shared" si="526"/>
        <v>0.56293744768502363</v>
      </c>
      <c r="ET88" s="196">
        <f t="shared" si="526"/>
        <v>0.46084336086744343</v>
      </c>
      <c r="EU88" s="196">
        <f t="shared" si="526"/>
        <v>0.87263406554266032</v>
      </c>
      <c r="EV88" s="196">
        <f t="shared" si="526"/>
        <v>0.67712247851418494</v>
      </c>
      <c r="EW88" s="196">
        <f t="shared" si="526"/>
        <v>0.7910871175023626</v>
      </c>
      <c r="EX88" s="196">
        <f t="shared" si="526"/>
        <v>0.78533221711646639</v>
      </c>
      <c r="EY88" s="196">
        <f t="shared" si="526"/>
        <v>0.7848036564018166</v>
      </c>
      <c r="EZ88" s="196">
        <f t="shared" si="526"/>
        <v>0.76733765747115923</v>
      </c>
      <c r="FA88" s="196">
        <f t="shared" si="526"/>
        <v>0.64650734590956116</v>
      </c>
      <c r="FB88" s="196">
        <f t="shared" si="526"/>
        <v>0.83841276341990534</v>
      </c>
      <c r="FC88" s="196">
        <f t="shared" si="526"/>
        <v>0.84970497791877508</v>
      </c>
      <c r="FD88" s="196">
        <f t="shared" si="526"/>
        <v>0.80003482470438592</v>
      </c>
      <c r="FE88" s="196">
        <f t="shared" si="526"/>
        <v>0.73703585324247933</v>
      </c>
      <c r="FF88" s="196">
        <f t="shared" si="526"/>
        <v>0.79326645968705534</v>
      </c>
      <c r="FG88" s="196">
        <f t="shared" si="526"/>
        <v>0.69387775641004068</v>
      </c>
      <c r="FH88" s="196">
        <f t="shared" si="526"/>
        <v>0.63281790495311629</v>
      </c>
      <c r="FI88" s="196">
        <f t="shared" si="526"/>
        <v>0.66167712144931878</v>
      </c>
      <c r="FJ88" s="196">
        <f t="shared" si="526"/>
        <v>0.75942598860499622</v>
      </c>
      <c r="FK88" s="196">
        <f t="shared" si="526"/>
        <v>0.75752605483310886</v>
      </c>
      <c r="FL88" s="196">
        <f t="shared" si="526"/>
        <v>0.82450795172213742</v>
      </c>
      <c r="FM88" s="196">
        <f t="shared" si="526"/>
        <v>0.81919826148986563</v>
      </c>
      <c r="FN88" s="196">
        <f t="shared" si="526"/>
        <v>0.74815697767478428</v>
      </c>
      <c r="FO88" s="196">
        <f t="shared" si="526"/>
        <v>0.82100419917074507</v>
      </c>
      <c r="FP88" s="196">
        <f t="shared" si="526"/>
        <v>0.81050524795906009</v>
      </c>
      <c r="FQ88" s="28"/>
      <c r="FR88" s="28"/>
      <c r="FS88" s="28"/>
      <c r="FT88" s="28"/>
      <c r="FU88" s="28"/>
      <c r="FV88" s="28"/>
      <c r="FW88" s="28"/>
      <c r="FX88" s="28"/>
      <c r="FY88" s="28"/>
      <c r="FZ88" s="28"/>
      <c r="GA88" s="28"/>
      <c r="GB88" s="28"/>
      <c r="GC88" s="28"/>
      <c r="GD88" s="28"/>
      <c r="GE88" s="28"/>
      <c r="GF88" s="28"/>
      <c r="GG88" s="28"/>
      <c r="GH88" s="28"/>
      <c r="GI88" s="28"/>
      <c r="GJ88" s="28"/>
      <c r="GK88" s="28"/>
      <c r="GL88" s="28"/>
      <c r="GM88" s="28"/>
      <c r="GN88" s="28"/>
      <c r="GO88" s="28"/>
      <c r="GP88" s="28"/>
      <c r="GQ88" s="28"/>
      <c r="GR88" s="28"/>
      <c r="GS88" s="28"/>
      <c r="GT88" s="28"/>
    </row>
    <row r="89" spans="1:202" s="23" customFormat="1" ht="16" customHeight="1" x14ac:dyDescent="0.2">
      <c r="B89" s="24" t="s">
        <v>1046</v>
      </c>
      <c r="C89" s="35"/>
      <c r="D89" s="196"/>
      <c r="E89" s="27"/>
      <c r="F89" s="27"/>
      <c r="G89" s="196">
        <f t="shared" ref="G89:AL89" si="527">SUM(G7,G9,G13,G17,G82)</f>
        <v>27.882049304666175</v>
      </c>
      <c r="H89" s="196">
        <f t="shared" si="527"/>
        <v>27.882049304666182</v>
      </c>
      <c r="I89" s="196">
        <f t="shared" si="527"/>
        <v>0.10679913594775693</v>
      </c>
      <c r="J89" s="196">
        <f t="shared" si="527"/>
        <v>6.4811164365766435E-2</v>
      </c>
      <c r="K89" s="196">
        <f t="shared" si="527"/>
        <v>4.0584090315685445E-3</v>
      </c>
      <c r="L89" s="196">
        <f t="shared" si="527"/>
        <v>7.3458997545117505E-2</v>
      </c>
      <c r="M89" s="196">
        <f t="shared" si="527"/>
        <v>5.4188696369415076E-2</v>
      </c>
      <c r="N89" s="196">
        <f t="shared" si="527"/>
        <v>0.13954995470797318</v>
      </c>
      <c r="O89" s="196">
        <f t="shared" si="527"/>
        <v>1.241770054189398E-2</v>
      </c>
      <c r="P89" s="196">
        <f t="shared" si="527"/>
        <v>0.17792195395498636</v>
      </c>
      <c r="Q89" s="196">
        <f t="shared" si="527"/>
        <v>2.0255357158524608E-2</v>
      </c>
      <c r="R89" s="196">
        <f t="shared" si="527"/>
        <v>1.4199740696481824E-2</v>
      </c>
      <c r="S89" s="196">
        <f t="shared" si="527"/>
        <v>0.75762128790373562</v>
      </c>
      <c r="T89" s="196">
        <f t="shared" si="527"/>
        <v>0.19757509497266576</v>
      </c>
      <c r="U89" s="196">
        <f t="shared" si="527"/>
        <v>1.1416559779127077E-2</v>
      </c>
      <c r="V89" s="196">
        <f t="shared" si="527"/>
        <v>2.5548054171212149E-2</v>
      </c>
      <c r="W89" s="196">
        <f t="shared" si="527"/>
        <v>6.7451728989155219E-4</v>
      </c>
      <c r="X89" s="196">
        <f t="shared" si="527"/>
        <v>3.2404173673360626E-2</v>
      </c>
      <c r="Y89" s="196">
        <f t="shared" si="527"/>
        <v>1.3186083724968146E-3</v>
      </c>
      <c r="Z89" s="196">
        <f t="shared" si="527"/>
        <v>1.5220121603861948E-2</v>
      </c>
      <c r="AA89" s="196">
        <f t="shared" si="527"/>
        <v>5.7170673865765227E-3</v>
      </c>
      <c r="AB89" s="196">
        <f t="shared" si="527"/>
        <v>0.99683166313337312</v>
      </c>
      <c r="AC89" s="196">
        <f t="shared" si="527"/>
        <v>0.63151454177300093</v>
      </c>
      <c r="AD89" s="196">
        <f t="shared" si="527"/>
        <v>5.0441155143416447E-2</v>
      </c>
      <c r="AE89" s="196">
        <f t="shared" si="527"/>
        <v>4.4721430165714497E-2</v>
      </c>
      <c r="AF89" s="196">
        <f t="shared" si="527"/>
        <v>1.9636821649146763E-2</v>
      </c>
      <c r="AG89" s="196">
        <f t="shared" si="527"/>
        <v>2.0248618736271904E-2</v>
      </c>
      <c r="AH89" s="196">
        <f t="shared" si="527"/>
        <v>3.7484779642987409E-2</v>
      </c>
      <c r="AI89" s="196">
        <f t="shared" si="527"/>
        <v>4.3591668826996374E-2</v>
      </c>
      <c r="AJ89" s="196">
        <f t="shared" si="527"/>
        <v>8.1995570118439699E-3</v>
      </c>
      <c r="AK89" s="196">
        <f t="shared" si="527"/>
        <v>2.7555834694570722E-2</v>
      </c>
      <c r="AL89" s="196">
        <f t="shared" si="527"/>
        <v>6.6154447086424956E-2</v>
      </c>
      <c r="AM89" s="196">
        <f t="shared" ref="AM89:BR89" si="528">SUM(AM7,AM9,AM13,AM17,AM82)</f>
        <v>4.4997763085795492</v>
      </c>
      <c r="AN89" s="196">
        <f t="shared" si="528"/>
        <v>8.5244373534535789E-2</v>
      </c>
      <c r="AO89" s="196">
        <f t="shared" si="528"/>
        <v>1.4500420730261176E-3</v>
      </c>
      <c r="AP89" s="196">
        <f t="shared" si="528"/>
        <v>0.14778032974700661</v>
      </c>
      <c r="AQ89" s="196">
        <f t="shared" si="528"/>
        <v>9.2973835761421299E-3</v>
      </c>
      <c r="AR89" s="196">
        <f t="shared" si="528"/>
        <v>1.2923256796974151E-2</v>
      </c>
      <c r="AS89" s="196">
        <f t="shared" si="528"/>
        <v>3.4417002185608205E-2</v>
      </c>
      <c r="AT89" s="196">
        <f t="shared" si="528"/>
        <v>1.1267228640921211E-2</v>
      </c>
      <c r="AU89" s="196">
        <f t="shared" si="528"/>
        <v>1.9734958850005774E-2</v>
      </c>
      <c r="AV89" s="196">
        <f t="shared" si="528"/>
        <v>1.9956877642172042E-3</v>
      </c>
      <c r="AW89" s="196">
        <f t="shared" si="528"/>
        <v>1.713599544472821E-2</v>
      </c>
      <c r="AX89" s="196">
        <f t="shared" si="528"/>
        <v>1.4782703891593307E-2</v>
      </c>
      <c r="AY89" s="196">
        <f t="shared" si="528"/>
        <v>1.6822834556462002E-3</v>
      </c>
      <c r="AZ89" s="196">
        <f t="shared" si="528"/>
        <v>1.7632715602046878E-2</v>
      </c>
      <c r="BA89" s="196">
        <f t="shared" si="528"/>
        <v>2.6422270233961577E-2</v>
      </c>
      <c r="BB89" s="196">
        <f t="shared" si="528"/>
        <v>0.1591218609026791</v>
      </c>
      <c r="BC89" s="196">
        <f t="shared" si="528"/>
        <v>1.0863658731762092E-2</v>
      </c>
      <c r="BD89" s="196">
        <f t="shared" si="528"/>
        <v>2.0522538913087815E-3</v>
      </c>
      <c r="BE89" s="196">
        <f t="shared" si="528"/>
        <v>0.31629764259082516</v>
      </c>
      <c r="BF89" s="196">
        <f t="shared" si="528"/>
        <v>1.2779376140460976E-2</v>
      </c>
      <c r="BG89" s="196">
        <f t="shared" si="528"/>
        <v>0.14178756575349069</v>
      </c>
      <c r="BH89" s="196">
        <f t="shared" si="528"/>
        <v>3.7541633674257491E-3</v>
      </c>
      <c r="BI89" s="196">
        <f t="shared" si="528"/>
        <v>4.0567631270554917E-3</v>
      </c>
      <c r="BJ89" s="196">
        <f t="shared" si="528"/>
        <v>5.4960253866212262E-3</v>
      </c>
      <c r="BK89" s="196">
        <f t="shared" si="528"/>
        <v>0.18277627706290445</v>
      </c>
      <c r="BL89" s="196">
        <f t="shared" si="528"/>
        <v>4.5116435199794538E-2</v>
      </c>
      <c r="BM89" s="196">
        <f t="shared" si="528"/>
        <v>1.9006419557248969E-2</v>
      </c>
      <c r="BN89" s="196">
        <f t="shared" si="528"/>
        <v>2.5007773946588631E-2</v>
      </c>
      <c r="BO89" s="196">
        <f t="shared" si="528"/>
        <v>2.992712774500449E-2</v>
      </c>
      <c r="BP89" s="196">
        <f t="shared" si="528"/>
        <v>1.3359882659708393E-3</v>
      </c>
      <c r="BQ89" s="196">
        <f t="shared" si="528"/>
        <v>2.1885376586296842E-2</v>
      </c>
      <c r="BR89" s="196">
        <f t="shared" si="528"/>
        <v>1.2837993751840478E-2</v>
      </c>
      <c r="BS89" s="196">
        <f t="shared" ref="BS89:CX89" si="529">SUM(BS7,BS9,BS13,BS17,BS82)</f>
        <v>1.4187236857539394E-2</v>
      </c>
      <c r="BT89" s="196">
        <f t="shared" si="529"/>
        <v>5.8584791229678468E-4</v>
      </c>
      <c r="BU89" s="196">
        <f t="shared" si="529"/>
        <v>2.5801138946289623</v>
      </c>
      <c r="BV89" s="196">
        <f t="shared" si="529"/>
        <v>0.39845862698915785</v>
      </c>
      <c r="BW89" s="196">
        <f t="shared" si="529"/>
        <v>2.4678946792646861</v>
      </c>
      <c r="BX89" s="196">
        <f t="shared" si="529"/>
        <v>6.7926385080321949E-2</v>
      </c>
      <c r="BY89" s="196">
        <f t="shared" si="529"/>
        <v>1.104119619872276E-2</v>
      </c>
      <c r="BZ89" s="196">
        <f t="shared" si="529"/>
        <v>0.58443511283779537</v>
      </c>
      <c r="CA89" s="196">
        <f t="shared" si="529"/>
        <v>0.12532528915327984</v>
      </c>
      <c r="CB89" s="196">
        <f t="shared" si="529"/>
        <v>4.791249505485152E-3</v>
      </c>
      <c r="CC89" s="196">
        <f t="shared" si="529"/>
        <v>0.42200990267339578</v>
      </c>
      <c r="CD89" s="196">
        <f t="shared" si="529"/>
        <v>1.5242755186994895E-2</v>
      </c>
      <c r="CE89" s="196">
        <f t="shared" si="529"/>
        <v>2.5876395981707351E-2</v>
      </c>
      <c r="CF89" s="196">
        <f t="shared" si="529"/>
        <v>0.29235176393182599</v>
      </c>
      <c r="CG89" s="196">
        <f t="shared" si="529"/>
        <v>3.0911388481305799E-3</v>
      </c>
      <c r="CH89" s="196">
        <f t="shared" si="529"/>
        <v>0.24186687924129333</v>
      </c>
      <c r="CI89" s="196">
        <f t="shared" si="529"/>
        <v>8.6839626580317061E-2</v>
      </c>
      <c r="CJ89" s="196">
        <f t="shared" si="529"/>
        <v>9.0261934750073148E-3</v>
      </c>
      <c r="CK89" s="196">
        <f t="shared" si="529"/>
        <v>2.8627779317228854E-3</v>
      </c>
      <c r="CL89" s="196">
        <f t="shared" si="529"/>
        <v>1.1846502903707496E-2</v>
      </c>
      <c r="CM89" s="196">
        <f t="shared" si="529"/>
        <v>3.6724110790953505E-3</v>
      </c>
      <c r="CN89" s="196">
        <f t="shared" si="529"/>
        <v>8.5316654233267321E-3</v>
      </c>
      <c r="CO89" s="196">
        <f t="shared" si="529"/>
        <v>1.1541222520491924E-2</v>
      </c>
      <c r="CP89" s="196">
        <f t="shared" si="529"/>
        <v>4.1853879645497557E-3</v>
      </c>
      <c r="CQ89" s="196">
        <f t="shared" si="529"/>
        <v>2.1043363751487693E-3</v>
      </c>
      <c r="CR89" s="196">
        <f t="shared" si="529"/>
        <v>3.5724068895480457E-3</v>
      </c>
      <c r="CS89" s="196">
        <f t="shared" si="529"/>
        <v>4.201860969667643E-2</v>
      </c>
      <c r="CT89" s="196">
        <f t="shared" si="529"/>
        <v>0.11911807500872224</v>
      </c>
      <c r="CU89" s="196">
        <f t="shared" si="529"/>
        <v>6.6617050968847652E-2</v>
      </c>
      <c r="CV89" s="196">
        <f t="shared" si="529"/>
        <v>9.1748113028773789E-4</v>
      </c>
      <c r="CW89" s="196">
        <f t="shared" si="529"/>
        <v>3.3968598514121401E-2</v>
      </c>
      <c r="CX89" s="196">
        <f t="shared" si="529"/>
        <v>7.3738781591208024E-4</v>
      </c>
      <c r="CY89" s="196">
        <f t="shared" ref="CY89:ED89" si="530">SUM(CY7,CY9,CY13,CY17,CY82)</f>
        <v>7.7062984026251653E-3</v>
      </c>
      <c r="CZ89" s="196">
        <f t="shared" si="530"/>
        <v>0.13994646860280371</v>
      </c>
      <c r="DA89" s="196">
        <f t="shared" si="530"/>
        <v>0.35272279502924242</v>
      </c>
      <c r="DB89" s="196">
        <f t="shared" si="530"/>
        <v>6.9866541356172719E-3</v>
      </c>
      <c r="DC89" s="196">
        <f t="shared" si="530"/>
        <v>7.1351444204329414E-3</v>
      </c>
      <c r="DD89" s="196">
        <f t="shared" si="530"/>
        <v>1.0851484019367597E-3</v>
      </c>
      <c r="DE89" s="196">
        <f t="shared" si="530"/>
        <v>5.5309591322248622E-2</v>
      </c>
      <c r="DF89" s="196">
        <f t="shared" si="530"/>
        <v>4.5386012278455352E-2</v>
      </c>
      <c r="DG89" s="196">
        <f t="shared" si="530"/>
        <v>9.2067923708180385E-2</v>
      </c>
      <c r="DH89" s="196">
        <f t="shared" si="530"/>
        <v>1.5763887108864137E-2</v>
      </c>
      <c r="DI89" s="196">
        <f t="shared" si="530"/>
        <v>4.4068924249750743E-2</v>
      </c>
      <c r="DJ89" s="196">
        <f t="shared" si="530"/>
        <v>5.3014708317180297E-2</v>
      </c>
      <c r="DK89" s="196">
        <f t="shared" si="530"/>
        <v>2.5388127386727528E-2</v>
      </c>
      <c r="DL89" s="196">
        <f t="shared" si="530"/>
        <v>8.4150829370604266E-3</v>
      </c>
      <c r="DM89" s="196">
        <f t="shared" si="530"/>
        <v>3.976066699309129E-2</v>
      </c>
      <c r="DN89" s="196">
        <f t="shared" si="530"/>
        <v>0.22974488810973973</v>
      </c>
      <c r="DO89" s="196">
        <f t="shared" si="530"/>
        <v>7.5256606400659291E-3</v>
      </c>
      <c r="DP89" s="196">
        <f t="shared" si="530"/>
        <v>1.6055141561149136E-2</v>
      </c>
      <c r="DQ89" s="196">
        <f t="shared" si="530"/>
        <v>0.2722005257742604</v>
      </c>
      <c r="DR89" s="196">
        <f t="shared" si="530"/>
        <v>8.607779324879803E-3</v>
      </c>
      <c r="DS89" s="196">
        <f t="shared" si="530"/>
        <v>7.13302299024955E-3</v>
      </c>
      <c r="DT89" s="196">
        <f t="shared" si="530"/>
        <v>1.006377528269331E-2</v>
      </c>
      <c r="DU89" s="196">
        <f t="shared" si="530"/>
        <v>5.1507228711130927E-2</v>
      </c>
      <c r="DV89" s="196">
        <f t="shared" si="530"/>
        <v>0.14833576121729944</v>
      </c>
      <c r="DW89" s="196">
        <f t="shared" si="530"/>
        <v>4.7230753565666403E-2</v>
      </c>
      <c r="DX89" s="196">
        <f t="shared" si="530"/>
        <v>1.3002393395006022E-2</v>
      </c>
      <c r="DY89" s="196">
        <f t="shared" si="530"/>
        <v>1.0555344577725032</v>
      </c>
      <c r="DZ89" s="196">
        <f t="shared" si="530"/>
        <v>3.3461497939310456E-2</v>
      </c>
      <c r="EA89" s="196">
        <f t="shared" si="530"/>
        <v>0.17880403622632016</v>
      </c>
      <c r="EB89" s="196">
        <f t="shared" si="530"/>
        <v>0.13316072978911861</v>
      </c>
      <c r="EC89" s="196">
        <f t="shared" si="530"/>
        <v>0.14579007710503239</v>
      </c>
      <c r="ED89" s="196">
        <f t="shared" si="530"/>
        <v>4.365315591024814E-2</v>
      </c>
      <c r="EE89" s="196">
        <f t="shared" ref="EE89:FJ89" si="531">SUM(EE7,EE9,EE13,EE17,EE82)</f>
        <v>1.5315273844593696E-2</v>
      </c>
      <c r="EF89" s="196">
        <f t="shared" si="531"/>
        <v>1.3311259418265553E-2</v>
      </c>
      <c r="EG89" s="196">
        <f t="shared" si="531"/>
        <v>5.3459994876661865E-2</v>
      </c>
      <c r="EH89" s="196">
        <f t="shared" si="531"/>
        <v>0.18312515206082941</v>
      </c>
      <c r="EI89" s="196">
        <f t="shared" si="531"/>
        <v>8.3964882990303653E-3</v>
      </c>
      <c r="EJ89" s="196">
        <f t="shared" si="531"/>
        <v>2.6303623765432799E-2</v>
      </c>
      <c r="EK89" s="196">
        <f t="shared" si="531"/>
        <v>8.6893649187707866E-2</v>
      </c>
      <c r="EL89" s="196">
        <f t="shared" si="531"/>
        <v>0.11289896321692527</v>
      </c>
      <c r="EM89" s="196">
        <f t="shared" si="531"/>
        <v>1.9115071194262083E-2</v>
      </c>
      <c r="EN89" s="196">
        <f t="shared" si="531"/>
        <v>0.19628765845576751</v>
      </c>
      <c r="EO89" s="196">
        <f t="shared" si="531"/>
        <v>5.653467904837485E-2</v>
      </c>
      <c r="EP89" s="196">
        <f t="shared" si="531"/>
        <v>7.2898860079514127E-2</v>
      </c>
      <c r="EQ89" s="196">
        <f t="shared" si="531"/>
        <v>1.004581505371377E-3</v>
      </c>
      <c r="ER89" s="196">
        <f t="shared" si="531"/>
        <v>1.9839466521029982E-3</v>
      </c>
      <c r="ES89" s="196">
        <f t="shared" si="531"/>
        <v>4.0486070231336012E-2</v>
      </c>
      <c r="ET89" s="196">
        <f t="shared" si="531"/>
        <v>2.0999479905480182E-2</v>
      </c>
      <c r="EU89" s="196">
        <f t="shared" si="531"/>
        <v>2.9496784111558729E-2</v>
      </c>
      <c r="EV89" s="196">
        <f t="shared" si="531"/>
        <v>0.20644061998960656</v>
      </c>
      <c r="EW89" s="196">
        <f t="shared" si="531"/>
        <v>1.5915220536510399E-2</v>
      </c>
      <c r="EX89" s="196">
        <f t="shared" si="531"/>
        <v>1.3234404524709784</v>
      </c>
      <c r="EY89" s="196">
        <f t="shared" si="531"/>
        <v>0.1224306310181934</v>
      </c>
      <c r="EZ89" s="196">
        <f t="shared" si="531"/>
        <v>1.5942265711681128E-2</v>
      </c>
      <c r="FA89" s="196">
        <f t="shared" si="531"/>
        <v>3.8865081896256653E-3</v>
      </c>
      <c r="FB89" s="196">
        <f t="shared" si="531"/>
        <v>0.10516819142939203</v>
      </c>
      <c r="FC89" s="196">
        <f t="shared" si="531"/>
        <v>0.16882130509241128</v>
      </c>
      <c r="FD89" s="196">
        <f t="shared" si="531"/>
        <v>1.0267797805464451E-2</v>
      </c>
      <c r="FE89" s="196">
        <f t="shared" si="531"/>
        <v>1.6927214035997231</v>
      </c>
      <c r="FF89" s="196">
        <f t="shared" si="531"/>
        <v>6.5009363497803924E-2</v>
      </c>
      <c r="FG89" s="196">
        <f t="shared" si="531"/>
        <v>4.3991967058169948E-2</v>
      </c>
      <c r="FH89" s="196">
        <f t="shared" si="531"/>
        <v>7.7622405406165745E-2</v>
      </c>
      <c r="FI89" s="196">
        <f t="shared" si="531"/>
        <v>2.039299192961916</v>
      </c>
      <c r="FJ89" s="196">
        <f t="shared" si="531"/>
        <v>1.1435314136087017E-2</v>
      </c>
      <c r="FK89" s="196">
        <f t="shared" ref="FK89:FP89" si="532">SUM(FK7,FK9,FK13,FK17,FK82)</f>
        <v>5.6991622969521163E-2</v>
      </c>
      <c r="FL89" s="196">
        <f t="shared" si="532"/>
        <v>6.1351822202217993E-2</v>
      </c>
      <c r="FM89" s="196">
        <f t="shared" si="532"/>
        <v>0.12549777993347</v>
      </c>
      <c r="FN89" s="196">
        <f t="shared" si="532"/>
        <v>4.9706299835746912E-2</v>
      </c>
      <c r="FO89" s="196">
        <f t="shared" si="532"/>
        <v>0.15201257847932867</v>
      </c>
      <c r="FP89" s="196">
        <f t="shared" si="532"/>
        <v>7.907626359158175E-2</v>
      </c>
      <c r="FQ89" s="28"/>
      <c r="FR89" s="28"/>
      <c r="FS89" s="28"/>
      <c r="FT89" s="28"/>
      <c r="FU89" s="28"/>
      <c r="FV89" s="28"/>
      <c r="FW89" s="28"/>
      <c r="FX89" s="28"/>
      <c r="FY89" s="28"/>
      <c r="FZ89" s="28"/>
      <c r="GA89" s="28"/>
      <c r="GB89" s="28"/>
      <c r="GC89" s="28"/>
      <c r="GD89" s="28"/>
      <c r="GE89" s="28"/>
      <c r="GF89" s="28"/>
      <c r="GG89" s="28"/>
      <c r="GH89" s="28"/>
      <c r="GI89" s="28"/>
      <c r="GJ89" s="28"/>
      <c r="GK89" s="28"/>
      <c r="GL89" s="28"/>
      <c r="GM89" s="28"/>
      <c r="GN89" s="28"/>
      <c r="GO89" s="28"/>
      <c r="GP89" s="28"/>
      <c r="GQ89" s="28"/>
      <c r="GR89" s="28"/>
      <c r="GS89" s="28"/>
      <c r="GT89" s="28"/>
    </row>
    <row r="90" spans="1:202" s="23" customFormat="1" ht="16" customHeight="1" x14ac:dyDescent="0.2">
      <c r="B90" s="24" t="s">
        <v>1047</v>
      </c>
      <c r="C90" s="35"/>
      <c r="D90" s="216"/>
      <c r="E90" s="27"/>
      <c r="F90" s="27"/>
      <c r="G90" s="216">
        <f>G89/G83</f>
        <v>6.9593052830394537E-3</v>
      </c>
      <c r="H90" s="216">
        <f t="shared" ref="H90:BS90" si="533">H89/H83</f>
        <v>6.9265891178988369E-3</v>
      </c>
      <c r="I90" s="216">
        <f t="shared" si="533"/>
        <v>3.0581630075686918E-3</v>
      </c>
      <c r="J90" s="216">
        <f t="shared" si="533"/>
        <v>2.0815746874192358E-3</v>
      </c>
      <c r="K90" s="216">
        <f t="shared" si="533"/>
        <v>2.7748667440086762E-3</v>
      </c>
      <c r="L90" s="216">
        <f t="shared" si="533"/>
        <v>3.1572570034222799E-3</v>
      </c>
      <c r="M90" s="216">
        <f t="shared" si="533"/>
        <v>2.5379069018335969E-3</v>
      </c>
      <c r="N90" s="216">
        <f t="shared" si="533"/>
        <v>7.6659914770432743E-3</v>
      </c>
      <c r="O90" s="216">
        <f t="shared" si="533"/>
        <v>8.1900119798785677E-3</v>
      </c>
      <c r="P90" s="216">
        <f t="shared" si="533"/>
        <v>2.5630385631270479E-2</v>
      </c>
      <c r="Q90" s="216">
        <f t="shared" si="533"/>
        <v>8.1694413868284767E-3</v>
      </c>
      <c r="R90" s="216">
        <f t="shared" si="533"/>
        <v>2.7503807150823334E-3</v>
      </c>
      <c r="S90" s="216">
        <f t="shared" si="533"/>
        <v>0.54118737032011077</v>
      </c>
      <c r="T90" s="216">
        <f t="shared" si="533"/>
        <v>2.3843459402303783E-3</v>
      </c>
      <c r="U90" s="216">
        <f t="shared" si="533"/>
        <v>2.7500451151793144E-3</v>
      </c>
      <c r="V90" s="216">
        <f t="shared" si="533"/>
        <v>7.7205407730226838E-3</v>
      </c>
      <c r="W90" s="216">
        <f t="shared" si="533"/>
        <v>4.0670255550719859E-3</v>
      </c>
      <c r="X90" s="216">
        <f t="shared" si="533"/>
        <v>4.9418867539688877E-3</v>
      </c>
      <c r="Y90" s="216">
        <f t="shared" si="533"/>
        <v>3.3465992648280193E-3</v>
      </c>
      <c r="Z90" s="216">
        <f t="shared" si="533"/>
        <v>2.8712103016152852E-3</v>
      </c>
      <c r="AA90" s="216">
        <f t="shared" si="533"/>
        <v>4.2149015217611665E-3</v>
      </c>
      <c r="AB90" s="216">
        <f t="shared" si="533"/>
        <v>0.37846935965363299</v>
      </c>
      <c r="AC90" s="216">
        <f t="shared" si="533"/>
        <v>8.0397802509511573E-3</v>
      </c>
      <c r="AD90" s="216">
        <f t="shared" si="533"/>
        <v>1.3893980583813326E-2</v>
      </c>
      <c r="AE90" s="216">
        <f t="shared" si="533"/>
        <v>3.7448793440810592E-3</v>
      </c>
      <c r="AF90" s="216">
        <f t="shared" si="533"/>
        <v>2.5162062163057463E-3</v>
      </c>
      <c r="AG90" s="216">
        <f t="shared" si="533"/>
        <v>2.2971296574451675E-3</v>
      </c>
      <c r="AH90" s="216">
        <f t="shared" si="533"/>
        <v>2.5777549354233662E-3</v>
      </c>
      <c r="AI90" s="216">
        <f t="shared" si="533"/>
        <v>4.0980912471023151E-3</v>
      </c>
      <c r="AJ90" s="216">
        <f t="shared" si="533"/>
        <v>2.3243669602330598E-3</v>
      </c>
      <c r="AK90" s="216">
        <f t="shared" si="533"/>
        <v>2.6987844224174531E-3</v>
      </c>
      <c r="AL90" s="216">
        <f t="shared" si="533"/>
        <v>8.5232209793120114E-3</v>
      </c>
      <c r="AM90" s="216">
        <f t="shared" si="533"/>
        <v>6.3091904616380656E-3</v>
      </c>
      <c r="AN90" s="216">
        <f t="shared" si="533"/>
        <v>4.613030023800601E-3</v>
      </c>
      <c r="AO90" s="216">
        <f t="shared" si="533"/>
        <v>2.9489802249663974E-3</v>
      </c>
      <c r="AP90" s="216">
        <f t="shared" si="533"/>
        <v>2.7491060844874919E-3</v>
      </c>
      <c r="AQ90" s="216">
        <f t="shared" si="533"/>
        <v>3.2727901155370329E-3</v>
      </c>
      <c r="AR90" s="216">
        <f t="shared" si="533"/>
        <v>8.4329463965790632E-3</v>
      </c>
      <c r="AS90" s="216">
        <f t="shared" si="533"/>
        <v>2.6066533069721638E-3</v>
      </c>
      <c r="AT90" s="216">
        <f t="shared" si="533"/>
        <v>6.123592062119384E-3</v>
      </c>
      <c r="AU90" s="216">
        <f t="shared" si="533"/>
        <v>3.7429169357959175E-3</v>
      </c>
      <c r="AV90" s="216">
        <f t="shared" si="533"/>
        <v>4.3087659222002537E-3</v>
      </c>
      <c r="AW90" s="216">
        <f t="shared" si="533"/>
        <v>5.2079031043383277E-3</v>
      </c>
      <c r="AX90" s="216">
        <f t="shared" si="533"/>
        <v>1.1103132043878203E-2</v>
      </c>
      <c r="AY90" s="216">
        <f t="shared" si="533"/>
        <v>2.8425726764571106E-3</v>
      </c>
      <c r="AZ90" s="216">
        <f t="shared" si="533"/>
        <v>3.8723257501623713E-3</v>
      </c>
      <c r="BA90" s="216">
        <f t="shared" si="533"/>
        <v>3.5106617142055103E-3</v>
      </c>
      <c r="BB90" s="216">
        <f t="shared" si="533"/>
        <v>2.647629541526691E-3</v>
      </c>
      <c r="BC90" s="216">
        <f t="shared" si="533"/>
        <v>4.5387804340850995E-3</v>
      </c>
      <c r="BD90" s="216">
        <f t="shared" si="533"/>
        <v>3.8192441895933665E-3</v>
      </c>
      <c r="BE90" s="216">
        <f t="shared" si="533"/>
        <v>4.4829572965759401E-3</v>
      </c>
      <c r="BF90" s="216">
        <f t="shared" si="533"/>
        <v>1.0531180071345837E-2</v>
      </c>
      <c r="BG90" s="216">
        <f t="shared" si="533"/>
        <v>6.6962241457649849E-3</v>
      </c>
      <c r="BH90" s="216">
        <f t="shared" si="533"/>
        <v>3.1405579305262619E-3</v>
      </c>
      <c r="BI90" s="216">
        <f t="shared" si="533"/>
        <v>3.2683211415755584E-3</v>
      </c>
      <c r="BJ90" s="216">
        <f t="shared" si="533"/>
        <v>2.5737422004489786E-3</v>
      </c>
      <c r="BK90" s="216">
        <f t="shared" si="533"/>
        <v>7.396660847665916E-3</v>
      </c>
      <c r="BL90" s="216">
        <f t="shared" si="533"/>
        <v>2.6990142521247885E-3</v>
      </c>
      <c r="BM90" s="216">
        <f t="shared" si="533"/>
        <v>4.4845818203399154E-3</v>
      </c>
      <c r="BN90" s="216">
        <f t="shared" si="533"/>
        <v>3.5566210181785969E-3</v>
      </c>
      <c r="BO90" s="216">
        <f t="shared" si="533"/>
        <v>3.9956096320967844E-3</v>
      </c>
      <c r="BP90" s="216">
        <f t="shared" si="533"/>
        <v>3.8441361603279854E-3</v>
      </c>
      <c r="BQ90" s="216">
        <f t="shared" si="533"/>
        <v>2.8039254958837664E-3</v>
      </c>
      <c r="BR90" s="216">
        <f t="shared" si="533"/>
        <v>3.0303513597977243E-3</v>
      </c>
      <c r="BS90" s="216">
        <f t="shared" si="533"/>
        <v>3.544377240407921E-3</v>
      </c>
      <c r="BT90" s="216">
        <f t="shared" ref="BT90:EE90" si="534">BT89/BT83</f>
        <v>7.3064662138349534E-3</v>
      </c>
      <c r="BU90" s="216">
        <f t="shared" si="534"/>
        <v>2.6688043965662775E-3</v>
      </c>
      <c r="BV90" s="216">
        <f t="shared" si="534"/>
        <v>2.9723305983441013E-3</v>
      </c>
      <c r="BW90" s="216">
        <f t="shared" si="534"/>
        <v>5.5392939498378042E-2</v>
      </c>
      <c r="BX90" s="216">
        <f t="shared" si="534"/>
        <v>3.2602570127231055E-3</v>
      </c>
      <c r="BY90" s="216">
        <f t="shared" si="534"/>
        <v>8.332817050318261E-3</v>
      </c>
      <c r="BZ90" s="216">
        <f t="shared" si="534"/>
        <v>0.19381428474442788</v>
      </c>
      <c r="CA90" s="216">
        <f t="shared" si="534"/>
        <v>5.9367732213065445E-3</v>
      </c>
      <c r="CB90" s="216">
        <f t="shared" si="534"/>
        <v>3.8177841668490219E-3</v>
      </c>
      <c r="CC90" s="216">
        <f t="shared" si="534"/>
        <v>8.3546263665915423E-3</v>
      </c>
      <c r="CD90" s="216">
        <f t="shared" si="534"/>
        <v>2.6805262956295308E-3</v>
      </c>
      <c r="CE90" s="216">
        <f t="shared" si="534"/>
        <v>3.4788947575502913E-3</v>
      </c>
      <c r="CF90" s="216">
        <f t="shared" si="534"/>
        <v>9.4607975700571924E-3</v>
      </c>
      <c r="CG90" s="216">
        <f t="shared" si="534"/>
        <v>4.0564130481760404E-3</v>
      </c>
      <c r="CH90" s="216">
        <f t="shared" si="534"/>
        <v>0.12971287787362915</v>
      </c>
      <c r="CI90" s="216">
        <f t="shared" si="534"/>
        <v>2.8979175967898049E-2</v>
      </c>
      <c r="CJ90" s="216">
        <f t="shared" si="534"/>
        <v>2.4313123222429742E-3</v>
      </c>
      <c r="CK90" s="216">
        <f t="shared" si="534"/>
        <v>3.5853625392298738E-3</v>
      </c>
      <c r="CL90" s="216">
        <f t="shared" si="534"/>
        <v>2.8279176053325988E-3</v>
      </c>
      <c r="CM90" s="216">
        <f t="shared" si="534"/>
        <v>2.3298651941907368E-3</v>
      </c>
      <c r="CN90" s="216">
        <f t="shared" si="534"/>
        <v>3.2302298158037109E-3</v>
      </c>
      <c r="CO90" s="216">
        <f t="shared" si="534"/>
        <v>3.5276605807844108E-3</v>
      </c>
      <c r="CP90" s="216">
        <f t="shared" si="534"/>
        <v>3.7159422410071299E-3</v>
      </c>
      <c r="CQ90" s="216">
        <f t="shared" si="534"/>
        <v>1.3415628953198019E-2</v>
      </c>
      <c r="CR90" s="216">
        <f t="shared" si="534"/>
        <v>3.3027041846408569E-3</v>
      </c>
      <c r="CS90" s="216">
        <f t="shared" si="534"/>
        <v>2.5332379620097304E-3</v>
      </c>
      <c r="CT90" s="216">
        <f t="shared" si="534"/>
        <v>9.5532373524408049E-3</v>
      </c>
      <c r="CU90" s="216">
        <f t="shared" si="534"/>
        <v>4.3788589294843925E-3</v>
      </c>
      <c r="CV90" s="216">
        <f t="shared" si="534"/>
        <v>3.5558128070450473E-3</v>
      </c>
      <c r="CW90" s="216">
        <f t="shared" si="534"/>
        <v>3.0749198735733761E-3</v>
      </c>
      <c r="CX90" s="216">
        <f t="shared" si="534"/>
        <v>5.2133018477999449E-3</v>
      </c>
      <c r="CY90" s="216">
        <f t="shared" si="534"/>
        <v>2.7601476238972075E-3</v>
      </c>
      <c r="CZ90" s="216">
        <f t="shared" si="534"/>
        <v>0.21974622548320774</v>
      </c>
      <c r="DA90" s="216">
        <f t="shared" si="534"/>
        <v>7.3820734060112206E-3</v>
      </c>
      <c r="DB90" s="216">
        <f t="shared" si="534"/>
        <v>3.9226371132038444E-3</v>
      </c>
      <c r="DC90" s="216">
        <f t="shared" si="534"/>
        <v>4.5616198784847939E-3</v>
      </c>
      <c r="DD90" s="216">
        <f t="shared" si="534"/>
        <v>3.6197952927817727E-3</v>
      </c>
      <c r="DE90" s="216">
        <f t="shared" si="534"/>
        <v>2.9268617639275447E-3</v>
      </c>
      <c r="DF90" s="216">
        <f t="shared" si="534"/>
        <v>2.5844556426767476E-3</v>
      </c>
      <c r="DG90" s="216">
        <f t="shared" si="534"/>
        <v>2.8729424670185474E-3</v>
      </c>
      <c r="DH90" s="216">
        <f t="shared" si="534"/>
        <v>1.034383456752694E-2</v>
      </c>
      <c r="DI90" s="216">
        <f t="shared" si="534"/>
        <v>3.1684795827594285E-3</v>
      </c>
      <c r="DJ90" s="216">
        <f t="shared" si="534"/>
        <v>1.210976946065759E-2</v>
      </c>
      <c r="DK90" s="216">
        <f t="shared" si="534"/>
        <v>1.8980826035741531E-2</v>
      </c>
      <c r="DL90" s="216">
        <f t="shared" si="534"/>
        <v>3.1679294607911044E-3</v>
      </c>
      <c r="DM90" s="216">
        <f t="shared" si="534"/>
        <v>3.0555925397445604E-3</v>
      </c>
      <c r="DN90" s="216">
        <f t="shared" si="534"/>
        <v>1.8542254563773477E-3</v>
      </c>
      <c r="DO90" s="216">
        <f t="shared" si="534"/>
        <v>5.6202178002336947E-3</v>
      </c>
      <c r="DP90" s="216">
        <f t="shared" si="534"/>
        <v>9.5418428330281673E-3</v>
      </c>
      <c r="DQ90" s="216">
        <f t="shared" si="534"/>
        <v>2.5124439545113563E-3</v>
      </c>
      <c r="DR90" s="216">
        <f t="shared" si="534"/>
        <v>3.0257888539422144E-3</v>
      </c>
      <c r="DS90" s="216">
        <f t="shared" si="534"/>
        <v>4.2631327823880703E-3</v>
      </c>
      <c r="DT90" s="216">
        <f t="shared" si="534"/>
        <v>3.1885156411257578E-3</v>
      </c>
      <c r="DU90" s="216">
        <f t="shared" si="534"/>
        <v>3.9422235229236297E-3</v>
      </c>
      <c r="DV90" s="216">
        <f t="shared" si="534"/>
        <v>3.4157521195993549E-3</v>
      </c>
      <c r="DW90" s="216">
        <f t="shared" si="534"/>
        <v>3.2452122654427532E-3</v>
      </c>
      <c r="DX90" s="216">
        <f t="shared" si="534"/>
        <v>3.2832203811891613E-3</v>
      </c>
      <c r="DY90" s="216">
        <f t="shared" si="534"/>
        <v>0.49816195732431112</v>
      </c>
      <c r="DZ90" s="216">
        <f t="shared" si="534"/>
        <v>4.2766439691117259E-3</v>
      </c>
      <c r="EA90" s="216">
        <f t="shared" si="534"/>
        <v>2.5845383099318848E-3</v>
      </c>
      <c r="EB90" s="216">
        <f t="shared" si="534"/>
        <v>1.4626375494249118E-2</v>
      </c>
      <c r="EC90" s="216">
        <f t="shared" si="534"/>
        <v>1.1603053347491364E-2</v>
      </c>
      <c r="ED90" s="216">
        <f t="shared" si="534"/>
        <v>5.4482224712431122E-3</v>
      </c>
      <c r="EE90" s="216">
        <f t="shared" si="534"/>
        <v>4.4491111780321996E-3</v>
      </c>
      <c r="EF90" s="216">
        <f t="shared" ref="EF90:FP90" si="535">EF89/EF83</f>
        <v>2.3788855656325754E-3</v>
      </c>
      <c r="EG90" s="216">
        <f t="shared" si="535"/>
        <v>2.5805501090220777E-2</v>
      </c>
      <c r="EH90" s="216">
        <f t="shared" si="535"/>
        <v>8.0276953090050659E-2</v>
      </c>
      <c r="EI90" s="216">
        <f t="shared" si="535"/>
        <v>1.2091543985239211E-2</v>
      </c>
      <c r="EJ90" s="216">
        <f t="shared" si="535"/>
        <v>2.8176507426348084E-3</v>
      </c>
      <c r="EK90" s="216">
        <f t="shared" si="535"/>
        <v>2.7154963649996208E-3</v>
      </c>
      <c r="EL90" s="216">
        <f t="shared" si="535"/>
        <v>5.4598530465813843E-3</v>
      </c>
      <c r="EM90" s="216">
        <f t="shared" si="535"/>
        <v>2.2354643326163285E-3</v>
      </c>
      <c r="EN90" s="216">
        <f t="shared" si="535"/>
        <v>1.2011880951090521E-2</v>
      </c>
      <c r="EO90" s="216">
        <f t="shared" si="535"/>
        <v>4.4863579961095679E-3</v>
      </c>
      <c r="EP90" s="216">
        <f t="shared" si="535"/>
        <v>2.7497093467966755E-3</v>
      </c>
      <c r="EQ90" s="216">
        <f t="shared" si="535"/>
        <v>4.329644078228446E-3</v>
      </c>
      <c r="ER90" s="216">
        <f t="shared" si="535"/>
        <v>2.7318498979091834E-3</v>
      </c>
      <c r="ES90" s="216">
        <f t="shared" si="535"/>
        <v>1.5742300573854954E-2</v>
      </c>
      <c r="ET90" s="216">
        <f t="shared" si="535"/>
        <v>1.1041473798173843E-2</v>
      </c>
      <c r="EU90" s="216">
        <f t="shared" si="535"/>
        <v>2.5558131806131218E-3</v>
      </c>
      <c r="EV90" s="216">
        <f t="shared" si="535"/>
        <v>2.4457089776383389E-2</v>
      </c>
      <c r="EW90" s="216">
        <f t="shared" si="535"/>
        <v>3.4870285686778224E-3</v>
      </c>
      <c r="EX90" s="216">
        <f t="shared" si="535"/>
        <v>3.2560662158642138E-2</v>
      </c>
      <c r="EY90" s="216">
        <f t="shared" si="535"/>
        <v>4.3362607750863152E-3</v>
      </c>
      <c r="EZ90" s="216">
        <f t="shared" si="535"/>
        <v>3.1169103512445821E-3</v>
      </c>
      <c r="FA90" s="216">
        <f t="shared" si="535"/>
        <v>6.9479750086090574E-3</v>
      </c>
      <c r="FB90" s="216">
        <f t="shared" si="535"/>
        <v>1.5351503815785098E-2</v>
      </c>
      <c r="FC90" s="216">
        <f t="shared" si="535"/>
        <v>3.8840368382435028E-3</v>
      </c>
      <c r="FD90" s="216">
        <f t="shared" si="535"/>
        <v>3.5653689783263554E-3</v>
      </c>
      <c r="FE90" s="216">
        <f t="shared" si="535"/>
        <v>6.497914109322768E-2</v>
      </c>
      <c r="FF90" s="216">
        <f t="shared" si="535"/>
        <v>2.6769278171223684E-3</v>
      </c>
      <c r="FG90" s="216">
        <f t="shared" si="535"/>
        <v>1.272179667815156E-2</v>
      </c>
      <c r="FH90" s="216">
        <f t="shared" si="535"/>
        <v>4.0607006401874382E-3</v>
      </c>
      <c r="FI90" s="216">
        <f t="shared" si="535"/>
        <v>1.9603804309294901E-2</v>
      </c>
      <c r="FJ90" s="216">
        <f t="shared" si="535"/>
        <v>9.3791554421922205E-3</v>
      </c>
      <c r="FK90" s="216">
        <f t="shared" si="535"/>
        <v>4.0730690975988599E-3</v>
      </c>
      <c r="FL90" s="216">
        <f t="shared" si="535"/>
        <v>4.2109631673336112E-3</v>
      </c>
      <c r="FM90" s="216">
        <f t="shared" si="535"/>
        <v>2.7490771967331193E-3</v>
      </c>
      <c r="FN90" s="216">
        <f t="shared" si="535"/>
        <v>2.7395502462922937E-3</v>
      </c>
      <c r="FO90" s="216">
        <f t="shared" si="535"/>
        <v>1.1618501306934507E-2</v>
      </c>
      <c r="FP90" s="216">
        <f t="shared" si="535"/>
        <v>6.7694140223778657E-3</v>
      </c>
      <c r="FQ90" s="28"/>
      <c r="FR90" s="28"/>
      <c r="FS90" s="28"/>
      <c r="FT90" s="28"/>
      <c r="FU90" s="28"/>
      <c r="FV90" s="28"/>
      <c r="FW90" s="28"/>
      <c r="FX90" s="28"/>
      <c r="FY90" s="28"/>
      <c r="FZ90" s="28"/>
      <c r="GA90" s="28"/>
      <c r="GB90" s="28"/>
      <c r="GC90" s="28"/>
      <c r="GD90" s="28"/>
      <c r="GE90" s="28"/>
      <c r="GF90" s="28"/>
      <c r="GG90" s="28"/>
      <c r="GH90" s="28"/>
      <c r="GI90" s="28"/>
      <c r="GJ90" s="28"/>
      <c r="GK90" s="28"/>
      <c r="GL90" s="28"/>
      <c r="GM90" s="28"/>
      <c r="GN90" s="28"/>
      <c r="GO90" s="28"/>
      <c r="GP90" s="28"/>
      <c r="GQ90" s="28"/>
      <c r="GR90" s="28"/>
      <c r="GS90" s="28"/>
      <c r="GT90" s="28"/>
    </row>
    <row r="91" spans="1:202" s="218" customFormat="1" ht="16" customHeight="1" x14ac:dyDescent="0.2">
      <c r="B91" s="24" t="s">
        <v>1050</v>
      </c>
      <c r="C91" s="41"/>
      <c r="D91" s="219"/>
      <c r="E91" s="27"/>
      <c r="F91" s="27"/>
      <c r="G91" s="220">
        <f t="shared" ref="G91:AL91" si="536">SUM(G25:G44,G47)</f>
        <v>621.79999999999995</v>
      </c>
      <c r="H91" s="220">
        <f t="shared" si="536"/>
        <v>621.79694585022025</v>
      </c>
      <c r="I91" s="220">
        <f t="shared" si="536"/>
        <v>5.237393501142698</v>
      </c>
      <c r="J91" s="220">
        <f t="shared" si="536"/>
        <v>5.0061550570739692</v>
      </c>
      <c r="K91" s="220">
        <f t="shared" si="536"/>
        <v>0.15964940918039006</v>
      </c>
      <c r="L91" s="220">
        <f t="shared" si="536"/>
        <v>2.070906913307335</v>
      </c>
      <c r="M91" s="220">
        <f t="shared" si="536"/>
        <v>3.3478448720409548</v>
      </c>
      <c r="N91" s="220">
        <f t="shared" si="536"/>
        <v>2.3086378939932146</v>
      </c>
      <c r="O91" s="220">
        <f t="shared" si="536"/>
        <v>0.19707439236940552</v>
      </c>
      <c r="P91" s="220">
        <f t="shared" si="536"/>
        <v>1.1387278757602712</v>
      </c>
      <c r="Q91" s="220">
        <f t="shared" si="536"/>
        <v>0.45330161922315537</v>
      </c>
      <c r="R91" s="220">
        <f t="shared" si="536"/>
        <v>0.71906034802854912</v>
      </c>
      <c r="S91" s="220">
        <f t="shared" si="536"/>
        <v>5.5261458098306161E-2</v>
      </c>
      <c r="T91" s="220">
        <f t="shared" si="536"/>
        <v>10.979278354878923</v>
      </c>
      <c r="U91" s="220">
        <f t="shared" si="536"/>
        <v>0.86649101741058077</v>
      </c>
      <c r="V91" s="220">
        <f t="shared" si="536"/>
        <v>0.62892188983485142</v>
      </c>
      <c r="W91" s="220">
        <f t="shared" si="536"/>
        <v>2.2890632983482345E-2</v>
      </c>
      <c r="X91" s="220">
        <f t="shared" si="536"/>
        <v>1.843934046397705</v>
      </c>
      <c r="Y91" s="220">
        <f t="shared" si="536"/>
        <v>5.0564918567662535E-2</v>
      </c>
      <c r="Z91" s="220">
        <f t="shared" si="536"/>
        <v>0.75445089340952221</v>
      </c>
      <c r="AA91" s="220">
        <f t="shared" si="536"/>
        <v>0.25319262300885303</v>
      </c>
      <c r="AB91" s="220">
        <f t="shared" si="536"/>
        <v>0.30928831416009295</v>
      </c>
      <c r="AC91" s="220">
        <f t="shared" si="536"/>
        <v>13.276302236513512</v>
      </c>
      <c r="AD91" s="220">
        <f t="shared" si="536"/>
        <v>0.73565787971165431</v>
      </c>
      <c r="AE91" s="220">
        <f t="shared" si="536"/>
        <v>4.3201543624873437</v>
      </c>
      <c r="AF91" s="220">
        <f t="shared" si="536"/>
        <v>1.8050753688513343</v>
      </c>
      <c r="AG91" s="220">
        <f t="shared" si="536"/>
        <v>1.3826526088171125</v>
      </c>
      <c r="AH91" s="220">
        <f t="shared" si="536"/>
        <v>3.9900172720915736</v>
      </c>
      <c r="AI91" s="220">
        <f t="shared" si="536"/>
        <v>1.7590328446930503</v>
      </c>
      <c r="AJ91" s="220">
        <f t="shared" si="536"/>
        <v>1.4983382879906326</v>
      </c>
      <c r="AK91" s="220">
        <f t="shared" si="536"/>
        <v>4.8540766696441464</v>
      </c>
      <c r="AL91" s="220">
        <f t="shared" si="536"/>
        <v>0.8321008880572095</v>
      </c>
      <c r="AM91" s="220">
        <f t="shared" ref="AM91:BR91" si="537">SUM(AM25:AM44,AM47)</f>
        <v>87.859774424581943</v>
      </c>
      <c r="AN91" s="220">
        <f t="shared" si="537"/>
        <v>2.2874798326455994</v>
      </c>
      <c r="AO91" s="220">
        <f t="shared" si="537"/>
        <v>6.7986931191725955E-2</v>
      </c>
      <c r="AP91" s="220">
        <f t="shared" si="537"/>
        <v>9.8663185216964848</v>
      </c>
      <c r="AQ91" s="220">
        <f t="shared" si="537"/>
        <v>0.53882717274108616</v>
      </c>
      <c r="AR91" s="220">
        <f t="shared" si="537"/>
        <v>0.19349835145983846</v>
      </c>
      <c r="AS91" s="220">
        <f t="shared" si="537"/>
        <v>3.3831268385346203</v>
      </c>
      <c r="AT91" s="220">
        <f t="shared" si="537"/>
        <v>0.30466855457121733</v>
      </c>
      <c r="AU91" s="220">
        <f t="shared" si="537"/>
        <v>0.64690562397076412</v>
      </c>
      <c r="AV91" s="220">
        <f t="shared" si="537"/>
        <v>5.7345360320200843E-2</v>
      </c>
      <c r="AW91" s="220">
        <f t="shared" si="537"/>
        <v>0.71304532805229248</v>
      </c>
      <c r="AX91" s="220">
        <f t="shared" si="537"/>
        <v>0.29544209368602853</v>
      </c>
      <c r="AY91" s="220">
        <f t="shared" si="537"/>
        <v>0.12306897935918173</v>
      </c>
      <c r="AZ91" s="220">
        <f t="shared" si="537"/>
        <v>0.72020260266387726</v>
      </c>
      <c r="BA91" s="220">
        <f t="shared" si="537"/>
        <v>0.82880603613855686</v>
      </c>
      <c r="BB91" s="220">
        <f t="shared" si="537"/>
        <v>5.9791699913593375</v>
      </c>
      <c r="BC91" s="220">
        <f t="shared" si="537"/>
        <v>0.38099526562221186</v>
      </c>
      <c r="BD91" s="220">
        <f t="shared" si="537"/>
        <v>8.6245582065267667E-2</v>
      </c>
      <c r="BE91" s="220">
        <f t="shared" si="537"/>
        <v>11.973149378046033</v>
      </c>
      <c r="BF91" s="220">
        <f t="shared" si="537"/>
        <v>0.29890811931671929</v>
      </c>
      <c r="BG91" s="220">
        <f t="shared" si="537"/>
        <v>3.2290209795513385</v>
      </c>
      <c r="BH91" s="220">
        <f t="shared" si="537"/>
        <v>0.14374184059771222</v>
      </c>
      <c r="BI91" s="220">
        <f t="shared" si="537"/>
        <v>0.21967611443089241</v>
      </c>
      <c r="BJ91" s="220">
        <f t="shared" si="537"/>
        <v>0.31931501058929934</v>
      </c>
      <c r="BK91" s="220">
        <f t="shared" si="537"/>
        <v>4.9902358063791414</v>
      </c>
      <c r="BL91" s="220">
        <f t="shared" si="537"/>
        <v>2.9464803889846651</v>
      </c>
      <c r="BM91" s="220">
        <f t="shared" si="537"/>
        <v>0.59050340920561417</v>
      </c>
      <c r="BN91" s="220">
        <f t="shared" si="537"/>
        <v>1.197544886871531</v>
      </c>
      <c r="BO91" s="220">
        <f t="shared" si="537"/>
        <v>2.089374227151914</v>
      </c>
      <c r="BP91" s="220">
        <f t="shared" si="537"/>
        <v>7.170043053188245E-2</v>
      </c>
      <c r="BQ91" s="220">
        <f t="shared" si="537"/>
        <v>1.6553773324571524</v>
      </c>
      <c r="BR91" s="220">
        <f t="shared" si="537"/>
        <v>0.56519044091899684</v>
      </c>
      <c r="BS91" s="220">
        <f t="shared" ref="BS91:CX91" si="538">SUM(BS25:BS44,BS47)</f>
        <v>0.78809698331213618</v>
      </c>
      <c r="BT91" s="220">
        <f t="shared" si="538"/>
        <v>1.2905838215464514E-2</v>
      </c>
      <c r="BU91" s="220">
        <f t="shared" si="538"/>
        <v>127.85937433048981</v>
      </c>
      <c r="BV91" s="220">
        <f t="shared" si="538"/>
        <v>16.258631962692426</v>
      </c>
      <c r="BW91" s="220">
        <f t="shared" si="538"/>
        <v>4.0551135206314246</v>
      </c>
      <c r="BX91" s="220">
        <f t="shared" si="538"/>
        <v>2.450203334672536</v>
      </c>
      <c r="BY91" s="220">
        <f t="shared" si="538"/>
        <v>0.19821624828370926</v>
      </c>
      <c r="BZ91" s="220">
        <f t="shared" si="538"/>
        <v>0.27920057459562309</v>
      </c>
      <c r="CA91" s="220">
        <f t="shared" si="538"/>
        <v>3.1957254372453807</v>
      </c>
      <c r="CB91" s="220">
        <f t="shared" si="538"/>
        <v>0.14758363768481006</v>
      </c>
      <c r="CC91" s="220">
        <f t="shared" si="538"/>
        <v>6.1357287864296417</v>
      </c>
      <c r="CD91" s="220">
        <f t="shared" si="538"/>
        <v>0.40207387358114127</v>
      </c>
      <c r="CE91" s="220">
        <f t="shared" si="538"/>
        <v>1.2981417579189147</v>
      </c>
      <c r="CF91" s="220">
        <f t="shared" si="538"/>
        <v>4.8036080237166301</v>
      </c>
      <c r="CG91" s="220">
        <f t="shared" si="538"/>
        <v>0.15224148107608348</v>
      </c>
      <c r="CH91" s="220">
        <f t="shared" si="538"/>
        <v>0.14631406458834484</v>
      </c>
      <c r="CI91" s="220">
        <f t="shared" si="538"/>
        <v>0.39705519434391812</v>
      </c>
      <c r="CJ91" s="220">
        <f t="shared" si="538"/>
        <v>0.63411370018538804</v>
      </c>
      <c r="CK91" s="220">
        <f t="shared" si="538"/>
        <v>0.16193181142164564</v>
      </c>
      <c r="CL91" s="220">
        <f t="shared" si="538"/>
        <v>0.25480086571405663</v>
      </c>
      <c r="CM91" s="220">
        <f t="shared" si="538"/>
        <v>0.49807449731350273</v>
      </c>
      <c r="CN91" s="220">
        <f t="shared" si="538"/>
        <v>0.53677439332607535</v>
      </c>
      <c r="CO91" s="220">
        <f t="shared" si="538"/>
        <v>0.35658036133016396</v>
      </c>
      <c r="CP91" s="220">
        <f t="shared" si="538"/>
        <v>0.22930535966533722</v>
      </c>
      <c r="CQ91" s="220">
        <f t="shared" si="538"/>
        <v>2.6913501211622871E-2</v>
      </c>
      <c r="CR91" s="220">
        <f t="shared" si="538"/>
        <v>0.16620716820893311</v>
      </c>
      <c r="CS91" s="220">
        <f t="shared" si="538"/>
        <v>3.4809428746126856</v>
      </c>
      <c r="CT91" s="220">
        <f t="shared" si="538"/>
        <v>2.1542267293393182</v>
      </c>
      <c r="CU91" s="220">
        <f t="shared" si="538"/>
        <v>1.3944357947866681</v>
      </c>
      <c r="CV91" s="220">
        <f t="shared" si="538"/>
        <v>1.5702287720795349E-2</v>
      </c>
      <c r="CW91" s="220">
        <f t="shared" si="538"/>
        <v>4.5496019514024777</v>
      </c>
      <c r="CX91" s="220">
        <f t="shared" si="538"/>
        <v>2.2638975141858947E-2</v>
      </c>
      <c r="CY91" s="220">
        <f t="shared" ref="CY91:ED91" si="539">SUM(CY25:CY44,CY47)</f>
        <v>0.33783399306205458</v>
      </c>
      <c r="CZ91" s="220">
        <f t="shared" si="539"/>
        <v>7.9910136066857596E-2</v>
      </c>
      <c r="DA91" s="220">
        <f t="shared" si="539"/>
        <v>6.6296408663796385</v>
      </c>
      <c r="DB91" s="220">
        <f t="shared" si="539"/>
        <v>0.29838765524208</v>
      </c>
      <c r="DC91" s="220">
        <f t="shared" si="539"/>
        <v>0.30298003005495561</v>
      </c>
      <c r="DD91" s="220">
        <f t="shared" si="539"/>
        <v>4.5205693737128842E-2</v>
      </c>
      <c r="DE91" s="220">
        <f t="shared" si="539"/>
        <v>2.1845339504758265</v>
      </c>
      <c r="DF91" s="220">
        <f t="shared" si="539"/>
        <v>4.6755779148489491</v>
      </c>
      <c r="DG91" s="220">
        <f t="shared" si="539"/>
        <v>4.7715985005274515</v>
      </c>
      <c r="DH91" s="220">
        <f t="shared" si="539"/>
        <v>0.26237328844076541</v>
      </c>
      <c r="DI91" s="220">
        <f t="shared" si="539"/>
        <v>2.571437836184769</v>
      </c>
      <c r="DJ91" s="220">
        <f t="shared" si="539"/>
        <v>0.81415495709379848</v>
      </c>
      <c r="DK91" s="220">
        <f t="shared" si="539"/>
        <v>0.21878243242976192</v>
      </c>
      <c r="DL91" s="220">
        <f t="shared" si="539"/>
        <v>0.29047671013508292</v>
      </c>
      <c r="DM91" s="220">
        <f t="shared" si="539"/>
        <v>5.6160758190483362</v>
      </c>
      <c r="DN91" s="220">
        <f t="shared" si="539"/>
        <v>37.129930876027942</v>
      </c>
      <c r="DO91" s="220">
        <f t="shared" si="539"/>
        <v>0.2253679221584545</v>
      </c>
      <c r="DP91" s="220">
        <f t="shared" si="539"/>
        <v>0.18208688710684773</v>
      </c>
      <c r="DQ91" s="220">
        <f t="shared" si="539"/>
        <v>26.758807005525554</v>
      </c>
      <c r="DR91" s="220">
        <f t="shared" si="539"/>
        <v>0.20208673334636348</v>
      </c>
      <c r="DS91" s="220">
        <f t="shared" si="539"/>
        <v>0.1800002886164897</v>
      </c>
      <c r="DT91" s="220">
        <f t="shared" si="539"/>
        <v>0.34335638571500376</v>
      </c>
      <c r="DU91" s="220">
        <f t="shared" si="539"/>
        <v>1.3825138253171925</v>
      </c>
      <c r="DV91" s="220">
        <f t="shared" si="539"/>
        <v>7.2621881114444484</v>
      </c>
      <c r="DW91" s="220">
        <f t="shared" si="539"/>
        <v>2.6825812881767637</v>
      </c>
      <c r="DX91" s="220">
        <f t="shared" si="539"/>
        <v>0.58026675305457842</v>
      </c>
      <c r="DY91" s="220">
        <f t="shared" si="539"/>
        <v>9.1101010425150966E-2</v>
      </c>
      <c r="DZ91" s="220">
        <f t="shared" si="539"/>
        <v>1.6233796332171444</v>
      </c>
      <c r="EA91" s="220">
        <f t="shared" si="539"/>
        <v>13.453586464679075</v>
      </c>
      <c r="EB91" s="220">
        <f t="shared" si="539"/>
        <v>1.2029965917579544</v>
      </c>
      <c r="EC91" s="220">
        <f t="shared" si="539"/>
        <v>1.8125079520427536</v>
      </c>
      <c r="ED91" s="220">
        <f t="shared" si="539"/>
        <v>1.4998231554200827</v>
      </c>
      <c r="EE91" s="220">
        <f t="shared" ref="EE91:FJ91" si="540">SUM(EE25:EE44,EE47)</f>
        <v>0.70818589932882026</v>
      </c>
      <c r="EF91" s="220">
        <f t="shared" si="540"/>
        <v>1.2815012310713154</v>
      </c>
      <c r="EG91" s="220">
        <f t="shared" si="540"/>
        <v>0.16877180811858097</v>
      </c>
      <c r="EH91" s="220">
        <f t="shared" si="540"/>
        <v>0.36958810177622975</v>
      </c>
      <c r="EI91" s="220">
        <f t="shared" si="540"/>
        <v>0.12141243553015563</v>
      </c>
      <c r="EJ91" s="220">
        <f t="shared" si="540"/>
        <v>4.2735617886054174</v>
      </c>
      <c r="EK91" s="220">
        <f t="shared" si="540"/>
        <v>7.1831792521063731</v>
      </c>
      <c r="EL91" s="220">
        <f t="shared" si="540"/>
        <v>2.3965608379020105</v>
      </c>
      <c r="EM91" s="220">
        <f t="shared" si="540"/>
        <v>1.65028421576743</v>
      </c>
      <c r="EN91" s="220">
        <f t="shared" si="540"/>
        <v>2.0789359156599891</v>
      </c>
      <c r="EO91" s="220">
        <f t="shared" si="540"/>
        <v>1.1820285168225146</v>
      </c>
      <c r="EP91" s="220">
        <f t="shared" si="540"/>
        <v>3.3525139322397148</v>
      </c>
      <c r="EQ91" s="220">
        <f t="shared" si="540"/>
        <v>4.2192966799945816E-2</v>
      </c>
      <c r="ER91" s="220">
        <f t="shared" si="540"/>
        <v>0.18010622215879657</v>
      </c>
      <c r="ES91" s="220">
        <f t="shared" si="540"/>
        <v>0.46435629080303792</v>
      </c>
      <c r="ET91" s="220">
        <f t="shared" si="540"/>
        <v>0.39642835722327718</v>
      </c>
      <c r="EU91" s="220">
        <f t="shared" si="540"/>
        <v>0.9506327262571137</v>
      </c>
      <c r="EV91" s="220">
        <f t="shared" si="540"/>
        <v>1.15976510111118</v>
      </c>
      <c r="EW91" s="220">
        <f t="shared" si="540"/>
        <v>0.6623156518554838</v>
      </c>
      <c r="EX91" s="220">
        <f t="shared" si="540"/>
        <v>6.3960301268096238</v>
      </c>
      <c r="EY91" s="220">
        <f t="shared" si="540"/>
        <v>4.3433857226581392</v>
      </c>
      <c r="EZ91" s="220">
        <f t="shared" si="540"/>
        <v>1.0969898505081312</v>
      </c>
      <c r="FA91" s="220">
        <f t="shared" si="540"/>
        <v>9.5499296019403823E-2</v>
      </c>
      <c r="FB91" s="220">
        <f t="shared" si="540"/>
        <v>0.55997057086661917</v>
      </c>
      <c r="FC91" s="220">
        <f t="shared" si="540"/>
        <v>3.5114843846569612</v>
      </c>
      <c r="FD91" s="220">
        <f t="shared" si="540"/>
        <v>0.37016289615848669</v>
      </c>
      <c r="FE91" s="220">
        <f t="shared" si="540"/>
        <v>4.6049906945935195</v>
      </c>
      <c r="FF91" s="220">
        <f t="shared" si="540"/>
        <v>4.9251488730202118</v>
      </c>
      <c r="FG91" s="220">
        <f t="shared" si="540"/>
        <v>0.45482310187254782</v>
      </c>
      <c r="FH91" s="220">
        <f t="shared" si="540"/>
        <v>3.4499069254968484</v>
      </c>
      <c r="FI91" s="220">
        <f t="shared" si="540"/>
        <v>21.266061621399036</v>
      </c>
      <c r="FJ91" s="220">
        <f t="shared" si="540"/>
        <v>0.19155071839387558</v>
      </c>
      <c r="FK91" s="220">
        <f t="shared" ref="FK91:FP91" si="541">SUM(FK25:FK44,FK47)</f>
        <v>2.484905488651806</v>
      </c>
      <c r="FL91" s="220">
        <f t="shared" si="541"/>
        <v>1.7637093274581503</v>
      </c>
      <c r="FM91" s="220">
        <f t="shared" si="541"/>
        <v>5.7153083124565853</v>
      </c>
      <c r="FN91" s="220">
        <f t="shared" si="541"/>
        <v>3.4566733347931007</v>
      </c>
      <c r="FO91" s="220">
        <f t="shared" si="541"/>
        <v>2.2362452968998445</v>
      </c>
      <c r="FP91" s="220">
        <f t="shared" si="541"/>
        <v>1.9982017623311914</v>
      </c>
      <c r="FQ91" s="28"/>
      <c r="FR91" s="28"/>
      <c r="FS91" s="221"/>
      <c r="FT91" s="221"/>
      <c r="FU91" s="221"/>
      <c r="FV91" s="221"/>
      <c r="FW91" s="221"/>
      <c r="FX91" s="221"/>
      <c r="FY91" s="221"/>
      <c r="FZ91" s="221"/>
      <c r="GA91" s="221"/>
      <c r="GB91" s="221"/>
      <c r="GC91" s="221"/>
      <c r="GD91" s="221"/>
      <c r="GE91" s="221"/>
      <c r="GF91" s="221"/>
      <c r="GG91" s="221"/>
      <c r="GH91" s="221"/>
      <c r="GI91" s="221"/>
      <c r="GJ91" s="221"/>
      <c r="GK91" s="221"/>
      <c r="GL91" s="221"/>
      <c r="GM91" s="221"/>
      <c r="GN91" s="221"/>
      <c r="GO91" s="221"/>
      <c r="GP91" s="221"/>
      <c r="GQ91" s="221"/>
      <c r="GR91" s="221"/>
      <c r="GS91" s="221"/>
      <c r="GT91" s="221"/>
    </row>
    <row r="92" spans="1:202" s="23" customFormat="1" ht="16" customHeight="1" x14ac:dyDescent="0.2">
      <c r="B92" s="24" t="s">
        <v>1051</v>
      </c>
      <c r="C92" s="35"/>
      <c r="D92" s="217"/>
      <c r="E92" s="27"/>
      <c r="F92" s="27"/>
      <c r="G92" s="217">
        <f t="shared" ref="G92" si="542">G91/G83</f>
        <v>0.15520007075913683</v>
      </c>
      <c r="H92" s="217">
        <f t="shared" ref="H92" si="543">H91/H83</f>
        <v>0.15446970599639834</v>
      </c>
      <c r="I92" s="217">
        <f t="shared" ref="I92" si="544">I91/I83</f>
        <v>0.14997127944097069</v>
      </c>
      <c r="J92" s="217">
        <f t="shared" ref="J92" si="545">J91/J83</f>
        <v>0.16078534848241716</v>
      </c>
      <c r="K92" s="217">
        <f t="shared" ref="K92" si="546">K91/K83</f>
        <v>0.10915751290452835</v>
      </c>
      <c r="L92" s="217">
        <f t="shared" ref="L92" si="547">L91/L83</f>
        <v>8.9007277174717958E-2</v>
      </c>
      <c r="M92" s="217">
        <f t="shared" ref="M92" si="548">M91/M83</f>
        <v>0.15679503616581775</v>
      </c>
      <c r="N92" s="217">
        <f t="shared" ref="N92" si="549">N91/N83</f>
        <v>0.1268219574557837</v>
      </c>
      <c r="O92" s="217">
        <f t="shared" ref="O92" si="550">O91/O83</f>
        <v>0.12997910756402753</v>
      </c>
      <c r="P92" s="217">
        <f t="shared" ref="P92" si="551">P91/P83</f>
        <v>0.16403841086523349</v>
      </c>
      <c r="Q92" s="217">
        <f t="shared" ref="Q92" si="552">Q91/Q83</f>
        <v>0.18282674454049219</v>
      </c>
      <c r="R92" s="217">
        <f t="shared" ref="R92" si="553">R91/R83</f>
        <v>0.13927646683633538</v>
      </c>
      <c r="S92" s="217">
        <f t="shared" ref="S92" si="554">S91/S83</f>
        <v>3.9474607783298317E-2</v>
      </c>
      <c r="T92" s="217">
        <f t="shared" ref="T92" si="555">T91/T83</f>
        <v>0.13249846988931765</v>
      </c>
      <c r="U92" s="217">
        <f t="shared" ref="U92" si="556">U91/U83</f>
        <v>0.20872219266379738</v>
      </c>
      <c r="V92" s="217">
        <f t="shared" ref="V92" si="557">V91/V83</f>
        <v>0.19005819625151016</v>
      </c>
      <c r="W92" s="217">
        <f t="shared" ref="W92" si="558">W91/W83</f>
        <v>0.13801987096663504</v>
      </c>
      <c r="X92" s="217">
        <f t="shared" ref="X92" si="559">X91/X83</f>
        <v>0.2812141834240458</v>
      </c>
      <c r="Y92" s="217">
        <f t="shared" ref="Y92" si="560">Y91/Y83</f>
        <v>0.12833265951755277</v>
      </c>
      <c r="Z92" s="217">
        <f t="shared" ref="Z92" si="561">Z91/Z83</f>
        <v>0.14232390736422423</v>
      </c>
      <c r="AA92" s="217">
        <f t="shared" ref="AA92" si="562">AA91/AA83</f>
        <v>0.18666597747726787</v>
      </c>
      <c r="AB92" s="217">
        <f t="shared" ref="AB92" si="563">AB91/AB83</f>
        <v>0.11742820231108597</v>
      </c>
      <c r="AC92" s="217">
        <f t="shared" ref="AC92" si="564">AC91/AC83</f>
        <v>0.16901994406511606</v>
      </c>
      <c r="AD92" s="217">
        <f t="shared" ref="AD92" si="565">AD91/AD83</f>
        <v>0.20263644375275716</v>
      </c>
      <c r="AE92" s="217">
        <f t="shared" ref="AE92" si="566">AE91/AE83</f>
        <v>0.36176072132245174</v>
      </c>
      <c r="AF92" s="217">
        <f t="shared" ref="AF92" si="567">AF91/AF83</f>
        <v>0.23129719998253725</v>
      </c>
      <c r="AG92" s="217">
        <f t="shared" ref="AG92" si="568">AG91/AG83</f>
        <v>0.15685673946580012</v>
      </c>
      <c r="AH92" s="217">
        <f t="shared" ref="AH92" si="569">AH91/AH83</f>
        <v>0.2743856790280661</v>
      </c>
      <c r="AI92" s="217">
        <f t="shared" ref="AI92" si="570">AI91/AI83</f>
        <v>0.16536822971406254</v>
      </c>
      <c r="AJ92" s="217">
        <f t="shared" ref="AJ92" si="571">AJ91/AJ83</f>
        <v>0.42474099598636539</v>
      </c>
      <c r="AK92" s="217">
        <f t="shared" ref="AK92" si="572">AK91/AK83</f>
        <v>0.47540227492498</v>
      </c>
      <c r="AL92" s="217">
        <f t="shared" ref="AL92" si="573">AL91/AL83</f>
        <v>0.10720639440502096</v>
      </c>
      <c r="AM92" s="217">
        <f t="shared" ref="AM92" si="574">AM91/AM83</f>
        <v>0.12318924603081631</v>
      </c>
      <c r="AN92" s="217">
        <f t="shared" ref="AN92" si="575">AN91/AN83</f>
        <v>0.12378779630021464</v>
      </c>
      <c r="AO92" s="217">
        <f t="shared" ref="AO92" si="576">AO91/AO83</f>
        <v>0.1382664126580414</v>
      </c>
      <c r="AP92" s="217">
        <f t="shared" ref="AP92" si="577">AP91/AP83</f>
        <v>0.18353969250117233</v>
      </c>
      <c r="AQ92" s="217">
        <f t="shared" ref="AQ92" si="578">AQ91/AQ83</f>
        <v>0.18967360338396713</v>
      </c>
      <c r="AR92" s="217">
        <f t="shared" ref="AR92" si="579">AR91/AR83</f>
        <v>0.12626548023632045</v>
      </c>
      <c r="AS92" s="217">
        <f t="shared" ref="AS92" si="580">AS91/AS83</f>
        <v>0.25622913680902015</v>
      </c>
      <c r="AT92" s="217">
        <f t="shared" ref="AT92" si="581">AT91/AT83</f>
        <v>0.16558339249226026</v>
      </c>
      <c r="AU92" s="217">
        <f t="shared" ref="AU92" si="582">AU91/AU83</f>
        <v>0.12269161715637882</v>
      </c>
      <c r="AV92" s="217">
        <f t="shared" ref="AV92" si="583">AV91/AV83</f>
        <v>0.12381081789159268</v>
      </c>
      <c r="AW92" s="217">
        <f t="shared" ref="AW92" si="584">AW91/AW83</f>
        <v>0.21670588029012947</v>
      </c>
      <c r="AX92" s="217">
        <f t="shared" ref="AX92" si="585">AX91/AX83</f>
        <v>0.2219034218348433</v>
      </c>
      <c r="AY92" s="217">
        <f t="shared" ref="AY92" si="586">AY91/AY83</f>
        <v>0.2079509947457078</v>
      </c>
      <c r="AZ92" s="217">
        <f t="shared" ref="AZ92" si="587">AZ91/AZ83</f>
        <v>0.15816390093115032</v>
      </c>
      <c r="BA92" s="217">
        <f t="shared" ref="BA92" si="588">BA91/BA83</f>
        <v>0.11012140871355419</v>
      </c>
      <c r="BB92" s="217">
        <f t="shared" ref="BB92" si="589">BB91/BB83</f>
        <v>9.9487443228275713E-2</v>
      </c>
      <c r="BC92" s="217">
        <f t="shared" ref="BC92" si="590">BC91/BC83</f>
        <v>0.15917785156756895</v>
      </c>
      <c r="BD92" s="217">
        <f t="shared" ref="BD92" si="591">BD91/BD83</f>
        <v>0.1605030155264113</v>
      </c>
      <c r="BE92" s="217">
        <f t="shared" ref="BE92" si="592">BE91/BE83</f>
        <v>0.16969812651035576</v>
      </c>
      <c r="BF92" s="217">
        <f t="shared" ref="BF92" si="593">BF91/BF83</f>
        <v>0.2463230751417689</v>
      </c>
      <c r="BG92" s="217">
        <f t="shared" ref="BG92" si="594">BG91/BG83</f>
        <v>0.15249749253785364</v>
      </c>
      <c r="BH92" s="217">
        <f t="shared" ref="BH92" si="595">BH91/BH83</f>
        <v>0.12024771786826494</v>
      </c>
      <c r="BI92" s="217">
        <f t="shared" ref="BI92" si="596">BI91/BI83</f>
        <v>0.17698151620076985</v>
      </c>
      <c r="BJ92" s="217">
        <f t="shared" ref="BJ92" si="597">BJ91/BJ83</f>
        <v>0.14953251853440377</v>
      </c>
      <c r="BK92" s="217">
        <f t="shared" ref="BK92" si="598">BK91/BK83</f>
        <v>0.20194678654583711</v>
      </c>
      <c r="BL92" s="217">
        <f t="shared" ref="BL92" si="599">BL91/BL83</f>
        <v>0.1762681942458082</v>
      </c>
      <c r="BM92" s="217">
        <f t="shared" ref="BM92" si="600">BM91/BM83</f>
        <v>0.13932981147741957</v>
      </c>
      <c r="BN92" s="217">
        <f t="shared" ref="BN92" si="601">BN91/BN83</f>
        <v>0.17031557162810193</v>
      </c>
      <c r="BO92" s="217">
        <f t="shared" ref="BO92" si="602">BO91/BO83</f>
        <v>0.27895506238337503</v>
      </c>
      <c r="BP92" s="217">
        <f t="shared" ref="BP92" si="603">BP91/BP83</f>
        <v>0.20630886119228098</v>
      </c>
      <c r="BQ92" s="217">
        <f t="shared" ref="BQ92" si="604">BQ91/BQ83</f>
        <v>0.21208475392152484</v>
      </c>
      <c r="BR92" s="217">
        <f t="shared" ref="BR92" si="605">BR91/BR83</f>
        <v>0.13341069128796063</v>
      </c>
      <c r="BS92" s="217">
        <f t="shared" ref="BS92" si="606">BS91/BS83</f>
        <v>0.19688915036343047</v>
      </c>
      <c r="BT92" s="217">
        <f t="shared" ref="BT92" si="607">BT91/BT83</f>
        <v>0.16095657064446789</v>
      </c>
      <c r="BU92" s="217">
        <f t="shared" ref="BU92" si="608">BU91/BU83</f>
        <v>0.13225449506929463</v>
      </c>
      <c r="BV92" s="217">
        <f t="shared" ref="BV92" si="609">BV91/BV83</f>
        <v>0.12128242682330247</v>
      </c>
      <c r="BW92" s="217">
        <f t="shared" ref="BW92" si="610">BW91/BW83</f>
        <v>9.1018737466672855E-2</v>
      </c>
      <c r="BX92" s="217">
        <f t="shared" ref="BX92" si="611">BX91/BX83</f>
        <v>0.11760220413639906</v>
      </c>
      <c r="BY92" s="217">
        <f t="shared" ref="BY92" si="612">BY91/BY83</f>
        <v>0.14959427435404854</v>
      </c>
      <c r="BZ92" s="217">
        <f t="shared" ref="BZ92" si="613">BZ91/BZ83</f>
        <v>9.2590363715026394E-2</v>
      </c>
      <c r="CA92" s="217">
        <f t="shared" ref="CA92" si="614">CA91/CA83</f>
        <v>0.15138442788895021</v>
      </c>
      <c r="CB92" s="217">
        <f t="shared" ref="CB92" si="615">CB91/CB83</f>
        <v>0.11759823290229537</v>
      </c>
      <c r="CC92" s="217">
        <f t="shared" ref="CC92" si="616">CC91/CC83</f>
        <v>0.12147042325931523</v>
      </c>
      <c r="CD92" s="217">
        <f t="shared" ref="CD92" si="617">CD91/CD83</f>
        <v>7.0707006554787732E-2</v>
      </c>
      <c r="CE92" s="217">
        <f t="shared" ref="CE92" si="618">CE91/CE83</f>
        <v>0.17452579406242549</v>
      </c>
      <c r="CF92" s="217">
        <f t="shared" ref="CF92" si="619">CF91/CF83</f>
        <v>0.15544959437591471</v>
      </c>
      <c r="CG92" s="217">
        <f t="shared" ref="CG92" si="620">CG91/CG83</f>
        <v>0.19978213876874135</v>
      </c>
      <c r="CH92" s="217">
        <f t="shared" ref="CH92" si="621">CH91/CH83</f>
        <v>7.8468033534299875E-2</v>
      </c>
      <c r="CI92" s="217">
        <f t="shared" ref="CI92" si="622">CI91/CI83</f>
        <v>0.13250094224228698</v>
      </c>
      <c r="CJ92" s="217">
        <f t="shared" ref="CJ92" si="623">CJ91/CJ83</f>
        <v>0.17080604988500664</v>
      </c>
      <c r="CK92" s="217">
        <f t="shared" ref="CK92" si="624">CK91/CK83</f>
        <v>0.20280450123191901</v>
      </c>
      <c r="CL92" s="217">
        <f t="shared" ref="CL92" si="625">CL91/CL83</f>
        <v>6.0824351275958581E-2</v>
      </c>
      <c r="CM92" s="217">
        <f t="shared" ref="CM92" si="626">CM91/CM83</f>
        <v>0.31599034269623166</v>
      </c>
      <c r="CN92" s="217">
        <f t="shared" ref="CN92" si="627">CN91/CN83</f>
        <v>0.20323167443265017</v>
      </c>
      <c r="CO92" s="217">
        <f t="shared" ref="CO92" si="628">CO91/CO83</f>
        <v>0.10899144196490769</v>
      </c>
      <c r="CP92" s="217">
        <f t="shared" ref="CP92" si="629">CP91/CP83</f>
        <v>0.20358577969041933</v>
      </c>
      <c r="CQ92" s="217">
        <f t="shared" ref="CQ92" si="630">CQ91/CQ83</f>
        <v>0.17157976754598084</v>
      </c>
      <c r="CR92" s="217">
        <f t="shared" ref="CR92" si="631">CR91/CR83</f>
        <v>0.1536591790725152</v>
      </c>
      <c r="CS92" s="217">
        <f t="shared" ref="CS92" si="632">CS91/CS83</f>
        <v>0.20986074259029136</v>
      </c>
      <c r="CT92" s="217">
        <f t="shared" ref="CT92" si="633">CT91/CT83</f>
        <v>0.17276840021838699</v>
      </c>
      <c r="CU92" s="217">
        <f t="shared" ref="CU92" si="634">CU91/CU83</f>
        <v>9.1658780189018782E-2</v>
      </c>
      <c r="CV92" s="217">
        <f t="shared" ref="CV92" si="635">CV91/CV83</f>
        <v>6.085617887312806E-2</v>
      </c>
      <c r="CW92" s="217">
        <f t="shared" ref="CW92" si="636">CW91/CW83</f>
        <v>0.41184099636609733</v>
      </c>
      <c r="CX92" s="217">
        <f t="shared" ref="CX92" si="637">CX91/CX83</f>
        <v>0.16005663287691535</v>
      </c>
      <c r="CY92" s="217">
        <f t="shared" ref="CY92" si="638">CY91/CY83</f>
        <v>0.121001243983011</v>
      </c>
      <c r="CZ92" s="217">
        <f t="shared" ref="CZ92" si="639">CZ91/CZ83</f>
        <v>0.12547619781946895</v>
      </c>
      <c r="DA92" s="217">
        <f t="shared" ref="DA92" si="640">DA91/DA83</f>
        <v>0.1387505889066481</v>
      </c>
      <c r="DB92" s="217">
        <f t="shared" ref="DB92" si="641">DB91/DB83</f>
        <v>0.16752890122434058</v>
      </c>
      <c r="DC92" s="217">
        <f t="shared" ref="DC92" si="642">DC91/DC83</f>
        <v>0.19370031585131461</v>
      </c>
      <c r="DD92" s="217">
        <f t="shared" ref="DD92" si="643">DD91/DD83</f>
        <v>0.15079537241591937</v>
      </c>
      <c r="DE92" s="217">
        <f t="shared" ref="DE92" si="644">DE91/DE83</f>
        <v>0.11560072563901459</v>
      </c>
      <c r="DF92" s="217">
        <f t="shared" ref="DF92" si="645">DF91/DF83</f>
        <v>0.26624554831274116</v>
      </c>
      <c r="DG92" s="217">
        <f t="shared" ref="DG92" si="646">DG91/DG83</f>
        <v>0.14889580882890394</v>
      </c>
      <c r="DH92" s="217">
        <f t="shared" ref="DH92" si="647">DH91/DH83</f>
        <v>0.17216222571419176</v>
      </c>
      <c r="DI92" s="217">
        <f t="shared" ref="DI92" si="648">DI91/DI83</f>
        <v>0.18488194166283983</v>
      </c>
      <c r="DJ92" s="217">
        <f t="shared" ref="DJ92" si="649">DJ91/DJ83</f>
        <v>0.18597157559881217</v>
      </c>
      <c r="DK92" s="217">
        <f t="shared" ref="DK92" si="650">DK91/DK83</f>
        <v>0.16356745128814154</v>
      </c>
      <c r="DL92" s="217">
        <f t="shared" ref="DL92" si="651">DL91/DL83</f>
        <v>0.1093524252337383</v>
      </c>
      <c r="DM92" s="217">
        <f t="shared" ref="DM92" si="652">DM91/DM83</f>
        <v>0.43159334772491798</v>
      </c>
      <c r="DN92" s="217">
        <f t="shared" ref="DN92" si="653">DN91/DN83</f>
        <v>0.29966831292880286</v>
      </c>
      <c r="DO92" s="217">
        <f t="shared" ref="DO92" si="654">DO91/DO83</f>
        <v>0.16830639438792599</v>
      </c>
      <c r="DP92" s="217">
        <f t="shared" ref="DP92" si="655">DP91/DP83</f>
        <v>0.10821732415821361</v>
      </c>
      <c r="DQ92" s="217">
        <f t="shared" ref="DQ92" si="656">DQ91/DQ83</f>
        <v>0.24698704273159106</v>
      </c>
      <c r="DR92" s="217">
        <f t="shared" ref="DR92" si="657">DR91/DR83</f>
        <v>7.1037112152913778E-2</v>
      </c>
      <c r="DS92" s="217">
        <f t="shared" ref="DS92" si="658">DS91/DS83</f>
        <v>0.10757923145477273</v>
      </c>
      <c r="DT92" s="217">
        <f t="shared" ref="DT92" si="659">DT91/DT83</f>
        <v>0.10878593525586989</v>
      </c>
      <c r="DU92" s="217">
        <f t="shared" ref="DU92" si="660">DU91/DU83</f>
        <v>0.10581385679860428</v>
      </c>
      <c r="DV92" s="217">
        <f t="shared" ref="DV92" si="661">DV91/DV83</f>
        <v>0.16722760736203823</v>
      </c>
      <c r="DW92" s="217">
        <f t="shared" ref="DW92" si="662">DW91/DW83</f>
        <v>0.18431943261999537</v>
      </c>
      <c r="DX92" s="217">
        <f t="shared" ref="DX92" si="663">DX91/DX83</f>
        <v>0.14652253414259717</v>
      </c>
      <c r="DY92" s="217">
        <f t="shared" ref="DY92" si="664">DY91/DY83</f>
        <v>4.2995335048926449E-2</v>
      </c>
      <c r="DZ92" s="217">
        <f t="shared" ref="DZ92" si="665">DZ91/DZ83</f>
        <v>0.20748075087878071</v>
      </c>
      <c r="EA92" s="217">
        <f t="shared" ref="EA92" si="666">EA91/EA83</f>
        <v>0.19446602189635451</v>
      </c>
      <c r="EB92" s="217">
        <f t="shared" ref="EB92" si="667">EB91/EB83</f>
        <v>0.13213715407852616</v>
      </c>
      <c r="EC92" s="217">
        <f t="shared" ref="EC92" si="668">EC91/EC83</f>
        <v>0.14425279743252467</v>
      </c>
      <c r="ED92" s="217">
        <f t="shared" ref="ED92" si="669">ED91/ED83</f>
        <v>0.18718853305935004</v>
      </c>
      <c r="EE92" s="217">
        <f t="shared" ref="EE92" si="670">EE91/EE83</f>
        <v>0.20572911936151075</v>
      </c>
      <c r="EF92" s="217">
        <f t="shared" ref="EF92" si="671">EF91/EF83</f>
        <v>0.22902001119088333</v>
      </c>
      <c r="EG92" s="217">
        <f t="shared" ref="EG92" si="672">EG91/EG83</f>
        <v>8.1467293224599016E-2</v>
      </c>
      <c r="EH92" s="217">
        <f t="shared" ref="EH92" si="673">EH91/EH83</f>
        <v>0.16201710346744644</v>
      </c>
      <c r="EI92" s="217">
        <f t="shared" ref="EI92" si="674">EI91/EI83</f>
        <v>0.17484259517606071</v>
      </c>
      <c r="EJ92" s="217">
        <f t="shared" ref="EJ92" si="675">EJ91/EJ83</f>
        <v>0.45778500539473727</v>
      </c>
      <c r="EK92" s="217">
        <f t="shared" ref="EK92" si="676">EK91/EK83</f>
        <v>0.2244801240433448</v>
      </c>
      <c r="EL92" s="217">
        <f t="shared" ref="EL92" si="677">EL91/EL83</f>
        <v>0.11589893847825261</v>
      </c>
      <c r="EM92" s="217">
        <f t="shared" ref="EM92" si="678">EM91/EM83</f>
        <v>0.19299700563685054</v>
      </c>
      <c r="EN92" s="217">
        <f t="shared" ref="EN92" si="679">EN91/EN83</f>
        <v>0.12722109438929122</v>
      </c>
      <c r="EO92" s="217">
        <f t="shared" ref="EO92" si="680">EO91/EO83</f>
        <v>9.3800887832733923E-2</v>
      </c>
      <c r="EP92" s="217">
        <f t="shared" ref="EP92" si="681">EP91/EP83</f>
        <v>0.1264551857832982</v>
      </c>
      <c r="EQ92" s="217">
        <f t="shared" ref="EQ92" si="682">EQ91/EQ83</f>
        <v>0.18184739403572925</v>
      </c>
      <c r="ER92" s="217">
        <f t="shared" ref="ER92" si="683">ER91/ER83</f>
        <v>0.24800221522880611</v>
      </c>
      <c r="ES92" s="217">
        <f t="shared" ref="ES92" si="684">ES91/ES83</f>
        <v>0.18055682513547316</v>
      </c>
      <c r="ET92" s="217">
        <f t="shared" ref="ET92" si="685">ET91/ET83</f>
        <v>0.20844103467494071</v>
      </c>
      <c r="EU92" s="217">
        <f t="shared" ref="EU92" si="686">EU91/EU83</f>
        <v>8.2369645534952698E-2</v>
      </c>
      <c r="EV92" s="217">
        <f t="shared" ref="EV92" si="687">EV91/EV83</f>
        <v>0.13739776212075183</v>
      </c>
      <c r="EW92" s="217">
        <f t="shared" ref="EW92" si="688">EW91/EW83</f>
        <v>0.1451135153423978</v>
      </c>
      <c r="EX92" s="217">
        <f t="shared" ref="EX92" si="689">EX91/EX83</f>
        <v>0.15736180326565322</v>
      </c>
      <c r="EY92" s="217">
        <f t="shared" ref="EY92" si="690">EY91/EY83</f>
        <v>0.15383448556622764</v>
      </c>
      <c r="EZ92" s="217">
        <f t="shared" ref="EZ92" si="691">EZ91/EZ83</f>
        <v>0.21447509921715391</v>
      </c>
      <c r="FA92" s="217">
        <f t="shared" ref="FA92" si="692">FA91/FA83</f>
        <v>0.17072567191643684</v>
      </c>
      <c r="FB92" s="217">
        <f t="shared" ref="FB92" si="693">FB91/FB83</f>
        <v>8.173945219128087E-2</v>
      </c>
      <c r="FC92" s="217">
        <f t="shared" ref="FC92" si="694">FC91/FC83</f>
        <v>8.0787994734780266E-2</v>
      </c>
      <c r="FD92" s="217">
        <f t="shared" ref="FD92" si="695">FD91/FD83</f>
        <v>0.12853460224825791</v>
      </c>
      <c r="FE92" s="217">
        <f t="shared" ref="FE92" si="696">FE91/FE83</f>
        <v>0.17677353133283308</v>
      </c>
      <c r="FF92" s="217">
        <f t="shared" ref="FF92" si="697">FF91/FF83</f>
        <v>0.20280567770982816</v>
      </c>
      <c r="FG92" s="217">
        <f t="shared" ref="FG92" si="698">FG91/FG83</f>
        <v>0.13152780867692962</v>
      </c>
      <c r="FH92" s="217">
        <f t="shared" ref="FH92" si="699">FH91/FH83</f>
        <v>0.18047674750155779</v>
      </c>
      <c r="FI92" s="217">
        <f t="shared" ref="FI92" si="700">FI91/FI83</f>
        <v>0.20443087110224678</v>
      </c>
      <c r="FJ92" s="217">
        <f t="shared" ref="FJ92" si="701">FJ91/FJ83</f>
        <v>0.15710840485004027</v>
      </c>
      <c r="FK92" s="217">
        <f t="shared" ref="FK92" si="702">FK91/FK83</f>
        <v>0.17759086737526722</v>
      </c>
      <c r="FL92" s="217">
        <f t="shared" ref="FL92" si="703">FL91/FL83</f>
        <v>0.12105451393651528</v>
      </c>
      <c r="FM92" s="217">
        <f t="shared" ref="FM92" si="704">FM91/FM83</f>
        <v>0.12519602946285532</v>
      </c>
      <c r="FN92" s="217">
        <f t="shared" ref="FN92" si="705">FN91/FN83</f>
        <v>0.19051368371769584</v>
      </c>
      <c r="FO92" s="217">
        <f t="shared" ref="FO92" si="706">FO91/FO83</f>
        <v>0.1709188750336875</v>
      </c>
      <c r="FP92" s="217">
        <f t="shared" ref="FP92" si="707">FP91/FP83</f>
        <v>0.17105834817042295</v>
      </c>
      <c r="FQ92" s="28"/>
      <c r="FR92" s="28"/>
      <c r="FS92" s="28"/>
      <c r="FT92" s="28"/>
      <c r="FU92" s="28"/>
      <c r="FV92" s="28"/>
      <c r="FW92" s="28"/>
      <c r="FX92" s="28"/>
      <c r="FY92" s="28"/>
      <c r="FZ92" s="28"/>
      <c r="GA92" s="28"/>
      <c r="GB92" s="28"/>
      <c r="GC92" s="28"/>
      <c r="GD92" s="28"/>
      <c r="GE92" s="28"/>
      <c r="GF92" s="28"/>
      <c r="GG92" s="28"/>
      <c r="GH92" s="28"/>
      <c r="GI92" s="28"/>
      <c r="GJ92" s="28"/>
      <c r="GK92" s="28"/>
      <c r="GL92" s="28"/>
      <c r="GM92" s="28"/>
      <c r="GN92" s="28"/>
      <c r="GO92" s="28"/>
      <c r="GP92" s="28"/>
      <c r="GQ92" s="28"/>
      <c r="GR92" s="28"/>
      <c r="GS92" s="28"/>
      <c r="GT92" s="28"/>
    </row>
    <row r="93" spans="1:202" s="23" customFormat="1" ht="26" x14ac:dyDescent="0.2">
      <c r="B93" s="24" t="s">
        <v>24</v>
      </c>
      <c r="C93" s="103"/>
      <c r="D93" s="26" t="s">
        <v>596</v>
      </c>
      <c r="E93" s="27"/>
      <c r="F93" s="27"/>
      <c r="G93" s="41">
        <f>(G98/10-0.3*($C103-G102)/$C103)*(G97/1000000)</f>
        <v>3379.2913877475553</v>
      </c>
      <c r="H93" s="41">
        <f>SUM(I93:FP93)</f>
        <v>3379.2733042275004</v>
      </c>
      <c r="I93" s="41">
        <f t="shared" ref="I93:AN93" si="708">((I98/10)-0.3*($C103-I102)/$C103)*(I97/1000000)</f>
        <v>24.292057039817262</v>
      </c>
      <c r="J93" s="41">
        <f t="shared" si="708"/>
        <v>5.3112209409508093</v>
      </c>
      <c r="K93" s="41">
        <f t="shared" si="708"/>
        <v>1.2965888775051164</v>
      </c>
      <c r="L93" s="41">
        <f t="shared" si="708"/>
        <v>17.981347662457367</v>
      </c>
      <c r="M93" s="41">
        <f t="shared" si="708"/>
        <v>9.1393014908222892</v>
      </c>
      <c r="N93" s="41">
        <f t="shared" si="708"/>
        <v>24.761908545712391</v>
      </c>
      <c r="O93" s="41">
        <f t="shared" si="708"/>
        <v>1.324896650381544</v>
      </c>
      <c r="P93" s="41">
        <f t="shared" si="708"/>
        <v>17.338688065499664</v>
      </c>
      <c r="Q93" s="41">
        <f t="shared" si="708"/>
        <v>6.1052623514647104</v>
      </c>
      <c r="R93" s="41">
        <f t="shared" si="708"/>
        <v>4.4604803378864046</v>
      </c>
      <c r="S93" s="41">
        <f t="shared" si="708"/>
        <v>0.92721969741790211</v>
      </c>
      <c r="T93" s="41">
        <f t="shared" si="708"/>
        <v>73.266246803807519</v>
      </c>
      <c r="U93" s="41">
        <f t="shared" si="708"/>
        <v>4.8997932489933582</v>
      </c>
      <c r="V93" s="41">
        <f t="shared" si="708"/>
        <v>7.3507583943171122</v>
      </c>
      <c r="W93" s="41">
        <f t="shared" si="708"/>
        <v>0.2081353317267485</v>
      </c>
      <c r="X93" s="41">
        <f t="shared" si="708"/>
        <v>4.7613569038044998</v>
      </c>
      <c r="Y93" s="41">
        <f t="shared" si="708"/>
        <v>0.33708699623575783</v>
      </c>
      <c r="Z93" s="41">
        <f t="shared" si="708"/>
        <v>5.7249261905596986</v>
      </c>
      <c r="AA93" s="41">
        <f t="shared" si="708"/>
        <v>1.8062101763235308</v>
      </c>
      <c r="AB93" s="41">
        <f t="shared" si="708"/>
        <v>0.56617046944938076</v>
      </c>
      <c r="AC93" s="41">
        <f t="shared" si="708"/>
        <v>123.92291563336151</v>
      </c>
      <c r="AD93" s="41">
        <f t="shared" si="708"/>
        <v>3.114598514227962</v>
      </c>
      <c r="AE93" s="41">
        <f t="shared" si="708"/>
        <v>7.5375034961696983</v>
      </c>
      <c r="AF93" s="41">
        <f t="shared" si="708"/>
        <v>3.2430211381537699</v>
      </c>
      <c r="AG93" s="41">
        <f t="shared" si="708"/>
        <v>6.9725129444427276</v>
      </c>
      <c r="AH93" s="41">
        <f t="shared" si="708"/>
        <v>10.243310962804081</v>
      </c>
      <c r="AI93" s="41">
        <f t="shared" si="708"/>
        <v>25.184424675170384</v>
      </c>
      <c r="AJ93" s="41">
        <f t="shared" si="708"/>
        <v>1.0185865203468543</v>
      </c>
      <c r="AK93" s="41">
        <f t="shared" si="708"/>
        <v>5.0678501670811826</v>
      </c>
      <c r="AL93" s="41">
        <f t="shared" si="708"/>
        <v>10.424599404271259</v>
      </c>
      <c r="AM93" s="41">
        <f t="shared" si="708"/>
        <v>662.47978396921371</v>
      </c>
      <c r="AN93" s="41">
        <f t="shared" si="708"/>
        <v>29.748768922871516</v>
      </c>
      <c r="AO93" s="41">
        <f t="shared" ref="AO93:BT93" si="709">((AO98/10)-0.3*($C103-AO102)/$C103)*(AO97/1000000)</f>
        <v>0.323507880475916</v>
      </c>
      <c r="AP93" s="41">
        <f t="shared" si="709"/>
        <v>29.39611302465056</v>
      </c>
      <c r="AQ93" s="41">
        <f t="shared" si="709"/>
        <v>2.3141146560410575</v>
      </c>
      <c r="AR93" s="41">
        <f t="shared" si="709"/>
        <v>3.3077610331727434</v>
      </c>
      <c r="AS93" s="41">
        <f t="shared" si="709"/>
        <v>11.42485018136032</v>
      </c>
      <c r="AT93" s="41">
        <f t="shared" si="709"/>
        <v>2.1213697259475337</v>
      </c>
      <c r="AU93" s="41">
        <f t="shared" si="709"/>
        <v>5.5857149668841846</v>
      </c>
      <c r="AV93" s="41">
        <f t="shared" si="709"/>
        <v>0.68507935191022729</v>
      </c>
      <c r="AW93" s="41">
        <f t="shared" si="709"/>
        <v>6.9495384152505322</v>
      </c>
      <c r="AX93" s="41">
        <f t="shared" si="709"/>
        <v>4.2033016535518586</v>
      </c>
      <c r="AY93" s="41">
        <f t="shared" si="709"/>
        <v>0.34092357420639796</v>
      </c>
      <c r="AZ93" s="41">
        <f t="shared" si="709"/>
        <v>5.7345304169067024</v>
      </c>
      <c r="BA93" s="41">
        <f t="shared" si="709"/>
        <v>9.1154106090136207</v>
      </c>
      <c r="BB93" s="41">
        <f t="shared" si="709"/>
        <v>36.067730331837154</v>
      </c>
      <c r="BC93" s="41">
        <f t="shared" si="709"/>
        <v>3.7890558044321621</v>
      </c>
      <c r="BD93" s="41">
        <f t="shared" si="709"/>
        <v>0.73248740560422265</v>
      </c>
      <c r="BE93" s="41">
        <f t="shared" si="709"/>
        <v>36.949368291711522</v>
      </c>
      <c r="BF93" s="41">
        <f t="shared" si="709"/>
        <v>4.0899641615994291</v>
      </c>
      <c r="BG93" s="41">
        <f t="shared" si="709"/>
        <v>41.255304711064078</v>
      </c>
      <c r="BH93" s="41">
        <f t="shared" si="709"/>
        <v>0.88611201927787886</v>
      </c>
      <c r="BI93" s="41">
        <f t="shared" si="709"/>
        <v>1.0080316443313337</v>
      </c>
      <c r="BJ93" s="41">
        <f t="shared" si="709"/>
        <v>1.6924481491920451</v>
      </c>
      <c r="BK93" s="41">
        <f t="shared" si="709"/>
        <v>55.345527252227264</v>
      </c>
      <c r="BL93" s="41">
        <f t="shared" si="709"/>
        <v>12.420022804053481</v>
      </c>
      <c r="BM93" s="41">
        <f t="shared" si="709"/>
        <v>5.7972827135692935</v>
      </c>
      <c r="BN93" s="41">
        <f t="shared" si="709"/>
        <v>9.8077561686755743</v>
      </c>
      <c r="BO93" s="41">
        <f t="shared" si="709"/>
        <v>4.7536695582655675</v>
      </c>
      <c r="BP93" s="41">
        <f t="shared" si="709"/>
        <v>0.40241802733871362</v>
      </c>
      <c r="BQ93" s="41">
        <f t="shared" si="709"/>
        <v>2.9856131475916565</v>
      </c>
      <c r="BR93" s="41">
        <f t="shared" si="709"/>
        <v>5.0972630924417794</v>
      </c>
      <c r="BS93" s="41">
        <f t="shared" si="709"/>
        <v>5.2735498389740183</v>
      </c>
      <c r="BT93" s="41">
        <f t="shared" si="709"/>
        <v>0.24464081832150028</v>
      </c>
      <c r="BU93" s="41">
        <f t="shared" ref="BU93:CZ93" si="710">((BU98/10)-0.3*($C103-BU102)/$C103)*(BU97/1000000)</f>
        <v>342.6002149782243</v>
      </c>
      <c r="BV93" s="41">
        <f t="shared" si="710"/>
        <v>125.15927796630187</v>
      </c>
      <c r="BW93" s="41">
        <f t="shared" si="710"/>
        <v>37.210540337270054</v>
      </c>
      <c r="BX93" s="41">
        <f t="shared" si="710"/>
        <v>16.827061097529121</v>
      </c>
      <c r="BY93" s="41">
        <f t="shared" si="710"/>
        <v>3.3554826203236581</v>
      </c>
      <c r="BZ93" s="41">
        <f t="shared" si="710"/>
        <v>5.7164993929724943</v>
      </c>
      <c r="CA93" s="41">
        <f t="shared" si="710"/>
        <v>36.920462141642631</v>
      </c>
      <c r="CB93" s="41">
        <f t="shared" si="710"/>
        <v>1.5694272398217262</v>
      </c>
      <c r="CC93" s="41">
        <f t="shared" si="710"/>
        <v>71.225446344124535</v>
      </c>
      <c r="CD93" s="41">
        <f t="shared" si="710"/>
        <v>3.9894938672957094</v>
      </c>
      <c r="CE93" s="41">
        <f t="shared" si="710"/>
        <v>10.329827154964915</v>
      </c>
      <c r="CF93" s="41">
        <f t="shared" si="710"/>
        <v>19.671139222844772</v>
      </c>
      <c r="CG93" s="41">
        <f t="shared" si="710"/>
        <v>0.9518421051450463</v>
      </c>
      <c r="CH93" s="41">
        <f t="shared" si="710"/>
        <v>2.4006604394339544</v>
      </c>
      <c r="CI93" s="41">
        <f t="shared" si="710"/>
        <v>3.2261591190714021</v>
      </c>
      <c r="CJ93" s="41">
        <f t="shared" si="710"/>
        <v>3.15313601623803</v>
      </c>
      <c r="CK93" s="41">
        <f t="shared" si="710"/>
        <v>1.0279056250217928</v>
      </c>
      <c r="CL93" s="41">
        <f t="shared" si="710"/>
        <v>2.3791586918783683</v>
      </c>
      <c r="CM93" s="41">
        <f t="shared" si="710"/>
        <v>0.45993226317585184</v>
      </c>
      <c r="CN93" s="41">
        <f t="shared" si="710"/>
        <v>2.089180896482846</v>
      </c>
      <c r="CO93" s="41">
        <f t="shared" si="710"/>
        <v>3.2216731368444695</v>
      </c>
      <c r="CP93" s="41">
        <f t="shared" si="710"/>
        <v>1.5170178734823374</v>
      </c>
      <c r="CQ93" s="41">
        <f t="shared" si="710"/>
        <v>0.43411293781900784</v>
      </c>
      <c r="CR93" s="41">
        <f t="shared" si="710"/>
        <v>0.91444821251965636</v>
      </c>
      <c r="CS93" s="41">
        <f t="shared" si="710"/>
        <v>9.2477463473970936</v>
      </c>
      <c r="CT93" s="41">
        <f t="shared" si="710"/>
        <v>5.4661698865628372</v>
      </c>
      <c r="CU93" s="41">
        <f t="shared" si="710"/>
        <v>15.409107940908637</v>
      </c>
      <c r="CV93" s="41">
        <f t="shared" si="710"/>
        <v>0.25067382119559761</v>
      </c>
      <c r="CW93" s="41">
        <f t="shared" si="710"/>
        <v>7.7868772639873969</v>
      </c>
      <c r="CX93" s="41">
        <f t="shared" si="710"/>
        <v>0.28044716813964721</v>
      </c>
      <c r="CY93" s="41">
        <f t="shared" si="710"/>
        <v>1.5439711351618397</v>
      </c>
      <c r="CZ93" s="41">
        <f t="shared" si="710"/>
        <v>0.71736868163243661</v>
      </c>
      <c r="DA93" s="41">
        <f t="shared" ref="DA93:EF93" si="711">((DA98/10)-0.3*($C103-DA102)/$C103)*(DA97/1000000)</f>
        <v>74.576516099874297</v>
      </c>
      <c r="DB93" s="41">
        <f t="shared" si="711"/>
        <v>2.0926335993246399</v>
      </c>
      <c r="DC93" s="41">
        <f t="shared" si="711"/>
        <v>1.5273446096535286</v>
      </c>
      <c r="DD93" s="41">
        <f t="shared" si="711"/>
        <v>0.30187800865493281</v>
      </c>
      <c r="DE93" s="41">
        <f t="shared" si="711"/>
        <v>16.038601835997966</v>
      </c>
      <c r="DF93" s="41">
        <f t="shared" si="711"/>
        <v>11.5248835803307</v>
      </c>
      <c r="DG93" s="41">
        <f t="shared" si="711"/>
        <v>19.733016937592915</v>
      </c>
      <c r="DH93" s="41">
        <f t="shared" si="711"/>
        <v>0.87743815178676932</v>
      </c>
      <c r="DI93" s="41">
        <f t="shared" si="711"/>
        <v>13.494729147685918</v>
      </c>
      <c r="DJ93" s="41">
        <f t="shared" si="711"/>
        <v>12.026354363769526</v>
      </c>
      <c r="DK93" s="41">
        <f t="shared" si="711"/>
        <v>3.2597721741395458</v>
      </c>
      <c r="DL93" s="41">
        <f t="shared" si="711"/>
        <v>3.6120181065375014</v>
      </c>
      <c r="DM93" s="41">
        <f t="shared" si="711"/>
        <v>9.3209967584485121</v>
      </c>
      <c r="DN93" s="41">
        <f t="shared" si="711"/>
        <v>68.52216515003731</v>
      </c>
      <c r="DO93" s="41">
        <f t="shared" si="711"/>
        <v>3.8125487670082072</v>
      </c>
      <c r="DP93" s="41">
        <f t="shared" si="711"/>
        <v>3.0911824652830715</v>
      </c>
      <c r="DQ93" s="41">
        <f t="shared" si="711"/>
        <v>99.044055755184999</v>
      </c>
      <c r="DR93" s="41">
        <f t="shared" si="711"/>
        <v>1.9277717324971992</v>
      </c>
      <c r="DS93" s="41">
        <f t="shared" si="711"/>
        <v>2.3950712724994592</v>
      </c>
      <c r="DT93" s="41">
        <f t="shared" si="711"/>
        <v>3.5910992289297221</v>
      </c>
      <c r="DU93" s="41">
        <f t="shared" si="711"/>
        <v>18.077451732553172</v>
      </c>
      <c r="DV93" s="41">
        <f t="shared" si="711"/>
        <v>60.117065481158832</v>
      </c>
      <c r="DW93" s="41">
        <f t="shared" si="711"/>
        <v>21.727688589822815</v>
      </c>
      <c r="DX93" s="41">
        <f t="shared" si="711"/>
        <v>5.832496995810609</v>
      </c>
      <c r="DY93" s="41">
        <f t="shared" si="711"/>
        <v>1.6451901170248733</v>
      </c>
      <c r="DZ93" s="41">
        <f t="shared" si="711"/>
        <v>10.728460157089284</v>
      </c>
      <c r="EA93" s="41">
        <f t="shared" si="711"/>
        <v>70.503732489831719</v>
      </c>
      <c r="EB93" s="41">
        <f t="shared" si="711"/>
        <v>3.1050536938236544</v>
      </c>
      <c r="EC93" s="41">
        <f t="shared" si="711"/>
        <v>20.354415289135392</v>
      </c>
      <c r="ED93" s="41">
        <f t="shared" si="711"/>
        <v>7.6166765592647945</v>
      </c>
      <c r="EE93" s="41">
        <f t="shared" si="711"/>
        <v>4.9621317500885356</v>
      </c>
      <c r="EF93" s="41">
        <f t="shared" si="711"/>
        <v>1.8900533888705262</v>
      </c>
      <c r="EG93" s="41">
        <f t="shared" ref="EG93:FP93" si="712">((EG98/10)-0.3*($C103-EG102)/$C103)*(EG97/1000000)</f>
        <v>3.5327760561567243</v>
      </c>
      <c r="EH93" s="41">
        <f t="shared" si="712"/>
        <v>3.1208910451324341</v>
      </c>
      <c r="EI93" s="41">
        <f t="shared" si="712"/>
        <v>1.3019292501732986</v>
      </c>
      <c r="EJ93" s="41">
        <f t="shared" si="712"/>
        <v>5.4601617475708171</v>
      </c>
      <c r="EK93" s="41">
        <f t="shared" si="712"/>
        <v>24.090526487543933</v>
      </c>
      <c r="EL93" s="41">
        <f t="shared" si="712"/>
        <v>28.425246681207781</v>
      </c>
      <c r="EM93" s="41">
        <f t="shared" si="712"/>
        <v>2.0475087217601247</v>
      </c>
      <c r="EN93" s="41">
        <f t="shared" si="712"/>
        <v>28.55255948218791</v>
      </c>
      <c r="EO93" s="41">
        <f t="shared" si="712"/>
        <v>7.8479637848666668</v>
      </c>
      <c r="EP93" s="41">
        <f t="shared" si="712"/>
        <v>14.506821079637431</v>
      </c>
      <c r="EQ93" s="41">
        <f t="shared" si="712"/>
        <v>0.32496541913739008</v>
      </c>
      <c r="ER93" s="41">
        <f t="shared" si="712"/>
        <v>0.37376944491713843</v>
      </c>
      <c r="ES93" s="41">
        <f t="shared" si="712"/>
        <v>7.0672096031407117</v>
      </c>
      <c r="ET93" s="41">
        <f t="shared" si="712"/>
        <v>6.3356633757248941</v>
      </c>
      <c r="EU93" s="41">
        <f t="shared" si="712"/>
        <v>4.8134132827833485</v>
      </c>
      <c r="EV93" s="41">
        <f t="shared" si="712"/>
        <v>14.501887717241706</v>
      </c>
      <c r="EW93" s="41">
        <f t="shared" si="712"/>
        <v>4.3661196779574789</v>
      </c>
      <c r="EX93" s="41">
        <f t="shared" si="712"/>
        <v>16.152772754949222</v>
      </c>
      <c r="EY93" s="41">
        <f t="shared" si="712"/>
        <v>38.467514253646137</v>
      </c>
      <c r="EZ93" s="41">
        <f t="shared" si="712"/>
        <v>2.6307180949643341</v>
      </c>
      <c r="FA93" s="41">
        <f t="shared" si="712"/>
        <v>0.77862305612779215</v>
      </c>
      <c r="FB93" s="41">
        <f t="shared" si="712"/>
        <v>4.4389941488598135</v>
      </c>
      <c r="FC93" s="41">
        <f t="shared" si="712"/>
        <v>36.492771590787065</v>
      </c>
      <c r="FD93" s="41">
        <f t="shared" si="712"/>
        <v>2.8131031279224699</v>
      </c>
      <c r="FE93" s="41">
        <f t="shared" si="712"/>
        <v>17.980707997665235</v>
      </c>
      <c r="FF93" s="41">
        <f t="shared" si="712"/>
        <v>17.853967982859814</v>
      </c>
      <c r="FG93" s="41">
        <f t="shared" si="712"/>
        <v>5.9300075955619063</v>
      </c>
      <c r="FH93" s="41">
        <f t="shared" si="712"/>
        <v>45.545582701645138</v>
      </c>
      <c r="FI93" s="41">
        <f t="shared" si="712"/>
        <v>212.67063164091681</v>
      </c>
      <c r="FJ93" s="41">
        <f t="shared" si="712"/>
        <v>2.1028459652976901</v>
      </c>
      <c r="FK93" s="41">
        <f t="shared" si="712"/>
        <v>17.606657888970904</v>
      </c>
      <c r="FL93" s="41">
        <f t="shared" si="712"/>
        <v>12.76350176466301</v>
      </c>
      <c r="FM93" s="41">
        <f t="shared" si="712"/>
        <v>46.725473291580421</v>
      </c>
      <c r="FN93" s="41">
        <f t="shared" si="712"/>
        <v>9.7953499609366084</v>
      </c>
      <c r="FO93" s="41">
        <f t="shared" si="712"/>
        <v>4.1496974436345182</v>
      </c>
      <c r="FP93" s="41">
        <f t="shared" si="712"/>
        <v>2.4040202411180083</v>
      </c>
      <c r="FQ93" s="28"/>
      <c r="FR93" s="28"/>
      <c r="FS93" s="28"/>
      <c r="FT93" s="28"/>
      <c r="FU93" s="28"/>
      <c r="FV93" s="28"/>
      <c r="FW93" s="28"/>
      <c r="FX93" s="28"/>
      <c r="FY93" s="28"/>
      <c r="FZ93" s="28"/>
      <c r="GA93" s="28"/>
      <c r="GB93" s="28"/>
      <c r="GC93" s="28"/>
      <c r="GD93" s="28"/>
      <c r="GE93" s="28"/>
      <c r="GF93" s="28"/>
      <c r="GG93" s="28"/>
      <c r="GH93" s="28"/>
      <c r="GI93" s="28"/>
      <c r="GJ93" s="28"/>
      <c r="GK93" s="28"/>
      <c r="GL93" s="28"/>
      <c r="GM93" s="28"/>
      <c r="GN93" s="28"/>
      <c r="GO93" s="28"/>
      <c r="GP93" s="28"/>
      <c r="GQ93" s="28"/>
      <c r="GR93" s="28"/>
      <c r="GS93" s="28"/>
      <c r="GT93" s="28"/>
    </row>
    <row r="94" spans="1:202" s="29" customFormat="1" ht="17" thickBot="1" x14ac:dyDescent="0.25">
      <c r="B94" s="30" t="s">
        <v>25</v>
      </c>
      <c r="C94" s="160"/>
      <c r="D94" s="31"/>
      <c r="E94" s="32"/>
      <c r="F94" s="32"/>
      <c r="G94" s="32">
        <f>SUM(G83,G93)</f>
        <v>7385.7328600907231</v>
      </c>
      <c r="H94" s="32">
        <f>SUM(I94:FP94)</f>
        <v>7385.7328600907267</v>
      </c>
      <c r="I94" s="32">
        <f>$G94*I97/$G97</f>
        <v>59.179848703213388</v>
      </c>
      <c r="J94" s="32">
        <f>$G94*J97/$G97</f>
        <v>36.425411664801999</v>
      </c>
      <c r="K94" s="32">
        <f t="shared" ref="K94:X94" si="713">$G94*K97/$G97</f>
        <v>2.7585067113351176</v>
      </c>
      <c r="L94" s="32">
        <f t="shared" si="713"/>
        <v>41.223785099540756</v>
      </c>
      <c r="M94" s="32">
        <f t="shared" si="713"/>
        <v>30.473082971178517</v>
      </c>
      <c r="N94" s="32">
        <f t="shared" si="713"/>
        <v>42.87800170488201</v>
      </c>
      <c r="O94" s="32">
        <f t="shared" si="713"/>
        <v>2.8320579407652349</v>
      </c>
      <c r="P94" s="32">
        <f>$G94*P97/$G97</f>
        <v>24.132348442011697</v>
      </c>
      <c r="Q94" s="32">
        <f t="shared" si="713"/>
        <v>8.5746169768857321</v>
      </c>
      <c r="R94" s="32">
        <f t="shared" si="713"/>
        <v>9.620804340536969</v>
      </c>
      <c r="S94" s="32">
        <f t="shared" si="713"/>
        <v>1.5714330520920234</v>
      </c>
      <c r="T94" s="32">
        <f t="shared" si="713"/>
        <v>156.11855077817575</v>
      </c>
      <c r="U94" s="32">
        <f t="shared" si="713"/>
        <v>9.050788296899098</v>
      </c>
      <c r="V94" s="32">
        <f t="shared" si="713"/>
        <v>11.049034877236425</v>
      </c>
      <c r="W94" s="32">
        <f t="shared" si="713"/>
        <v>0.37376548798119713</v>
      </c>
      <c r="X94" s="32">
        <f t="shared" si="713"/>
        <v>11.299735269679834</v>
      </c>
      <c r="Y94" s="32">
        <f t="shared" ref="Y94:BM94" si="714">$G94*Y97/$G97</f>
        <v>0.7306711172394168</v>
      </c>
      <c r="Z94" s="32">
        <f t="shared" si="714"/>
        <v>11.023925101273718</v>
      </c>
      <c r="AA94" s="32">
        <f t="shared" si="714"/>
        <v>3.1607428398927011</v>
      </c>
      <c r="AB94" s="32">
        <f t="shared" si="714"/>
        <v>2.2058216219729108</v>
      </c>
      <c r="AC94" s="32">
        <f t="shared" si="714"/>
        <v>202.08229633645601</v>
      </c>
      <c r="AD94" s="32">
        <f t="shared" si="714"/>
        <v>6.7026910304584169</v>
      </c>
      <c r="AE94" s="32">
        <f t="shared" si="714"/>
        <v>19.457953568577519</v>
      </c>
      <c r="AF94" s="32">
        <f t="shared" si="714"/>
        <v>11.040657610995654</v>
      </c>
      <c r="AG94" s="32">
        <f t="shared" si="714"/>
        <v>15.786050031260332</v>
      </c>
      <c r="AH94" s="32">
        <f t="shared" si="714"/>
        <v>24.776932592065361</v>
      </c>
      <c r="AI94" s="32">
        <f t="shared" si="714"/>
        <v>35.821491104039978</v>
      </c>
      <c r="AJ94" s="32">
        <f t="shared" si="714"/>
        <v>4.543562446344775</v>
      </c>
      <c r="AK94" s="32">
        <f t="shared" si="714"/>
        <v>15.269319490685483</v>
      </c>
      <c r="AL94" s="32">
        <f t="shared" si="714"/>
        <v>18.146787404186814</v>
      </c>
      <c r="AM94" s="32">
        <f t="shared" si="714"/>
        <v>1372.864066698593</v>
      </c>
      <c r="AN94" s="32">
        <f t="shared" si="714"/>
        <v>48.200584800850152</v>
      </c>
      <c r="AO94" s="32">
        <f t="shared" si="714"/>
        <v>0.81473773561181795</v>
      </c>
      <c r="AP94" s="32">
        <f t="shared" si="714"/>
        <v>83.102948373861665</v>
      </c>
      <c r="AQ94" s="32">
        <f t="shared" si="714"/>
        <v>5.1518933040898665</v>
      </c>
      <c r="AR94" s="32">
        <f t="shared" si="714"/>
        <v>4.833096624012386</v>
      </c>
      <c r="AS94" s="32">
        <f t="shared" si="714"/>
        <v>24.623890690698392</v>
      </c>
      <c r="AT94" s="32">
        <f t="shared" si="714"/>
        <v>3.9548079068408963</v>
      </c>
      <c r="AU94" s="32">
        <f t="shared" si="714"/>
        <v>10.851938839114258</v>
      </c>
      <c r="AV94" s="32">
        <f t="shared" si="714"/>
        <v>1.147648132044174</v>
      </c>
      <c r="AW94" s="32">
        <f t="shared" si="714"/>
        <v>10.235042085405073</v>
      </c>
      <c r="AX94" s="32">
        <f t="shared" si="714"/>
        <v>5.526637368605301</v>
      </c>
      <c r="AY94" s="32">
        <f t="shared" si="714"/>
        <v>0.93219181501394988</v>
      </c>
      <c r="AZ94" s="32">
        <f t="shared" si="714"/>
        <v>10.282672526813286</v>
      </c>
      <c r="BA94" s="32">
        <f t="shared" si="714"/>
        <v>16.63547265569434</v>
      </c>
      <c r="BB94" s="32">
        <f t="shared" si="714"/>
        <v>96.122715744633695</v>
      </c>
      <c r="BC94" s="32">
        <f t="shared" si="714"/>
        <v>6.1793469594315216</v>
      </c>
      <c r="BD94" s="32">
        <f t="shared" si="714"/>
        <v>1.2693238787060517</v>
      </c>
      <c r="BE94" s="32">
        <f t="shared" si="714"/>
        <v>107.31664601721624</v>
      </c>
      <c r="BF94" s="32">
        <f t="shared" si="714"/>
        <v>5.2971046781603528</v>
      </c>
      <c r="BG94" s="32">
        <f t="shared" si="714"/>
        <v>62.362452483275575</v>
      </c>
      <c r="BH94" s="32">
        <f t="shared" si="714"/>
        <v>2.0802679546029426</v>
      </c>
      <c r="BI94" s="32">
        <f t="shared" si="714"/>
        <v>2.2479454159756345</v>
      </c>
      <c r="BJ94" s="32">
        <f t="shared" si="714"/>
        <v>3.8269447222492206</v>
      </c>
      <c r="BK94" s="32">
        <f t="shared" si="714"/>
        <v>79.968514114061676</v>
      </c>
      <c r="BL94" s="32">
        <f t="shared" si="714"/>
        <v>29.125442329372184</v>
      </c>
      <c r="BM94" s="32">
        <f t="shared" si="714"/>
        <v>10.028448492837589</v>
      </c>
      <c r="BN94" s="32">
        <f t="shared" ref="BN94:DH94" si="715">$G94*BN97/$G97</f>
        <v>16.834461693628828</v>
      </c>
      <c r="BO94" s="32">
        <f t="shared" si="715"/>
        <v>12.228612180621822</v>
      </c>
      <c r="BP94" s="32">
        <f t="shared" si="715"/>
        <v>0.74951589685816522</v>
      </c>
      <c r="BQ94" s="32">
        <f t="shared" si="715"/>
        <v>10.78452525702707</v>
      </c>
      <c r="BR94" s="32">
        <f t="shared" si="715"/>
        <v>9.3320151066498251</v>
      </c>
      <c r="BS94" s="32">
        <f t="shared" si="715"/>
        <v>9.2731904007975867</v>
      </c>
      <c r="BT94" s="32">
        <f t="shared" si="715"/>
        <v>0.32463175385404708</v>
      </c>
      <c r="BU94" s="32">
        <f t="shared" si="715"/>
        <v>1308.3604226901234</v>
      </c>
      <c r="BV94" s="32">
        <f t="shared" si="715"/>
        <v>259.12703466865236</v>
      </c>
      <c r="BW94" s="32">
        <f t="shared" si="715"/>
        <v>79.390988309408115</v>
      </c>
      <c r="BX94" s="32">
        <f t="shared" si="715"/>
        <v>37.639566615745558</v>
      </c>
      <c r="BY94" s="32">
        <f t="shared" si="715"/>
        <v>4.6750469386199072</v>
      </c>
      <c r="BZ94" s="32">
        <f t="shared" si="715"/>
        <v>8.1573957967030584</v>
      </c>
      <c r="CA94" s="32">
        <f t="shared" si="715"/>
        <v>57.977396455206673</v>
      </c>
      <c r="CB94" s="32">
        <f t="shared" si="715"/>
        <v>2.8230085016017381</v>
      </c>
      <c r="CC94" s="32">
        <f t="shared" si="715"/>
        <v>121.47016803127333</v>
      </c>
      <c r="CD94" s="32">
        <f t="shared" si="715"/>
        <v>9.6724888847298853</v>
      </c>
      <c r="CE94" s="32">
        <f t="shared" si="715"/>
        <v>17.763201680456934</v>
      </c>
      <c r="CF94" s="32">
        <f t="shared" si="715"/>
        <v>50.340166749572447</v>
      </c>
      <c r="CG94" s="32">
        <f t="shared" si="715"/>
        <v>1.7128708741845877</v>
      </c>
      <c r="CH94" s="32">
        <f t="shared" si="715"/>
        <v>4.0283237083534331</v>
      </c>
      <c r="CI94" s="32">
        <f t="shared" si="715"/>
        <v>6.1432497414625624</v>
      </c>
      <c r="CJ94" s="32">
        <f t="shared" si="715"/>
        <v>6.864835034109614</v>
      </c>
      <c r="CK94" s="32">
        <f t="shared" si="715"/>
        <v>1.8257250693690239</v>
      </c>
      <c r="CL94" s="32">
        <f t="shared" si="715"/>
        <v>6.5644187406772012</v>
      </c>
      <c r="CM94" s="32">
        <f t="shared" si="715"/>
        <v>2.0349671381534438</v>
      </c>
      <c r="CN94" s="32">
        <f t="shared" si="715"/>
        <v>4.7275913279476045</v>
      </c>
      <c r="CO94" s="32">
        <f t="shared" si="715"/>
        <v>6.4894877374840299</v>
      </c>
      <c r="CP94" s="32">
        <f t="shared" si="715"/>
        <v>2.6423778275527394</v>
      </c>
      <c r="CQ94" s="32">
        <f>$G94*CQ97/$G97</f>
        <v>0.58956842409693455</v>
      </c>
      <c r="CR94" s="32">
        <f t="shared" si="715"/>
        <v>1.994934548799232</v>
      </c>
      <c r="CS94" s="32">
        <f t="shared" si="715"/>
        <v>25.823414869192671</v>
      </c>
      <c r="CT94" s="32">
        <f t="shared" si="715"/>
        <v>17.837237410597741</v>
      </c>
      <c r="CU94" s="32">
        <f t="shared" si="715"/>
        <v>30.592283551166222</v>
      </c>
      <c r="CV94" s="32">
        <f t="shared" si="715"/>
        <v>0.50839731985324088</v>
      </c>
      <c r="CW94" s="32">
        <f t="shared" si="715"/>
        <v>18.822778881930873</v>
      </c>
      <c r="CX94" s="32">
        <f t="shared" si="715"/>
        <v>0.42166594757204595</v>
      </c>
      <c r="CY94" s="32">
        <f t="shared" si="715"/>
        <v>4.3334069117935599</v>
      </c>
      <c r="CZ94" s="32">
        <f t="shared" si="715"/>
        <v>1.2157233544299528</v>
      </c>
      <c r="DA94" s="32">
        <f t="shared" si="715"/>
        <v>122.15500882832212</v>
      </c>
      <c r="DB94" s="32">
        <f t="shared" si="715"/>
        <v>3.8714651670006721</v>
      </c>
      <c r="DC94" s="32">
        <f t="shared" si="715"/>
        <v>3.0881328440566711</v>
      </c>
      <c r="DD94" s="32">
        <f t="shared" si="715"/>
        <v>0.60130559744008871</v>
      </c>
      <c r="DE94" s="32">
        <f t="shared" si="715"/>
        <v>34.92212756346477</v>
      </c>
      <c r="DF94" s="32">
        <f t="shared" si="715"/>
        <v>29.075828882090775</v>
      </c>
      <c r="DG94" s="32">
        <f t="shared" si="715"/>
        <v>51.749101518837499</v>
      </c>
      <c r="DH94" s="32">
        <f t="shared" si="715"/>
        <v>2.3885348830688478</v>
      </c>
      <c r="DI94" s="32">
        <f t="shared" ref="DI94:EV94" si="716">$G94*DI97/$G97</f>
        <v>27.393167488977856</v>
      </c>
      <c r="DJ94" s="32">
        <f t="shared" si="716"/>
        <v>16.37068822974592</v>
      </c>
      <c r="DK94" s="32">
        <f t="shared" si="716"/>
        <v>4.5798358463903526</v>
      </c>
      <c r="DL94" s="32">
        <f t="shared" si="716"/>
        <v>6.2673929947083256</v>
      </c>
      <c r="DM94" s="32">
        <f t="shared" si="716"/>
        <v>22.320276526069012</v>
      </c>
      <c r="DN94" s="32">
        <f t="shared" si="716"/>
        <v>192.42491793732967</v>
      </c>
      <c r="DO94" s="32">
        <f t="shared" si="716"/>
        <v>5.150318198024479</v>
      </c>
      <c r="DP94" s="32">
        <f t="shared" si="716"/>
        <v>4.763610987502406</v>
      </c>
      <c r="DQ94" s="32">
        <f t="shared" si="716"/>
        <v>207.36373517246696</v>
      </c>
      <c r="DR94" s="32">
        <f t="shared" si="716"/>
        <v>4.7697677850710551</v>
      </c>
      <c r="DS94" s="32">
        <f t="shared" si="716"/>
        <v>4.0660142251022151</v>
      </c>
      <c r="DT94" s="32">
        <f t="shared" si="716"/>
        <v>6.745321347931406</v>
      </c>
      <c r="DU94" s="32">
        <f t="shared" si="716"/>
        <v>31.129134276392698</v>
      </c>
      <c r="DV94" s="32">
        <f t="shared" si="716"/>
        <v>103.52288576360412</v>
      </c>
      <c r="DW94" s="32">
        <f t="shared" si="716"/>
        <v>36.277968331923958</v>
      </c>
      <c r="DX94" s="32">
        <f t="shared" si="716"/>
        <v>9.7916808471160124</v>
      </c>
      <c r="DY94" s="32">
        <f t="shared" si="716"/>
        <v>2.7117399451068329</v>
      </c>
      <c r="DZ94" s="32">
        <f t="shared" si="716"/>
        <v>18.54178283240006</v>
      </c>
      <c r="EA94" s="32">
        <f t="shared" si="716"/>
        <v>139.67433525678189</v>
      </c>
      <c r="EB94" s="32">
        <f t="shared" si="716"/>
        <v>12.090435641969206</v>
      </c>
      <c r="EC94" s="32">
        <f t="shared" si="716"/>
        <v>32.812503270345935</v>
      </c>
      <c r="ED94" s="32">
        <f t="shared" si="716"/>
        <v>15.603950534898688</v>
      </c>
      <c r="EE94" s="32">
        <f t="shared" si="716"/>
        <v>8.3995073129115152</v>
      </c>
      <c r="EF94" s="32">
        <f t="shared" si="716"/>
        <v>7.4812338819501019</v>
      </c>
      <c r="EG94" s="32">
        <f t="shared" si="716"/>
        <v>5.5577239300148999</v>
      </c>
      <c r="EH94" s="32">
        <f t="shared" si="716"/>
        <v>5.2251505775551985</v>
      </c>
      <c r="EI94" s="32">
        <f t="shared" si="716"/>
        <v>1.9903346645815365</v>
      </c>
      <c r="EJ94" s="32">
        <f t="shared" si="716"/>
        <v>14.786756782838413</v>
      </c>
      <c r="EK94" s="32">
        <f t="shared" si="716"/>
        <v>56.070201538072745</v>
      </c>
      <c r="EL94" s="32">
        <f t="shared" si="716"/>
        <v>49.048822983823449</v>
      </c>
      <c r="EM94" s="32">
        <f t="shared" si="716"/>
        <v>10.592099001446474</v>
      </c>
      <c r="EN94" s="32">
        <f t="shared" si="716"/>
        <v>44.750996233904431</v>
      </c>
      <c r="EO94" s="32">
        <f t="shared" si="716"/>
        <v>20.417715963559065</v>
      </c>
      <c r="EP94" s="32">
        <f t="shared" si="716"/>
        <v>40.994157615478485</v>
      </c>
      <c r="EQ94" s="32">
        <f t="shared" si="716"/>
        <v>0.55666163373274991</v>
      </c>
      <c r="ER94" s="32">
        <f t="shared" si="716"/>
        <v>1.0993503052696567</v>
      </c>
      <c r="ES94" s="32">
        <f t="shared" si="716"/>
        <v>9.6099576526897472</v>
      </c>
      <c r="ET94" s="32">
        <f t="shared" si="716"/>
        <v>8.2263251191559021</v>
      </c>
      <c r="EU94" s="32">
        <f t="shared" si="716"/>
        <v>16.344844042626889</v>
      </c>
      <c r="EV94" s="32">
        <f t="shared" si="716"/>
        <v>22.763759368291385</v>
      </c>
      <c r="EW94" s="32">
        <f t="shared" ref="EW94:FP94" si="717">$G94*EW97/$G97</f>
        <v>8.924984719083497</v>
      </c>
      <c r="EX94" s="32">
        <f t="shared" si="717"/>
        <v>55.540883554132812</v>
      </c>
      <c r="EY94" s="32">
        <f t="shared" si="717"/>
        <v>66.667279598206136</v>
      </c>
      <c r="EZ94" s="32">
        <f t="shared" si="717"/>
        <v>7.738949959585657</v>
      </c>
      <c r="FA94" s="32">
        <f t="shared" si="717"/>
        <v>1.3356985610479868</v>
      </c>
      <c r="FB94" s="32">
        <f t="shared" si="717"/>
        <v>11.197827343516359</v>
      </c>
      <c r="FC94" s="32">
        <f t="shared" si="717"/>
        <v>79.884790284729675</v>
      </c>
      <c r="FD94" s="32">
        <f t="shared" si="717"/>
        <v>5.689622067165562</v>
      </c>
      <c r="FE94" s="32">
        <f t="shared" si="717"/>
        <v>42.388629176769271</v>
      </c>
      <c r="FF94" s="32">
        <f t="shared" si="717"/>
        <v>42.124409682479552</v>
      </c>
      <c r="FG94" s="32">
        <f t="shared" si="717"/>
        <v>9.3553889146511064</v>
      </c>
      <c r="FH94" s="32">
        <f t="shared" si="717"/>
        <v>64.660891299404398</v>
      </c>
      <c r="FI94" s="32">
        <f t="shared" si="717"/>
        <v>315.08337183713411</v>
      </c>
      <c r="FJ94" s="32">
        <f t="shared" si="717"/>
        <v>3.3146465014170263</v>
      </c>
      <c r="FK94" s="32">
        <f t="shared" si="717"/>
        <v>31.580364342429682</v>
      </c>
      <c r="FL94" s="32">
        <f t="shared" si="717"/>
        <v>27.304228095671263</v>
      </c>
      <c r="FM94" s="32">
        <f t="shared" si="717"/>
        <v>92.363557076361886</v>
      </c>
      <c r="FN94" s="32">
        <f t="shared" si="717"/>
        <v>27.922869434943447</v>
      </c>
      <c r="FO94" s="32">
        <f t="shared" si="717"/>
        <v>17.102141633705966</v>
      </c>
      <c r="FP94" s="32">
        <f t="shared" si="717"/>
        <v>14.023205685550819</v>
      </c>
      <c r="FQ94" s="33"/>
      <c r="FR94" s="33"/>
      <c r="FS94" s="33"/>
      <c r="FT94" s="33"/>
      <c r="FU94" s="33"/>
      <c r="FV94" s="33"/>
      <c r="FW94" s="33"/>
      <c r="FX94" s="33"/>
      <c r="FY94" s="33"/>
      <c r="FZ94" s="33"/>
      <c r="GA94" s="33"/>
      <c r="GB94" s="33"/>
      <c r="GC94" s="33"/>
      <c r="GD94" s="33"/>
      <c r="GE94" s="33"/>
      <c r="GF94" s="33"/>
      <c r="GG94" s="33"/>
      <c r="GH94" s="33"/>
      <c r="GI94" s="33"/>
      <c r="GJ94" s="33"/>
      <c r="GK94" s="33"/>
      <c r="GL94" s="33"/>
      <c r="GM94" s="33"/>
      <c r="GN94" s="33"/>
      <c r="GO94" s="33"/>
      <c r="GP94" s="33"/>
      <c r="GQ94" s="33"/>
      <c r="GR94" s="33"/>
      <c r="GS94" s="33"/>
      <c r="GT94" s="33"/>
    </row>
    <row r="95" spans="1:202" x14ac:dyDescent="0.2">
      <c r="B95" s="16"/>
      <c r="H95" s="53"/>
      <c r="I95" s="86" t="s">
        <v>455</v>
      </c>
      <c r="J95" s="6" t="s">
        <v>214</v>
      </c>
      <c r="K95" s="6" t="s">
        <v>215</v>
      </c>
      <c r="L95" s="6" t="s">
        <v>216</v>
      </c>
      <c r="M95" s="6" t="s">
        <v>217</v>
      </c>
      <c r="N95" s="6" t="s">
        <v>218</v>
      </c>
      <c r="O95" s="6" t="s">
        <v>219</v>
      </c>
      <c r="P95" s="6" t="s">
        <v>220</v>
      </c>
      <c r="Q95" s="6" t="s">
        <v>221</v>
      </c>
      <c r="R95" s="6" t="s">
        <v>222</v>
      </c>
      <c r="S95" s="6" t="s">
        <v>223</v>
      </c>
      <c r="T95" s="6" t="s">
        <v>224</v>
      </c>
      <c r="U95" s="6" t="s">
        <v>225</v>
      </c>
      <c r="V95" s="6" t="s">
        <v>226</v>
      </c>
      <c r="W95" s="6" t="s">
        <v>227</v>
      </c>
      <c r="X95" s="6" t="s">
        <v>228</v>
      </c>
      <c r="Y95" s="6" t="s">
        <v>229</v>
      </c>
      <c r="Z95" s="6" t="s">
        <v>230</v>
      </c>
      <c r="AA95" s="6" t="s">
        <v>231</v>
      </c>
      <c r="AB95" s="6" t="s">
        <v>232</v>
      </c>
      <c r="AC95" s="6" t="s">
        <v>233</v>
      </c>
      <c r="AD95" s="6" t="s">
        <v>234</v>
      </c>
      <c r="AE95" s="6" t="s">
        <v>235</v>
      </c>
      <c r="AF95" s="6" t="s">
        <v>236</v>
      </c>
      <c r="AG95" s="6" t="s">
        <v>237</v>
      </c>
      <c r="AH95" s="6" t="s">
        <v>238</v>
      </c>
      <c r="AI95" s="6" t="s">
        <v>239</v>
      </c>
      <c r="AJ95" s="6" t="s">
        <v>240</v>
      </c>
      <c r="AK95" s="6" t="s">
        <v>241</v>
      </c>
      <c r="AL95" s="6" t="s">
        <v>242</v>
      </c>
      <c r="AM95" s="6" t="s">
        <v>243</v>
      </c>
      <c r="AN95" s="6" t="s">
        <v>244</v>
      </c>
      <c r="AO95" s="6" t="s">
        <v>245</v>
      </c>
      <c r="AP95" s="6" t="s">
        <v>246</v>
      </c>
      <c r="AQ95" s="6" t="s">
        <v>247</v>
      </c>
      <c r="AR95" s="6" t="s">
        <v>248</v>
      </c>
      <c r="AS95" s="6" t="s">
        <v>249</v>
      </c>
      <c r="AT95" s="6" t="s">
        <v>250</v>
      </c>
      <c r="AU95" s="6" t="s">
        <v>251</v>
      </c>
      <c r="AV95" s="6" t="s">
        <v>252</v>
      </c>
      <c r="AW95" s="6" t="s">
        <v>253</v>
      </c>
      <c r="AX95" s="6" t="s">
        <v>254</v>
      </c>
      <c r="AY95" s="6" t="s">
        <v>255</v>
      </c>
      <c r="AZ95" s="6" t="s">
        <v>256</v>
      </c>
      <c r="BA95" s="6" t="s">
        <v>257</v>
      </c>
      <c r="BB95" s="6" t="s">
        <v>258</v>
      </c>
      <c r="BC95" s="6" t="s">
        <v>259</v>
      </c>
      <c r="BD95" s="6" t="s">
        <v>260</v>
      </c>
      <c r="BE95" s="6" t="s">
        <v>261</v>
      </c>
      <c r="BF95" s="6" t="s">
        <v>262</v>
      </c>
      <c r="BG95" s="6" t="s">
        <v>263</v>
      </c>
      <c r="BH95" s="6" t="s">
        <v>264</v>
      </c>
      <c r="BI95" s="6" t="s">
        <v>265</v>
      </c>
      <c r="BJ95" s="6" t="s">
        <v>266</v>
      </c>
      <c r="BK95" s="6" t="s">
        <v>267</v>
      </c>
      <c r="BL95" s="6" t="s">
        <v>268</v>
      </c>
      <c r="BM95" s="6" t="s">
        <v>269</v>
      </c>
      <c r="BN95" s="6" t="s">
        <v>270</v>
      </c>
      <c r="BO95" s="6" t="s">
        <v>271</v>
      </c>
      <c r="BP95" s="6" t="s">
        <v>272</v>
      </c>
      <c r="BQ95" s="6" t="s">
        <v>273</v>
      </c>
      <c r="BR95" s="6" t="s">
        <v>274</v>
      </c>
      <c r="BS95" s="6" t="s">
        <v>275</v>
      </c>
      <c r="BT95" s="6" t="s">
        <v>276</v>
      </c>
      <c r="BU95" s="6" t="s">
        <v>277</v>
      </c>
      <c r="BV95" s="6" t="s">
        <v>278</v>
      </c>
      <c r="BW95" s="6" t="s">
        <v>279</v>
      </c>
      <c r="BX95" s="6" t="s">
        <v>280</v>
      </c>
      <c r="BY95" s="6" t="s">
        <v>281</v>
      </c>
      <c r="BZ95" s="6" t="s">
        <v>282</v>
      </c>
      <c r="CA95" s="6" t="s">
        <v>283</v>
      </c>
      <c r="CB95" s="6" t="s">
        <v>284</v>
      </c>
      <c r="CC95" s="6" t="s">
        <v>285</v>
      </c>
      <c r="CD95" s="6" t="s">
        <v>286</v>
      </c>
      <c r="CE95" s="6" t="s">
        <v>287</v>
      </c>
      <c r="CF95" s="6" t="s">
        <v>288</v>
      </c>
      <c r="CG95" s="6" t="s">
        <v>289</v>
      </c>
      <c r="CH95" s="6" t="s">
        <v>290</v>
      </c>
      <c r="CI95" s="6" t="s">
        <v>291</v>
      </c>
      <c r="CJ95" s="6" t="s">
        <v>292</v>
      </c>
      <c r="CK95" s="6" t="s">
        <v>293</v>
      </c>
      <c r="CL95" s="6" t="s">
        <v>294</v>
      </c>
      <c r="CM95" s="6" t="s">
        <v>295</v>
      </c>
      <c r="CN95" s="6" t="s">
        <v>296</v>
      </c>
      <c r="CO95" s="6" t="s">
        <v>297</v>
      </c>
      <c r="CP95" s="6" t="s">
        <v>298</v>
      </c>
      <c r="CQ95" s="6" t="s">
        <v>299</v>
      </c>
      <c r="CR95" s="6" t="s">
        <v>300</v>
      </c>
      <c r="CS95" s="6" t="s">
        <v>301</v>
      </c>
      <c r="CT95" s="6" t="s">
        <v>302</v>
      </c>
      <c r="CU95" s="6" t="s">
        <v>303</v>
      </c>
      <c r="CV95" s="6" t="s">
        <v>304</v>
      </c>
      <c r="CW95" s="6" t="s">
        <v>305</v>
      </c>
      <c r="CX95" s="6" t="s">
        <v>306</v>
      </c>
      <c r="CY95" s="6" t="s">
        <v>307</v>
      </c>
      <c r="CZ95" s="6" t="s">
        <v>308</v>
      </c>
      <c r="DA95" s="6" t="s">
        <v>309</v>
      </c>
      <c r="DB95" s="6" t="s">
        <v>310</v>
      </c>
      <c r="DC95" s="6" t="s">
        <v>311</v>
      </c>
      <c r="DD95" s="6" t="s">
        <v>312</v>
      </c>
      <c r="DE95" s="6" t="s">
        <v>313</v>
      </c>
      <c r="DF95" s="6" t="s">
        <v>314</v>
      </c>
      <c r="DG95" s="6" t="s">
        <v>315</v>
      </c>
      <c r="DH95" s="6" t="s">
        <v>316</v>
      </c>
      <c r="DI95" s="6" t="s">
        <v>317</v>
      </c>
      <c r="DJ95" s="6" t="s">
        <v>318</v>
      </c>
      <c r="DK95" s="6" t="s">
        <v>319</v>
      </c>
      <c r="DL95" s="6" t="s">
        <v>320</v>
      </c>
      <c r="DM95" s="6" t="s">
        <v>321</v>
      </c>
      <c r="DN95" s="6" t="s">
        <v>322</v>
      </c>
      <c r="DO95" s="6" t="s">
        <v>323</v>
      </c>
      <c r="DP95" s="6" t="s">
        <v>324</v>
      </c>
      <c r="DQ95" s="6" t="s">
        <v>325</v>
      </c>
      <c r="DR95" s="6" t="s">
        <v>326</v>
      </c>
      <c r="DS95" s="6" t="s">
        <v>327</v>
      </c>
      <c r="DT95" s="6" t="s">
        <v>328</v>
      </c>
      <c r="DU95" s="6" t="s">
        <v>329</v>
      </c>
      <c r="DV95" s="6" t="s">
        <v>330</v>
      </c>
      <c r="DW95" s="6" t="s">
        <v>331</v>
      </c>
      <c r="DX95" s="6" t="s">
        <v>332</v>
      </c>
      <c r="DY95" s="6" t="s">
        <v>333</v>
      </c>
      <c r="DZ95" s="6" t="s">
        <v>334</v>
      </c>
      <c r="EA95" s="6" t="s">
        <v>335</v>
      </c>
      <c r="EB95" s="6" t="s">
        <v>336</v>
      </c>
      <c r="EC95" s="6" t="s">
        <v>337</v>
      </c>
      <c r="ED95" s="6" t="s">
        <v>338</v>
      </c>
      <c r="EE95" s="6" t="s">
        <v>339</v>
      </c>
      <c r="EF95" s="6" t="s">
        <v>340</v>
      </c>
      <c r="EG95" s="6" t="s">
        <v>341</v>
      </c>
      <c r="EH95" s="6" t="s">
        <v>342</v>
      </c>
      <c r="EI95" s="6" t="s">
        <v>343</v>
      </c>
      <c r="EJ95" s="6" t="s">
        <v>344</v>
      </c>
      <c r="EK95" s="6" t="s">
        <v>345</v>
      </c>
      <c r="EL95" s="6" t="s">
        <v>346</v>
      </c>
      <c r="EM95" s="6" t="s">
        <v>347</v>
      </c>
      <c r="EN95" s="6" t="s">
        <v>348</v>
      </c>
      <c r="EO95" s="6" t="s">
        <v>349</v>
      </c>
      <c r="EP95" s="6" t="s">
        <v>350</v>
      </c>
      <c r="EQ95" s="6" t="s">
        <v>351</v>
      </c>
      <c r="ER95" s="6" t="s">
        <v>352</v>
      </c>
      <c r="ES95" s="6" t="s">
        <v>353</v>
      </c>
      <c r="ET95" s="6" t="s">
        <v>354</v>
      </c>
      <c r="EU95" s="6" t="s">
        <v>355</v>
      </c>
      <c r="EV95" s="6" t="s">
        <v>356</v>
      </c>
      <c r="EW95" s="6" t="s">
        <v>357</v>
      </c>
      <c r="EX95" s="6" t="s">
        <v>358</v>
      </c>
      <c r="EY95" s="6" t="s">
        <v>359</v>
      </c>
      <c r="EZ95" s="6" t="s">
        <v>360</v>
      </c>
      <c r="FA95" s="6" t="s">
        <v>361</v>
      </c>
      <c r="FB95" s="6" t="s">
        <v>362</v>
      </c>
      <c r="FC95" s="6" t="s">
        <v>363</v>
      </c>
      <c r="FD95" s="6" t="s">
        <v>364</v>
      </c>
      <c r="FE95" s="6" t="s">
        <v>365</v>
      </c>
      <c r="FF95" s="6" t="s">
        <v>366</v>
      </c>
      <c r="FG95" s="6" t="s">
        <v>367</v>
      </c>
      <c r="FH95" s="6" t="s">
        <v>368</v>
      </c>
      <c r="FI95" s="6" t="s">
        <v>369</v>
      </c>
      <c r="FJ95" s="6" t="s">
        <v>370</v>
      </c>
      <c r="FK95" s="6" t="s">
        <v>371</v>
      </c>
      <c r="FL95" s="6" t="s">
        <v>372</v>
      </c>
      <c r="FM95" s="6" t="s">
        <v>373</v>
      </c>
      <c r="FN95" s="6" t="s">
        <v>374</v>
      </c>
      <c r="FO95" s="6" t="s">
        <v>375</v>
      </c>
      <c r="FP95" s="6" t="s">
        <v>376</v>
      </c>
    </row>
    <row r="96" spans="1:202" x14ac:dyDescent="0.2">
      <c r="B96" s="16"/>
      <c r="H96" s="86"/>
      <c r="I96" s="86"/>
      <c r="J96" s="86"/>
      <c r="K96" s="86"/>
      <c r="L96" s="86"/>
      <c r="M96" s="86"/>
      <c r="N96" s="86"/>
      <c r="O96" s="86"/>
      <c r="P96" s="86"/>
      <c r="Q96" s="86"/>
      <c r="R96" s="86"/>
      <c r="S96" s="86"/>
      <c r="T96" s="86"/>
      <c r="U96" s="86"/>
      <c r="V96" s="86"/>
      <c r="W96" s="86"/>
      <c r="X96" s="86"/>
      <c r="Y96" s="86"/>
      <c r="Z96" s="86"/>
      <c r="AA96" s="86"/>
      <c r="AB96" s="86"/>
      <c r="AC96" s="86"/>
      <c r="AD96" s="86"/>
      <c r="AE96" s="86"/>
      <c r="AF96" s="86"/>
      <c r="AG96" s="86"/>
      <c r="AH96" s="86"/>
      <c r="AI96" s="86"/>
      <c r="AJ96" s="86"/>
      <c r="AK96" s="86"/>
      <c r="AL96" s="86"/>
      <c r="AM96" s="86"/>
      <c r="AN96" s="86"/>
      <c r="AO96" s="86"/>
      <c r="AP96" s="86"/>
      <c r="AQ96" s="86"/>
      <c r="AR96" s="86"/>
      <c r="AS96" s="86"/>
      <c r="AT96" s="86"/>
      <c r="AU96" s="86"/>
      <c r="AV96" s="86"/>
      <c r="AW96" s="86"/>
      <c r="AX96" s="86"/>
      <c r="AY96" s="86"/>
      <c r="AZ96" s="86"/>
      <c r="BA96" s="86"/>
      <c r="BB96" s="86"/>
      <c r="BC96" s="86"/>
      <c r="BD96" s="86"/>
      <c r="BE96" s="86"/>
      <c r="BF96" s="86"/>
      <c r="BG96" s="86"/>
      <c r="BH96" s="86"/>
      <c r="BI96" s="86"/>
      <c r="BJ96" s="86"/>
      <c r="BK96" s="86"/>
      <c r="BL96" s="86"/>
      <c r="BM96" s="86"/>
      <c r="BN96" s="86"/>
      <c r="BO96" s="86"/>
      <c r="BP96" s="86"/>
      <c r="BQ96" s="86"/>
      <c r="BR96" s="86"/>
      <c r="BS96" s="86"/>
      <c r="BT96" s="86"/>
      <c r="BU96" s="86"/>
      <c r="BV96" s="86"/>
      <c r="BW96" s="86"/>
      <c r="BX96" s="86"/>
      <c r="BY96" s="86"/>
      <c r="BZ96" s="86"/>
      <c r="CA96" s="86"/>
      <c r="CB96" s="86"/>
      <c r="CC96" s="86"/>
      <c r="CD96" s="86"/>
      <c r="CE96" s="86"/>
      <c r="CF96" s="86"/>
      <c r="CG96" s="86"/>
      <c r="CH96" s="86"/>
      <c r="CI96" s="86"/>
      <c r="CJ96" s="86"/>
      <c r="CK96" s="86"/>
      <c r="CL96" s="86"/>
      <c r="CM96" s="86"/>
      <c r="CN96" s="86"/>
      <c r="CO96" s="86"/>
      <c r="CP96" s="86"/>
      <c r="CQ96" s="86"/>
      <c r="CR96" s="86"/>
      <c r="CS96" s="86"/>
      <c r="CT96" s="86"/>
      <c r="CU96" s="86"/>
      <c r="CV96" s="86"/>
      <c r="CW96" s="86"/>
      <c r="CX96" s="86"/>
      <c r="CY96" s="86"/>
      <c r="CZ96" s="86"/>
      <c r="DA96" s="86"/>
      <c r="DB96" s="86"/>
      <c r="DC96" s="86"/>
      <c r="DD96" s="86"/>
      <c r="DE96" s="86"/>
      <c r="DF96" s="86"/>
      <c r="DG96" s="86"/>
      <c r="DH96" s="86"/>
      <c r="DI96" s="86"/>
      <c r="DJ96" s="86"/>
      <c r="DK96" s="86"/>
      <c r="DL96" s="86"/>
      <c r="DM96" s="86"/>
      <c r="DN96" s="86"/>
      <c r="DO96" s="86"/>
      <c r="DP96" s="86"/>
      <c r="DQ96" s="86"/>
      <c r="DR96" s="86"/>
      <c r="DS96" s="86"/>
      <c r="DT96" s="86"/>
      <c r="DU96" s="86"/>
      <c r="DV96" s="86"/>
      <c r="DW96" s="86"/>
      <c r="DX96" s="86"/>
      <c r="DY96" s="86"/>
      <c r="DZ96" s="86"/>
      <c r="EA96" s="86"/>
      <c r="EB96" s="86"/>
      <c r="EC96" s="86"/>
      <c r="ED96" s="86"/>
      <c r="EE96" s="86"/>
      <c r="EF96" s="86"/>
      <c r="EG96" s="86"/>
      <c r="EH96" s="86"/>
      <c r="EI96" s="86"/>
      <c r="EJ96" s="86"/>
      <c r="EK96" s="86"/>
      <c r="EL96" s="86"/>
      <c r="EM96" s="86"/>
      <c r="EN96" s="86"/>
      <c r="EO96" s="86"/>
      <c r="EP96" s="86"/>
      <c r="EQ96" s="86"/>
      <c r="ER96" s="86"/>
      <c r="ES96" s="86"/>
      <c r="ET96" s="86"/>
      <c r="EU96" s="86"/>
      <c r="EV96" s="86"/>
      <c r="EW96" s="86"/>
      <c r="EX96" s="86"/>
      <c r="EY96" s="86"/>
      <c r="EZ96" s="86"/>
      <c r="FA96" s="86"/>
      <c r="FB96" s="86"/>
      <c r="FC96" s="86"/>
      <c r="FD96" s="86"/>
      <c r="FE96" s="86"/>
      <c r="FF96" s="86"/>
      <c r="FG96" s="86"/>
      <c r="FH96" s="86"/>
      <c r="FI96" s="86"/>
      <c r="FJ96" s="86"/>
      <c r="FK96" s="86"/>
      <c r="FL96" s="86"/>
      <c r="FM96" s="86"/>
      <c r="FN96" s="86"/>
      <c r="FO96" s="86"/>
      <c r="FP96" s="86"/>
    </row>
    <row r="97" spans="1:202" s="40" customFormat="1" ht="13" x14ac:dyDescent="0.15">
      <c r="A97" s="16" t="s">
        <v>448</v>
      </c>
      <c r="B97" s="16" t="s">
        <v>442</v>
      </c>
      <c r="C97" s="39"/>
      <c r="D97" s="1"/>
      <c r="E97" s="9"/>
      <c r="F97" s="9"/>
      <c r="G97" s="35">
        <v>7713468205</v>
      </c>
      <c r="H97" s="223">
        <f t="shared" ref="H97:H99" si="718">SUM(I97:FP97)</f>
        <v>7713468205</v>
      </c>
      <c r="I97" s="90">
        <f>G97-SUM(J97:FP97)</f>
        <v>61805902</v>
      </c>
      <c r="J97" s="35">
        <v>38041757.000000007</v>
      </c>
      <c r="K97" s="35">
        <v>2880913</v>
      </c>
      <c r="L97" s="35">
        <v>43053054</v>
      </c>
      <c r="M97" s="35">
        <v>31825299</v>
      </c>
      <c r="N97" s="35">
        <v>44780675</v>
      </c>
      <c r="O97" s="35">
        <v>2957728</v>
      </c>
      <c r="P97" s="35">
        <v>25203200</v>
      </c>
      <c r="Q97" s="35">
        <v>8955108</v>
      </c>
      <c r="R97" s="35">
        <v>10047719</v>
      </c>
      <c r="S97" s="35">
        <v>1641164</v>
      </c>
      <c r="T97" s="35">
        <v>163046173</v>
      </c>
      <c r="U97" s="35">
        <v>9452409</v>
      </c>
      <c r="V97" s="35">
        <f>11539326</f>
        <v>11539326</v>
      </c>
      <c r="W97" s="35">
        <v>390351</v>
      </c>
      <c r="X97" s="35">
        <v>11801151</v>
      </c>
      <c r="Y97" s="35">
        <v>763093.99999999988</v>
      </c>
      <c r="Z97" s="35">
        <v>11513102</v>
      </c>
      <c r="AA97" s="35">
        <v>3300998</v>
      </c>
      <c r="AB97" s="35">
        <v>2303703</v>
      </c>
      <c r="AC97" s="35">
        <v>211049519</v>
      </c>
      <c r="AD97" s="35">
        <v>7000116.9999999991</v>
      </c>
      <c r="AE97" s="35">
        <v>20321383</v>
      </c>
      <c r="AF97" s="35">
        <v>11530576.999999991</v>
      </c>
      <c r="AG97" s="35">
        <v>16486542</v>
      </c>
      <c r="AH97" s="35">
        <v>25876387</v>
      </c>
      <c r="AI97" s="35">
        <v>37411038</v>
      </c>
      <c r="AJ97" s="35">
        <v>4745179</v>
      </c>
      <c r="AK97" s="35">
        <v>15946882</v>
      </c>
      <c r="AL97" s="35">
        <v>18952035</v>
      </c>
      <c r="AM97" s="35">
        <v>1433783692</v>
      </c>
      <c r="AN97" s="35">
        <v>50339443</v>
      </c>
      <c r="AO97" s="35">
        <v>850890.99999999988</v>
      </c>
      <c r="AP97" s="35">
        <v>86790568.000000015</v>
      </c>
      <c r="AQ97" s="35">
        <v>5380504.0000000009</v>
      </c>
      <c r="AR97" s="35">
        <v>5047560.9999999991</v>
      </c>
      <c r="AS97" s="35">
        <v>25716554</v>
      </c>
      <c r="AT97" s="35">
        <v>4130299</v>
      </c>
      <c r="AU97" s="35">
        <v>11333484</v>
      </c>
      <c r="AV97" s="35">
        <v>1198574</v>
      </c>
      <c r="AW97" s="35">
        <v>10689213</v>
      </c>
      <c r="AX97" s="35">
        <v>5771876.9999999991</v>
      </c>
      <c r="AY97" s="35">
        <v>973557</v>
      </c>
      <c r="AZ97" s="35">
        <v>10738957</v>
      </c>
      <c r="BA97" s="35">
        <v>17373657</v>
      </c>
      <c r="BB97" s="35">
        <v>100388076</v>
      </c>
      <c r="BC97" s="35">
        <v>6453549.9999999972</v>
      </c>
      <c r="BD97" s="35">
        <v>1325649</v>
      </c>
      <c r="BE97" s="35">
        <v>112078727</v>
      </c>
      <c r="BF97" s="35">
        <v>5532159.0000000009</v>
      </c>
      <c r="BG97" s="35">
        <f>65129731</f>
        <v>65129731</v>
      </c>
      <c r="BH97" s="35">
        <v>2172578</v>
      </c>
      <c r="BI97" s="35">
        <v>2347696.0000000009</v>
      </c>
      <c r="BJ97" s="35">
        <v>3996762</v>
      </c>
      <c r="BK97" s="35">
        <f>83517046</f>
        <v>83517046</v>
      </c>
      <c r="BL97" s="35">
        <v>30417858</v>
      </c>
      <c r="BM97" s="35">
        <v>10473452</v>
      </c>
      <c r="BN97" s="35">
        <v>17581476</v>
      </c>
      <c r="BO97" s="35">
        <v>12771245.999999991</v>
      </c>
      <c r="BP97" s="35">
        <v>782775.00000000012</v>
      </c>
      <c r="BQ97" s="35">
        <v>11263079</v>
      </c>
      <c r="BR97" s="35">
        <v>9746115.0000000019</v>
      </c>
      <c r="BS97" s="35">
        <v>9684679.9999999963</v>
      </c>
      <c r="BT97" s="35">
        <v>339037</v>
      </c>
      <c r="BU97" s="35">
        <v>1366417756</v>
      </c>
      <c r="BV97" s="35">
        <v>270625566.99999988</v>
      </c>
      <c r="BW97" s="35">
        <v>82913893.000000015</v>
      </c>
      <c r="BX97" s="35">
        <v>39309789</v>
      </c>
      <c r="BY97" s="35">
        <v>4882498</v>
      </c>
      <c r="BZ97" s="35">
        <v>8519373</v>
      </c>
      <c r="CA97" s="35">
        <v>60550092</v>
      </c>
      <c r="CB97" s="35">
        <v>2948277</v>
      </c>
      <c r="CC97" s="35">
        <v>126860299</v>
      </c>
      <c r="CD97" s="35">
        <v>10101697</v>
      </c>
      <c r="CE97" s="35">
        <v>18551428</v>
      </c>
      <c r="CF97" s="35">
        <v>52573967</v>
      </c>
      <c r="CG97" s="35">
        <v>1788878</v>
      </c>
      <c r="CH97" s="35">
        <v>4207077</v>
      </c>
      <c r="CI97" s="35">
        <v>6415851.0000000028</v>
      </c>
      <c r="CJ97" s="35">
        <v>7169456</v>
      </c>
      <c r="CK97" s="35">
        <v>1906740</v>
      </c>
      <c r="CL97" s="35">
        <v>6855709.0000000028</v>
      </c>
      <c r="CM97" s="35">
        <v>2125267</v>
      </c>
      <c r="CN97" s="35">
        <v>4937374</v>
      </c>
      <c r="CO97" s="35">
        <v>6777453</v>
      </c>
      <c r="CP97" s="35">
        <v>2759631.0000000009</v>
      </c>
      <c r="CQ97" s="35">
        <f>615730</f>
        <v>615730</v>
      </c>
      <c r="CR97" s="35">
        <v>2083458</v>
      </c>
      <c r="CS97" s="35">
        <v>26969306</v>
      </c>
      <c r="CT97" s="35">
        <v>18628749</v>
      </c>
      <c r="CU97" s="35">
        <v>31949789</v>
      </c>
      <c r="CV97" s="35">
        <v>530956.99999999988</v>
      </c>
      <c r="CW97" s="35">
        <v>19658023</v>
      </c>
      <c r="CX97" s="35">
        <v>440377.00000000012</v>
      </c>
      <c r="CY97" s="35">
        <v>4525698</v>
      </c>
      <c r="CZ97" s="35">
        <v>1269670</v>
      </c>
      <c r="DA97" s="35">
        <v>127575529</v>
      </c>
      <c r="DB97" s="35">
        <v>4043258</v>
      </c>
      <c r="DC97" s="35">
        <v>3225166</v>
      </c>
      <c r="DD97" s="35">
        <v>627988</v>
      </c>
      <c r="DE97" s="35">
        <v>36471766</v>
      </c>
      <c r="DF97" s="35">
        <v>30366043</v>
      </c>
      <c r="DG97" s="35">
        <v>54045422.000000022</v>
      </c>
      <c r="DH97" s="35">
        <v>2494524</v>
      </c>
      <c r="DI97" s="35">
        <v>28608715</v>
      </c>
      <c r="DJ97" s="35">
        <v>17097123</v>
      </c>
      <c r="DK97" s="35">
        <v>4783062</v>
      </c>
      <c r="DL97" s="35">
        <v>6545502.9999999991</v>
      </c>
      <c r="DM97" s="35">
        <v>23310719</v>
      </c>
      <c r="DN97" s="35">
        <v>200963603</v>
      </c>
      <c r="DO97" s="35">
        <v>5378858.9999999981</v>
      </c>
      <c r="DP97" s="35">
        <v>4974992</v>
      </c>
      <c r="DQ97" s="35">
        <v>216565317</v>
      </c>
      <c r="DR97" s="35">
        <v>4981422.0000000009</v>
      </c>
      <c r="DS97" s="35">
        <v>4246440</v>
      </c>
      <c r="DT97" s="35">
        <v>7044638.9999999991</v>
      </c>
      <c r="DU97" s="35">
        <v>32510462</v>
      </c>
      <c r="DV97" s="35">
        <v>108116622</v>
      </c>
      <c r="DW97" s="35">
        <v>37887771</v>
      </c>
      <c r="DX97" s="35">
        <v>10226178</v>
      </c>
      <c r="DY97" s="35">
        <v>2832071.0000000009</v>
      </c>
      <c r="DZ97" s="35">
        <v>19364558</v>
      </c>
      <c r="EA97" s="35">
        <v>145872260</v>
      </c>
      <c r="EB97" s="35">
        <v>12626938</v>
      </c>
      <c r="EC97" s="35">
        <v>34268529</v>
      </c>
      <c r="ED97" s="35">
        <v>16296362</v>
      </c>
      <c r="EE97" s="35">
        <v>8772228.0000000037</v>
      </c>
      <c r="EF97" s="35">
        <v>7813206.9999999972</v>
      </c>
      <c r="EG97" s="35">
        <v>5804343.0000000009</v>
      </c>
      <c r="EH97" s="35">
        <v>5457012.0000000019</v>
      </c>
      <c r="EI97" s="35">
        <v>2078654</v>
      </c>
      <c r="EJ97" s="35">
        <v>15442906</v>
      </c>
      <c r="EK97" s="35">
        <v>58558267</v>
      </c>
      <c r="EL97" s="35">
        <v>51225321</v>
      </c>
      <c r="EM97" s="35">
        <v>11062114</v>
      </c>
      <c r="EN97" s="35">
        <v>46736781.999999993</v>
      </c>
      <c r="EO97" s="35">
        <v>21323734</v>
      </c>
      <c r="EP97" s="35">
        <v>42813236.999999993</v>
      </c>
      <c r="EQ97" s="35">
        <v>581362.99999999988</v>
      </c>
      <c r="ER97" s="35">
        <v>1148133</v>
      </c>
      <c r="ES97" s="35">
        <v>10036391</v>
      </c>
      <c r="ET97" s="35">
        <v>8591360.9999999981</v>
      </c>
      <c r="EU97" s="35">
        <v>17070132</v>
      </c>
      <c r="EV97" s="35">
        <v>23773881</v>
      </c>
      <c r="EW97" s="35">
        <v>9321023</v>
      </c>
      <c r="EX97" s="35">
        <v>58005460.999999993</v>
      </c>
      <c r="EY97" s="35">
        <v>69625580.999999985</v>
      </c>
      <c r="EZ97" s="35">
        <v>8082359</v>
      </c>
      <c r="FA97" s="35">
        <v>1394969</v>
      </c>
      <c r="FB97" s="35">
        <v>11694721</v>
      </c>
      <c r="FC97" s="35">
        <v>83429607.00000003</v>
      </c>
      <c r="FD97" s="35">
        <v>5942094.0000000009</v>
      </c>
      <c r="FE97" s="35">
        <v>44269587</v>
      </c>
      <c r="FF97" s="35">
        <v>43993643</v>
      </c>
      <c r="FG97" s="35">
        <v>9770526</v>
      </c>
      <c r="FH97" s="35">
        <v>67530161</v>
      </c>
      <c r="FI97" s="35">
        <v>329064917</v>
      </c>
      <c r="FJ97" s="35">
        <v>3461731</v>
      </c>
      <c r="FK97" s="35">
        <v>32981715</v>
      </c>
      <c r="FL97" s="35">
        <v>28515829</v>
      </c>
      <c r="FM97" s="35">
        <v>96462108</v>
      </c>
      <c r="FN97" s="35">
        <v>29161922</v>
      </c>
      <c r="FO97" s="35">
        <v>17861034.000000011</v>
      </c>
      <c r="FP97" s="35">
        <v>14645473</v>
      </c>
      <c r="FQ97" s="37"/>
      <c r="FR97" s="37"/>
      <c r="FS97" s="37"/>
      <c r="FT97" s="37"/>
      <c r="FU97" s="37"/>
      <c r="FV97" s="37"/>
      <c r="FW97" s="37"/>
      <c r="FX97" s="37"/>
      <c r="FY97" s="37"/>
      <c r="FZ97" s="37"/>
      <c r="GA97" s="37"/>
      <c r="GB97" s="37"/>
      <c r="GC97" s="37"/>
      <c r="GD97" s="37"/>
      <c r="GE97" s="37"/>
      <c r="GF97" s="37"/>
      <c r="GG97" s="37"/>
      <c r="GH97" s="37"/>
      <c r="GI97" s="37"/>
      <c r="GJ97" s="37"/>
      <c r="GK97" s="37"/>
      <c r="GL97" s="37"/>
      <c r="GM97" s="37"/>
      <c r="GN97" s="37"/>
      <c r="GO97" s="37"/>
      <c r="GP97" s="37"/>
      <c r="GQ97" s="37"/>
      <c r="GR97" s="37"/>
      <c r="GS97" s="37"/>
      <c r="GT97" s="37"/>
    </row>
    <row r="98" spans="1:202" s="8" customFormat="1" ht="16" customHeight="1" x14ac:dyDescent="0.15">
      <c r="B98" s="146" t="s">
        <v>735</v>
      </c>
      <c r="D98" s="36"/>
      <c r="E98" s="9"/>
      <c r="F98" s="9"/>
      <c r="G98" s="40">
        <v>5.0346335279836296</v>
      </c>
      <c r="H98" s="35"/>
      <c r="I98" s="35">
        <f>G98</f>
        <v>5.0346335279836296</v>
      </c>
      <c r="J98" s="35">
        <v>2.3750917911529541</v>
      </c>
      <c r="K98" s="35">
        <v>4.9953179359436044</v>
      </c>
      <c r="L98" s="35">
        <v>4.7446274757385254</v>
      </c>
      <c r="M98" s="35">
        <v>3.7948379516601558</v>
      </c>
      <c r="N98" s="35">
        <v>6.0855607986450204</v>
      </c>
      <c r="O98" s="35">
        <v>5.0624485015869141</v>
      </c>
      <c r="P98" s="35">
        <v>7.2339949607849121</v>
      </c>
      <c r="Q98" s="35">
        <v>7.1953611373901376</v>
      </c>
      <c r="R98" s="35">
        <v>5.1733894348144531</v>
      </c>
      <c r="S98" s="35">
        <v>6.1912240982055664</v>
      </c>
      <c r="T98" s="35">
        <v>5.1142168045043954</v>
      </c>
      <c r="U98" s="35">
        <v>5.8214530944824228</v>
      </c>
      <c r="V98" s="35">
        <v>6.7721381187438956</v>
      </c>
      <c r="W98" s="35">
        <v>5.9556465148925772</v>
      </c>
      <c r="X98" s="35">
        <v>4.9763607978820801</v>
      </c>
      <c r="Y98" s="35">
        <v>5.0821285247802734</v>
      </c>
      <c r="Z98" s="35">
        <v>5.6742706298828116</v>
      </c>
      <c r="AA98" s="35">
        <v>6.0155224800109863</v>
      </c>
      <c r="AB98" s="35">
        <v>3.471084833145142</v>
      </c>
      <c r="AC98" s="35">
        <v>6.4511489868164062</v>
      </c>
      <c r="AD98" s="35">
        <v>5.1084380149841309</v>
      </c>
      <c r="AE98" s="35">
        <v>4.7408928871154794</v>
      </c>
      <c r="AF98" s="35">
        <v>3.7752830982208252</v>
      </c>
      <c r="AG98" s="35">
        <v>4.9982848167419434</v>
      </c>
      <c r="AH98" s="35">
        <v>4.9367375373840332</v>
      </c>
      <c r="AI98" s="35">
        <v>7.1090764999389648</v>
      </c>
      <c r="AJ98" s="35">
        <v>3.4758620262146001</v>
      </c>
      <c r="AK98" s="35">
        <v>4.2507991790771484</v>
      </c>
      <c r="AL98" s="35">
        <v>5.9422502517700204</v>
      </c>
      <c r="AM98" s="35">
        <v>5.1441202163696289</v>
      </c>
      <c r="AN98" s="35">
        <v>6.3502979278564453</v>
      </c>
      <c r="AO98" s="35">
        <v>4.6086163520812988</v>
      </c>
      <c r="AP98" s="35">
        <v>4.3110332489013663</v>
      </c>
      <c r="AQ98" s="35">
        <v>5.2126226425170898</v>
      </c>
      <c r="AR98" s="35">
        <v>6.9976186752319336</v>
      </c>
      <c r="AS98" s="35">
        <v>5.3920121192932129</v>
      </c>
      <c r="AT98" s="35">
        <v>5.6257438659667969</v>
      </c>
      <c r="AU98" s="35">
        <v>5.4178686141967773</v>
      </c>
      <c r="AV98" s="35">
        <v>6.1368327140808114</v>
      </c>
      <c r="AW98" s="35">
        <v>6.9656283855438224</v>
      </c>
      <c r="AX98" s="35">
        <v>7.6930031776428223</v>
      </c>
      <c r="AY98" s="35">
        <v>4.3691935539245614</v>
      </c>
      <c r="AZ98" s="35">
        <v>6.004237174987793</v>
      </c>
      <c r="BA98" s="35">
        <v>5.8091311454772949</v>
      </c>
      <c r="BB98" s="35">
        <v>4.3278317451477051</v>
      </c>
      <c r="BC98" s="35">
        <v>6.4548206329345703</v>
      </c>
      <c r="BD98" s="35">
        <v>6.0346412658691424</v>
      </c>
      <c r="BE98" s="35">
        <v>4.0995550155639648</v>
      </c>
      <c r="BF98" s="35">
        <v>7.7803478240966797</v>
      </c>
      <c r="BG98" s="35">
        <v>6.6896443367004403</v>
      </c>
      <c r="BH98" s="35">
        <v>4.914393424987793</v>
      </c>
      <c r="BI98" s="35">
        <v>5.1636271476745614</v>
      </c>
      <c r="BJ98" s="35">
        <v>4.8918356895446777</v>
      </c>
      <c r="BK98" s="35">
        <v>7.0354723930358887</v>
      </c>
      <c r="BL98" s="35">
        <v>4.9668097496032724</v>
      </c>
      <c r="BM98" s="35">
        <v>5.9521574974060059</v>
      </c>
      <c r="BN98" s="35">
        <v>6.2621750831604004</v>
      </c>
      <c r="BO98" s="35">
        <v>4.7676844596862784</v>
      </c>
      <c r="BP98" s="35">
        <v>5.9928264617919922</v>
      </c>
      <c r="BQ98" s="35">
        <v>3.6149280071258549</v>
      </c>
      <c r="BR98" s="35">
        <v>5.930051326751709</v>
      </c>
      <c r="BS98" s="35">
        <v>6.0002598762512216</v>
      </c>
      <c r="BT98" s="35">
        <v>7.5325045585632324</v>
      </c>
      <c r="BU98" s="35">
        <v>3.2487697601318359</v>
      </c>
      <c r="BV98" s="35">
        <v>5.3465127944946289</v>
      </c>
      <c r="BW98" s="35">
        <v>5.0061459541320801</v>
      </c>
      <c r="BX98" s="35">
        <v>4.9423775672912598</v>
      </c>
      <c r="BY98" s="35">
        <v>7.2548413276672363</v>
      </c>
      <c r="BZ98" s="35">
        <v>7.0610535144805908</v>
      </c>
      <c r="CA98" s="35">
        <v>6.4454169273376474</v>
      </c>
      <c r="CB98" s="35">
        <v>5.8897590637207022</v>
      </c>
      <c r="CC98" s="35">
        <v>5.9080390930175772</v>
      </c>
      <c r="CD98" s="35">
        <v>4.4525480270385742</v>
      </c>
      <c r="CE98" s="35">
        <v>6.2722682952880859</v>
      </c>
      <c r="CF98" s="35">
        <v>4.6188502311706534</v>
      </c>
      <c r="CG98" s="35">
        <v>6.4251441955566424</v>
      </c>
      <c r="CH98" s="35">
        <v>6.1061196327209473</v>
      </c>
      <c r="CI98" s="35">
        <v>5.6852207183837891</v>
      </c>
      <c r="CJ98" s="35">
        <v>5.1968560218811044</v>
      </c>
      <c r="CK98" s="35">
        <v>5.9697537422180176</v>
      </c>
      <c r="CL98" s="35">
        <v>4.0242195129394531</v>
      </c>
      <c r="CM98" s="35">
        <v>3.5117805004119882</v>
      </c>
      <c r="CN98" s="35">
        <v>5.1214609146118164</v>
      </c>
      <c r="CO98" s="35">
        <v>5.3302221298217773</v>
      </c>
      <c r="CP98" s="35">
        <v>6.0640978813171387</v>
      </c>
      <c r="CQ98" s="35">
        <v>7.4040155410766602</v>
      </c>
      <c r="CR98" s="35">
        <v>5.0154852867126474</v>
      </c>
      <c r="CS98" s="35">
        <v>4.3390874862670898</v>
      </c>
      <c r="CT98" s="35">
        <v>3.8691236972808838</v>
      </c>
      <c r="CU98" s="35">
        <v>5.4279541969299316</v>
      </c>
      <c r="CV98" s="35">
        <v>5.1975746154785174</v>
      </c>
      <c r="CW98" s="35">
        <v>4.9879918098449716</v>
      </c>
      <c r="CX98" s="35">
        <v>6.7329773902893084</v>
      </c>
      <c r="CY98" s="35">
        <v>4.1526193618774414</v>
      </c>
      <c r="CZ98" s="35">
        <v>6.2411651611328116</v>
      </c>
      <c r="DA98" s="35">
        <v>6.4319453239440927</v>
      </c>
      <c r="DB98" s="35">
        <v>5.8034505844116211</v>
      </c>
      <c r="DC98" s="35">
        <v>5.5629053115844727</v>
      </c>
      <c r="DD98" s="35">
        <v>5.3860249519348153</v>
      </c>
      <c r="DE98" s="35">
        <v>5.0567517280578613</v>
      </c>
      <c r="DF98" s="35">
        <v>4.9321327209472674</v>
      </c>
      <c r="DG98" s="35">
        <v>4.4342374801635742</v>
      </c>
      <c r="DH98" s="35">
        <v>4.4358110427856454</v>
      </c>
      <c r="DI98" s="35">
        <v>5.4487247467041016</v>
      </c>
      <c r="DJ98" s="35">
        <v>7.4252686500549334</v>
      </c>
      <c r="DK98" s="35">
        <v>7.205174446105957</v>
      </c>
      <c r="DL98" s="35">
        <v>6.1125450134277326</v>
      </c>
      <c r="DM98" s="35">
        <v>5.0035443305969238</v>
      </c>
      <c r="DN98" s="35">
        <v>4.3564190864562988</v>
      </c>
      <c r="DO98" s="35">
        <v>7.4421396255493164</v>
      </c>
      <c r="DP98" s="35">
        <v>6.8529820442199716</v>
      </c>
      <c r="DQ98" s="35">
        <v>5.4715538024902326</v>
      </c>
      <c r="DR98" s="35">
        <v>4.4825372695922852</v>
      </c>
      <c r="DS98" s="35">
        <v>6.0859551429748544</v>
      </c>
      <c r="DT98" s="35">
        <v>5.6526255607604972</v>
      </c>
      <c r="DU98" s="35">
        <v>5.9993815422058114</v>
      </c>
      <c r="DV98" s="35">
        <v>6.2677450180053711</v>
      </c>
      <c r="DW98" s="35">
        <v>6.2420940399169922</v>
      </c>
      <c r="DX98" s="35">
        <v>6.0954732894897461</v>
      </c>
      <c r="DY98" s="35">
        <v>6.3745293617248544</v>
      </c>
      <c r="DZ98" s="35">
        <v>6.1299424171447754</v>
      </c>
      <c r="EA98" s="35">
        <v>5.50439453125</v>
      </c>
      <c r="EB98" s="35">
        <v>3.268152236938477</v>
      </c>
      <c r="EC98" s="35">
        <v>6.5612473487854004</v>
      </c>
      <c r="ED98" s="35">
        <v>5.488736629486084</v>
      </c>
      <c r="EE98" s="35">
        <v>6.2414073944091797</v>
      </c>
      <c r="EF98" s="35">
        <v>3.4473814964294438</v>
      </c>
      <c r="EG98" s="35">
        <v>6.3783597946166992</v>
      </c>
      <c r="EH98" s="35">
        <v>6.2434287071228027</v>
      </c>
      <c r="EI98" s="35">
        <v>6.6652736663818359</v>
      </c>
      <c r="EJ98" s="35">
        <v>4.6679410934448242</v>
      </c>
      <c r="EK98" s="35">
        <v>5.0348634719848633</v>
      </c>
      <c r="EL98" s="35">
        <v>5.9028167724609384</v>
      </c>
      <c r="EM98" s="35">
        <v>2.8166224956512451</v>
      </c>
      <c r="EN98" s="35">
        <v>6.4574494361877441</v>
      </c>
      <c r="EO98" s="35">
        <v>4.2132992744445801</v>
      </c>
      <c r="EP98" s="35">
        <v>4.1386728286743164</v>
      </c>
      <c r="EQ98" s="35">
        <v>6.2692866325378427</v>
      </c>
      <c r="ER98" s="35">
        <v>4.3961148262023926</v>
      </c>
      <c r="ES98" s="35">
        <v>7.3980927467346191</v>
      </c>
      <c r="ET98" s="35">
        <v>7.6942210197448722</v>
      </c>
      <c r="EU98" s="35">
        <v>3.461912870407104</v>
      </c>
      <c r="EV98" s="35">
        <v>6.5370898246765137</v>
      </c>
      <c r="EW98" s="35">
        <v>5.4640154838562012</v>
      </c>
      <c r="EX98" s="35">
        <v>3.6401548385620122</v>
      </c>
      <c r="EY98" s="35">
        <v>6.0221514701843262</v>
      </c>
      <c r="EZ98" s="35">
        <v>4.1794939041137704</v>
      </c>
      <c r="FA98" s="35">
        <v>6.1918597221374512</v>
      </c>
      <c r="FB98" s="35">
        <v>4.3154797554016113</v>
      </c>
      <c r="FC98" s="35">
        <v>4.8720736503601074</v>
      </c>
      <c r="FD98" s="35">
        <v>5.4742999076843262</v>
      </c>
      <c r="FE98" s="35">
        <v>4.9480514526367188</v>
      </c>
      <c r="FF98" s="35">
        <v>4.7017621994018564</v>
      </c>
      <c r="FG98" s="35">
        <v>6.710782527923584</v>
      </c>
      <c r="FH98" s="35">
        <v>7.1571512222290039</v>
      </c>
      <c r="FI98" s="35">
        <v>6.9437012672424334</v>
      </c>
      <c r="FJ98" s="35">
        <v>6.600337028503418</v>
      </c>
      <c r="FK98" s="35">
        <v>6.1540493965148926</v>
      </c>
      <c r="FL98" s="35">
        <v>5.080803394317627</v>
      </c>
      <c r="FM98" s="35">
        <v>5.4674510955810547</v>
      </c>
      <c r="FN98" s="35">
        <v>4.1969127655029306</v>
      </c>
      <c r="FO98" s="35">
        <v>3.306796550750732</v>
      </c>
      <c r="FP98" s="35">
        <v>2.6935231685638432</v>
      </c>
    </row>
    <row r="99" spans="1:202" x14ac:dyDescent="0.2">
      <c r="B99" s="16" t="s">
        <v>461</v>
      </c>
      <c r="G99" s="35">
        <v>1677046290.5722401</v>
      </c>
      <c r="H99" s="27">
        <f t="shared" si="718"/>
        <v>1677046290.5722399</v>
      </c>
      <c r="I99" s="35">
        <f>G99-SUM(J99:FP99)</f>
        <v>15398432.429041862</v>
      </c>
      <c r="J99" s="35">
        <v>13386572.0360034</v>
      </c>
      <c r="K99" s="35">
        <v>449562.35159139428</v>
      </c>
      <c r="L99" s="35">
        <v>5921409.6032800423</v>
      </c>
      <c r="M99" s="35">
        <v>9963893.9009244908</v>
      </c>
      <c r="N99" s="35">
        <v>7578469.0749210492</v>
      </c>
      <c r="O99" s="35">
        <v>583616.55112723506</v>
      </c>
      <c r="P99" s="35">
        <v>2877067.25566279</v>
      </c>
      <c r="Q99" s="35">
        <v>1287687.194487036</v>
      </c>
      <c r="R99" s="35">
        <v>2145438.6012032689</v>
      </c>
      <c r="S99" s="35">
        <v>125579.76673325591</v>
      </c>
      <c r="T99" s="35">
        <v>26623246.098859999</v>
      </c>
      <c r="U99" s="35">
        <v>2545274.8948227782</v>
      </c>
      <c r="V99" s="35">
        <v>1783320.64399499</v>
      </c>
      <c r="W99" s="35">
        <v>68100.122526319203</v>
      </c>
      <c r="X99" s="35">
        <v>5466245.093714525</v>
      </c>
      <c r="Y99" s="35">
        <v>133402.7651357968</v>
      </c>
      <c r="Z99" s="35">
        <v>2499958.7571598939</v>
      </c>
      <c r="AA99" s="35">
        <v>704119.18830170901</v>
      </c>
      <c r="AB99" s="35">
        <v>869818.23383747472</v>
      </c>
      <c r="AC99" s="35">
        <v>39218078.486202322</v>
      </c>
      <c r="AD99" s="35">
        <v>2308156.345900421</v>
      </c>
      <c r="AE99" s="35">
        <v>12318767.586035609</v>
      </c>
      <c r="AF99" s="35">
        <v>4583758.0914921649</v>
      </c>
      <c r="AG99" s="35">
        <v>3773655.973308478</v>
      </c>
      <c r="AH99" s="35">
        <v>10941108.807078321</v>
      </c>
      <c r="AI99" s="35">
        <v>5030030.331457681</v>
      </c>
      <c r="AJ99" s="35">
        <v>3859827.5361973108</v>
      </c>
      <c r="AK99" s="35">
        <v>10177305.74403346</v>
      </c>
      <c r="AL99" s="35">
        <v>2347901.9335992639</v>
      </c>
      <c r="AM99" s="35">
        <v>228407693.8809714</v>
      </c>
      <c r="AN99" s="35">
        <v>6511365.5805107802</v>
      </c>
      <c r="AO99" s="35">
        <v>191020.8120659641</v>
      </c>
      <c r="AP99" s="35">
        <v>28966608.40990039</v>
      </c>
      <c r="AQ99" s="35">
        <v>1541567.676750133</v>
      </c>
      <c r="AR99" s="35">
        <v>580829.51100006851</v>
      </c>
      <c r="AS99" s="35">
        <v>10027566.852157559</v>
      </c>
      <c r="AT99" s="35">
        <v>879454.38021166017</v>
      </c>
      <c r="AU99" s="35">
        <v>2034975.7889574571</v>
      </c>
      <c r="AV99" s="35">
        <v>156431.14608959961</v>
      </c>
      <c r="AW99" s="35">
        <v>1964701.2250781739</v>
      </c>
      <c r="AX99" s="35">
        <v>909274.06280012487</v>
      </c>
      <c r="AY99" s="35">
        <v>358791.81832838111</v>
      </c>
      <c r="AZ99" s="35">
        <v>2231323.9864307661</v>
      </c>
      <c r="BA99" s="35">
        <v>2684985.3079813849</v>
      </c>
      <c r="BB99" s="35">
        <v>17243981.32888962</v>
      </c>
      <c r="BC99" s="35">
        <v>1094740.81773241</v>
      </c>
      <c r="BD99" s="35">
        <v>282673.78976370808</v>
      </c>
      <c r="BE99" s="35">
        <v>29001451.329335261</v>
      </c>
      <c r="BF99" s="35">
        <v>883887.34565937065</v>
      </c>
      <c r="BG99" s="35">
        <v>9295968.4407779723</v>
      </c>
      <c r="BH99" s="35">
        <v>438708.66437150189</v>
      </c>
      <c r="BI99" s="35">
        <v>588806.95288687351</v>
      </c>
      <c r="BJ99" s="35">
        <v>997013.71269872074</v>
      </c>
      <c r="BK99" s="35">
        <v>14815828.389160531</v>
      </c>
      <c r="BL99" s="35">
        <v>9382733.2747432366</v>
      </c>
      <c r="BM99" s="35">
        <v>1902584.7049099361</v>
      </c>
      <c r="BN99" s="35">
        <v>3419511.3827133612</v>
      </c>
      <c r="BO99" s="35">
        <v>6360992.2793288622</v>
      </c>
      <c r="BP99" s="35">
        <v>220904.99924778301</v>
      </c>
      <c r="BQ99" s="35">
        <v>4592502.5246083206</v>
      </c>
      <c r="BR99" s="35">
        <v>1660380.7159930649</v>
      </c>
      <c r="BS99" s="35">
        <v>2374430.17234693</v>
      </c>
      <c r="BT99" s="35">
        <v>34602.640092249632</v>
      </c>
      <c r="BU99" s="35">
        <v>308152385.37178791</v>
      </c>
      <c r="BV99" s="35">
        <v>51488526.326474719</v>
      </c>
      <c r="BW99" s="35">
        <v>10318785.053998001</v>
      </c>
      <c r="BX99" s="35">
        <v>6195568.8846858572</v>
      </c>
      <c r="BY99" s="35">
        <v>556786.33556780324</v>
      </c>
      <c r="BZ99" s="35">
        <v>831967.84618274611</v>
      </c>
      <c r="CA99" s="35">
        <v>9125093.8154977206</v>
      </c>
      <c r="CB99" s="35">
        <v>459654.80783188849</v>
      </c>
      <c r="CC99" s="35">
        <v>18936908.724450652</v>
      </c>
      <c r="CD99" s="35">
        <v>1095219.0505107921</v>
      </c>
      <c r="CE99" s="35">
        <v>3886424.393509564</v>
      </c>
      <c r="CF99" s="35">
        <v>13294862.45842885</v>
      </c>
      <c r="CG99" s="35">
        <f>CG97*CG100</f>
        <v>458968.39214819542</v>
      </c>
      <c r="CH99" s="35">
        <v>299017.15206563962</v>
      </c>
      <c r="CI99" s="35">
        <v>1076982.577261382</v>
      </c>
      <c r="CJ99" s="35">
        <v>1735660.372350872</v>
      </c>
      <c r="CK99" s="35">
        <v>507930.63198540418</v>
      </c>
      <c r="CL99" s="35">
        <v>767469.12672583933</v>
      </c>
      <c r="CM99" s="35">
        <v>1408229.241446174</v>
      </c>
      <c r="CN99" s="35">
        <v>1490347.4347369799</v>
      </c>
      <c r="CO99" s="35">
        <v>954396.61605921644</v>
      </c>
      <c r="CP99" s="35">
        <v>713881.66170366702</v>
      </c>
      <c r="CQ99" s="35">
        <v>70195.449373976124</v>
      </c>
      <c r="CR99" s="35">
        <v>488228.95438191277</v>
      </c>
      <c r="CS99" s="35">
        <v>8439872.7647519261</v>
      </c>
      <c r="CT99" s="35">
        <v>5878292.7563070962</v>
      </c>
      <c r="CU99" s="35">
        <v>4637118.2486469559</v>
      </c>
      <c r="CV99" s="35">
        <v>46088.582129522198</v>
      </c>
      <c r="CW99" s="35">
        <v>12921331.584939379</v>
      </c>
      <c r="CX99" s="35">
        <v>61804.292493298373</v>
      </c>
      <c r="CY99" s="35">
        <v>890779.25680024142</v>
      </c>
      <c r="CZ99" s="35">
        <v>259774.3456079218</v>
      </c>
      <c r="DA99" s="35">
        <v>20604790.69084556</v>
      </c>
      <c r="DB99" s="35">
        <v>906493.54904272489</v>
      </c>
      <c r="DC99" s="35">
        <v>852930.98732972599</v>
      </c>
      <c r="DD99" s="35">
        <v>133328.46369053429</v>
      </c>
      <c r="DE99" s="35">
        <v>6242235.1791038522</v>
      </c>
      <c r="DF99" s="35">
        <v>14398173.571188079</v>
      </c>
      <c r="DG99" s="35">
        <v>13892407.046358511</v>
      </c>
      <c r="DH99" s="35">
        <v>738976.778485041</v>
      </c>
      <c r="DI99" s="35">
        <v>6148878.4354392076</v>
      </c>
      <c r="DJ99" s="35">
        <v>2507553.121198636</v>
      </c>
      <c r="DK99" s="35">
        <v>597425.48709934088</v>
      </c>
      <c r="DL99" s="35">
        <v>849619.45721382939</v>
      </c>
      <c r="DM99" s="35">
        <v>13605793.82158968</v>
      </c>
      <c r="DN99" s="35">
        <v>96351452.946959034</v>
      </c>
      <c r="DO99" s="35">
        <v>642080.59385831573</v>
      </c>
      <c r="DP99" s="35">
        <v>442200.90843106399</v>
      </c>
      <c r="DQ99" s="35">
        <v>73594302.294167683</v>
      </c>
      <c r="DR99" s="35">
        <v>531371.27392210497</v>
      </c>
      <c r="DS99" s="35">
        <v>535632.79689916573</v>
      </c>
      <c r="DT99" s="35">
        <v>985741.19386817922</v>
      </c>
      <c r="DU99" s="35">
        <v>4144190.8447785862</v>
      </c>
      <c r="DV99" s="35">
        <v>22125349.203515261</v>
      </c>
      <c r="DW99" s="35">
        <v>7682791.2341453079</v>
      </c>
      <c r="DX99" s="35">
        <v>1775242.9937980729</v>
      </c>
      <c r="DY99" s="35">
        <v>174753.74623222009</v>
      </c>
      <c r="DZ99" s="35">
        <v>4963406.2559296452</v>
      </c>
      <c r="EA99" s="35">
        <v>40921212.826311633</v>
      </c>
      <c r="EB99" s="35">
        <v>3146844.9005373251</v>
      </c>
      <c r="EC99" s="35">
        <v>4663377.8927596929</v>
      </c>
      <c r="ED99" s="35">
        <v>4101274.0862830211</v>
      </c>
      <c r="EE99" s="35">
        <v>2144670.628009446</v>
      </c>
      <c r="EF99" s="35">
        <v>3969482.3329571132</v>
      </c>
      <c r="EG99" s="35">
        <v>444715.04717530869</v>
      </c>
      <c r="EH99" s="35">
        <v>1060779.5507616389</v>
      </c>
      <c r="EI99" s="35">
        <v>339534.96294967318</v>
      </c>
      <c r="EJ99" s="35">
        <v>11272652.65760356</v>
      </c>
      <c r="EK99" s="35">
        <v>20092136.181378748</v>
      </c>
      <c r="EL99" s="35">
        <v>5995772.9257336026</v>
      </c>
      <c r="EM99" s="35">
        <v>4325133.7135075228</v>
      </c>
      <c r="EN99" s="35">
        <v>6330139.7855760315</v>
      </c>
      <c r="EO99" s="35">
        <v>3276954.8217246351</v>
      </c>
      <c r="EP99" s="35">
        <v>9041356.0148781035</v>
      </c>
      <c r="EQ99" s="35">
        <v>128693.4024711527</v>
      </c>
      <c r="ER99" s="35">
        <v>517985.9050269032</v>
      </c>
      <c r="ES99" s="35">
        <v>1383524.887777078</v>
      </c>
      <c r="ET99" s="35">
        <v>1036663.056901884</v>
      </c>
      <c r="EU99" s="35">
        <v>2318038.953029871</v>
      </c>
      <c r="EV99" s="35">
        <v>3677490.0953512602</v>
      </c>
      <c r="EW99" s="35">
        <v>1896836.681633007</v>
      </c>
      <c r="EX99" s="35">
        <v>18303516.421726011</v>
      </c>
      <c r="EY99" s="35">
        <v>12297223.616926219</v>
      </c>
      <c r="EZ99" s="35">
        <v>2695053.056884476</v>
      </c>
      <c r="FA99" s="35">
        <v>293553.44979936653</v>
      </c>
      <c r="FB99" s="35">
        <v>1581010.1127447269</v>
      </c>
      <c r="FC99" s="35">
        <v>10327579.655617381</v>
      </c>
      <c r="FD99" s="35">
        <v>1133562.4765249221</v>
      </c>
      <c r="FE99" s="35">
        <v>13609056.262595121</v>
      </c>
      <c r="FF99" s="35">
        <v>15769910.04008773</v>
      </c>
      <c r="FG99" s="35">
        <v>1159510.1842749631</v>
      </c>
      <c r="FH99" s="35">
        <v>10094477.29769714</v>
      </c>
      <c r="FI99" s="35">
        <v>57757642.01004269</v>
      </c>
      <c r="FJ99" s="35">
        <v>643925.77439574862</v>
      </c>
      <c r="FK99" s="35">
        <v>7048952.6898772828</v>
      </c>
      <c r="FL99" s="35">
        <v>5308587.8323057517</v>
      </c>
      <c r="FM99" s="35">
        <v>16454975.525101241</v>
      </c>
      <c r="FN99" s="35">
        <v>8484321.5361329596</v>
      </c>
      <c r="FO99" s="35">
        <v>6271236.0855315179</v>
      </c>
      <c r="FP99" s="35">
        <v>5843150.5445774961</v>
      </c>
    </row>
    <row r="100" spans="1:202" s="40" customFormat="1" ht="13" x14ac:dyDescent="0.15">
      <c r="B100" s="16" t="s">
        <v>462</v>
      </c>
      <c r="C100" s="39"/>
      <c r="E100" s="9"/>
      <c r="F100" s="9"/>
      <c r="G100" s="40">
        <f>G99/G97</f>
        <v>0.21741793004152793</v>
      </c>
      <c r="H100" s="27"/>
      <c r="I100" s="40">
        <f t="shared" ref="I100:AN100" si="719">I99/I97</f>
        <v>0.24914177984235006</v>
      </c>
      <c r="J100" s="40">
        <f t="shared" si="719"/>
        <v>0.35189152898493614</v>
      </c>
      <c r="K100" s="40">
        <f t="shared" si="719"/>
        <v>0.15604856918323959</v>
      </c>
      <c r="L100" s="40">
        <f t="shared" si="719"/>
        <v>0.13753750438424281</v>
      </c>
      <c r="M100" s="40">
        <f t="shared" si="719"/>
        <v>0.31308092033713464</v>
      </c>
      <c r="N100" s="40">
        <f t="shared" si="719"/>
        <v>0.16923525772938994</v>
      </c>
      <c r="O100" s="40">
        <f t="shared" si="719"/>
        <v>0.19731920958493648</v>
      </c>
      <c r="P100" s="40">
        <f t="shared" si="719"/>
        <v>0.11415483968951522</v>
      </c>
      <c r="Q100" s="40">
        <f t="shared" si="719"/>
        <v>0.14379359740686945</v>
      </c>
      <c r="R100" s="40">
        <f t="shared" si="719"/>
        <v>0.21352494045696033</v>
      </c>
      <c r="S100" s="40">
        <f t="shared" si="719"/>
        <v>7.6518718868593211E-2</v>
      </c>
      <c r="T100" s="40">
        <f t="shared" si="719"/>
        <v>0.16328654398321879</v>
      </c>
      <c r="U100" s="40">
        <f t="shared" si="719"/>
        <v>0.26927261556527848</v>
      </c>
      <c r="V100" s="40">
        <f t="shared" si="719"/>
        <v>0.15454287746051978</v>
      </c>
      <c r="W100" s="40">
        <f t="shared" si="719"/>
        <v>0.1744586859680626</v>
      </c>
      <c r="X100" s="40">
        <f t="shared" si="719"/>
        <v>0.46319592840685836</v>
      </c>
      <c r="Y100" s="40">
        <f t="shared" si="719"/>
        <v>0.17481825978948443</v>
      </c>
      <c r="Z100" s="40">
        <f t="shared" si="719"/>
        <v>0.21714032909287992</v>
      </c>
      <c r="AA100" s="40">
        <f t="shared" si="719"/>
        <v>0.21330494241490272</v>
      </c>
      <c r="AB100" s="40">
        <f t="shared" si="719"/>
        <v>0.37757394674464317</v>
      </c>
      <c r="AC100" s="40">
        <f t="shared" si="719"/>
        <v>0.18582406002167823</v>
      </c>
      <c r="AD100" s="40">
        <f t="shared" si="719"/>
        <v>0.32973110962294222</v>
      </c>
      <c r="AE100" s="40">
        <f t="shared" si="719"/>
        <v>0.606197303895882</v>
      </c>
      <c r="AF100" s="40">
        <f t="shared" si="719"/>
        <v>0.39753067790902125</v>
      </c>
      <c r="AG100" s="40">
        <f t="shared" si="719"/>
        <v>0.22889311617369354</v>
      </c>
      <c r="AH100" s="40">
        <f t="shared" si="719"/>
        <v>0.42282211991489849</v>
      </c>
      <c r="AI100" s="40">
        <f t="shared" si="719"/>
        <v>0.13445310796930257</v>
      </c>
      <c r="AJ100" s="40">
        <f t="shared" si="719"/>
        <v>0.81342085012963916</v>
      </c>
      <c r="AK100" s="40">
        <f t="shared" si="719"/>
        <v>0.63820035440366707</v>
      </c>
      <c r="AL100" s="40">
        <f t="shared" si="719"/>
        <v>0.12388653427451268</v>
      </c>
      <c r="AM100" s="40">
        <f t="shared" si="719"/>
        <v>0.15930415107620807</v>
      </c>
      <c r="AN100" s="40">
        <f t="shared" si="719"/>
        <v>0.12934917814864935</v>
      </c>
      <c r="AO100" s="40">
        <f t="shared" ref="AO100:BT100" si="720">AO99/AO97</f>
        <v>0.22449504350846833</v>
      </c>
      <c r="AP100" s="40">
        <f t="shared" si="720"/>
        <v>0.33375295354560169</v>
      </c>
      <c r="AQ100" s="40">
        <f t="shared" si="720"/>
        <v>0.28650990255748027</v>
      </c>
      <c r="AR100" s="40">
        <f t="shared" si="720"/>
        <v>0.11507132078246675</v>
      </c>
      <c r="AS100" s="40">
        <f t="shared" si="720"/>
        <v>0.3899265372863549</v>
      </c>
      <c r="AT100" s="40">
        <f t="shared" si="720"/>
        <v>0.21292753386901533</v>
      </c>
      <c r="AU100" s="40">
        <f t="shared" si="720"/>
        <v>0.17955430024496061</v>
      </c>
      <c r="AV100" s="40">
        <f t="shared" si="720"/>
        <v>0.13051438299979778</v>
      </c>
      <c r="AW100" s="40">
        <f t="shared" si="720"/>
        <v>0.18380223362357678</v>
      </c>
      <c r="AX100" s="40">
        <f t="shared" si="720"/>
        <v>0.15753524595207505</v>
      </c>
      <c r="AY100" s="40">
        <f t="shared" si="720"/>
        <v>0.36853704336611121</v>
      </c>
      <c r="AZ100" s="40">
        <f t="shared" si="720"/>
        <v>0.20777846362833616</v>
      </c>
      <c r="BA100" s="40">
        <f t="shared" si="720"/>
        <v>0.15454347394917403</v>
      </c>
      <c r="BB100" s="40">
        <f t="shared" si="720"/>
        <v>0.17177320271472898</v>
      </c>
      <c r="BC100" s="40">
        <f t="shared" si="720"/>
        <v>0.16963389417179855</v>
      </c>
      <c r="BD100" s="40">
        <f t="shared" si="720"/>
        <v>0.21323426469880646</v>
      </c>
      <c r="BE100" s="40">
        <f t="shared" si="720"/>
        <v>0.25875964249072225</v>
      </c>
      <c r="BF100" s="40">
        <f t="shared" si="720"/>
        <v>0.15977258528892074</v>
      </c>
      <c r="BG100" s="40">
        <f t="shared" si="720"/>
        <v>0.14273002971220583</v>
      </c>
      <c r="BH100" s="40">
        <f t="shared" si="720"/>
        <v>0.20192999485933388</v>
      </c>
      <c r="BI100" s="40">
        <f t="shared" si="720"/>
        <v>0.25080204289093361</v>
      </c>
      <c r="BJ100" s="40">
        <f t="shared" si="720"/>
        <v>0.24945536229045431</v>
      </c>
      <c r="BK100" s="40">
        <f t="shared" si="720"/>
        <v>0.17739885566786606</v>
      </c>
      <c r="BL100" s="40">
        <f t="shared" si="720"/>
        <v>0.30846134118790469</v>
      </c>
      <c r="BM100" s="40">
        <f t="shared" si="720"/>
        <v>0.18165784355625406</v>
      </c>
      <c r="BN100" s="40">
        <f t="shared" si="720"/>
        <v>0.19449512559203569</v>
      </c>
      <c r="BO100" s="40">
        <f t="shared" si="720"/>
        <v>0.49807139251165211</v>
      </c>
      <c r="BP100" s="40">
        <f t="shared" si="720"/>
        <v>0.28220752993872184</v>
      </c>
      <c r="BQ100" s="40">
        <f t="shared" si="720"/>
        <v>0.40774840739448959</v>
      </c>
      <c r="BR100" s="40">
        <f t="shared" si="720"/>
        <v>0.17036334128963845</v>
      </c>
      <c r="BS100" s="40">
        <f t="shared" si="720"/>
        <v>0.24517383871712137</v>
      </c>
      <c r="BT100" s="40">
        <f t="shared" si="720"/>
        <v>0.10206154517722146</v>
      </c>
      <c r="BU100" s="40">
        <f t="shared" ref="BU100:CF100" si="721">BU99/BU97</f>
        <v>0.22551842876651546</v>
      </c>
      <c r="BV100" s="40">
        <f t="shared" si="721"/>
        <v>0.19025743538294274</v>
      </c>
      <c r="BW100" s="40">
        <f t="shared" si="721"/>
        <v>0.12445182201248227</v>
      </c>
      <c r="BX100" s="40">
        <f t="shared" si="721"/>
        <v>0.15760880539668776</v>
      </c>
      <c r="BY100" s="40">
        <f t="shared" si="721"/>
        <v>0.11403718661386103</v>
      </c>
      <c r="BZ100" s="40">
        <f t="shared" si="721"/>
        <v>9.7655994893373746E-2</v>
      </c>
      <c r="CA100" s="40">
        <f t="shared" si="721"/>
        <v>0.15070321966641637</v>
      </c>
      <c r="CB100" s="40">
        <f t="shared" si="721"/>
        <v>0.15590624891483687</v>
      </c>
      <c r="CC100" s="40">
        <f t="shared" si="721"/>
        <v>0.14927371978250384</v>
      </c>
      <c r="CD100" s="40">
        <f t="shared" si="721"/>
        <v>0.10841931316201546</v>
      </c>
      <c r="CE100" s="40">
        <f t="shared" si="721"/>
        <v>0.20949462184310361</v>
      </c>
      <c r="CF100" s="40">
        <f t="shared" si="721"/>
        <v>0.25287919510484819</v>
      </c>
      <c r="CG100" s="40">
        <v>0.25656774366289675</v>
      </c>
      <c r="CH100" s="40">
        <f t="shared" ref="CH100:DM100" si="722">CH99/CH97</f>
        <v>7.1074798979348278E-2</v>
      </c>
      <c r="CI100" s="40">
        <f t="shared" si="722"/>
        <v>0.16786277880539643</v>
      </c>
      <c r="CJ100" s="40">
        <f t="shared" si="722"/>
        <v>0.24209094418751884</v>
      </c>
      <c r="CK100" s="40">
        <f t="shared" si="722"/>
        <v>0.26638693895623117</v>
      </c>
      <c r="CL100" s="40">
        <f t="shared" si="722"/>
        <v>0.11194598935366699</v>
      </c>
      <c r="CM100" s="40">
        <f t="shared" si="722"/>
        <v>0.66261285826494931</v>
      </c>
      <c r="CN100" s="40">
        <f t="shared" si="722"/>
        <v>0.30185022133972023</v>
      </c>
      <c r="CO100" s="40">
        <f t="shared" si="722"/>
        <v>0.14081936327101294</v>
      </c>
      <c r="CP100" s="40">
        <f t="shared" si="722"/>
        <v>0.25868736135507492</v>
      </c>
      <c r="CQ100" s="40">
        <f t="shared" si="722"/>
        <v>0.11400362070059299</v>
      </c>
      <c r="CR100" s="40">
        <f t="shared" si="722"/>
        <v>0.23433587544453152</v>
      </c>
      <c r="CS100" s="40">
        <f t="shared" si="722"/>
        <v>0.31294363914117501</v>
      </c>
      <c r="CT100" s="40">
        <f t="shared" si="722"/>
        <v>0.31554951737806419</v>
      </c>
      <c r="CU100" s="40">
        <f t="shared" si="722"/>
        <v>0.14513767989663268</v>
      </c>
      <c r="CV100" s="40">
        <f t="shared" si="722"/>
        <v>8.6802852452311965E-2</v>
      </c>
      <c r="CW100" s="40">
        <f t="shared" si="722"/>
        <v>0.65730575169941452</v>
      </c>
      <c r="CX100" s="40">
        <f t="shared" si="722"/>
        <v>0.14034405178585249</v>
      </c>
      <c r="CY100" s="40">
        <f t="shared" si="722"/>
        <v>0.19682693295050652</v>
      </c>
      <c r="CZ100" s="40">
        <f t="shared" si="722"/>
        <v>0.20459989257674971</v>
      </c>
      <c r="DA100" s="40">
        <f t="shared" si="722"/>
        <v>0.16151052519520073</v>
      </c>
      <c r="DB100" s="40">
        <f t="shared" si="722"/>
        <v>0.22419878945215094</v>
      </c>
      <c r="DC100" s="40">
        <f t="shared" si="722"/>
        <v>0.26446111218142754</v>
      </c>
      <c r="DD100" s="40">
        <f t="shared" si="722"/>
        <v>0.2123105277338648</v>
      </c>
      <c r="DE100" s="40">
        <f t="shared" si="722"/>
        <v>0.17115253423987895</v>
      </c>
      <c r="DF100" s="40">
        <f t="shared" si="722"/>
        <v>0.47415376350445393</v>
      </c>
      <c r="DG100" s="40">
        <f t="shared" si="722"/>
        <v>0.25705057953583016</v>
      </c>
      <c r="DH100" s="40">
        <f t="shared" si="722"/>
        <v>0.2962395946020327</v>
      </c>
      <c r="DI100" s="40">
        <f t="shared" si="722"/>
        <v>0.21493025588318831</v>
      </c>
      <c r="DJ100" s="40">
        <f t="shared" si="722"/>
        <v>0.14666520918160536</v>
      </c>
      <c r="DK100" s="40">
        <f t="shared" si="722"/>
        <v>0.12490439954559253</v>
      </c>
      <c r="DL100" s="40">
        <f t="shared" si="722"/>
        <v>0.12980201173444264</v>
      </c>
      <c r="DM100" s="40">
        <f t="shared" si="722"/>
        <v>0.58367113522279945</v>
      </c>
      <c r="DN100" s="40">
        <f t="shared" ref="DN100:ES100" si="723">DN99/DN97</f>
        <v>0.47944728054541813</v>
      </c>
      <c r="DO100" s="40">
        <f t="shared" si="723"/>
        <v>0.11937115173651437</v>
      </c>
      <c r="DP100" s="40">
        <f t="shared" si="723"/>
        <v>8.8884747640009074E-2</v>
      </c>
      <c r="DQ100" s="40">
        <f t="shared" si="723"/>
        <v>0.33982496973034554</v>
      </c>
      <c r="DR100" s="40">
        <f t="shared" si="723"/>
        <v>0.1066706000660263</v>
      </c>
      <c r="DS100" s="40">
        <f t="shared" si="723"/>
        <v>0.12613690453630941</v>
      </c>
      <c r="DT100" s="40">
        <f t="shared" si="723"/>
        <v>0.13992785064900831</v>
      </c>
      <c r="DU100" s="40">
        <f t="shared" si="723"/>
        <v>0.12747253006673931</v>
      </c>
      <c r="DV100" s="40">
        <f t="shared" si="723"/>
        <v>0.20464336375136896</v>
      </c>
      <c r="DW100" s="40">
        <f t="shared" si="723"/>
        <v>0.20277759898161621</v>
      </c>
      <c r="DX100" s="40">
        <f t="shared" si="723"/>
        <v>0.17359789686802565</v>
      </c>
      <c r="DY100" s="40">
        <f t="shared" si="723"/>
        <v>6.1705284306862375E-2</v>
      </c>
      <c r="DZ100" s="40">
        <f t="shared" si="723"/>
        <v>0.25631394509131811</v>
      </c>
      <c r="EA100" s="40">
        <f t="shared" si="723"/>
        <v>0.28052772217494698</v>
      </c>
      <c r="EB100" s="40">
        <f t="shared" si="723"/>
        <v>0.24921678561638025</v>
      </c>
      <c r="EC100" s="40">
        <f t="shared" si="723"/>
        <v>0.13608339864135086</v>
      </c>
      <c r="ED100" s="40">
        <f t="shared" si="723"/>
        <v>0.25166807697834775</v>
      </c>
      <c r="EE100" s="40">
        <f t="shared" si="723"/>
        <v>0.24448414108815286</v>
      </c>
      <c r="EF100" s="40">
        <f t="shared" si="723"/>
        <v>0.50804776232821103</v>
      </c>
      <c r="EG100" s="40">
        <f t="shared" si="723"/>
        <v>7.6617637375204842E-2</v>
      </c>
      <c r="EH100" s="40">
        <f t="shared" si="723"/>
        <v>0.19438834856174744</v>
      </c>
      <c r="EI100" s="40">
        <f t="shared" si="723"/>
        <v>0.1633436651552751</v>
      </c>
      <c r="EJ100" s="40">
        <f t="shared" si="723"/>
        <v>0.72995669711410271</v>
      </c>
      <c r="EK100" s="40">
        <f t="shared" si="723"/>
        <v>0.34311357235655127</v>
      </c>
      <c r="EL100" s="40">
        <f t="shared" si="723"/>
        <v>0.11704705424361524</v>
      </c>
      <c r="EM100" s="40">
        <f t="shared" si="723"/>
        <v>0.39098618162021498</v>
      </c>
      <c r="EN100" s="40">
        <f t="shared" si="723"/>
        <v>0.13544235428053289</v>
      </c>
      <c r="EO100" s="40">
        <f t="shared" si="723"/>
        <v>0.15367640684903663</v>
      </c>
      <c r="EP100" s="40">
        <f t="shared" si="723"/>
        <v>0.21118132261006345</v>
      </c>
      <c r="EQ100" s="40">
        <f t="shared" si="723"/>
        <v>0.22136496899725769</v>
      </c>
      <c r="ER100" s="40">
        <f t="shared" si="723"/>
        <v>0.45115496639056901</v>
      </c>
      <c r="ES100" s="40">
        <f t="shared" si="723"/>
        <v>0.13785083580114385</v>
      </c>
      <c r="ET100" s="40">
        <f t="shared" ref="ET100:FP100" si="724">ET99/ET97</f>
        <v>0.12066342653997245</v>
      </c>
      <c r="EU100" s="40">
        <f t="shared" si="724"/>
        <v>0.13579502214920605</v>
      </c>
      <c r="EV100" s="40">
        <f t="shared" si="724"/>
        <v>0.15468614886022439</v>
      </c>
      <c r="EW100" s="40">
        <f t="shared" si="724"/>
        <v>0.20350091203862569</v>
      </c>
      <c r="EX100" s="40">
        <f t="shared" si="724"/>
        <v>0.31554815884880238</v>
      </c>
      <c r="EY100" s="40">
        <f t="shared" si="724"/>
        <v>0.17661933215216147</v>
      </c>
      <c r="EZ100" s="40">
        <f t="shared" si="724"/>
        <v>0.33344881820820826</v>
      </c>
      <c r="FA100" s="40">
        <f t="shared" si="724"/>
        <v>0.21043725688482434</v>
      </c>
      <c r="FB100" s="40">
        <f t="shared" si="724"/>
        <v>0.13519006676129572</v>
      </c>
      <c r="FC100" s="40">
        <f t="shared" si="724"/>
        <v>0.1237879456344242</v>
      </c>
      <c r="FD100" s="40">
        <f t="shared" si="724"/>
        <v>0.19076818315646335</v>
      </c>
      <c r="FE100" s="40">
        <f t="shared" si="724"/>
        <v>0.30741321943200239</v>
      </c>
      <c r="FF100" s="40">
        <f t="shared" si="724"/>
        <v>0.35845883552057123</v>
      </c>
      <c r="FG100" s="40">
        <f t="shared" si="724"/>
        <v>0.11867428470841418</v>
      </c>
      <c r="FH100" s="40">
        <f t="shared" si="724"/>
        <v>0.14948101926925866</v>
      </c>
      <c r="FI100" s="40">
        <f t="shared" si="724"/>
        <v>0.17552050986353762</v>
      </c>
      <c r="FJ100" s="40">
        <f t="shared" si="724"/>
        <v>0.18601265505486955</v>
      </c>
      <c r="FK100" s="40">
        <f t="shared" si="724"/>
        <v>0.21372304896447267</v>
      </c>
      <c r="FL100" s="40">
        <f t="shared" si="724"/>
        <v>0.18616284423313634</v>
      </c>
      <c r="FM100" s="40">
        <f t="shared" si="724"/>
        <v>0.17058486348962268</v>
      </c>
      <c r="FN100" s="40">
        <f t="shared" si="724"/>
        <v>0.290938352284632</v>
      </c>
      <c r="FO100" s="40">
        <f t="shared" si="724"/>
        <v>0.3511127119253854</v>
      </c>
      <c r="FP100" s="40">
        <f t="shared" si="724"/>
        <v>0.39897315331348437</v>
      </c>
      <c r="FQ100" s="37"/>
      <c r="FR100" s="37"/>
      <c r="FS100" s="37"/>
      <c r="FT100" s="37"/>
      <c r="FU100" s="37"/>
      <c r="FV100" s="37"/>
      <c r="FW100" s="37"/>
      <c r="FX100" s="37"/>
      <c r="FY100" s="37"/>
      <c r="FZ100" s="37"/>
      <c r="GA100" s="37"/>
      <c r="GB100" s="37"/>
      <c r="GC100" s="37"/>
      <c r="GD100" s="37"/>
      <c r="GE100" s="37"/>
      <c r="GF100" s="37"/>
      <c r="GG100" s="37"/>
      <c r="GH100" s="37"/>
      <c r="GI100" s="37"/>
      <c r="GJ100" s="37"/>
      <c r="GK100" s="37"/>
      <c r="GL100" s="37"/>
      <c r="GM100" s="37"/>
      <c r="GN100" s="37"/>
      <c r="GO100" s="37"/>
      <c r="GP100" s="37"/>
      <c r="GQ100" s="37"/>
      <c r="GR100" s="37"/>
      <c r="GS100" s="37"/>
      <c r="GT100" s="37"/>
    </row>
    <row r="101" spans="1:202" x14ac:dyDescent="0.2">
      <c r="B101" s="16" t="s">
        <v>457</v>
      </c>
      <c r="G101" s="40">
        <f>SUM(I101:FP101)/G$97</f>
        <v>5.0340313028401251</v>
      </c>
      <c r="H101" s="40"/>
      <c r="I101" s="9">
        <f>I98*I97</f>
        <v>311170066.43647045</v>
      </c>
      <c r="J101" s="9">
        <f t="shared" ref="J101:AN101" si="725">J98*J97</f>
        <v>90352664.771735445</v>
      </c>
      <c r="K101" s="9">
        <f t="shared" si="725"/>
        <v>14391076.380793096</v>
      </c>
      <c r="L101" s="9">
        <f t="shared" si="725"/>
        <v>204270702.92285442</v>
      </c>
      <c r="M101" s="9">
        <f t="shared" si="725"/>
        <v>120771852.468132</v>
      </c>
      <c r="N101" s="9">
        <f t="shared" si="725"/>
        <v>272515520.31686312</v>
      </c>
      <c r="O101" s="9">
        <f t="shared" si="725"/>
        <v>14973345.68170166</v>
      </c>
      <c r="P101" s="9">
        <f t="shared" si="725"/>
        <v>182319821.7956543</v>
      </c>
      <c r="Q101" s="9">
        <f t="shared" si="725"/>
        <v>64435236.08433152</v>
      </c>
      <c r="R101" s="9">
        <f t="shared" si="725"/>
        <v>51980763.318584442</v>
      </c>
      <c r="S101" s="9">
        <f t="shared" si="725"/>
        <v>10160814.10590744</v>
      </c>
      <c r="T101" s="9">
        <f t="shared" si="725"/>
        <v>833853477.86673081</v>
      </c>
      <c r="U101" s="9">
        <f t="shared" si="725"/>
        <v>55026755.623363502</v>
      </c>
      <c r="V101" s="9">
        <f t="shared" si="725"/>
        <v>78145909.469212517</v>
      </c>
      <c r="W101" s="9">
        <f t="shared" si="725"/>
        <v>2324792.5727348323</v>
      </c>
      <c r="X101" s="9">
        <f t="shared" si="725"/>
        <v>58726785.206286907</v>
      </c>
      <c r="Y101" s="9">
        <f t="shared" si="725"/>
        <v>3878141.7844886775</v>
      </c>
      <c r="Z101" s="9">
        <f t="shared" si="725"/>
        <v>65328456.537445061</v>
      </c>
      <c r="AA101" s="9">
        <f t="shared" si="725"/>
        <v>19857227.675471306</v>
      </c>
      <c r="AB101" s="9">
        <f t="shared" si="725"/>
        <v>7996348.5433709631</v>
      </c>
      <c r="AC101" s="9">
        <f t="shared" si="725"/>
        <v>1361511890.6649399</v>
      </c>
      <c r="AD101" s="9">
        <f t="shared" si="725"/>
        <v>35759663.792136662</v>
      </c>
      <c r="AE101" s="9">
        <f t="shared" si="725"/>
        <v>96341500.121049419</v>
      </c>
      <c r="AF101" s="9">
        <f t="shared" si="725"/>
        <v>43531192.460833751</v>
      </c>
      <c r="AG101" s="9">
        <f t="shared" si="725"/>
        <v>82404432.559178352</v>
      </c>
      <c r="AH101" s="9">
        <f t="shared" si="725"/>
        <v>127744931.03477621</v>
      </c>
      <c r="AI101" s="9">
        <f t="shared" si="725"/>
        <v>265957931.08412361</v>
      </c>
      <c r="AJ101" s="9">
        <f t="shared" si="725"/>
        <v>16493587.493690969</v>
      </c>
      <c r="AK101" s="9">
        <f t="shared" si="725"/>
        <v>67786992.914440155</v>
      </c>
      <c r="AL101" s="9">
        <f t="shared" si="725"/>
        <v>112617734.75030424</v>
      </c>
      <c r="AM101" s="9">
        <f t="shared" si="725"/>
        <v>7375555675.9182854</v>
      </c>
      <c r="AN101" s="9">
        <f t="shared" si="725"/>
        <v>319670460.57234764</v>
      </c>
      <c r="AO101" s="9">
        <f t="shared" ref="AO101:BT101" si="726">AO98*AO97</f>
        <v>3921430.176438808</v>
      </c>
      <c r="AP101" s="9">
        <f t="shared" si="726"/>
        <v>374157024.33903503</v>
      </c>
      <c r="AQ101" s="9">
        <f t="shared" si="726"/>
        <v>28046536.978553776</v>
      </c>
      <c r="AR101" s="9">
        <f t="shared" si="726"/>
        <v>35320907.117972367</v>
      </c>
      <c r="AS101" s="9">
        <f t="shared" si="726"/>
        <v>138663970.83445835</v>
      </c>
      <c r="AT101" s="9">
        <f t="shared" si="726"/>
        <v>23236004.263858795</v>
      </c>
      <c r="AU101" s="9">
        <f t="shared" si="726"/>
        <v>61403327.253101349</v>
      </c>
      <c r="AV101" s="9">
        <f t="shared" si="726"/>
        <v>7355448.1334466944</v>
      </c>
      <c r="AW101" s="9">
        <f t="shared" si="726"/>
        <v>74457085.491924033</v>
      </c>
      <c r="AX101" s="9">
        <f t="shared" si="726"/>
        <v>44403068.101963513</v>
      </c>
      <c r="AY101" s="9">
        <f t="shared" si="726"/>
        <v>4253658.9687781343</v>
      </c>
      <c r="AZ101" s="9">
        <f t="shared" si="726"/>
        <v>64479244.839995384</v>
      </c>
      <c r="BA101" s="9">
        <f t="shared" si="726"/>
        <v>100925851.98953962</v>
      </c>
      <c r="BB101" s="9">
        <f t="shared" si="726"/>
        <v>434462702.14710045</v>
      </c>
      <c r="BC101" s="9">
        <f t="shared" si="726"/>
        <v>41656507.695674881</v>
      </c>
      <c r="BD101" s="9">
        <f t="shared" si="726"/>
        <v>7999816.1594581632</v>
      </c>
      <c r="BE101" s="9">
        <f t="shared" si="726"/>
        <v>459472907.41087437</v>
      </c>
      <c r="BF101" s="9">
        <f t="shared" si="726"/>
        <v>43042121.238206871</v>
      </c>
      <c r="BG101" s="9">
        <f t="shared" si="726"/>
        <v>435694736.13497311</v>
      </c>
      <c r="BH101" s="9">
        <f t="shared" si="726"/>
        <v>10676903.038473129</v>
      </c>
      <c r="BI101" s="9">
        <f t="shared" si="726"/>
        <v>12122626.800086983</v>
      </c>
      <c r="BJ101" s="9">
        <f t="shared" si="726"/>
        <v>19551502.994215965</v>
      </c>
      <c r="BK101" s="9">
        <f t="shared" si="726"/>
        <v>587581871.48090839</v>
      </c>
      <c r="BL101" s="9">
        <f t="shared" si="726"/>
        <v>151079713.6764479</v>
      </c>
      <c r="BM101" s="9">
        <f t="shared" si="726"/>
        <v>62339635.845521927</v>
      </c>
      <c r="BN101" s="9">
        <f t="shared" si="726"/>
        <v>110098280.93238258</v>
      </c>
      <c r="BO101" s="9">
        <f t="shared" si="726"/>
        <v>60889271.085030504</v>
      </c>
      <c r="BP101" s="9">
        <f t="shared" si="726"/>
        <v>4691034.7336292276</v>
      </c>
      <c r="BQ101" s="9">
        <f t="shared" si="726"/>
        <v>40715219.72357107</v>
      </c>
      <c r="BR101" s="9">
        <f t="shared" si="726"/>
        <v>57794962.18642474</v>
      </c>
      <c r="BS101" s="9">
        <f t="shared" si="726"/>
        <v>58110596.818332657</v>
      </c>
      <c r="BT101" s="9">
        <f t="shared" si="726"/>
        <v>2553797.7480216026</v>
      </c>
      <c r="BU101" s="9">
        <f t="shared" ref="BU101:CZ101" si="727">BU98*BU97</f>
        <v>4439176685.4000015</v>
      </c>
      <c r="BV101" s="9">
        <f t="shared" si="727"/>
        <v>1446903056.4828627</v>
      </c>
      <c r="BW101" s="9">
        <f t="shared" si="727"/>
        <v>415079049.98329026</v>
      </c>
      <c r="BX101" s="9">
        <f t="shared" si="727"/>
        <v>194283819.32855272</v>
      </c>
      <c r="BY101" s="9">
        <f t="shared" si="727"/>
        <v>35421748.272652626</v>
      </c>
      <c r="BZ101" s="9">
        <f t="shared" si="727"/>
        <v>60155748.662821054</v>
      </c>
      <c r="CA101" s="9">
        <f t="shared" si="727"/>
        <v>390270587.92865187</v>
      </c>
      <c r="CB101" s="9">
        <f t="shared" si="727"/>
        <v>17364641.18310928</v>
      </c>
      <c r="CC101" s="9">
        <f t="shared" si="727"/>
        <v>749495605.84389865</v>
      </c>
      <c r="CD101" s="9">
        <f t="shared" si="727"/>
        <v>44978291.047091484</v>
      </c>
      <c r="CE101" s="9">
        <f t="shared" si="727"/>
        <v>116359533.67671967</v>
      </c>
      <c r="CF101" s="9">
        <f t="shared" si="727"/>
        <v>242831279.63150829</v>
      </c>
      <c r="CG101" s="9">
        <f t="shared" si="727"/>
        <v>11493799.098258976</v>
      </c>
      <c r="CH101" s="9">
        <f t="shared" si="727"/>
        <v>25688915.466068745</v>
      </c>
      <c r="CI101" s="9">
        <f t="shared" si="727"/>
        <v>36475529.031263366</v>
      </c>
      <c r="CJ101" s="9">
        <f t="shared" si="727"/>
        <v>37258630.587211616</v>
      </c>
      <c r="CK101" s="9">
        <f t="shared" si="727"/>
        <v>11382768.250436783</v>
      </c>
      <c r="CL101" s="9">
        <f t="shared" si="727"/>
        <v>27588877.932834636</v>
      </c>
      <c r="CM101" s="9">
        <f t="shared" si="727"/>
        <v>7463471.2087690849</v>
      </c>
      <c r="CN101" s="9">
        <f t="shared" si="727"/>
        <v>25286567.961820602</v>
      </c>
      <c r="CO101" s="9">
        <f t="shared" si="727"/>
        <v>36125329.964426994</v>
      </c>
      <c r="CP101" s="9">
        <f t="shared" si="727"/>
        <v>16734672.500317102</v>
      </c>
      <c r="CQ101" s="9">
        <f t="shared" si="727"/>
        <v>4558874.489107132</v>
      </c>
      <c r="CR101" s="9">
        <f t="shared" si="727"/>
        <v>10449552.944483759</v>
      </c>
      <c r="CS101" s="9">
        <f t="shared" si="727"/>
        <v>117022178.17790794</v>
      </c>
      <c r="CT101" s="9">
        <f t="shared" si="727"/>
        <v>72076934.206597567</v>
      </c>
      <c r="CU101" s="9">
        <f t="shared" si="727"/>
        <v>173421991.29357576</v>
      </c>
      <c r="CV101" s="9">
        <f t="shared" si="727"/>
        <v>2759688.6251106267</v>
      </c>
      <c r="CW101" s="9">
        <f t="shared" si="727"/>
        <v>98054057.721744075</v>
      </c>
      <c r="CX101" s="9">
        <f t="shared" si="727"/>
        <v>2965048.3842034354</v>
      </c>
      <c r="CY101" s="9">
        <f t="shared" si="727"/>
        <v>18793501.140810013</v>
      </c>
      <c r="CZ101" s="9">
        <f t="shared" si="727"/>
        <v>7924220.1701354971</v>
      </c>
      <c r="DA101" s="9">
        <f t="shared" ref="DA101:EF101" si="728">DA98*DA97</f>
        <v>820558827.201244</v>
      </c>
      <c r="DB101" s="9">
        <f t="shared" si="728"/>
        <v>23464848.003026962</v>
      </c>
      <c r="DC101" s="9">
        <f t="shared" si="728"/>
        <v>17941293.072141647</v>
      </c>
      <c r="DD101" s="9">
        <f t="shared" si="728"/>
        <v>3382359.0375156407</v>
      </c>
      <c r="DE101" s="9">
        <f t="shared" si="728"/>
        <v>184428665.74582195</v>
      </c>
      <c r="DF101" s="9">
        <f t="shared" si="728"/>
        <v>149769354.28599173</v>
      </c>
      <c r="DG101" s="9">
        <f t="shared" si="728"/>
        <v>239650235.86365709</v>
      </c>
      <c r="DH101" s="9">
        <f t="shared" si="728"/>
        <v>11065237.105693819</v>
      </c>
      <c r="DI101" s="9">
        <f t="shared" si="728"/>
        <v>155881013.39190483</v>
      </c>
      <c r="DJ101" s="9">
        <f t="shared" si="728"/>
        <v>126950731.41803315</v>
      </c>
      <c r="DK101" s="9">
        <f t="shared" si="728"/>
        <v>34462796.096540451</v>
      </c>
      <c r="DL101" s="9">
        <f t="shared" si="728"/>
        <v>40009681.723026261</v>
      </c>
      <c r="DM101" s="9">
        <f t="shared" si="728"/>
        <v>116636215.89458799</v>
      </c>
      <c r="DN101" s="9">
        <f t="shared" si="728"/>
        <v>875481675.79222631</v>
      </c>
      <c r="DO101" s="9">
        <f t="shared" si="728"/>
        <v>40030219.704142556</v>
      </c>
      <c r="DP101" s="9">
        <f t="shared" si="728"/>
        <v>34093530.846138008</v>
      </c>
      <c r="DQ101" s="9">
        <f t="shared" si="728"/>
        <v>1184948783.7188525</v>
      </c>
      <c r="DR101" s="9">
        <f t="shared" si="728"/>
        <v>22329409.770566944</v>
      </c>
      <c r="DS101" s="9">
        <f t="shared" si="728"/>
        <v>25843643.357334141</v>
      </c>
      <c r="DT101" s="9">
        <f t="shared" si="728"/>
        <v>39820706.477730259</v>
      </c>
      <c r="DU101" s="9">
        <f t="shared" si="728"/>
        <v>195042665.65138343</v>
      </c>
      <c r="DV101" s="9">
        <f t="shared" si="728"/>
        <v>677647418.9040699</v>
      </c>
      <c r="DW101" s="9">
        <f t="shared" si="728"/>
        <v>236499029.54483986</v>
      </c>
      <c r="DX101" s="9">
        <f t="shared" si="728"/>
        <v>62333394.852567673</v>
      </c>
      <c r="DY101" s="9">
        <f t="shared" si="728"/>
        <v>18053119.743989475</v>
      </c>
      <c r="DZ101" s="9">
        <f t="shared" si="728"/>
        <v>118703625.4734602</v>
      </c>
      <c r="EA101" s="9">
        <f t="shared" si="728"/>
        <v>802938470.20507812</v>
      </c>
      <c r="EB101" s="9">
        <f t="shared" si="728"/>
        <v>41266755.670383461</v>
      </c>
      <c r="EC101" s="9">
        <f t="shared" si="728"/>
        <v>224844295.04802561</v>
      </c>
      <c r="ED101" s="9">
        <f t="shared" si="728"/>
        <v>89446439.036765099</v>
      </c>
      <c r="EE101" s="9">
        <f t="shared" si="728"/>
        <v>54751048.704643272</v>
      </c>
      <c r="EF101" s="9">
        <f t="shared" si="728"/>
        <v>26935105.239572994</v>
      </c>
      <c r="EG101" s="9">
        <f t="shared" ref="EG101:FP101" si="729">EG98*EG97</f>
        <v>37022188.025364883</v>
      </c>
      <c r="EH101" s="9">
        <f t="shared" si="729"/>
        <v>34070465.375913635</v>
      </c>
      <c r="EI101" s="9">
        <f t="shared" si="729"/>
        <v>13854797.767719269</v>
      </c>
      <c r="EJ101" s="9">
        <f t="shared" si="729"/>
        <v>72086575.519605637</v>
      </c>
      <c r="EK101" s="9">
        <f t="shared" si="729"/>
        <v>294832879.50103664</v>
      </c>
      <c r="EL101" s="9">
        <f t="shared" si="729"/>
        <v>302373683.97349554</v>
      </c>
      <c r="EM101" s="9">
        <f t="shared" si="729"/>
        <v>31157799.141858578</v>
      </c>
      <c r="EN101" s="9">
        <f t="shared" si="729"/>
        <v>301800406.57512945</v>
      </c>
      <c r="EO101" s="9">
        <f t="shared" si="729"/>
        <v>89843272.990649223</v>
      </c>
      <c r="EP101" s="9">
        <f t="shared" si="729"/>
        <v>177189980.67949387</v>
      </c>
      <c r="EQ101" s="9">
        <f t="shared" si="729"/>
        <v>3644731.2845520973</v>
      </c>
      <c r="ER101" s="9">
        <f t="shared" si="729"/>
        <v>5047324.5037522316</v>
      </c>
      <c r="ES101" s="9">
        <f t="shared" si="729"/>
        <v>74250151.460492611</v>
      </c>
      <c r="ET101" s="9">
        <f t="shared" si="729"/>
        <v>66103830.39441631</v>
      </c>
      <c r="EU101" s="9">
        <f t="shared" si="729"/>
        <v>59095309.67034816</v>
      </c>
      <c r="EV101" s="9">
        <f t="shared" si="729"/>
        <v>155411995.5781703</v>
      </c>
      <c r="EW101" s="9">
        <f t="shared" si="729"/>
        <v>50930213.99737978</v>
      </c>
      <c r="EX101" s="9">
        <f t="shared" si="729"/>
        <v>211148859.52217007</v>
      </c>
      <c r="EY101" s="9">
        <f t="shared" si="729"/>
        <v>419295794.98158777</v>
      </c>
      <c r="EZ101" s="9">
        <f t="shared" si="729"/>
        <v>33780170.17135907</v>
      </c>
      <c r="FA101" s="9">
        <f t="shared" si="729"/>
        <v>8637452.3647303581</v>
      </c>
      <c r="FB101" s="9">
        <f t="shared" si="729"/>
        <v>50468331.720570087</v>
      </c>
      <c r="FC101" s="9">
        <f t="shared" si="729"/>
        <v>406475189.92459929</v>
      </c>
      <c r="FD101" s="9">
        <f t="shared" si="729"/>
        <v>32528804.635651592</v>
      </c>
      <c r="FE101" s="9">
        <f t="shared" si="729"/>
        <v>219048194.2629776</v>
      </c>
      <c r="FF101" s="9">
        <f t="shared" si="729"/>
        <v>206847647.67138007</v>
      </c>
      <c r="FG101" s="9">
        <f t="shared" si="729"/>
        <v>65567875.169423103</v>
      </c>
      <c r="FH101" s="9">
        <f t="shared" si="729"/>
        <v>483323574.33847141</v>
      </c>
      <c r="FI101" s="9">
        <f t="shared" si="729"/>
        <v>2284928481.1779261</v>
      </c>
      <c r="FJ101" s="9">
        <f t="shared" si="729"/>
        <v>22848591.302018166</v>
      </c>
      <c r="FK101" s="9">
        <f t="shared" si="729"/>
        <v>202971103.29177618</v>
      </c>
      <c r="FL101" s="9">
        <f t="shared" si="729"/>
        <v>144883320.77498102</v>
      </c>
      <c r="FM101" s="9">
        <f t="shared" si="729"/>
        <v>527401858.06665802</v>
      </c>
      <c r="FN101" s="9">
        <f t="shared" si="729"/>
        <v>122390042.70840076</v>
      </c>
      <c r="FO101" s="9">
        <f t="shared" si="729"/>
        <v>59062805.624041587</v>
      </c>
      <c r="FP101" s="9">
        <f t="shared" si="729"/>
        <v>39447920.840076216</v>
      </c>
    </row>
    <row r="102" spans="1:202" s="40" customFormat="1" ht="16" customHeight="1" x14ac:dyDescent="0.15">
      <c r="B102" s="16" t="s">
        <v>824</v>
      </c>
      <c r="C102" s="39"/>
      <c r="D102" s="1"/>
      <c r="E102" s="9"/>
      <c r="F102" s="9"/>
      <c r="G102" s="43">
        <v>73.520334508265194</v>
      </c>
      <c r="H102" s="43"/>
      <c r="I102" s="43">
        <v>59.4</v>
      </c>
      <c r="J102" s="43">
        <v>63.326663819712898</v>
      </c>
      <c r="K102" s="43">
        <v>78.499400602084407</v>
      </c>
      <c r="L102" s="43">
        <v>76.200416629844696</v>
      </c>
      <c r="M102" s="43">
        <v>65.075309922131893</v>
      </c>
      <c r="N102" s="43">
        <v>76.5798004993934</v>
      </c>
      <c r="O102" s="43">
        <v>75.732415024718904</v>
      </c>
      <c r="P102" s="43">
        <v>82.894314118553496</v>
      </c>
      <c r="Q102" s="43">
        <v>82.164461312644704</v>
      </c>
      <c r="R102" s="43">
        <v>70.998420094692904</v>
      </c>
      <c r="S102" s="43">
        <v>77.034397053458903</v>
      </c>
      <c r="T102" s="43">
        <v>74.553658003994499</v>
      </c>
      <c r="U102" s="43">
        <v>74.015345839619201</v>
      </c>
      <c r="V102" s="43">
        <v>81.405312943237405</v>
      </c>
      <c r="W102" s="43">
        <v>74.4592191694734</v>
      </c>
      <c r="X102" s="43">
        <v>64.493208111233102</v>
      </c>
      <c r="Y102" s="43">
        <v>73.170957846030603</v>
      </c>
      <c r="Z102" s="43">
        <v>72.012172699888097</v>
      </c>
      <c r="AA102" s="43">
        <v>76.960523277083297</v>
      </c>
      <c r="AB102" s="43">
        <v>62.2458311980823</v>
      </c>
      <c r="AC102" s="43">
        <v>75.845371200704605</v>
      </c>
      <c r="AD102" s="43">
        <v>73.348640740025601</v>
      </c>
      <c r="AE102" s="43">
        <v>61.672021059801402</v>
      </c>
      <c r="AF102" s="43">
        <v>63.834055964015498</v>
      </c>
      <c r="AG102" s="43">
        <v>69.902476642532605</v>
      </c>
      <c r="AH102" s="43">
        <v>63.350290772392498</v>
      </c>
      <c r="AI102" s="43">
        <v>82.179189902478697</v>
      </c>
      <c r="AJ102" s="43">
        <v>52.348891560542597</v>
      </c>
      <c r="AK102" s="43">
        <v>60.3842712972341</v>
      </c>
      <c r="AL102" s="43">
        <v>80.159030300904107</v>
      </c>
      <c r="AM102" s="43">
        <v>77.593239575578906</v>
      </c>
      <c r="AN102" s="43">
        <v>80.192533581129396</v>
      </c>
      <c r="AO102" s="43">
        <v>68.725697753732305</v>
      </c>
      <c r="AP102" s="43">
        <v>65.047491225475994</v>
      </c>
      <c r="AQ102" s="43">
        <v>65.433487810469003</v>
      </c>
      <c r="AR102" s="43">
        <v>80.074469239894697</v>
      </c>
      <c r="AS102" s="43">
        <v>64.251922970701003</v>
      </c>
      <c r="AT102" s="43">
        <v>78.658345686188397</v>
      </c>
      <c r="AU102" s="43">
        <v>78.666654051528695</v>
      </c>
      <c r="AV102" s="43">
        <v>80.807229883629603</v>
      </c>
      <c r="AW102" s="43">
        <v>79.455744780419906</v>
      </c>
      <c r="AX102" s="43">
        <v>81.133888031812205</v>
      </c>
      <c r="AY102" s="43">
        <v>66.822757746034895</v>
      </c>
      <c r="AZ102" s="43">
        <v>73.185116299243802</v>
      </c>
      <c r="BA102" s="43">
        <v>76.376688367069704</v>
      </c>
      <c r="BB102" s="43">
        <v>70.969949133864205</v>
      </c>
      <c r="BC102" s="43">
        <v>75.715527772713898</v>
      </c>
      <c r="BD102" s="43">
        <v>78.046918975511105</v>
      </c>
      <c r="BE102" s="43">
        <v>68.844922764533294</v>
      </c>
      <c r="BF102" s="43">
        <v>81.865311144769905</v>
      </c>
      <c r="BG102" s="43">
        <v>82.866739583251999</v>
      </c>
      <c r="BH102" s="43">
        <v>67.812434276196598</v>
      </c>
      <c r="BI102" s="43">
        <v>66.742471265910297</v>
      </c>
      <c r="BJ102" s="43">
        <v>73.404993240713495</v>
      </c>
      <c r="BK102" s="43">
        <v>81.196624498621304</v>
      </c>
      <c r="BL102" s="43">
        <v>66.311532151323405</v>
      </c>
      <c r="BM102" s="43">
        <v>80.935857164574301</v>
      </c>
      <c r="BN102" s="43">
        <v>72.5769293186965</v>
      </c>
      <c r="BO102" s="43">
        <v>61.240416551806199</v>
      </c>
      <c r="BP102" s="43">
        <v>67.306795582912699</v>
      </c>
      <c r="BQ102" s="43">
        <v>63.7905491242811</v>
      </c>
      <c r="BR102" s="43">
        <v>72.066503469035197</v>
      </c>
      <c r="BS102" s="43">
        <v>76.609673137102703</v>
      </c>
      <c r="BT102" s="43">
        <v>84.0752040909789</v>
      </c>
      <c r="BU102" s="43">
        <v>70.766888962063206</v>
      </c>
      <c r="BV102" s="43">
        <v>71.386755897229094</v>
      </c>
      <c r="BW102" s="43">
        <v>77.760169193858999</v>
      </c>
      <c r="BX102" s="43">
        <v>73.265202150991101</v>
      </c>
      <c r="BY102" s="43">
        <v>82.019064931850593</v>
      </c>
      <c r="BZ102" s="43">
        <v>83.000327257611005</v>
      </c>
      <c r="CA102" s="43">
        <v>83.098828277314595</v>
      </c>
      <c r="CB102" s="43">
        <v>76.247861402908697</v>
      </c>
      <c r="CC102" s="43">
        <v>84.801778509000101</v>
      </c>
      <c r="CD102" s="43">
        <v>78.232513171841902</v>
      </c>
      <c r="CE102" s="43">
        <v>71.939548374306099</v>
      </c>
      <c r="CF102" s="43">
        <v>66.513205912426201</v>
      </c>
      <c r="CG102" s="43">
        <f>I102</f>
        <v>59.4</v>
      </c>
      <c r="CH102" s="43">
        <v>81.470537482235699</v>
      </c>
      <c r="CI102" s="43">
        <v>73.420232950565804</v>
      </c>
      <c r="CJ102" s="43">
        <v>68.969583004431399</v>
      </c>
      <c r="CK102" s="43">
        <v>75.862773106528707</v>
      </c>
      <c r="CL102" s="43">
        <v>76.644860639952796</v>
      </c>
      <c r="CM102" s="43">
        <v>51.773154112088299</v>
      </c>
      <c r="CN102" s="43">
        <v>66.110184771819902</v>
      </c>
      <c r="CO102" s="43">
        <v>75.929875032093605</v>
      </c>
      <c r="CP102" s="43">
        <v>76.236463986621104</v>
      </c>
      <c r="CQ102" s="43">
        <v>82.919363776220607</v>
      </c>
      <c r="CR102" s="43">
        <v>74.372909363024306</v>
      </c>
      <c r="CS102" s="43">
        <v>65.483592221838194</v>
      </c>
      <c r="CT102" s="43">
        <v>64.707782148063998</v>
      </c>
      <c r="CU102" s="43">
        <v>75.042068674882302</v>
      </c>
      <c r="CV102" s="43">
        <v>79.072652564748097</v>
      </c>
      <c r="CW102" s="43">
        <v>61.8262526247631</v>
      </c>
      <c r="CX102" s="43">
        <v>82.574781710629296</v>
      </c>
      <c r="CY102" s="43">
        <v>70.780285959277293</v>
      </c>
      <c r="CZ102" s="43">
        <v>75.478091352281496</v>
      </c>
      <c r="DA102" s="43">
        <v>75.630216290578502</v>
      </c>
      <c r="DB102" s="43">
        <v>74.327734966919195</v>
      </c>
      <c r="DC102" s="43">
        <v>68.081167118529905</v>
      </c>
      <c r="DD102" s="43">
        <v>75.859302305758803</v>
      </c>
      <c r="DE102" s="43">
        <v>73.344672129219305</v>
      </c>
      <c r="DF102" s="43">
        <v>58.379853099152399</v>
      </c>
      <c r="DG102" s="43">
        <v>69.464549986327995</v>
      </c>
      <c r="DH102" s="43">
        <v>65.224914351641701</v>
      </c>
      <c r="DI102" s="43">
        <v>71.072605789129994</v>
      </c>
      <c r="DJ102" s="43">
        <v>81.7446115475732</v>
      </c>
      <c r="DK102" s="43">
        <v>81.782095138802305</v>
      </c>
      <c r="DL102" s="43">
        <v>75.380954128902601</v>
      </c>
      <c r="DM102" s="43">
        <v>62.511376802667897</v>
      </c>
      <c r="DN102" s="43">
        <v>64.335520103385406</v>
      </c>
      <c r="DO102" s="43">
        <v>82.904411933107895</v>
      </c>
      <c r="DP102" s="43">
        <v>73.961081198999196</v>
      </c>
      <c r="DQ102" s="43">
        <v>65.8579541221456</v>
      </c>
      <c r="DR102" s="43">
        <v>74.804738761614303</v>
      </c>
      <c r="DS102" s="43">
        <v>80.032576351020495</v>
      </c>
      <c r="DT102" s="43">
        <v>76.610268900331803</v>
      </c>
      <c r="DU102" s="43">
        <v>80.248468337873703</v>
      </c>
      <c r="DV102" s="43">
        <v>71.836230014988601</v>
      </c>
      <c r="DW102" s="43">
        <v>78.103212768560596</v>
      </c>
      <c r="DX102" s="43">
        <v>81.718059145870896</v>
      </c>
      <c r="DY102" s="43">
        <v>76.284513590745703</v>
      </c>
      <c r="DZ102" s="43">
        <v>75.523147480028001</v>
      </c>
      <c r="EA102" s="43">
        <v>72.970852857069303</v>
      </c>
      <c r="EB102" s="43">
        <v>68.6487876205139</v>
      </c>
      <c r="EC102" s="43">
        <v>74.524274787447695</v>
      </c>
      <c r="ED102" s="43">
        <v>68.466912640849699</v>
      </c>
      <c r="EE102" s="43">
        <v>75.677222968013595</v>
      </c>
      <c r="EF102" s="43">
        <v>61.778928380217103</v>
      </c>
      <c r="EG102" s="43">
        <v>84.853045636288897</v>
      </c>
      <c r="EH102" s="43">
        <v>77.569386634334407</v>
      </c>
      <c r="EI102" s="43">
        <v>81.405713023474107</v>
      </c>
      <c r="EJ102" s="43">
        <v>58.523385772808098</v>
      </c>
      <c r="EK102" s="43">
        <v>65.144434227614994</v>
      </c>
      <c r="EL102" s="43">
        <v>82.915674384462704</v>
      </c>
      <c r="EM102" s="43">
        <v>63.741319459668397</v>
      </c>
      <c r="EN102" s="43">
        <v>83.089019830208997</v>
      </c>
      <c r="EO102" s="43">
        <v>77.302147373338997</v>
      </c>
      <c r="EP102" s="43">
        <v>70.491333206026596</v>
      </c>
      <c r="EQ102" s="43">
        <v>72.706793770988497</v>
      </c>
      <c r="ER102" s="43">
        <v>58.2593018025497</v>
      </c>
      <c r="ES102" s="43">
        <v>82.829410547608305</v>
      </c>
      <c r="ET102" s="43">
        <v>83.980769290851896</v>
      </c>
      <c r="EU102" s="43">
        <v>73.880049683732594</v>
      </c>
      <c r="EV102" s="43">
        <v>80.302150524759995</v>
      </c>
      <c r="EW102" s="43">
        <v>69.564641403500104</v>
      </c>
      <c r="EX102" s="43">
        <v>67.195705340963698</v>
      </c>
      <c r="EY102" s="43">
        <v>78.419800485677399</v>
      </c>
      <c r="EZ102" s="43">
        <v>65.029044579629996</v>
      </c>
      <c r="FA102" s="43">
        <v>74.880136757034506</v>
      </c>
      <c r="FB102" s="43">
        <v>77.714341943817701</v>
      </c>
      <c r="FC102" s="43">
        <v>78.396176617202997</v>
      </c>
      <c r="FD102" s="43">
        <v>70.810043984262805</v>
      </c>
      <c r="FE102" s="43">
        <v>66.225742374672294</v>
      </c>
      <c r="FF102" s="43">
        <v>73.838382731633104</v>
      </c>
      <c r="FG102" s="43">
        <v>73.899644908316404</v>
      </c>
      <c r="FH102" s="43">
        <v>81.069638171157905</v>
      </c>
      <c r="FI102" s="43">
        <v>78.934195128977905</v>
      </c>
      <c r="FJ102" s="43">
        <v>77.525354318414799</v>
      </c>
      <c r="FK102" s="43">
        <v>68.440127468666503</v>
      </c>
      <c r="FL102" s="43">
        <v>75.047479582129796</v>
      </c>
      <c r="FM102" s="43">
        <v>74.462691926726094</v>
      </c>
      <c r="FN102" s="43">
        <v>67.743899649809805</v>
      </c>
      <c r="FO102" s="43">
        <v>63.184536355445402</v>
      </c>
      <c r="FP102" s="43">
        <v>61.035876721854898</v>
      </c>
      <c r="FQ102" s="37"/>
      <c r="FR102" s="37"/>
      <c r="FS102" s="37"/>
      <c r="FT102" s="37"/>
      <c r="FU102" s="37"/>
      <c r="FV102" s="37"/>
      <c r="FW102" s="37"/>
      <c r="FX102" s="37"/>
      <c r="FY102" s="37"/>
      <c r="FZ102" s="37"/>
      <c r="GA102" s="37"/>
      <c r="GB102" s="37"/>
      <c r="GC102" s="37"/>
      <c r="GD102" s="37"/>
      <c r="GE102" s="37"/>
      <c r="GF102" s="37"/>
      <c r="GG102" s="37"/>
      <c r="GH102" s="37"/>
      <c r="GI102" s="37"/>
      <c r="GJ102" s="37"/>
      <c r="GK102" s="37"/>
      <c r="GL102" s="37"/>
      <c r="GM102" s="37"/>
      <c r="GN102" s="37"/>
      <c r="GO102" s="37"/>
      <c r="GP102" s="37"/>
      <c r="GQ102" s="37"/>
      <c r="GR102" s="37"/>
      <c r="GS102" s="37"/>
      <c r="GT102" s="37"/>
    </row>
    <row r="103" spans="1:202" x14ac:dyDescent="0.2">
      <c r="B103" s="16" t="s">
        <v>470</v>
      </c>
      <c r="C103" s="39">
        <v>94</v>
      </c>
      <c r="G103" s="44"/>
      <c r="H103" s="44"/>
    </row>
    <row r="104" spans="1:202" s="40" customFormat="1" ht="13" x14ac:dyDescent="0.15">
      <c r="B104" s="16" t="s">
        <v>468</v>
      </c>
      <c r="C104" s="39"/>
      <c r="E104" s="9"/>
      <c r="F104" s="9"/>
      <c r="H104" s="27"/>
      <c r="I104" s="40">
        <v>0.16764278052128551</v>
      </c>
      <c r="J104" s="40">
        <f>I104</f>
        <v>0.16764278052128551</v>
      </c>
      <c r="K104" s="40">
        <v>8.2261429999999996E-2</v>
      </c>
      <c r="L104" s="40">
        <v>4.3853709999999997E-2</v>
      </c>
      <c r="M104" s="40">
        <v>0.57632989999999995</v>
      </c>
      <c r="N104" s="40">
        <v>4.7827620000000001E-2</v>
      </c>
      <c r="O104" s="40">
        <v>0.1227206</v>
      </c>
      <c r="P104" s="40">
        <v>5.5983609999999996E-3</v>
      </c>
      <c r="Q104" s="40">
        <v>6.4803999999999999E-3</v>
      </c>
      <c r="R104" s="40">
        <f>I104</f>
        <v>0.16764278052128551</v>
      </c>
      <c r="S104" s="40">
        <f>I104</f>
        <v>0.16764278052128551</v>
      </c>
      <c r="T104" s="40">
        <v>0.30441780000000002</v>
      </c>
      <c r="U104" s="40">
        <v>2.1909690000000001E-4</v>
      </c>
      <c r="V104" s="40">
        <v>9.8608099999999998E-4</v>
      </c>
      <c r="W104" s="40">
        <v>0.2488638</v>
      </c>
      <c r="X104" s="40">
        <v>0.55699180000000004</v>
      </c>
      <c r="Y104" s="40">
        <v>8.1385159999999998E-2</v>
      </c>
      <c r="Z104" s="40">
        <v>7.3482469999999994E-2</v>
      </c>
      <c r="AA104" s="40">
        <v>4.4283639999999997E-3</v>
      </c>
      <c r="AB104" s="40">
        <v>0.26843689999999998</v>
      </c>
      <c r="AC104" s="40">
        <v>8.1086320000000003E-2</v>
      </c>
      <c r="AD104" s="40">
        <v>1.9997770000000002E-2</v>
      </c>
      <c r="AE104" s="40">
        <v>0.49868780000000001</v>
      </c>
      <c r="AF104" s="40">
        <v>0.73849969999999998</v>
      </c>
      <c r="AG104" s="40">
        <f>I104</f>
        <v>0.16764278052128551</v>
      </c>
      <c r="AH104" s="40">
        <v>0.3409256</v>
      </c>
      <c r="AI104" s="40">
        <v>3.6697750000000001E-3</v>
      </c>
      <c r="AJ104" s="40">
        <v>0.69871369999999999</v>
      </c>
      <c r="AK104" s="40">
        <v>0.52601249999999999</v>
      </c>
      <c r="AL104" s="40">
        <v>8.7126770000000003E-3</v>
      </c>
      <c r="AM104" s="40">
        <v>3.307239E-2</v>
      </c>
      <c r="AN104" s="40">
        <v>0.1141446</v>
      </c>
      <c r="AO104" s="40">
        <v>0.31553399999999998</v>
      </c>
      <c r="AP104" s="40">
        <v>0.69948980000000005</v>
      </c>
      <c r="AQ104" s="40">
        <v>0.60981929999999995</v>
      </c>
      <c r="AR104" s="40">
        <v>3.3220560000000003E-2</v>
      </c>
      <c r="AS104" s="40">
        <v>0.38423770000000002</v>
      </c>
      <c r="AT104" s="40">
        <v>8.0311480000000001E-3</v>
      </c>
      <c r="AU104" s="40">
        <f>I104</f>
        <v>0.16764278052128551</v>
      </c>
      <c r="AV104" s="40">
        <v>5.3553610000000001E-4</v>
      </c>
      <c r="AW104" s="40">
        <v>5.8318629999999996E-4</v>
      </c>
      <c r="AX104" s="40">
        <v>2.0156979999999998E-3</v>
      </c>
      <c r="AY104" s="40">
        <v>0.285186</v>
      </c>
      <c r="AZ104" s="40">
        <v>3.2039980000000003E-2</v>
      </c>
      <c r="BA104" s="40">
        <v>9.1909099999999994E-2</v>
      </c>
      <c r="BB104" s="40">
        <v>0.26816830000000003</v>
      </c>
      <c r="BC104" s="40">
        <v>6.4516539999999997E-2</v>
      </c>
      <c r="BD104" s="40">
        <v>4.098895E-3</v>
      </c>
      <c r="BE104" s="40">
        <v>0.41483009999999998</v>
      </c>
      <c r="BF104" s="40">
        <v>1.025155E-3</v>
      </c>
      <c r="BG104" s="40">
        <v>5.0563370000000004E-4</v>
      </c>
      <c r="BH104" s="40">
        <v>0.1088856</v>
      </c>
      <c r="BI104" s="40">
        <v>0.27111420000000003</v>
      </c>
      <c r="BJ104" s="40">
        <v>0.14157910000000001</v>
      </c>
      <c r="BK104" s="40">
        <v>1.551955E-3</v>
      </c>
      <c r="BL104" s="40">
        <v>0.21610679999999999</v>
      </c>
      <c r="BM104" s="40">
        <v>6.1020800000000002E-3</v>
      </c>
      <c r="BN104" s="40">
        <v>0.1735642</v>
      </c>
      <c r="BO104" s="40">
        <v>0.41716180000000003</v>
      </c>
      <c r="BP104" s="40">
        <v>0.1035203</v>
      </c>
      <c r="BQ104" s="40">
        <v>0.35065829999999998</v>
      </c>
      <c r="BR104" s="40">
        <v>0.2358304</v>
      </c>
      <c r="BS104" s="40">
        <v>5.8885159999999999E-3</v>
      </c>
      <c r="BT104" s="40">
        <v>1.37985E-4</v>
      </c>
      <c r="BU104" s="40">
        <v>0.3456263</v>
      </c>
      <c r="BV104" s="40">
        <v>0.18231159999999999</v>
      </c>
      <c r="BW104" s="40">
        <v>4.5767469999999998E-2</v>
      </c>
      <c r="BX104" s="40">
        <v>0.14101630000000001</v>
      </c>
      <c r="BY104" s="40">
        <v>2.7706639999999999E-3</v>
      </c>
      <c r="BZ104" s="40">
        <v>6.8063639999999996E-3</v>
      </c>
      <c r="CA104" s="40">
        <v>1.74945E-2</v>
      </c>
      <c r="CB104" s="40">
        <v>9.4145019999999996E-2</v>
      </c>
      <c r="CC104" s="40">
        <v>6.533835E-3</v>
      </c>
      <c r="CD104" s="40">
        <v>3.279373E-2</v>
      </c>
      <c r="CE104" s="40">
        <v>5.473192E-3</v>
      </c>
      <c r="CF104" s="40">
        <v>0.45527519999999999</v>
      </c>
      <c r="CG104" s="40">
        <v>4.4381450000000003E-2</v>
      </c>
      <c r="CH104" s="40">
        <f>I104</f>
        <v>0.16764278052128551</v>
      </c>
      <c r="CI104" s="40">
        <v>0.13988039999999999</v>
      </c>
      <c r="CJ104" s="40">
        <v>0.29171229999999998</v>
      </c>
      <c r="CK104" s="40">
        <v>8.0471959999999995E-3</v>
      </c>
      <c r="CL104" s="40">
        <v>5.0721830000000001E-3</v>
      </c>
      <c r="CM104" s="40">
        <v>0.3952174</v>
      </c>
      <c r="CN104" s="40">
        <v>0.58107920000000002</v>
      </c>
      <c r="CO104" s="40">
        <f>I104</f>
        <v>0.16764278052128551</v>
      </c>
      <c r="CP104" s="40">
        <v>1.1941759999999999E-2</v>
      </c>
      <c r="CQ104" s="40">
        <v>2.9735439999999998E-3</v>
      </c>
      <c r="CR104" s="40">
        <v>6.3772980000000007E-2</v>
      </c>
      <c r="CS104" s="40">
        <v>0.72597619999999996</v>
      </c>
      <c r="CT104" s="40">
        <v>0.67531719999999995</v>
      </c>
      <c r="CU104" s="40">
        <v>2.5175589999999999E-3</v>
      </c>
      <c r="CV104" s="40">
        <v>3.0780289999999999E-3</v>
      </c>
      <c r="CW104" s="40">
        <v>0.5460294</v>
      </c>
      <c r="CX104" s="40">
        <v>1.592755E-3</v>
      </c>
      <c r="CY104" s="40">
        <v>0.20272390000000001</v>
      </c>
      <c r="CZ104" s="40">
        <v>2.2975849999999999E-2</v>
      </c>
      <c r="DA104" s="40">
        <v>7.0083560000000003E-2</v>
      </c>
      <c r="DB104" s="40">
        <v>1.7623420000000001E-2</v>
      </c>
      <c r="DC104" s="40">
        <v>5.3493909999999999E-2</v>
      </c>
      <c r="DD104" s="40">
        <v>4.9307789999999997E-2</v>
      </c>
      <c r="DE104" s="40">
        <v>6.3630140000000002E-2</v>
      </c>
      <c r="DF104" s="40">
        <v>0.63449520000000004</v>
      </c>
      <c r="DG104" s="40">
        <v>0.13273309999999999</v>
      </c>
      <c r="DH104" s="40">
        <v>0.26398290000000002</v>
      </c>
      <c r="DI104" s="40">
        <v>0.25413669999999999</v>
      </c>
      <c r="DJ104" s="40">
        <v>1.487461E-3</v>
      </c>
      <c r="DK104" s="40">
        <f>I104</f>
        <v>0.16764278052128551</v>
      </c>
      <c r="DL104" s="40">
        <v>0.1234827</v>
      </c>
      <c r="DM104" s="40">
        <v>0.53069500000000003</v>
      </c>
      <c r="DN104" s="40">
        <v>0.52839650000000005</v>
      </c>
      <c r="DO104" s="40">
        <v>2.6253040000000002E-3</v>
      </c>
      <c r="DP104" s="40">
        <f>I104</f>
        <v>0.16764278052128551</v>
      </c>
      <c r="DQ104" s="40">
        <v>0.29181940000000001</v>
      </c>
      <c r="DR104" s="40">
        <v>5.732669E-2</v>
      </c>
      <c r="DS104" s="40">
        <v>4.3262309999999998E-2</v>
      </c>
      <c r="DT104" s="40">
        <v>4.738904E-2</v>
      </c>
      <c r="DU104" s="40">
        <v>7.0800260000000004E-2</v>
      </c>
      <c r="DV104" s="40">
        <v>0.20252790000000001</v>
      </c>
      <c r="DW104" s="40">
        <v>1.718926E-3</v>
      </c>
      <c r="DX104" s="40">
        <v>5.9448000000000001E-3</v>
      </c>
      <c r="DY104" s="40">
        <f>I104</f>
        <v>0.16764278052128551</v>
      </c>
      <c r="DZ104" s="40">
        <v>4.1817180000000002E-2</v>
      </c>
      <c r="EA104" s="40">
        <v>6.2083900000000003E-3</v>
      </c>
      <c r="EB104" s="40">
        <v>0.56429940000000001</v>
      </c>
      <c r="EC104" s="40">
        <f>I104</f>
        <v>0.16764278052128551</v>
      </c>
      <c r="ED104" s="40">
        <v>0.42583749999999998</v>
      </c>
      <c r="EE104" s="40">
        <v>9.9311079999999993E-3</v>
      </c>
      <c r="EF104" s="40">
        <v>0.5359507</v>
      </c>
      <c r="EG104" s="40">
        <f>I104</f>
        <v>0.16764278052128551</v>
      </c>
      <c r="EH104" s="40">
        <v>8.2422009999999993E-3</v>
      </c>
      <c r="EI104" s="40">
        <v>1.500536E-4</v>
      </c>
      <c r="EJ104" s="40">
        <v>0.68784670000000003</v>
      </c>
      <c r="EK104" s="40">
        <v>0.29845359999999999</v>
      </c>
      <c r="EL104" s="40">
        <v>2.6435220000000001E-3</v>
      </c>
      <c r="EM104" s="40">
        <v>0.76857019999999998</v>
      </c>
      <c r="EN104" s="40">
        <v>1.2206450000000001E-2</v>
      </c>
      <c r="EO104" s="40">
        <v>0.10273</v>
      </c>
      <c r="EP104" s="40">
        <v>0.35798160000000001</v>
      </c>
      <c r="EQ104" s="40">
        <v>0.23163600000000001</v>
      </c>
      <c r="ER104" s="40">
        <v>0.38792179999999998</v>
      </c>
      <c r="ES104" s="40">
        <v>8.3831229999999993E-3</v>
      </c>
      <c r="ET104" s="40">
        <v>3.6944799999999998E-4</v>
      </c>
      <c r="EU104" s="40">
        <v>0.49393789999999999</v>
      </c>
      <c r="EV104" s="40">
        <v>8.1268639999999999E-4</v>
      </c>
      <c r="EW104" s="40">
        <v>0.1169626</v>
      </c>
      <c r="EX104" s="40">
        <v>0.56033880000000003</v>
      </c>
      <c r="EY104" s="40">
        <v>1.009793E-2</v>
      </c>
      <c r="EZ104" s="40">
        <v>0.53798869999999999</v>
      </c>
      <c r="FA104" s="40">
        <v>1.5641619999999998E-2</v>
      </c>
      <c r="FB104" s="40">
        <v>3.9361569999999999E-2</v>
      </c>
      <c r="FC104" s="40">
        <v>2.7153219999999999E-2</v>
      </c>
      <c r="FD104" s="40">
        <v>9.0828999999999993E-2</v>
      </c>
      <c r="FE104" s="40">
        <v>0.49915189999999998</v>
      </c>
      <c r="FF104" s="40">
        <v>3.9273570000000002E-3</v>
      </c>
      <c r="FG104" s="40">
        <f>I104</f>
        <v>0.16764278052128551</v>
      </c>
      <c r="FH104" s="40">
        <v>4.1550470000000003E-3</v>
      </c>
      <c r="FI104" s="40">
        <v>1.1447509999999999E-2</v>
      </c>
      <c r="FJ104" s="40">
        <v>6.8001249999999997E-3</v>
      </c>
      <c r="FK104" s="40">
        <v>0.3133436</v>
      </c>
      <c r="FL104" s="40">
        <v>0.1051844</v>
      </c>
      <c r="FM104" s="40">
        <v>6.0416989999999997E-2</v>
      </c>
      <c r="FN104" s="40">
        <v>0.60765729999999996</v>
      </c>
      <c r="FO104" s="40">
        <v>0.60908459999999998</v>
      </c>
      <c r="FP104" s="40">
        <v>0.48351050000000001</v>
      </c>
      <c r="FQ104" s="37"/>
      <c r="FR104" s="37"/>
      <c r="FS104" s="37"/>
      <c r="FT104" s="37"/>
      <c r="FU104" s="37"/>
      <c r="FV104" s="37"/>
      <c r="FW104" s="37"/>
      <c r="FX104" s="37"/>
      <c r="FY104" s="37"/>
      <c r="FZ104" s="37"/>
      <c r="GA104" s="37"/>
      <c r="GB104" s="37"/>
      <c r="GC104" s="37"/>
      <c r="GD104" s="37"/>
      <c r="GE104" s="37"/>
      <c r="GF104" s="37"/>
      <c r="GG104" s="37"/>
      <c r="GH104" s="37"/>
      <c r="GI104" s="37"/>
      <c r="GJ104" s="37"/>
      <c r="GK104" s="37"/>
      <c r="GL104" s="37"/>
      <c r="GM104" s="37"/>
      <c r="GN104" s="37"/>
      <c r="GO104" s="37"/>
      <c r="GP104" s="37"/>
      <c r="GQ104" s="37"/>
      <c r="GR104" s="37"/>
      <c r="GS104" s="37"/>
      <c r="GT104" s="37"/>
    </row>
    <row r="105" spans="1:202" x14ac:dyDescent="0.2">
      <c r="B105" s="16" t="s">
        <v>467</v>
      </c>
      <c r="C105" s="40">
        <f>SUMPRODUCT(I97:FP97,I104:FP104)*5.5*365/1000000000</f>
        <v>2949.5900806396844</v>
      </c>
      <c r="FQ105" s="37"/>
    </row>
    <row r="106" spans="1:202" ht="14" customHeight="1" x14ac:dyDescent="0.2">
      <c r="B106" s="16" t="s">
        <v>472</v>
      </c>
      <c r="D106" s="155"/>
      <c r="G106" s="9">
        <f>489595598.630464/1000</f>
        <v>489595.598630464</v>
      </c>
      <c r="H106" s="27">
        <f>SUM(I106:FP106)</f>
        <v>489669.44284062384</v>
      </c>
      <c r="I106" s="9">
        <f>0.0000643167735445551*I97</f>
        <v>3975.156202650965</v>
      </c>
      <c r="J106" s="9">
        <v>97.536615420023026</v>
      </c>
      <c r="K106" s="9">
        <v>344.51857652482266</v>
      </c>
      <c r="L106" s="9">
        <v>390.43572860927145</v>
      </c>
      <c r="M106" s="9">
        <v>1.3095588461538461</v>
      </c>
      <c r="N106" s="9">
        <v>2227.6137668571437</v>
      </c>
      <c r="O106" s="9">
        <v>26.014276821989537</v>
      </c>
      <c r="P106" s="9">
        <v>2655.1663746255554</v>
      </c>
      <c r="Q106" s="9">
        <v>16.804782091503409</v>
      </c>
      <c r="R106" s="9">
        <f>0.0000643167735445551*R97</f>
        <v>646.2368675623236</v>
      </c>
      <c r="S106" s="9">
        <f>0.0000643167735445551*S97</f>
        <v>105.55437333747622</v>
      </c>
      <c r="T106" s="9">
        <v>1955.1559713182924</v>
      </c>
      <c r="U106" s="9">
        <f>0.0000643167735445551*U97</f>
        <v>607.94844910351446</v>
      </c>
      <c r="V106" s="9">
        <v>12.00289865112782</v>
      </c>
      <c r="W106" s="9">
        <f>0.0000643167735445551*W97</f>
        <v>25.106116869890627</v>
      </c>
      <c r="X106" s="9">
        <f>0.0000643167735445551*X97</f>
        <v>759.01195643209996</v>
      </c>
      <c r="Y106" s="9">
        <f>0.0000643167735445551*Y97</f>
        <v>49.079743991208723</v>
      </c>
      <c r="Z106" s="9">
        <v>420.08549999999997</v>
      </c>
      <c r="AA106" s="9">
        <v>245.41089049166672</v>
      </c>
      <c r="AB106" s="9">
        <v>22.923559999999998</v>
      </c>
      <c r="AC106" s="9">
        <v>4634.4393852342164</v>
      </c>
      <c r="AD106" s="9">
        <v>329.92183654676256</v>
      </c>
      <c r="AE106" s="9">
        <v>20.664829113136726</v>
      </c>
      <c r="AF106" s="9">
        <v>10.122542553191488</v>
      </c>
      <c r="AG106" s="9">
        <v>669.04083502538072</v>
      </c>
      <c r="AH106" s="9">
        <v>1.2845714726291442</v>
      </c>
      <c r="AI106" s="9">
        <v>2512.8014093189977</v>
      </c>
      <c r="AJ106" s="9">
        <f>0.0000643167735445551*AJ97</f>
        <v>305.19460317137839</v>
      </c>
      <c r="AK106" s="9">
        <f>0.0000643167735445551*AK97</f>
        <v>1025.6519983357418</v>
      </c>
      <c r="AL106" s="9">
        <v>12934.342136838181</v>
      </c>
      <c r="AM106" s="9">
        <v>105523.62796762494</v>
      </c>
      <c r="AN106" s="9">
        <v>1761.1287067669168</v>
      </c>
      <c r="AO106" s="9">
        <v>3.1781125672043022</v>
      </c>
      <c r="AP106" s="9">
        <v>10.396385404789052</v>
      </c>
      <c r="AQ106" s="9">
        <f>0.0000643167735445551*AQ97</f>
        <v>346.05665732357295</v>
      </c>
      <c r="AR106" s="9">
        <v>97.732413333333326</v>
      </c>
      <c r="AS106" s="9">
        <f>0.0000643167735445551*AS97</f>
        <v>1654.0057799643225</v>
      </c>
      <c r="AT106" s="9">
        <v>79.810622033898341</v>
      </c>
      <c r="AU106" s="9">
        <v>1112.7143801369862</v>
      </c>
      <c r="AV106" s="9">
        <f>0.0000643167735445551*AV97</f>
        <v>77.08841253439158</v>
      </c>
      <c r="AW106" s="9">
        <v>213.54383245200009</v>
      </c>
      <c r="AX106" s="9">
        <f>0.0000643167735445551*AX97</f>
        <v>371.22850593602595</v>
      </c>
      <c r="AY106" s="9">
        <f>0.0000643167735445551*AY97</f>
        <v>62.616045101716423</v>
      </c>
      <c r="AZ106" s="9">
        <v>62.792819354364738</v>
      </c>
      <c r="BA106" s="9">
        <v>1032.0524038004751</v>
      </c>
      <c r="BB106" s="9">
        <v>105.18262247191011</v>
      </c>
      <c r="BC106" s="9">
        <v>727.70910939334635</v>
      </c>
      <c r="BD106" s="9">
        <f>0.0000643167735445551*BD97</f>
        <v>85.261466532565919</v>
      </c>
      <c r="BE106" s="9">
        <v>924.50602952838881</v>
      </c>
      <c r="BF106" s="9">
        <f>0.0000643167735445551*BF97</f>
        <v>355.81061761547244</v>
      </c>
      <c r="BG106" s="9">
        <v>1297.0259263157916</v>
      </c>
      <c r="BH106" s="9">
        <f>0.0000643167735445551*BH97</f>
        <v>139.73320723388241</v>
      </c>
      <c r="BI106" s="9">
        <f>0.0000643167735445551*BI97</f>
        <v>150.99623198345788</v>
      </c>
      <c r="BJ106" s="9">
        <v>48.97435909090909</v>
      </c>
      <c r="BK106" s="9">
        <v>19.65024441064697</v>
      </c>
      <c r="BL106" s="9">
        <v>7.2150121664887932</v>
      </c>
      <c r="BM106" s="9">
        <v>191.40593710344828</v>
      </c>
      <c r="BN106" s="9">
        <v>921.10456548611262</v>
      </c>
      <c r="BO106" s="9">
        <f>0.0000643167735445551*BO97</f>
        <v>821.40533686380445</v>
      </c>
      <c r="BP106" s="9">
        <v>8.0735193840739115</v>
      </c>
      <c r="BQ106" s="9">
        <v>6884.1622034199718</v>
      </c>
      <c r="BR106" s="9">
        <v>53.089756352087122</v>
      </c>
      <c r="BS106" s="9">
        <v>138.31413017751484</v>
      </c>
      <c r="BT106" s="9">
        <f>0.0000643167735445551*BT97</f>
        <v>21.805765952225325</v>
      </c>
      <c r="BU106" s="9">
        <v>42098.015181215116</v>
      </c>
      <c r="BV106" s="9">
        <v>5267.2895174061623</v>
      </c>
      <c r="BW106" s="9">
        <v>3579.2546290258442</v>
      </c>
      <c r="BX106" s="9">
        <f>0.0000643167735445551*BX97</f>
        <v>2528.278797197243</v>
      </c>
      <c r="BY106" s="9">
        <v>50.215533333333347</v>
      </c>
      <c r="BZ106" s="9">
        <v>485.47459322033916</v>
      </c>
      <c r="CA106" s="9">
        <v>8401.4188058995787</v>
      </c>
      <c r="CB106" s="9">
        <v>84.622016828642387</v>
      </c>
      <c r="CC106" s="9">
        <v>25785.413318402512</v>
      </c>
      <c r="CD106" s="9">
        <f>0.0000643167735445551*CD97</f>
        <v>649.70855836471162</v>
      </c>
      <c r="CE106" s="9">
        <v>41.912289155307278</v>
      </c>
      <c r="CF106" s="9">
        <v>310.27255033686242</v>
      </c>
      <c r="CG106" s="9">
        <f>0.0000643167735445551*CG97</f>
        <v>115.05486122483663</v>
      </c>
      <c r="CH106" s="9">
        <f>0.0000643167735445551*CH97</f>
        <v>270.58561869350621</v>
      </c>
      <c r="CI106" s="9">
        <v>5.8281764383561638</v>
      </c>
      <c r="CJ106" s="9">
        <v>210.33538252796419</v>
      </c>
      <c r="CK106" s="9">
        <f>0.0000643167735445551*CK97</f>
        <v>122.63536478834499</v>
      </c>
      <c r="CL106" s="9">
        <f>0.0000643167735445551*CL97</f>
        <v>440.93708324036845</v>
      </c>
      <c r="CM106" s="9">
        <f>0.0000643167735445551*CM97</f>
        <v>136.69031636071597</v>
      </c>
      <c r="CN106" s="9">
        <f>0.0000643167735445551*CN97</f>
        <v>317.55596546277417</v>
      </c>
      <c r="CO106" s="9">
        <v>3.5950194134897364</v>
      </c>
      <c r="CP106" s="9">
        <f>0.0000643167735445551*CP97</f>
        <v>177.49056209353418</v>
      </c>
      <c r="CQ106" s="9">
        <v>3.960113599999997</v>
      </c>
      <c r="CR106" s="9">
        <v>63.432954216867465</v>
      </c>
      <c r="CS106" s="9">
        <v>145.1192814462417</v>
      </c>
      <c r="CT106" s="9">
        <v>257.71226321709787</v>
      </c>
      <c r="CU106" s="9">
        <v>185.38640277431909</v>
      </c>
      <c r="CV106" s="9">
        <f>0.0000643167735445551*CV97</f>
        <v>34.149441130896335</v>
      </c>
      <c r="CW106" s="9">
        <f>0.0000643167735445551*CW97</f>
        <v>1264.3406136246556</v>
      </c>
      <c r="CX106" s="9">
        <f>0.0000643167735445551*CX97</f>
        <v>28.323627783230549</v>
      </c>
      <c r="CY106" s="9">
        <v>1.2706611464968152</v>
      </c>
      <c r="CZ106" s="9">
        <v>0.81397949836423122</v>
      </c>
      <c r="DA106" s="9">
        <v>12562.053896374373</v>
      </c>
      <c r="DB106" s="9">
        <f>0.0000643167735445551*DB97</f>
        <v>260.04930916821075</v>
      </c>
      <c r="DC106" s="9">
        <f>0.0000643167735445551*DC97</f>
        <v>207.43227126559859</v>
      </c>
      <c r="DD106" s="9">
        <f>0.0000643167735445551*DD97</f>
        <v>40.390161984698068</v>
      </c>
      <c r="DE106" s="9">
        <v>172.46304364261167</v>
      </c>
      <c r="DF106" s="9">
        <v>1528.367459738562</v>
      </c>
      <c r="DG106" s="9">
        <v>117.10816764345407</v>
      </c>
      <c r="DH106" s="9">
        <v>79.251952334943638</v>
      </c>
      <c r="DI106" s="9">
        <v>3529.188255072118</v>
      </c>
      <c r="DJ106" s="9">
        <v>82.31151550671737</v>
      </c>
      <c r="DK106" s="9">
        <v>6197.4366921135024</v>
      </c>
      <c r="DL106" s="9">
        <v>1.8025916155419222</v>
      </c>
      <c r="DM106" s="9">
        <v>178.10113286397112</v>
      </c>
      <c r="DN106" s="9">
        <v>549.26969954163474</v>
      </c>
      <c r="DO106" s="9">
        <f>0.0000643167735445551*DO97</f>
        <v>345.95085623109196</v>
      </c>
      <c r="DP106" s="9">
        <v>544.90664130434777</v>
      </c>
      <c r="DQ106" s="9">
        <v>10991.412676047905</v>
      </c>
      <c r="DR106" s="9">
        <f>0.0000643167735445551*DR97</f>
        <v>320.38899070386481</v>
      </c>
      <c r="DS106" s="9">
        <v>132.43414798994974</v>
      </c>
      <c r="DT106" s="9">
        <v>16.272028402366868</v>
      </c>
      <c r="DU106" s="9">
        <v>1627.1301626373627</v>
      </c>
      <c r="DV106" s="9">
        <v>10334.530124561552</v>
      </c>
      <c r="DW106" s="9">
        <v>977.81737154605298</v>
      </c>
      <c r="DX106" s="9">
        <v>723.87295382513685</v>
      </c>
      <c r="DY106" s="9">
        <v>2.9</v>
      </c>
      <c r="DZ106" s="9">
        <f>0.0000643167735445551*DZ97</f>
        <v>1245.4658916764029</v>
      </c>
      <c r="EA106" s="9">
        <v>2779.0957028267603</v>
      </c>
      <c r="EB106" s="9">
        <v>31.444246031746033</v>
      </c>
      <c r="EC106" s="9">
        <v>128.88310769230768</v>
      </c>
      <c r="ED106" s="9">
        <v>6.1335410677618079</v>
      </c>
      <c r="EE106" s="9">
        <v>963.50189094057146</v>
      </c>
      <c r="EF106" s="9">
        <v>20.076200211864407</v>
      </c>
      <c r="EG106" s="9">
        <f>0.0000643167735445551*EG97</f>
        <v>373.31661430592362</v>
      </c>
      <c r="EH106" s="9">
        <v>7.9094213649851648</v>
      </c>
      <c r="EI106" s="9">
        <v>63.098054252199411</v>
      </c>
      <c r="EJ106" s="9">
        <v>23.78</v>
      </c>
      <c r="EK106" s="9">
        <v>1795.1528307692306</v>
      </c>
      <c r="EL106" s="9">
        <v>300.45300254777055</v>
      </c>
      <c r="EM106" s="9">
        <f>0.0000643167735445551*EM97</f>
        <v>711.47948106205251</v>
      </c>
      <c r="EN106" s="9">
        <v>954.05309418282513</v>
      </c>
      <c r="EO106" s="9">
        <v>1371.7465182562751</v>
      </c>
      <c r="EP106" s="9">
        <v>4.5189738461538465</v>
      </c>
      <c r="EQ106" s="9">
        <f>0.0000643167735445551*EQ97</f>
        <v>37.39139241818318</v>
      </c>
      <c r="ER106" s="9">
        <f>0.0000643167735445551*ER97</f>
        <v>73.84421016003067</v>
      </c>
      <c r="ES106" s="9">
        <v>8.7236890909090921</v>
      </c>
      <c r="ET106" s="9">
        <v>11.642891162790724</v>
      </c>
      <c r="EU106" s="9">
        <f>0.0000643167735445551*EU97</f>
        <v>1097.8958142196634</v>
      </c>
      <c r="EV106" s="9">
        <v>781.34699999999998</v>
      </c>
      <c r="EW106" s="9">
        <v>113.21731973584907</v>
      </c>
      <c r="EX106" s="9">
        <v>295.93602008928576</v>
      </c>
      <c r="EY106" s="9">
        <v>22265.902783039597</v>
      </c>
      <c r="EZ106" s="9">
        <f>0.0000643167735445551*EZ97</f>
        <v>519.83125350879675</v>
      </c>
      <c r="FA106" s="9">
        <v>1.6437022604166667</v>
      </c>
      <c r="FB106" s="9">
        <v>17.185351578947373</v>
      </c>
      <c r="FC106" s="9">
        <v>1037.6282194831017</v>
      </c>
      <c r="FD106" s="9">
        <f>0.0000643167735445551*FD97</f>
        <v>382.17631417845962</v>
      </c>
      <c r="FE106" s="9">
        <v>3.8346925144843573</v>
      </c>
      <c r="FF106" s="9">
        <v>731.14607058181821</v>
      </c>
      <c r="FG106" s="9">
        <f>0.0000643167735445551*FG97</f>
        <v>628.40870815318772</v>
      </c>
      <c r="FH106" s="9">
        <v>1292.0217893063591</v>
      </c>
      <c r="FI106" s="9">
        <v>131222.00276100004</v>
      </c>
      <c r="FJ106" s="9">
        <v>170.96588939393942</v>
      </c>
      <c r="FK106" s="9">
        <f>0.0000643167735445551*FK97</f>
        <v>2121.277494766056</v>
      </c>
      <c r="FL106" s="9">
        <v>148.81279340101523</v>
      </c>
      <c r="FM106" s="9">
        <v>7261.850431719613</v>
      </c>
      <c r="FN106" s="9">
        <v>134.70235915492955</v>
      </c>
      <c r="FO106" s="9">
        <f>0.0000643167735445551*FO97</f>
        <v>1148.7640790495998</v>
      </c>
      <c r="FP106" s="9">
        <v>455.31021480686695</v>
      </c>
      <c r="FQ106" s="37"/>
    </row>
    <row r="107" spans="1:202" s="57" customFormat="1" ht="13" x14ac:dyDescent="0.15">
      <c r="B107" s="58" t="s">
        <v>489</v>
      </c>
      <c r="C107" s="59"/>
      <c r="D107" s="60"/>
      <c r="E107" s="61"/>
      <c r="F107" s="61"/>
      <c r="G107" s="57">
        <v>87436705108244.594</v>
      </c>
      <c r="H107" s="61">
        <f>SUM(I107:FP107)</f>
        <v>87436705108244.578</v>
      </c>
      <c r="I107" s="61">
        <v>537245336845.39062</v>
      </c>
      <c r="J107" s="61">
        <v>19291104007.613544</v>
      </c>
      <c r="K107" s="61">
        <v>15286612572.689501</v>
      </c>
      <c r="L107" s="61">
        <v>171157803367.47278</v>
      </c>
      <c r="M107" s="61">
        <v>89417190341.253281</v>
      </c>
      <c r="N107" s="61">
        <v>445445177459.45306</v>
      </c>
      <c r="O107" s="61">
        <v>13672802157.832392</v>
      </c>
      <c r="P107" s="61">
        <v>1396567014733.2283</v>
      </c>
      <c r="Q107" s="61">
        <v>445075391688.15613</v>
      </c>
      <c r="R107" s="61">
        <v>48174235294.117645</v>
      </c>
      <c r="S107" s="61">
        <v>38474521276.595741</v>
      </c>
      <c r="T107" s="61">
        <v>302563398919.92755</v>
      </c>
      <c r="U107" s="61">
        <v>64409647193.804375</v>
      </c>
      <c r="V107" s="61">
        <v>533254518108.23444</v>
      </c>
      <c r="W107" s="61">
        <v>1982518540.6134</v>
      </c>
      <c r="X107" s="61">
        <v>14391686309.032972</v>
      </c>
      <c r="Y107" s="61">
        <v>2530547157.566781</v>
      </c>
      <c r="Z107" s="61">
        <v>40895322850.940666</v>
      </c>
      <c r="AA107" s="61">
        <v>20202479537.519318</v>
      </c>
      <c r="AB107" s="61">
        <v>18362348887.587276</v>
      </c>
      <c r="AC107" s="61">
        <v>1877810514260.3599</v>
      </c>
      <c r="AD107" s="61">
        <v>68558815111.619919</v>
      </c>
      <c r="AE107" s="61">
        <v>15990803569.996128</v>
      </c>
      <c r="AF107" s="61">
        <v>3012308945.6267095</v>
      </c>
      <c r="AG107" s="61">
        <v>27089389786.968418</v>
      </c>
      <c r="AH107" s="61">
        <v>39007354359.279823</v>
      </c>
      <c r="AI107" s="61">
        <v>1741576393905.9792</v>
      </c>
      <c r="AJ107" s="61">
        <v>2220307318.7488565</v>
      </c>
      <c r="AK107" s="61">
        <v>11314951342.780731</v>
      </c>
      <c r="AL107" s="61">
        <v>279385487344.5257</v>
      </c>
      <c r="AM107" s="61">
        <v>14279937467430.953</v>
      </c>
      <c r="AN107" s="61">
        <v>323429888934.25677</v>
      </c>
      <c r="AO107" s="61">
        <v>1165839899.8026922</v>
      </c>
      <c r="AP107" s="61">
        <v>50400746171.423866</v>
      </c>
      <c r="AQ107" s="61">
        <v>12693562947.785587</v>
      </c>
      <c r="AR107" s="61">
        <v>63951114302.259895</v>
      </c>
      <c r="AS107" s="61">
        <v>58539424929.724831</v>
      </c>
      <c r="AT107" s="61">
        <v>60752588976.317482</v>
      </c>
      <c r="AU107" s="61">
        <v>103131000000</v>
      </c>
      <c r="AV107" s="61">
        <v>24949065263.629242</v>
      </c>
      <c r="AW107" s="61">
        <v>252498032247.16284</v>
      </c>
      <c r="AX107" s="61">
        <v>347561349210.97949</v>
      </c>
      <c r="AY107" s="61">
        <v>3324634256.1332436</v>
      </c>
      <c r="AZ107" s="61">
        <v>88941299733.50177</v>
      </c>
      <c r="BA107" s="61">
        <v>108108009000</v>
      </c>
      <c r="BB107" s="61">
        <v>303080865603.64465</v>
      </c>
      <c r="BC107" s="61">
        <v>26896660000</v>
      </c>
      <c r="BD107" s="61">
        <v>31045591753.490147</v>
      </c>
      <c r="BE107" s="61">
        <v>95912590628.141235</v>
      </c>
      <c r="BF107" s="61">
        <v>268782471380.39172</v>
      </c>
      <c r="BG107" s="61">
        <v>2728870246705.8779</v>
      </c>
      <c r="BH107" s="61">
        <v>16874450215.135065</v>
      </c>
      <c r="BI107" s="61">
        <v>1826073739.8252184</v>
      </c>
      <c r="BJ107" s="61">
        <v>17477255562.258259</v>
      </c>
      <c r="BK107" s="61">
        <v>3888326788627.4448</v>
      </c>
      <c r="BL107" s="61">
        <v>67234292582.760582</v>
      </c>
      <c r="BM107" s="61">
        <v>205326724570.22711</v>
      </c>
      <c r="BN107" s="61">
        <v>77020015201.320053</v>
      </c>
      <c r="BO107" s="61">
        <v>13513809258.208292</v>
      </c>
      <c r="BP107" s="61">
        <v>5173759527.5070505</v>
      </c>
      <c r="BQ107" s="61">
        <v>14332163266.397657</v>
      </c>
      <c r="BR107" s="61">
        <v>25089976946.773567</v>
      </c>
      <c r="BS107" s="61">
        <v>163503650313.08057</v>
      </c>
      <c r="BT107" s="61">
        <v>24857740445.040115</v>
      </c>
      <c r="BU107" s="61">
        <v>2870504096717.4771</v>
      </c>
      <c r="BV107" s="61">
        <v>1119091259074.6206</v>
      </c>
      <c r="BW107" s="61">
        <v>258245497664.39365</v>
      </c>
      <c r="BX107" s="61">
        <v>222434137055.83755</v>
      </c>
      <c r="BY107" s="61">
        <v>399122063504.14838</v>
      </c>
      <c r="BZ107" s="61">
        <v>394652208893.13806</v>
      </c>
      <c r="CA107" s="61">
        <v>2004913357799.9968</v>
      </c>
      <c r="CB107" s="61">
        <v>15830768549.891571</v>
      </c>
      <c r="CC107" s="61">
        <v>5148781948478.1729</v>
      </c>
      <c r="CD107" s="61">
        <v>44502895915.492958</v>
      </c>
      <c r="CE107" s="61">
        <v>181667190075.54071</v>
      </c>
      <c r="CF107" s="61">
        <v>95503088538.09198</v>
      </c>
      <c r="CG107" s="61">
        <v>7953156068.0698614</v>
      </c>
      <c r="CH107" s="61">
        <v>136196760180.97563</v>
      </c>
      <c r="CI107" s="61">
        <v>8871019822.7670345</v>
      </c>
      <c r="CJ107" s="61">
        <v>18245925331.239628</v>
      </c>
      <c r="CK107" s="61">
        <v>34055464655.325436</v>
      </c>
      <c r="CL107" s="61">
        <v>51991634491.634491</v>
      </c>
      <c r="CM107" s="61">
        <v>2366213068.575067</v>
      </c>
      <c r="CN107" s="61">
        <v>3070518100</v>
      </c>
      <c r="CO107" s="61">
        <v>52091152228.342514</v>
      </c>
      <c r="CP107" s="61">
        <v>54639938780.235207</v>
      </c>
      <c r="CQ107" s="61">
        <v>71104919108.141068</v>
      </c>
      <c r="CR107" s="61">
        <v>12547086168.489635</v>
      </c>
      <c r="CS107" s="61">
        <v>14191911512.040983</v>
      </c>
      <c r="CT107" s="61">
        <v>10862613621.905966</v>
      </c>
      <c r="CU107" s="61">
        <v>364681367531.68378</v>
      </c>
      <c r="CV107" s="61">
        <v>5642179170.4589777</v>
      </c>
      <c r="CW107" s="61">
        <v>17281815733.959595</v>
      </c>
      <c r="CX107" s="61">
        <v>15215714309.097391</v>
      </c>
      <c r="CY107" s="61">
        <v>7600650037.8463011</v>
      </c>
      <c r="CZ107" s="61">
        <v>14046337854.8466</v>
      </c>
      <c r="DA107" s="61">
        <v>1268870527160.0325</v>
      </c>
      <c r="DB107" s="61">
        <v>11968699005.980051</v>
      </c>
      <c r="DC107" s="61">
        <v>13996719329.423601</v>
      </c>
      <c r="DD107" s="61">
        <v>5542674764.8902826</v>
      </c>
      <c r="DE107" s="61">
        <v>119700325461.93758</v>
      </c>
      <c r="DF107" s="61">
        <v>15291448211.603004</v>
      </c>
      <c r="DG107" s="61">
        <v>79844294296.064682</v>
      </c>
      <c r="DH107" s="61">
        <v>12565772084.744125</v>
      </c>
      <c r="DI107" s="61">
        <v>34186180694.928478</v>
      </c>
      <c r="DJ107" s="61">
        <v>910194347568.62598</v>
      </c>
      <c r="DK107" s="61">
        <v>212891048340.60776</v>
      </c>
      <c r="DL107" s="61">
        <v>12611218627.063225</v>
      </c>
      <c r="DM107" s="61">
        <v>12911689659.350994</v>
      </c>
      <c r="DN107" s="61">
        <v>448120428858.76923</v>
      </c>
      <c r="DO107" s="61">
        <v>405509999999.99994</v>
      </c>
      <c r="DP107" s="61">
        <v>76331518668.577118</v>
      </c>
      <c r="DQ107" s="61">
        <v>278221906022.84106</v>
      </c>
      <c r="DR107" s="61">
        <v>17133500000</v>
      </c>
      <c r="DS107" s="61">
        <v>66787899999.999992</v>
      </c>
      <c r="DT107" s="61">
        <v>37906944074.612778</v>
      </c>
      <c r="DU107" s="61">
        <v>228470919605.66925</v>
      </c>
      <c r="DV107" s="61">
        <v>376823278560.84857</v>
      </c>
      <c r="DW107" s="61">
        <v>595862086928.21094</v>
      </c>
      <c r="DX107" s="61">
        <v>239510770948.27414</v>
      </c>
      <c r="DY107" s="61">
        <v>175837550996.18515</v>
      </c>
      <c r="DZ107" s="61">
        <v>249696854574.19949</v>
      </c>
      <c r="EA107" s="61">
        <v>1687448525466.6135</v>
      </c>
      <c r="EB107" s="61">
        <v>10355974217.373478</v>
      </c>
      <c r="EC107" s="61">
        <v>792966838160</v>
      </c>
      <c r="ED107" s="61">
        <v>23306213742.360191</v>
      </c>
      <c r="EE107" s="61">
        <v>51475016532.129341</v>
      </c>
      <c r="EF107" s="61">
        <v>4121733705.2916489</v>
      </c>
      <c r="EG107" s="61">
        <v>374386306993.1095</v>
      </c>
      <c r="EH107" s="61">
        <v>105119160234.11748</v>
      </c>
      <c r="EI107" s="61">
        <v>54178877605.999916</v>
      </c>
      <c r="EJ107" s="61">
        <v>4942319040.6982193</v>
      </c>
      <c r="EK107" s="61">
        <v>351431649241.43854</v>
      </c>
      <c r="EL107" s="61">
        <v>1646739219509.8928</v>
      </c>
      <c r="EM107" s="61">
        <v>11997800760.224182</v>
      </c>
      <c r="EN107" s="61">
        <v>1393046093137.2527</v>
      </c>
      <c r="EO107" s="61">
        <v>83975584254.403229</v>
      </c>
      <c r="EP107" s="61">
        <v>32250448249.459461</v>
      </c>
      <c r="EQ107" s="61">
        <v>4221373022.257978</v>
      </c>
      <c r="ER107" s="61">
        <v>4471598726.6435986</v>
      </c>
      <c r="ES107" s="61">
        <v>533879529188.45374</v>
      </c>
      <c r="ET107" s="61">
        <v>731767398052.87915</v>
      </c>
      <c r="EU107" s="61">
        <v>27303482000</v>
      </c>
      <c r="EV107" s="61">
        <v>612500000000</v>
      </c>
      <c r="EW107" s="61">
        <v>8300784856.8790398</v>
      </c>
      <c r="EX107" s="61">
        <v>61136873747.332352</v>
      </c>
      <c r="EY107" s="61">
        <v>544263968873.60052</v>
      </c>
      <c r="EZ107" s="61">
        <v>7220395247.7424049</v>
      </c>
      <c r="FA107" s="61">
        <v>23208326547.532684</v>
      </c>
      <c r="FB107" s="61">
        <v>39195716330.425301</v>
      </c>
      <c r="FC107" s="61">
        <v>761428183369.17065</v>
      </c>
      <c r="FD107" s="61">
        <v>45231428571.428574</v>
      </c>
      <c r="FE107" s="61">
        <v>35170037380.862961</v>
      </c>
      <c r="FF107" s="61">
        <v>153929501862.34137</v>
      </c>
      <c r="FG107" s="61">
        <v>421142267937.37238</v>
      </c>
      <c r="FH107" s="61">
        <v>2830813507746.8687</v>
      </c>
      <c r="FI107" s="61">
        <v>21433224697000</v>
      </c>
      <c r="FJ107" s="61">
        <v>61231149880.585663</v>
      </c>
      <c r="FK107" s="61">
        <v>57726542784.920425</v>
      </c>
      <c r="FL107" s="61">
        <v>482359318767.70312</v>
      </c>
      <c r="FM107" s="61">
        <v>261921244843.1723</v>
      </c>
      <c r="FN107" s="61">
        <v>23486269598.985802</v>
      </c>
      <c r="FO107" s="61">
        <v>23308688906.12878</v>
      </c>
      <c r="FP107" s="61">
        <v>16932434838.692844</v>
      </c>
      <c r="FQ107" s="37"/>
      <c r="FR107" s="61"/>
      <c r="FS107" s="61"/>
      <c r="FT107" s="61"/>
      <c r="FU107" s="61"/>
      <c r="FV107" s="61"/>
      <c r="FW107" s="61"/>
      <c r="FX107" s="61"/>
      <c r="FY107" s="61"/>
      <c r="FZ107" s="61"/>
      <c r="GA107" s="61"/>
      <c r="GB107" s="61"/>
      <c r="GC107" s="61"/>
      <c r="GD107" s="61"/>
      <c r="GE107" s="61"/>
      <c r="GF107" s="61"/>
      <c r="GG107" s="61"/>
      <c r="GH107" s="61"/>
      <c r="GI107" s="61"/>
      <c r="GJ107" s="61"/>
      <c r="GK107" s="61"/>
      <c r="GL107" s="61"/>
      <c r="GM107" s="61"/>
      <c r="GN107" s="61"/>
      <c r="GO107" s="61"/>
      <c r="GP107" s="61"/>
      <c r="GQ107" s="61"/>
      <c r="GR107" s="61"/>
      <c r="GS107" s="61"/>
      <c r="GT107" s="61"/>
    </row>
    <row r="108" spans="1:202" s="62" customFormat="1" x14ac:dyDescent="0.2">
      <c r="B108" s="58" t="s">
        <v>490</v>
      </c>
      <c r="C108" s="63"/>
      <c r="D108" s="60"/>
      <c r="E108" s="61"/>
      <c r="F108" s="61"/>
      <c r="G108" s="61"/>
      <c r="H108" s="61">
        <f>SUM(I108:FP108)</f>
        <v>3.0595461551276119E+18</v>
      </c>
      <c r="I108" s="61">
        <f t="shared" ref="I108:AN108" si="730">(I107^2/I97)</f>
        <v>4669983652404543</v>
      </c>
      <c r="J108" s="61">
        <f t="shared" si="730"/>
        <v>9782584275288.9492</v>
      </c>
      <c r="K108" s="61">
        <f t="shared" si="730"/>
        <v>81113356754441.641</v>
      </c>
      <c r="L108" s="61">
        <f t="shared" si="730"/>
        <v>680439386566594.62</v>
      </c>
      <c r="M108" s="61">
        <f t="shared" si="730"/>
        <v>251228870733435</v>
      </c>
      <c r="N108" s="61">
        <f t="shared" si="730"/>
        <v>4430960590073366</v>
      </c>
      <c r="O108" s="61">
        <f t="shared" si="730"/>
        <v>63205784591154.469</v>
      </c>
      <c r="P108" s="61">
        <f t="shared" si="730"/>
        <v>7.7386975726926784E+16</v>
      </c>
      <c r="Q108" s="61">
        <f t="shared" si="730"/>
        <v>2.2120571218835732E+16</v>
      </c>
      <c r="R108" s="61">
        <f t="shared" si="730"/>
        <v>230973512114840.22</v>
      </c>
      <c r="S108" s="61">
        <f t="shared" si="730"/>
        <v>901974932098936.12</v>
      </c>
      <c r="T108" s="61">
        <f t="shared" si="730"/>
        <v>561464330511941.69</v>
      </c>
      <c r="U108" s="61">
        <f t="shared" si="730"/>
        <v>438893688543349.31</v>
      </c>
      <c r="V108" s="61">
        <f t="shared" si="730"/>
        <v>2.464272012792128E+16</v>
      </c>
      <c r="W108" s="61">
        <f t="shared" si="730"/>
        <v>10068834879059.834</v>
      </c>
      <c r="X108" s="61">
        <f t="shared" si="730"/>
        <v>17550884216091.049</v>
      </c>
      <c r="Y108" s="61">
        <f t="shared" si="730"/>
        <v>8391717031806.4561</v>
      </c>
      <c r="Z108" s="61">
        <f t="shared" si="730"/>
        <v>145262973530736.53</v>
      </c>
      <c r="AA108" s="61">
        <f t="shared" si="730"/>
        <v>123641450089908.19</v>
      </c>
      <c r="AB108" s="61">
        <f t="shared" si="730"/>
        <v>146362554838656.59</v>
      </c>
      <c r="AC108" s="61">
        <f t="shared" si="730"/>
        <v>1.6707796085840676E+16</v>
      </c>
      <c r="AD108" s="61">
        <f t="shared" si="730"/>
        <v>671461795497030.12</v>
      </c>
      <c r="AE108" s="61">
        <f t="shared" si="730"/>
        <v>12583090374026.262</v>
      </c>
      <c r="AF108" s="61">
        <f t="shared" si="730"/>
        <v>786951527569.06323</v>
      </c>
      <c r="AG108" s="61">
        <f t="shared" si="730"/>
        <v>44511155767553.25</v>
      </c>
      <c r="AH108" s="61">
        <f t="shared" si="730"/>
        <v>58801628454174.328</v>
      </c>
      <c r="AI108" s="61">
        <f t="shared" si="730"/>
        <v>8.1074690731931968E+16</v>
      </c>
      <c r="AJ108" s="61">
        <f t="shared" si="730"/>
        <v>1038899605197.135</v>
      </c>
      <c r="AK108" s="61">
        <f t="shared" si="730"/>
        <v>8028411064275.4785</v>
      </c>
      <c r="AL108" s="61">
        <f t="shared" si="730"/>
        <v>4118621063054079.5</v>
      </c>
      <c r="AM108" s="61">
        <f t="shared" si="730"/>
        <v>1.4222271826044619E+17</v>
      </c>
      <c r="AN108" s="61">
        <f t="shared" si="730"/>
        <v>2078030403634495.2</v>
      </c>
      <c r="AO108" s="61">
        <f t="shared" ref="AO108:BT108" si="731">(AO107^2/AO97)</f>
        <v>1597364024266.271</v>
      </c>
      <c r="AP108" s="61">
        <f t="shared" si="731"/>
        <v>29268563084369.922</v>
      </c>
      <c r="AQ108" s="61">
        <f t="shared" si="731"/>
        <v>29946365676783.273</v>
      </c>
      <c r="AR108" s="61">
        <f t="shared" si="731"/>
        <v>810241821842412.75</v>
      </c>
      <c r="AS108" s="61">
        <f t="shared" si="731"/>
        <v>133255189287915.06</v>
      </c>
      <c r="AT108" s="61">
        <f t="shared" si="731"/>
        <v>893610139925795.38</v>
      </c>
      <c r="AU108" s="61">
        <f t="shared" si="731"/>
        <v>938458391170799.75</v>
      </c>
      <c r="AV108" s="61">
        <f t="shared" si="731"/>
        <v>519330352175861.69</v>
      </c>
      <c r="AW108" s="61">
        <f t="shared" si="731"/>
        <v>5964448111258451</v>
      </c>
      <c r="AX108" s="61">
        <f t="shared" si="731"/>
        <v>2.0928874864339012E+16</v>
      </c>
      <c r="AY108" s="61">
        <f t="shared" si="731"/>
        <v>11353411189128.779</v>
      </c>
      <c r="AZ108" s="61">
        <f t="shared" si="731"/>
        <v>736622262132589.12</v>
      </c>
      <c r="BA108" s="61">
        <f t="shared" si="731"/>
        <v>672704751218703.12</v>
      </c>
      <c r="BB108" s="61">
        <f t="shared" si="731"/>
        <v>915029102610299.12</v>
      </c>
      <c r="BC108" s="61">
        <f t="shared" si="731"/>
        <v>112098042031997.95</v>
      </c>
      <c r="BD108" s="61">
        <f t="shared" si="731"/>
        <v>727061814495673.75</v>
      </c>
      <c r="BE108" s="61">
        <f t="shared" si="731"/>
        <v>82078243456507.188</v>
      </c>
      <c r="BF108" s="61">
        <f t="shared" si="731"/>
        <v>1.30589191166326E+16</v>
      </c>
      <c r="BG108" s="61">
        <f t="shared" si="731"/>
        <v>1.1433691969887914E+17</v>
      </c>
      <c r="BH108" s="61">
        <f t="shared" si="731"/>
        <v>131064141339492.47</v>
      </c>
      <c r="BI108" s="61">
        <f t="shared" si="731"/>
        <v>1420347993641.1096</v>
      </c>
      <c r="BJ108" s="61">
        <f t="shared" si="731"/>
        <v>76425481924739.891</v>
      </c>
      <c r="BK108" s="61">
        <f t="shared" si="731"/>
        <v>1.8102993268174042E+17</v>
      </c>
      <c r="BL108" s="61">
        <f t="shared" si="731"/>
        <v>148611716811363.06</v>
      </c>
      <c r="BM108" s="61">
        <f t="shared" si="731"/>
        <v>4025326494334237.5</v>
      </c>
      <c r="BN108" s="61">
        <f t="shared" si="731"/>
        <v>337405274825138.19</v>
      </c>
      <c r="BO108" s="61">
        <f t="shared" si="731"/>
        <v>14299547645330.477</v>
      </c>
      <c r="BP108" s="61">
        <f t="shared" si="731"/>
        <v>34196017563757.113</v>
      </c>
      <c r="BQ108" s="61">
        <f t="shared" si="731"/>
        <v>18237544448962.703</v>
      </c>
      <c r="BR108" s="61">
        <f t="shared" si="731"/>
        <v>64590551536651.156</v>
      </c>
      <c r="BS108" s="61">
        <f t="shared" si="731"/>
        <v>2760384820737715.5</v>
      </c>
      <c r="BT108" s="61">
        <f t="shared" si="731"/>
        <v>1822536360435536.8</v>
      </c>
      <c r="BU108" s="61">
        <f t="shared" ref="BU108:CZ108" si="732">(BU107^2/BU97)</f>
        <v>6030215673860007</v>
      </c>
      <c r="BV108" s="61">
        <f t="shared" si="732"/>
        <v>4627667888219963</v>
      </c>
      <c r="BW108" s="61">
        <f t="shared" si="732"/>
        <v>804337302844172.62</v>
      </c>
      <c r="BX108" s="61">
        <f t="shared" si="732"/>
        <v>1258641844345059.2</v>
      </c>
      <c r="BY108" s="61">
        <f t="shared" si="732"/>
        <v>3.2626418193271036E+16</v>
      </c>
      <c r="BZ108" s="61">
        <f t="shared" si="732"/>
        <v>1.8281904781517732E+16</v>
      </c>
      <c r="CA108" s="61">
        <f t="shared" si="732"/>
        <v>6.6385986206013664E+16</v>
      </c>
      <c r="CB108" s="61">
        <f t="shared" si="732"/>
        <v>85003285946414.156</v>
      </c>
      <c r="CC108" s="61">
        <f t="shared" si="732"/>
        <v>2.0896967579254E+17</v>
      </c>
      <c r="CD108" s="61">
        <f t="shared" si="732"/>
        <v>196056934281952.81</v>
      </c>
      <c r="CE108" s="61">
        <f t="shared" si="732"/>
        <v>1778998789200628.5</v>
      </c>
      <c r="CF108" s="61">
        <f t="shared" si="732"/>
        <v>173485860793320.69</v>
      </c>
      <c r="CG108" s="61">
        <f t="shared" si="732"/>
        <v>35358862618399.047</v>
      </c>
      <c r="CH108" s="61">
        <f t="shared" si="732"/>
        <v>4409131918382808</v>
      </c>
      <c r="CI108" s="61">
        <f t="shared" si="732"/>
        <v>12265713885176.828</v>
      </c>
      <c r="CJ108" s="61">
        <f t="shared" si="732"/>
        <v>46435014203751.578</v>
      </c>
      <c r="CK108" s="61">
        <f t="shared" si="732"/>
        <v>608250035605336.88</v>
      </c>
      <c r="CL108" s="61">
        <f t="shared" si="732"/>
        <v>394288914116937.62</v>
      </c>
      <c r="CM108" s="61">
        <f t="shared" si="732"/>
        <v>2634475708649.9888</v>
      </c>
      <c r="CN108" s="61">
        <f t="shared" si="732"/>
        <v>1909533570361.0076</v>
      </c>
      <c r="CO108" s="61">
        <f t="shared" si="732"/>
        <v>400369894188326.06</v>
      </c>
      <c r="CP108" s="61">
        <f t="shared" si="732"/>
        <v>1081855838663883.1</v>
      </c>
      <c r="CQ108" s="61">
        <f t="shared" si="732"/>
        <v>8211244411308990</v>
      </c>
      <c r="CR108" s="61">
        <f t="shared" si="732"/>
        <v>75561576628616.422</v>
      </c>
      <c r="CS108" s="61">
        <f t="shared" si="732"/>
        <v>7468132563945.1523</v>
      </c>
      <c r="CT108" s="61">
        <f t="shared" si="732"/>
        <v>6334100840524.3447</v>
      </c>
      <c r="CU108" s="61">
        <f t="shared" si="732"/>
        <v>4162547046078427.5</v>
      </c>
      <c r="CV108" s="61">
        <f t="shared" si="732"/>
        <v>59956240884970.281</v>
      </c>
      <c r="CW108" s="61">
        <f t="shared" si="732"/>
        <v>15192837807877.902</v>
      </c>
      <c r="CX108" s="61">
        <f t="shared" si="732"/>
        <v>525726733993989.31</v>
      </c>
      <c r="CY108" s="61">
        <f t="shared" si="732"/>
        <v>12764855498049.799</v>
      </c>
      <c r="CZ108" s="61">
        <f t="shared" si="732"/>
        <v>155394399436465.03</v>
      </c>
      <c r="DA108" s="61">
        <f t="shared" ref="DA108:EF108" si="733">(DA107^2/DA97)</f>
        <v>1.2620229187490798E+16</v>
      </c>
      <c r="DB108" s="61">
        <f t="shared" si="733"/>
        <v>35429288928816.281</v>
      </c>
      <c r="DC108" s="61">
        <f t="shared" si="733"/>
        <v>60743587147656.984</v>
      </c>
      <c r="DD108" s="61">
        <f t="shared" si="733"/>
        <v>48920112405573.914</v>
      </c>
      <c r="DE108" s="61">
        <f t="shared" si="733"/>
        <v>392856433540777.31</v>
      </c>
      <c r="DF108" s="61">
        <f t="shared" si="733"/>
        <v>7700324616155.5107</v>
      </c>
      <c r="DG108" s="61">
        <f t="shared" si="733"/>
        <v>117958396765531.48</v>
      </c>
      <c r="DH108" s="61">
        <f t="shared" si="733"/>
        <v>63298099391200.383</v>
      </c>
      <c r="DI108" s="61">
        <f t="shared" si="733"/>
        <v>40851011676207.773</v>
      </c>
      <c r="DJ108" s="61">
        <f t="shared" si="733"/>
        <v>4.8455740205289312E+16</v>
      </c>
      <c r="DK108" s="61">
        <f t="shared" si="733"/>
        <v>9475645196228482</v>
      </c>
      <c r="DL108" s="61">
        <f t="shared" si="733"/>
        <v>24298031069512.375</v>
      </c>
      <c r="DM108" s="61">
        <f t="shared" si="733"/>
        <v>7151719767176.2676</v>
      </c>
      <c r="DN108" s="61">
        <f t="shared" si="733"/>
        <v>999245215366522.12</v>
      </c>
      <c r="DO108" s="61">
        <f t="shared" si="733"/>
        <v>3.057123454992964E+16</v>
      </c>
      <c r="DP108" s="61">
        <f t="shared" si="733"/>
        <v>1171157811359563.5</v>
      </c>
      <c r="DQ108" s="61">
        <f t="shared" si="733"/>
        <v>357432252141198.62</v>
      </c>
      <c r="DR108" s="61">
        <f t="shared" si="733"/>
        <v>58930325969171.039</v>
      </c>
      <c r="DS108" s="61">
        <f t="shared" si="733"/>
        <v>1050438387545802.9</v>
      </c>
      <c r="DT108" s="61">
        <f t="shared" si="733"/>
        <v>203975875708580.81</v>
      </c>
      <c r="DU108" s="61">
        <f t="shared" si="733"/>
        <v>1605605023560113.8</v>
      </c>
      <c r="DV108" s="61">
        <f t="shared" si="733"/>
        <v>1313357563699565.8</v>
      </c>
      <c r="DW108" s="61">
        <f t="shared" si="733"/>
        <v>9371140536043750</v>
      </c>
      <c r="DX108" s="61">
        <f t="shared" si="733"/>
        <v>5609662710764143</v>
      </c>
      <c r="DY108" s="61">
        <f t="shared" si="733"/>
        <v>1.0917397318194354E+16</v>
      </c>
      <c r="DZ108" s="61">
        <f t="shared" si="733"/>
        <v>3219723330852629</v>
      </c>
      <c r="EA108" s="61">
        <f t="shared" si="733"/>
        <v>1.9520383972247008E+16</v>
      </c>
      <c r="EB108" s="61">
        <f t="shared" si="733"/>
        <v>8493444886710.002</v>
      </c>
      <c r="EC108" s="61">
        <f t="shared" si="733"/>
        <v>1.8349092440514956E+16</v>
      </c>
      <c r="ED108" s="61">
        <f t="shared" si="733"/>
        <v>33331341007556.105</v>
      </c>
      <c r="EE108" s="61">
        <f t="shared" si="733"/>
        <v>302052947892255.88</v>
      </c>
      <c r="EF108" s="61">
        <f t="shared" si="733"/>
        <v>2174355387913.981</v>
      </c>
      <c r="EG108" s="61">
        <f t="shared" ref="EG108:FL108" si="734">(EG107^2/EG97)</f>
        <v>2.4148315642948532E+16</v>
      </c>
      <c r="EH108" s="61">
        <f t="shared" si="734"/>
        <v>2024924601288408.8</v>
      </c>
      <c r="EI108" s="61">
        <f t="shared" si="734"/>
        <v>1412140153506028</v>
      </c>
      <c r="EJ108" s="61">
        <f t="shared" si="734"/>
        <v>1581730634120.8169</v>
      </c>
      <c r="EK108" s="61">
        <f t="shared" si="734"/>
        <v>2109082293855409</v>
      </c>
      <c r="EL108" s="61">
        <f t="shared" si="734"/>
        <v>5.2937687927266504E+16</v>
      </c>
      <c r="EM108" s="61">
        <f t="shared" si="734"/>
        <v>13012632402996.025</v>
      </c>
      <c r="EN108" s="61">
        <f t="shared" si="734"/>
        <v>4.152141706300968E+16</v>
      </c>
      <c r="EO108" s="61">
        <f t="shared" si="734"/>
        <v>330706561565079.31</v>
      </c>
      <c r="EP108" s="61">
        <f t="shared" si="734"/>
        <v>24293687774439.082</v>
      </c>
      <c r="EQ108" s="61">
        <f t="shared" si="734"/>
        <v>30652088614252.129</v>
      </c>
      <c r="ER108" s="61">
        <f t="shared" si="734"/>
        <v>17415399759540.623</v>
      </c>
      <c r="ES108" s="61">
        <f t="shared" si="734"/>
        <v>2.8399386959563952E+16</v>
      </c>
      <c r="ET108" s="61">
        <f t="shared" si="734"/>
        <v>6.232813693349412E+16</v>
      </c>
      <c r="EU108" s="61">
        <f t="shared" si="734"/>
        <v>43671608943874.828</v>
      </c>
      <c r="EV108" s="61">
        <f t="shared" si="734"/>
        <v>1.57801854059924E+16</v>
      </c>
      <c r="EW108" s="61">
        <f t="shared" si="734"/>
        <v>7392217489452.8613</v>
      </c>
      <c r="EX108" s="61">
        <f t="shared" si="734"/>
        <v>64437335160516.281</v>
      </c>
      <c r="EY108" s="61">
        <f t="shared" si="734"/>
        <v>4254517715465005</v>
      </c>
      <c r="EZ108" s="61">
        <f t="shared" si="734"/>
        <v>6450357814299.1553</v>
      </c>
      <c r="FA108" s="61">
        <f t="shared" si="734"/>
        <v>386120710307476.62</v>
      </c>
      <c r="FB108" s="61">
        <f t="shared" si="734"/>
        <v>131367321944248.91</v>
      </c>
      <c r="FC108" s="61">
        <f t="shared" si="734"/>
        <v>6949246188213199</v>
      </c>
      <c r="FD108" s="61">
        <f t="shared" si="734"/>
        <v>344303225531646.69</v>
      </c>
      <c r="FE108" s="61">
        <f t="shared" si="734"/>
        <v>27940887033152.082</v>
      </c>
      <c r="FF108" s="61">
        <f t="shared" si="734"/>
        <v>538584439201558.12</v>
      </c>
      <c r="FG108" s="61">
        <f t="shared" si="734"/>
        <v>1.8152636802095768E+16</v>
      </c>
      <c r="FH108" s="61">
        <f t="shared" si="734"/>
        <v>1.1866557101266397E+17</v>
      </c>
      <c r="FI108" s="61">
        <f t="shared" si="734"/>
        <v>1.396025820984407E+18</v>
      </c>
      <c r="FJ108" s="61">
        <f t="shared" si="734"/>
        <v>1083057498025914.1</v>
      </c>
      <c r="FK108" s="61">
        <f t="shared" si="734"/>
        <v>101036399771790.17</v>
      </c>
      <c r="FL108" s="61">
        <f t="shared" si="734"/>
        <v>8159345898800369</v>
      </c>
      <c r="FM108" s="61">
        <f t="shared" ref="FM108:FP108" si="735">(FM107^2/FM97)</f>
        <v>711188464803164</v>
      </c>
      <c r="FN108" s="61">
        <f t="shared" si="735"/>
        <v>18915243641219.695</v>
      </c>
      <c r="FO108" s="61">
        <f t="shared" si="735"/>
        <v>30417890617233.613</v>
      </c>
      <c r="FP108" s="61">
        <f t="shared" si="735"/>
        <v>19576516891368.355</v>
      </c>
      <c r="FQ108" s="37"/>
      <c r="FR108" s="64"/>
      <c r="FS108" s="64"/>
      <c r="FT108" s="64"/>
      <c r="FU108" s="64"/>
      <c r="FV108" s="64"/>
      <c r="FW108" s="64"/>
      <c r="FX108" s="64"/>
      <c r="FY108" s="64"/>
      <c r="FZ108" s="64"/>
      <c r="GA108" s="64"/>
      <c r="GB108" s="64"/>
      <c r="GC108" s="64"/>
      <c r="GD108" s="64"/>
      <c r="GE108" s="64"/>
      <c r="GF108" s="64"/>
      <c r="GG108" s="64"/>
      <c r="GH108" s="64"/>
      <c r="GI108" s="64"/>
      <c r="GJ108" s="64"/>
      <c r="GK108" s="64"/>
      <c r="GL108" s="64"/>
      <c r="GM108" s="64"/>
      <c r="GN108" s="64"/>
      <c r="GO108" s="64"/>
      <c r="GP108" s="64"/>
      <c r="GQ108" s="64"/>
      <c r="GR108" s="64"/>
      <c r="GS108" s="64"/>
      <c r="GT108" s="64"/>
    </row>
    <row r="109" spans="1:202" x14ac:dyDescent="0.2">
      <c r="B109" s="16" t="s">
        <v>587</v>
      </c>
      <c r="G109" s="9">
        <v>60.521515458427238</v>
      </c>
      <c r="H109" s="35"/>
      <c r="I109" s="9">
        <f>G109</f>
        <v>60.521515458427238</v>
      </c>
      <c r="J109" s="41">
        <v>39.294499999999999</v>
      </c>
      <c r="K109" s="41">
        <v>69.625500000000002</v>
      </c>
      <c r="L109" s="41">
        <v>64.8553</v>
      </c>
      <c r="M109" s="41">
        <v>39.157699999999998</v>
      </c>
      <c r="N109" s="41">
        <v>61.1584</v>
      </c>
      <c r="O109" s="41">
        <v>62.435099999999998</v>
      </c>
      <c r="P109" s="41">
        <v>89.423400000000001</v>
      </c>
      <c r="Q109" s="41">
        <v>86.370099999999994</v>
      </c>
      <c r="R109" s="41">
        <v>48.181399999999996</v>
      </c>
      <c r="S109" s="41">
        <v>70.577299999999994</v>
      </c>
      <c r="T109" s="41">
        <v>53.8827</v>
      </c>
      <c r="U109" s="41">
        <v>70.462199999999996</v>
      </c>
      <c r="V109" s="41">
        <v>87.301400000000001</v>
      </c>
      <c r="W109" s="41">
        <v>54.279699999999998</v>
      </c>
      <c r="X109" s="41">
        <v>44.624299999999998</v>
      </c>
      <c r="Y109" s="41">
        <v>51.301400000000001</v>
      </c>
      <c r="Z109" s="41">
        <v>52.398800000000001</v>
      </c>
      <c r="AA109" s="41">
        <v>64.183899999999994</v>
      </c>
      <c r="AB109" s="41">
        <v>57.517600000000002</v>
      </c>
      <c r="AC109" s="41">
        <v>64.827600000000004</v>
      </c>
      <c r="AD109" s="41">
        <v>62.556699999999999</v>
      </c>
      <c r="AE109" s="41">
        <v>41.796799999999998</v>
      </c>
      <c r="AF109" s="41">
        <v>49.94</v>
      </c>
      <c r="AG109" s="41">
        <v>57.0794</v>
      </c>
      <c r="AH109" s="41">
        <v>42.29</v>
      </c>
      <c r="AI109" s="41">
        <v>90.301699999999997</v>
      </c>
      <c r="AJ109" s="41">
        <v>22.299900000000001</v>
      </c>
      <c r="AK109" s="41">
        <v>31.372399999999999</v>
      </c>
      <c r="AL109" s="41">
        <v>74.349599999999995</v>
      </c>
      <c r="AM109" s="41">
        <v>69.712299999999999</v>
      </c>
      <c r="AN109" s="41">
        <v>74.396900000000002</v>
      </c>
      <c r="AO109" s="41">
        <v>48.1389</v>
      </c>
      <c r="AP109" s="41">
        <v>45.168700000000001</v>
      </c>
      <c r="AQ109" s="41">
        <v>43.903799999999997</v>
      </c>
      <c r="AR109" s="41">
        <v>79.015000000000001</v>
      </c>
      <c r="AS109" s="41">
        <v>43.040100000000002</v>
      </c>
      <c r="AT109" s="41">
        <v>78.935199999999995</v>
      </c>
      <c r="AU109" s="41">
        <v>72.592200000000005</v>
      </c>
      <c r="AV109" s="41">
        <v>79.602199999999996</v>
      </c>
      <c r="AW109" s="41">
        <v>81.944000000000003</v>
      </c>
      <c r="AX109" s="41">
        <v>84.139700000000005</v>
      </c>
      <c r="AY109" s="41">
        <v>45.286700000000003</v>
      </c>
      <c r="AZ109" s="41">
        <v>52.4998</v>
      </c>
      <c r="BA109" s="41">
        <v>64.454400000000007</v>
      </c>
      <c r="BB109" s="41">
        <v>54.796500000000002</v>
      </c>
      <c r="BC109" s="41">
        <v>61.678199999999997</v>
      </c>
      <c r="BD109" s="41">
        <v>82.039299999999997</v>
      </c>
      <c r="BE109" s="41">
        <v>46.521599999999999</v>
      </c>
      <c r="BF109" s="41">
        <v>91.348600000000005</v>
      </c>
      <c r="BG109" s="41">
        <v>90.766199999999998</v>
      </c>
      <c r="BH109" s="41">
        <v>53.049799999999998</v>
      </c>
      <c r="BI109" s="41">
        <v>48.064999999999998</v>
      </c>
      <c r="BJ109" s="41">
        <v>55.953400000000002</v>
      </c>
      <c r="BK109" s="41">
        <v>86.248699999999999</v>
      </c>
      <c r="BL109" s="41">
        <v>49.139299999999999</v>
      </c>
      <c r="BM109" s="41">
        <v>80.140299999999996</v>
      </c>
      <c r="BN109" s="41">
        <v>52.098799999999997</v>
      </c>
      <c r="BO109" s="41">
        <v>32.334600000000002</v>
      </c>
      <c r="BP109" s="41">
        <v>40.621899999999997</v>
      </c>
      <c r="BQ109" s="41">
        <v>35.811900000000001</v>
      </c>
      <c r="BR109" s="41">
        <v>54.284300000000002</v>
      </c>
      <c r="BS109" s="41">
        <v>72.028099999999995</v>
      </c>
      <c r="BT109" s="41">
        <v>95.306899999999999</v>
      </c>
      <c r="BU109" s="41">
        <v>46.826099999999997</v>
      </c>
      <c r="BV109" s="41">
        <v>48.727699999999999</v>
      </c>
      <c r="BW109" s="41">
        <v>69.514600000000002</v>
      </c>
      <c r="BX109" s="41">
        <v>57.724800000000002</v>
      </c>
      <c r="BY109" s="41">
        <v>90.3459</v>
      </c>
      <c r="BZ109" s="41">
        <v>81.384600000000006</v>
      </c>
      <c r="CA109" s="41">
        <v>88.894999999999996</v>
      </c>
      <c r="CB109" s="41">
        <v>56.839500000000001</v>
      </c>
      <c r="CC109" s="41">
        <v>96.340900000000005</v>
      </c>
      <c r="CD109" s="41">
        <v>69.966700000000003</v>
      </c>
      <c r="CE109" s="41">
        <v>59.236800000000002</v>
      </c>
      <c r="CF109" s="41">
        <v>51.646900000000002</v>
      </c>
      <c r="CG109" s="41">
        <f>G109</f>
        <v>60.521515458427238</v>
      </c>
      <c r="CH109" s="41">
        <v>81.833299999999994</v>
      </c>
      <c r="CI109" s="41">
        <v>52.951500000000003</v>
      </c>
      <c r="CJ109" s="41">
        <v>43.854500000000002</v>
      </c>
      <c r="CK109" s="41">
        <v>69.788399999999996</v>
      </c>
      <c r="CL109" s="41">
        <v>74.533199999999994</v>
      </c>
      <c r="CM109" s="41">
        <v>38.737299999999998</v>
      </c>
      <c r="CN109" s="41">
        <v>47.599699999999999</v>
      </c>
      <c r="CO109" s="41">
        <v>66.327699999999993</v>
      </c>
      <c r="CP109" s="41">
        <v>70.352400000000003</v>
      </c>
      <c r="CQ109" s="41">
        <v>91.455200000000005</v>
      </c>
      <c r="CR109" s="41">
        <v>60.746099999999998</v>
      </c>
      <c r="CS109" s="41">
        <v>39.690800000000003</v>
      </c>
      <c r="CT109" s="41">
        <v>55.520800000000001</v>
      </c>
      <c r="CU109" s="41">
        <v>66.573599999999999</v>
      </c>
      <c r="CV109" s="41">
        <v>66.8566</v>
      </c>
      <c r="CW109" s="41">
        <v>40.660699999999999</v>
      </c>
      <c r="CX109" s="41">
        <v>82.880899999999997</v>
      </c>
      <c r="CY109" s="41">
        <v>53.277900000000002</v>
      </c>
      <c r="CZ109" s="41">
        <v>55.809399999999997</v>
      </c>
      <c r="DA109" s="41">
        <v>61.436799999999998</v>
      </c>
      <c r="DB109" s="41">
        <v>62.193600000000004</v>
      </c>
      <c r="DC109" s="41">
        <v>47.906999999999996</v>
      </c>
      <c r="DD109" s="41">
        <v>65.958500000000001</v>
      </c>
      <c r="DE109" s="41">
        <v>58.032299999999999</v>
      </c>
      <c r="DF109" s="41">
        <v>44.043999999999997</v>
      </c>
      <c r="DG109" s="41">
        <v>46.954099999999997</v>
      </c>
      <c r="DH109" s="41">
        <v>62.168999999999997</v>
      </c>
      <c r="DI109" s="41">
        <v>47.2804</v>
      </c>
      <c r="DJ109" s="41">
        <v>89.588399999999993</v>
      </c>
      <c r="DK109" s="41">
        <v>82.977699999999999</v>
      </c>
      <c r="DL109" s="41">
        <v>57.1586</v>
      </c>
      <c r="DM109" s="41">
        <v>35.025599999999997</v>
      </c>
      <c r="DN109" s="41">
        <v>38.338999999999999</v>
      </c>
      <c r="DO109" s="41">
        <v>94.240600000000001</v>
      </c>
      <c r="DP109" s="41">
        <v>71.220799999999997</v>
      </c>
      <c r="DQ109" s="41">
        <v>39.167900000000003</v>
      </c>
      <c r="DR109" s="41">
        <v>61.233800000000002</v>
      </c>
      <c r="DS109" s="41">
        <v>71.155299999999997</v>
      </c>
      <c r="DT109" s="41">
        <v>63.351300000000002</v>
      </c>
      <c r="DU109" s="41">
        <v>75.759399999999999</v>
      </c>
      <c r="DV109" s="41">
        <v>54.7117</v>
      </c>
      <c r="DW109" s="41">
        <v>72.656400000000005</v>
      </c>
      <c r="DX109" s="41">
        <v>83.533000000000001</v>
      </c>
      <c r="DY109" s="41">
        <v>80.403400000000005</v>
      </c>
      <c r="DZ109" s="41">
        <v>69.585099999999997</v>
      </c>
      <c r="EA109" s="41">
        <v>68.973600000000005</v>
      </c>
      <c r="EB109" s="41">
        <v>59.359099999999998</v>
      </c>
      <c r="EC109" s="41">
        <v>64.195499999999996</v>
      </c>
      <c r="ED109" s="41">
        <v>49.609900000000003</v>
      </c>
      <c r="EE109" s="41">
        <v>63.349400000000003</v>
      </c>
      <c r="EF109" s="41">
        <v>42.119599999999998</v>
      </c>
      <c r="EG109" s="41">
        <v>92.439700000000002</v>
      </c>
      <c r="EH109" s="41">
        <v>77.982900000000001</v>
      </c>
      <c r="EI109" s="41">
        <v>89.834000000000003</v>
      </c>
      <c r="EJ109" s="41">
        <v>23.939699999999998</v>
      </c>
      <c r="EK109" s="41">
        <v>59.727400000000003</v>
      </c>
      <c r="EL109" s="41">
        <v>89.161699999999996</v>
      </c>
      <c r="EM109" s="41">
        <v>41.694099999999999</v>
      </c>
      <c r="EN109" s="41">
        <v>90.005600000000001</v>
      </c>
      <c r="EO109" s="41">
        <v>65.562700000000007</v>
      </c>
      <c r="EP109" s="41">
        <v>51.834699999999998</v>
      </c>
      <c r="EQ109" s="41">
        <v>50.1342</v>
      </c>
      <c r="ER109" s="41">
        <v>53.396799999999999</v>
      </c>
      <c r="ES109" s="41">
        <v>90.360799999999998</v>
      </c>
      <c r="ET109" s="41">
        <v>93.498400000000004</v>
      </c>
      <c r="EU109" s="41">
        <v>57.564599999999999</v>
      </c>
      <c r="EV109" s="41">
        <v>79.081199999999995</v>
      </c>
      <c r="EW109" s="41">
        <v>47.877499999999998</v>
      </c>
      <c r="EX109" s="41">
        <v>55.249299999999998</v>
      </c>
      <c r="EY109" s="41">
        <v>71.600300000000004</v>
      </c>
      <c r="EZ109" s="41">
        <v>42.808599999999998</v>
      </c>
      <c r="FA109" s="41">
        <v>55.517400000000002</v>
      </c>
      <c r="FB109" s="41">
        <v>68.105699999999999</v>
      </c>
      <c r="FC109" s="41">
        <v>69.210400000000007</v>
      </c>
      <c r="FD109" s="41">
        <v>44.013399999999997</v>
      </c>
      <c r="FE109" s="41">
        <v>52.747900000000001</v>
      </c>
      <c r="FF109" s="41">
        <v>56.752099999999999</v>
      </c>
      <c r="FG109" s="41">
        <v>63.357399999999998</v>
      </c>
      <c r="FH109" s="41">
        <v>87.9</v>
      </c>
      <c r="FI109" s="41">
        <v>82.137699999999995</v>
      </c>
      <c r="FJ109" s="41">
        <v>68.529899999999998</v>
      </c>
      <c r="FK109" s="41">
        <v>42.184800000000003</v>
      </c>
      <c r="FL109" s="41">
        <v>60.967500000000001</v>
      </c>
      <c r="FM109" s="41">
        <v>59.706800000000001</v>
      </c>
      <c r="FN109" s="41">
        <v>49.0458</v>
      </c>
      <c r="FO109" s="41">
        <v>52.6937</v>
      </c>
      <c r="FP109" s="41">
        <v>54.461100000000002</v>
      </c>
      <c r="FQ109" s="37"/>
    </row>
    <row r="110" spans="1:202" x14ac:dyDescent="0.2">
      <c r="B110" s="81" t="s">
        <v>526</v>
      </c>
      <c r="G110" s="35">
        <v>103219599.84331299</v>
      </c>
      <c r="H110" s="35">
        <f>SUM(I110:FP110)</f>
        <v>103219599.84331299</v>
      </c>
      <c r="I110" s="9">
        <v>515626.59394379583</v>
      </c>
      <c r="J110" s="35">
        <v>199691.313715203</v>
      </c>
      <c r="K110" s="35">
        <v>48838.671492401103</v>
      </c>
      <c r="L110" s="35">
        <v>362731.33384915802</v>
      </c>
      <c r="M110" s="35">
        <v>283963.10770059202</v>
      </c>
      <c r="N110" s="35">
        <v>370687.74062462599</v>
      </c>
      <c r="O110" s="35">
        <v>25973.5535269432</v>
      </c>
      <c r="P110" s="35">
        <v>131795.843191344</v>
      </c>
      <c r="Q110" s="35">
        <v>40832.822161425698</v>
      </c>
      <c r="R110" s="35">
        <v>87834.751901803102</v>
      </c>
      <c r="S110" s="35">
        <v>10554.1136598509</v>
      </c>
      <c r="T110" s="35">
        <v>2741365.9767136099</v>
      </c>
      <c r="U110" s="35">
        <v>177427.75786044099</v>
      </c>
      <c r="V110" s="35">
        <v>59823.0890531556</v>
      </c>
      <c r="W110" s="35">
        <v>4424.2998524914601</v>
      </c>
      <c r="X110" s="35">
        <v>150694.00307291199</v>
      </c>
      <c r="Y110" s="35">
        <v>15641.6541022045</v>
      </c>
      <c r="Z110" s="35">
        <v>53176.654812917601</v>
      </c>
      <c r="AA110" s="35">
        <v>56160.938422363499</v>
      </c>
      <c r="AB110" s="35">
        <v>22425.812703339499</v>
      </c>
      <c r="AC110" s="35">
        <v>1697594.17922097</v>
      </c>
      <c r="AD110" s="35">
        <v>120789.57115799301</v>
      </c>
      <c r="AE110" s="35">
        <v>288479.46116287302</v>
      </c>
      <c r="AF110" s="35">
        <v>145176.37414214999</v>
      </c>
      <c r="AG110" s="35">
        <v>135968.86489795599</v>
      </c>
      <c r="AH110" s="35">
        <v>455811.202709848</v>
      </c>
      <c r="AI110" s="35">
        <v>237015.78344104599</v>
      </c>
      <c r="AJ110" s="35">
        <v>44335.047100959899</v>
      </c>
      <c r="AK110" s="35">
        <v>175034.867641252</v>
      </c>
      <c r="AL110" s="35">
        <v>133246.08357281101</v>
      </c>
      <c r="AM110" s="35">
        <v>16136910.3433013</v>
      </c>
      <c r="AN110" s="35">
        <v>579953.90584804502</v>
      </c>
      <c r="AO110" s="35">
        <v>13390.7048170503</v>
      </c>
      <c r="AP110" s="35">
        <v>755962.70483183698</v>
      </c>
      <c r="AQ110" s="35">
        <v>46079.243230650303</v>
      </c>
      <c r="AR110" s="35">
        <v>50002.218731941699</v>
      </c>
      <c r="AS110" s="35">
        <v>324763.08639028401</v>
      </c>
      <c r="AT110" s="35">
        <v>92417.007874008807</v>
      </c>
      <c r="AU110" s="35">
        <v>86718.564474664003</v>
      </c>
      <c r="AV110" s="35">
        <v>6184.8536521408296</v>
      </c>
      <c r="AW110" s="35">
        <v>206002.73856097899</v>
      </c>
      <c r="AX110" s="35">
        <v>25065.512137530099</v>
      </c>
      <c r="AY110" s="35">
        <v>16498.251930009399</v>
      </c>
      <c r="AZ110" s="35">
        <v>150823.346746653</v>
      </c>
      <c r="BA110" s="35">
        <v>120634.304724088</v>
      </c>
      <c r="BB110" s="35">
        <v>806537.07927136205</v>
      </c>
      <c r="BC110" s="35">
        <v>54605.824645091801</v>
      </c>
      <c r="BD110" s="35">
        <v>19106.995205194198</v>
      </c>
      <c r="BE110" s="35">
        <v>956034.53367430798</v>
      </c>
      <c r="BF110" s="35">
        <v>28299.436784178899</v>
      </c>
      <c r="BG110" s="35">
        <v>339425.42238488997</v>
      </c>
      <c r="BH110" s="35">
        <v>18633.628269983001</v>
      </c>
      <c r="BI110" s="35">
        <v>22572.722862677001</v>
      </c>
      <c r="BJ110" s="35">
        <v>39835.092341620802</v>
      </c>
      <c r="BK110" s="35">
        <v>364712.13024360797</v>
      </c>
      <c r="BL110" s="35">
        <v>563873.16839517595</v>
      </c>
      <c r="BM110" s="35">
        <v>65943.582948691299</v>
      </c>
      <c r="BN110" s="35">
        <v>105659.495804962</v>
      </c>
      <c r="BO110" s="35">
        <v>156787.55041795099</v>
      </c>
      <c r="BP110" s="35">
        <v>7045.0136263515597</v>
      </c>
      <c r="BQ110" s="35">
        <v>81759.941709769206</v>
      </c>
      <c r="BR110" s="35">
        <v>70647.502920310304</v>
      </c>
      <c r="BS110" s="35">
        <v>147330.438084036</v>
      </c>
      <c r="BT110" s="35">
        <v>1422.86593529057</v>
      </c>
      <c r="BU110" s="35">
        <v>36592327.724176303</v>
      </c>
      <c r="BV110" s="35">
        <v>2395231.6801082301</v>
      </c>
      <c r="BW110" s="35">
        <v>681581.89715583599</v>
      </c>
      <c r="BX110" s="35">
        <v>252660.11655436101</v>
      </c>
      <c r="BY110" s="35">
        <v>20379.3170789631</v>
      </c>
      <c r="BZ110" s="35">
        <v>48311.3176640983</v>
      </c>
      <c r="CA110" s="35">
        <v>352099.84208613302</v>
      </c>
      <c r="CB110" s="35">
        <v>15905.352539859699</v>
      </c>
      <c r="CC110" s="35">
        <v>515544.96441517799</v>
      </c>
      <c r="CD110" s="35">
        <v>65139.732897650698</v>
      </c>
      <c r="CE110" s="35">
        <v>248924.09550240199</v>
      </c>
      <c r="CF110" s="35">
        <v>494347.45830044203</v>
      </c>
      <c r="CG110" s="35">
        <v>14924.028940164801</v>
      </c>
      <c r="CH110" s="35">
        <v>34280.5726168369</v>
      </c>
      <c r="CI110" s="35">
        <v>72454.004426197702</v>
      </c>
      <c r="CJ110" s="35">
        <v>67685.135440251994</v>
      </c>
      <c r="CK110" s="35">
        <v>32507.237525528901</v>
      </c>
      <c r="CL110" s="35">
        <v>25099.399706209198</v>
      </c>
      <c r="CM110" s="35">
        <v>20057.536665778302</v>
      </c>
      <c r="CN110" s="35">
        <v>46229.099297100598</v>
      </c>
      <c r="CO110" s="35">
        <v>65852.706022507104</v>
      </c>
      <c r="CP110" s="35">
        <v>53730.372021396899</v>
      </c>
      <c r="CQ110" s="35">
        <v>3290.50247024072</v>
      </c>
      <c r="CR110" s="35">
        <v>36994.845474042602</v>
      </c>
      <c r="CS110" s="35">
        <v>319821.69296468201</v>
      </c>
      <c r="CT110" s="35">
        <v>180632.22031212199</v>
      </c>
      <c r="CU110" s="35">
        <v>461620.51629887498</v>
      </c>
      <c r="CV110" s="35">
        <v>2967.5952406352299</v>
      </c>
      <c r="CW110" s="35">
        <v>214955.889697045</v>
      </c>
      <c r="CX110" s="35">
        <v>1695.7012615521401</v>
      </c>
      <c r="CY110" s="35">
        <v>62699.829546041699</v>
      </c>
      <c r="CZ110" s="35">
        <v>12896.1068422563</v>
      </c>
      <c r="DA110" s="35">
        <v>1118285.72344248</v>
      </c>
      <c r="DB110" s="35">
        <v>63654.777434392803</v>
      </c>
      <c r="DC110" s="35">
        <v>42556.313104373803</v>
      </c>
      <c r="DD110" s="35">
        <v>12086.287485189399</v>
      </c>
      <c r="DE110" s="35">
        <v>310369.23354528501</v>
      </c>
      <c r="DF110" s="35">
        <v>468514.33974177903</v>
      </c>
      <c r="DG110" s="35">
        <v>376005.66904925799</v>
      </c>
      <c r="DH110" s="35">
        <v>23439.909108677701</v>
      </c>
      <c r="DI110" s="35">
        <v>382667.37786555698</v>
      </c>
      <c r="DJ110" s="35">
        <v>77127.690359926302</v>
      </c>
      <c r="DK110" s="35">
        <v>37403.937132379397</v>
      </c>
      <c r="DL110" s="35">
        <v>49049.069959704502</v>
      </c>
      <c r="DM110" s="35">
        <v>206598.65603591199</v>
      </c>
      <c r="DN110" s="35">
        <v>2000064.49293741</v>
      </c>
      <c r="DO110" s="35">
        <v>20634.761918427899</v>
      </c>
      <c r="DP110" s="35">
        <v>66671.431215529301</v>
      </c>
      <c r="DQ110" s="35">
        <v>3833407.4237406598</v>
      </c>
      <c r="DR110" s="35">
        <v>22146.9192638452</v>
      </c>
      <c r="DS110" s="35">
        <v>38886.856634455202</v>
      </c>
      <c r="DT110" s="35">
        <v>65910.6067931867</v>
      </c>
      <c r="DU110" s="35">
        <v>165130.911996151</v>
      </c>
      <c r="DV110" s="35">
        <v>764943.32054486696</v>
      </c>
      <c r="DW110" s="35">
        <v>765998.64465863502</v>
      </c>
      <c r="DX110" s="35">
        <v>37191.388583723201</v>
      </c>
      <c r="DY110" s="35">
        <v>28515.8458547113</v>
      </c>
      <c r="DZ110" s="35">
        <v>273692.64377328899</v>
      </c>
      <c r="EA110" s="35">
        <v>4160248.1237324299</v>
      </c>
      <c r="EB110" s="35">
        <v>191498.89541241201</v>
      </c>
      <c r="EC110" s="35">
        <v>546451.21227245894</v>
      </c>
      <c r="ED110" s="35">
        <v>174123.116641373</v>
      </c>
      <c r="EE110" s="35">
        <v>144487.97036071101</v>
      </c>
      <c r="EF110" s="35">
        <v>102688.893377724</v>
      </c>
      <c r="EG110" s="35">
        <v>25579.788377781999</v>
      </c>
      <c r="EH110" s="35">
        <v>92826.396846001298</v>
      </c>
      <c r="EI110" s="35">
        <v>37536.341994960501</v>
      </c>
      <c r="EJ110" s="35">
        <v>220570.61581520701</v>
      </c>
      <c r="EK110" s="35">
        <v>493301.666257245</v>
      </c>
      <c r="EL110" s="35">
        <v>346335.90710861201</v>
      </c>
      <c r="EM110" s="35">
        <v>113009.91605701701</v>
      </c>
      <c r="EN110" s="35">
        <v>221118.22079743299</v>
      </c>
      <c r="EO110" s="35">
        <v>167646.124850505</v>
      </c>
      <c r="EP110" s="35">
        <v>221356.92786418999</v>
      </c>
      <c r="EQ110" s="35">
        <v>5568.98146834</v>
      </c>
      <c r="ER110" s="35">
        <v>10326.1307407031</v>
      </c>
      <c r="ES110" s="35">
        <v>38927.412674273</v>
      </c>
      <c r="ET110" s="35">
        <v>43659.981689885797</v>
      </c>
      <c r="EU110" s="35">
        <v>72745.886162776806</v>
      </c>
      <c r="EV110" s="35">
        <v>185765.31553110501</v>
      </c>
      <c r="EW110" s="35">
        <v>65182.227973453897</v>
      </c>
      <c r="EX110" s="35">
        <v>604401.88638390298</v>
      </c>
      <c r="EY110" s="35">
        <v>740752.94184566406</v>
      </c>
      <c r="EZ110" s="35">
        <v>114929.836372438</v>
      </c>
      <c r="FA110" s="35">
        <v>11817.6255078224</v>
      </c>
      <c r="FB110" s="35">
        <v>103892.300853401</v>
      </c>
      <c r="FC110" s="35">
        <v>499420.09952063003</v>
      </c>
      <c r="FD110" s="35">
        <v>36008.492403704702</v>
      </c>
      <c r="FE110" s="35">
        <v>472830.75139133597</v>
      </c>
      <c r="FF110" s="35">
        <v>983989.78825475601</v>
      </c>
      <c r="FG110" s="35">
        <v>121885.70522204301</v>
      </c>
      <c r="FH110" s="35">
        <v>249703.379654188</v>
      </c>
      <c r="FI110" s="35">
        <v>3125004.7991464799</v>
      </c>
      <c r="FJ110" s="35">
        <v>30269.293534437798</v>
      </c>
      <c r="FK110" s="35">
        <v>384600.08613668598</v>
      </c>
      <c r="FL110" s="35">
        <v>313363.58742857398</v>
      </c>
      <c r="FM110" s="35">
        <v>1343307.10737154</v>
      </c>
      <c r="FN110" s="35">
        <v>237243.863572681</v>
      </c>
      <c r="FO110" s="35">
        <v>165142.939436463</v>
      </c>
      <c r="FP110" s="35">
        <v>81515.901655883295</v>
      </c>
      <c r="FQ110" s="37"/>
    </row>
    <row r="111" spans="1:202" s="65" customFormat="1" ht="14" customHeight="1" x14ac:dyDescent="0.2">
      <c r="B111" s="66" t="s">
        <v>492</v>
      </c>
      <c r="C111" s="67"/>
      <c r="D111" s="68"/>
      <c r="E111" s="35"/>
      <c r="F111" s="35"/>
      <c r="G111" s="35">
        <v>294779309.42000002</v>
      </c>
      <c r="H111" s="35">
        <f t="shared" ref="H111:H116" si="736">SUM(I111:FP111)</f>
        <v>294779309.41999996</v>
      </c>
      <c r="I111" s="35">
        <v>2428432.9465881228</v>
      </c>
      <c r="J111" s="35">
        <v>3524563.2823209902</v>
      </c>
      <c r="K111" s="35">
        <v>23255.733271257101</v>
      </c>
      <c r="L111" s="35">
        <v>893253.89728517504</v>
      </c>
      <c r="M111" s="35">
        <v>2759548.2985873399</v>
      </c>
      <c r="N111" s="35">
        <v>418181.510441711</v>
      </c>
      <c r="O111" s="35">
        <v>27880.273415519099</v>
      </c>
      <c r="P111" s="35">
        <v>84833.257782807996</v>
      </c>
      <c r="Q111" s="35">
        <v>24822.692666367198</v>
      </c>
      <c r="R111" s="35">
        <v>270679.048450456</v>
      </c>
      <c r="S111" s="35">
        <v>7237.1483760369401</v>
      </c>
      <c r="T111" s="35">
        <v>5631279.751747</v>
      </c>
      <c r="U111" s="35">
        <v>35583.662220378101</v>
      </c>
      <c r="V111" s="35">
        <v>37766.4995515677</v>
      </c>
      <c r="W111" s="35">
        <v>8037.4775911243496</v>
      </c>
      <c r="X111" s="35">
        <v>1903056.47940552</v>
      </c>
      <c r="Y111" s="35">
        <v>32492.4361226119</v>
      </c>
      <c r="Z111" s="35">
        <v>453748.82175235299</v>
      </c>
      <c r="AA111" s="35">
        <v>16877.767484122502</v>
      </c>
      <c r="AB111" s="35">
        <v>129639.555121761</v>
      </c>
      <c r="AC111" s="35">
        <v>3690271.8799946499</v>
      </c>
      <c r="AD111" s="35">
        <v>34157.835847332201</v>
      </c>
      <c r="AE111" s="35">
        <v>4277977.6212356696</v>
      </c>
      <c r="AF111" s="35">
        <v>1488761.7531632199</v>
      </c>
      <c r="AG111" s="35">
        <v>734424.56906014006</v>
      </c>
      <c r="AH111" s="35">
        <v>3080165.6333473101</v>
      </c>
      <c r="AI111" s="35">
        <v>139637.357345928</v>
      </c>
      <c r="AJ111" s="35">
        <v>1241524.9044848699</v>
      </c>
      <c r="AK111" s="35">
        <v>4913319.5578805199</v>
      </c>
      <c r="AL111" s="35">
        <v>91230.056545599698</v>
      </c>
      <c r="AM111" s="35">
        <v>7253783.4582195096</v>
      </c>
      <c r="AN111" s="35">
        <v>532472.57390103803</v>
      </c>
      <c r="AO111" s="35">
        <v>56359.8099521654</v>
      </c>
      <c r="AP111" s="35">
        <v>7097337.0106801102</v>
      </c>
      <c r="AQ111" s="35">
        <v>309826.36821275699</v>
      </c>
      <c r="AR111" s="35">
        <v>32217.047365773498</v>
      </c>
      <c r="AS111" s="35">
        <v>3111063.5664786999</v>
      </c>
      <c r="AT111" s="35">
        <v>12724.289205614999</v>
      </c>
      <c r="AU111" s="35">
        <v>52242.587497109504</v>
      </c>
      <c r="AV111" s="35">
        <v>4296.2728858598402</v>
      </c>
      <c r="AW111" s="35">
        <v>34106.299799214197</v>
      </c>
      <c r="AX111" s="35">
        <v>19087.092134576</v>
      </c>
      <c r="AY111" s="35">
        <v>98772.522554968105</v>
      </c>
      <c r="AZ111" s="35">
        <v>359252.24270039197</v>
      </c>
      <c r="BA111" s="35">
        <v>255421.93217168999</v>
      </c>
      <c r="BB111" s="35">
        <v>1905222.2652528801</v>
      </c>
      <c r="BC111" s="35">
        <v>69794.841051389303</v>
      </c>
      <c r="BD111" s="35">
        <v>3683.3336818079401</v>
      </c>
      <c r="BE111" s="35">
        <v>10626418.585629599</v>
      </c>
      <c r="BF111" s="35">
        <v>11107.468055355401</v>
      </c>
      <c r="BG111" s="35">
        <v>234129.312227774</v>
      </c>
      <c r="BH111" s="35">
        <v>72384.426177504996</v>
      </c>
      <c r="BI111" s="35">
        <v>165167.70851822</v>
      </c>
      <c r="BJ111" s="35">
        <v>35285.075874153597</v>
      </c>
      <c r="BK111" s="35">
        <v>272045.65050385601</v>
      </c>
      <c r="BL111" s="35">
        <v>1934431.2090475301</v>
      </c>
      <c r="BM111" s="35">
        <v>30920.548733057502</v>
      </c>
      <c r="BN111" s="35">
        <v>545114.73829688004</v>
      </c>
      <c r="BO111" s="35">
        <v>1874962.9924017801</v>
      </c>
      <c r="BP111" s="35">
        <v>25736.913942716001</v>
      </c>
      <c r="BQ111" s="35">
        <v>1101591.11036874</v>
      </c>
      <c r="BR111" s="35">
        <v>213304.41382203699</v>
      </c>
      <c r="BS111" s="35">
        <v>34614.791761276501</v>
      </c>
      <c r="BT111" s="35">
        <v>975.60310974367599</v>
      </c>
      <c r="BU111" s="35">
        <v>68755386.254142702</v>
      </c>
      <c r="BV111" s="35">
        <v>5934513.9484056802</v>
      </c>
      <c r="BW111" s="35">
        <v>852138.29978931102</v>
      </c>
      <c r="BX111" s="35">
        <v>854543.96367297496</v>
      </c>
      <c r="BY111" s="35">
        <v>13871.3799634646</v>
      </c>
      <c r="BZ111" s="35">
        <v>39383.889921244197</v>
      </c>
      <c r="CA111" s="35">
        <v>165240.25889118901</v>
      </c>
      <c r="CB111" s="35">
        <v>47987.882724551397</v>
      </c>
      <c r="CC111" s="35">
        <v>332280.951371398</v>
      </c>
      <c r="CD111" s="35">
        <v>197766.76304391</v>
      </c>
      <c r="CE111" s="35">
        <v>244767.74031068</v>
      </c>
      <c r="CF111" s="35">
        <v>3013828.9023028901</v>
      </c>
      <c r="CG111" s="35">
        <v>70287.304805076186</v>
      </c>
      <c r="CH111" s="35">
        <v>37038.069904721597</v>
      </c>
      <c r="CI111" s="35">
        <v>153210.11819044099</v>
      </c>
      <c r="CJ111" s="35">
        <v>408081.36163291102</v>
      </c>
      <c r="CK111" s="35">
        <v>6873.3282133911598</v>
      </c>
      <c r="CL111" s="35">
        <v>48691.515464711403</v>
      </c>
      <c r="CM111" s="35">
        <v>179758.55913769401</v>
      </c>
      <c r="CN111" s="35">
        <v>381764.77281844203</v>
      </c>
      <c r="CO111" s="35">
        <v>53886.378604932397</v>
      </c>
      <c r="CP111" s="35">
        <v>9313.7895664725293</v>
      </c>
      <c r="CQ111" s="35">
        <v>1667.9621672578901</v>
      </c>
      <c r="CR111" s="35">
        <v>15842.377510940099</v>
      </c>
      <c r="CS111" s="35">
        <v>3019140.091761</v>
      </c>
      <c r="CT111" s="35">
        <v>1553226.5859425501</v>
      </c>
      <c r="CU111" s="35">
        <v>271662.22296006</v>
      </c>
      <c r="CV111" s="35">
        <v>8420.0850899596608</v>
      </c>
      <c r="CW111" s="35">
        <v>5549717.2352160504</v>
      </c>
      <c r="CX111" s="35">
        <v>1836.2230348993301</v>
      </c>
      <c r="CY111" s="35">
        <v>301209.35999973898</v>
      </c>
      <c r="CZ111" s="35">
        <v>12245.541675565901</v>
      </c>
      <c r="DA111" s="35">
        <v>1591448.6245949101</v>
      </c>
      <c r="DB111" s="35">
        <v>26170.080714381798</v>
      </c>
      <c r="DC111" s="35">
        <v>71913.607334162196</v>
      </c>
      <c r="DD111" s="35">
        <v>2612.9779376771198</v>
      </c>
      <c r="DE111" s="35">
        <v>724675.69161015097</v>
      </c>
      <c r="DF111" s="35">
        <v>3101548.75831583</v>
      </c>
      <c r="DG111" s="35">
        <v>2227718.11435823</v>
      </c>
      <c r="DH111" s="35">
        <v>131052.118598374</v>
      </c>
      <c r="DI111" s="35">
        <v>1299395.25722298</v>
      </c>
      <c r="DJ111" s="35">
        <v>55386.645444782</v>
      </c>
      <c r="DK111" s="35">
        <v>17386.215847874701</v>
      </c>
      <c r="DL111" s="35">
        <v>90933.513644169507</v>
      </c>
      <c r="DM111" s="35">
        <v>6280002.0084514096</v>
      </c>
      <c r="DN111" s="35">
        <v>39037559.701293498</v>
      </c>
      <c r="DO111" s="35">
        <v>14711.556781400301</v>
      </c>
      <c r="DP111" s="35">
        <v>46865.326623473899</v>
      </c>
      <c r="DQ111" s="35">
        <v>27915418.662442699</v>
      </c>
      <c r="DR111" s="35">
        <v>79450.322504805503</v>
      </c>
      <c r="DS111" s="35">
        <v>57646.462646974003</v>
      </c>
      <c r="DT111" s="35">
        <v>89417.926644413295</v>
      </c>
      <c r="DU111" s="35">
        <v>487341.471762117</v>
      </c>
      <c r="DV111" s="35">
        <v>3325869.3334936402</v>
      </c>
      <c r="DW111" s="35">
        <v>149946.59255940301</v>
      </c>
      <c r="DX111" s="35">
        <v>29329.742946709001</v>
      </c>
      <c r="DY111" s="35">
        <v>15904.471140384099</v>
      </c>
      <c r="DZ111" s="35">
        <v>108333.81321981001</v>
      </c>
      <c r="EA111" s="35">
        <v>696382.13446087204</v>
      </c>
      <c r="EB111" s="35">
        <v>765389.85667210701</v>
      </c>
      <c r="EC111" s="35">
        <v>173400.748322573</v>
      </c>
      <c r="ED111" s="35">
        <v>1378312.26922684</v>
      </c>
      <c r="EE111" s="35">
        <v>37000.4936349411</v>
      </c>
      <c r="EF111" s="35">
        <v>1085143.41681109</v>
      </c>
      <c r="EG111" s="35">
        <v>14754.1825530201</v>
      </c>
      <c r="EH111" s="35">
        <v>22887.790846589902</v>
      </c>
      <c r="EI111" s="35">
        <v>5466.6198000094</v>
      </c>
      <c r="EJ111" s="35">
        <v>4453927.2283038497</v>
      </c>
      <c r="EK111" s="35">
        <v>2417497.0611591102</v>
      </c>
      <c r="EL111" s="35">
        <v>161991.79934896401</v>
      </c>
      <c r="EM111" s="35">
        <v>1616160.7317256201</v>
      </c>
      <c r="EN111" s="35">
        <v>121977.044930986</v>
      </c>
      <c r="EO111" s="35">
        <v>195112.766004998</v>
      </c>
      <c r="EP111" s="35">
        <v>2666527.2694324902</v>
      </c>
      <c r="EQ111" s="35">
        <v>15388.6357967805</v>
      </c>
      <c r="ER111" s="35">
        <v>72668.156980470099</v>
      </c>
      <c r="ES111" s="35">
        <v>26810.338376801199</v>
      </c>
      <c r="ET111" s="35">
        <v>28895.557888404801</v>
      </c>
      <c r="EU111" s="35">
        <v>159227.28085764599</v>
      </c>
      <c r="EV111" s="35">
        <v>80690.249835582494</v>
      </c>
      <c r="EW111" s="35">
        <v>415352.36050553003</v>
      </c>
      <c r="EX111" s="35">
        <v>5444282.9493840802</v>
      </c>
      <c r="EY111" s="35">
        <v>345090.17851272598</v>
      </c>
      <c r="EZ111" s="35">
        <v>844757.10845610197</v>
      </c>
      <c r="FA111" s="35">
        <v>17778.6639075821</v>
      </c>
      <c r="FB111" s="35">
        <v>105310.613921121</v>
      </c>
      <c r="FC111" s="35">
        <v>856452.06125760695</v>
      </c>
      <c r="FD111" s="35">
        <v>153673.495135162</v>
      </c>
      <c r="FE111" s="35">
        <v>3760764.6243817802</v>
      </c>
      <c r="FF111" s="35">
        <v>184785.834106358</v>
      </c>
      <c r="FG111" s="35">
        <v>37978.709640728899</v>
      </c>
      <c r="FH111" s="35">
        <v>281353.443243018</v>
      </c>
      <c r="FI111" s="35">
        <v>1764469.2180773199</v>
      </c>
      <c r="FJ111" s="35">
        <v>23746.635467788401</v>
      </c>
      <c r="FK111" s="35">
        <v>1031083.26193831</v>
      </c>
      <c r="FL111" s="35">
        <v>413073.03086738498</v>
      </c>
      <c r="FM111" s="35">
        <v>922638.95237183105</v>
      </c>
      <c r="FN111" s="35">
        <v>2674795.63035161</v>
      </c>
      <c r="FO111" s="35">
        <v>1634512.66766239</v>
      </c>
      <c r="FP111" s="35">
        <v>1369680.46016755</v>
      </c>
      <c r="FQ111" s="37"/>
      <c r="FR111" s="42"/>
      <c r="FS111" s="42"/>
      <c r="FT111" s="42"/>
      <c r="FU111" s="42"/>
      <c r="FV111" s="42"/>
      <c r="FW111" s="42"/>
      <c r="FX111" s="42"/>
      <c r="FY111" s="42"/>
      <c r="FZ111" s="42"/>
      <c r="GA111" s="42"/>
      <c r="GB111" s="42"/>
      <c r="GC111" s="42"/>
      <c r="GD111" s="42"/>
      <c r="GE111" s="42"/>
      <c r="GF111" s="42"/>
      <c r="GG111" s="42"/>
      <c r="GH111" s="42"/>
      <c r="GI111" s="42"/>
      <c r="GJ111" s="42"/>
      <c r="GK111" s="42"/>
      <c r="GL111" s="42"/>
      <c r="GM111" s="42"/>
      <c r="GN111" s="42"/>
      <c r="GO111" s="42"/>
      <c r="GP111" s="42"/>
      <c r="GQ111" s="42"/>
      <c r="GR111" s="42"/>
      <c r="GS111" s="42"/>
      <c r="GT111" s="42"/>
    </row>
    <row r="112" spans="1:202" s="65" customFormat="1" x14ac:dyDescent="0.2">
      <c r="B112" s="66" t="s">
        <v>491</v>
      </c>
      <c r="C112" s="67"/>
      <c r="D112" s="68"/>
      <c r="E112" s="35"/>
      <c r="F112" s="35"/>
      <c r="G112" s="35">
        <v>13145100.99</v>
      </c>
      <c r="H112" s="35">
        <f t="shared" si="736"/>
        <v>13145100.990000002</v>
      </c>
      <c r="I112" s="35">
        <v>95744.636336259733</v>
      </c>
      <c r="J112" s="35">
        <v>178984.09067002701</v>
      </c>
      <c r="K112" s="35">
        <v>427.48416853870498</v>
      </c>
      <c r="L112" s="35">
        <v>16007.0921912661</v>
      </c>
      <c r="M112" s="35">
        <v>160988.70228325899</v>
      </c>
      <c r="N112" s="35">
        <v>7679.2337056572997</v>
      </c>
      <c r="O112" s="35">
        <v>924.28858962471998</v>
      </c>
      <c r="P112" s="35">
        <v>614.35330091594597</v>
      </c>
      <c r="Q112" s="35">
        <v>287.19328093470699</v>
      </c>
      <c r="R112" s="35">
        <v>17655.647593745001</v>
      </c>
      <c r="S112" s="35">
        <v>55.567796799019497</v>
      </c>
      <c r="T112" s="35">
        <v>91817.176746353201</v>
      </c>
      <c r="U112" s="35">
        <v>528.69415715021205</v>
      </c>
      <c r="V112" s="35">
        <v>468.72364986409599</v>
      </c>
      <c r="W112" s="35">
        <v>247.35344623418399</v>
      </c>
      <c r="X112" s="35">
        <v>72515.192709623399</v>
      </c>
      <c r="Y112" s="35">
        <v>463.12487767213997</v>
      </c>
      <c r="Z112" s="35">
        <v>13431.659380487699</v>
      </c>
      <c r="AA112" s="35">
        <v>207.606943412888</v>
      </c>
      <c r="AB112" s="35">
        <v>6091.6177385462597</v>
      </c>
      <c r="AC112" s="35">
        <v>115785.41896484701</v>
      </c>
      <c r="AD112" s="35">
        <v>973.16742869863901</v>
      </c>
      <c r="AE112" s="35">
        <v>242865.02594269399</v>
      </c>
      <c r="AF112" s="35">
        <v>49982.602022793202</v>
      </c>
      <c r="AG112" s="35">
        <v>23037.660822010101</v>
      </c>
      <c r="AH112" s="35">
        <v>285443.88071383699</v>
      </c>
      <c r="AI112" s="35">
        <v>1175.4495934194499</v>
      </c>
      <c r="AJ112" s="35">
        <v>123667.06698038901</v>
      </c>
      <c r="AK112" s="35">
        <v>586988.43349033105</v>
      </c>
      <c r="AL112" s="35">
        <v>842.14498291155496</v>
      </c>
      <c r="AM112" s="35">
        <v>163211.35041434501</v>
      </c>
      <c r="AN112" s="35">
        <v>14684.347751954299</v>
      </c>
      <c r="AO112" s="35">
        <v>2861.0782948657502</v>
      </c>
      <c r="AP112" s="35">
        <v>384709.263503731</v>
      </c>
      <c r="AQ112" s="35">
        <v>20765.420285890799</v>
      </c>
      <c r="AR112" s="35">
        <v>489.09280871760802</v>
      </c>
      <c r="AS112" s="35">
        <v>118850.95437381401</v>
      </c>
      <c r="AT112" s="35">
        <v>141.366698495669</v>
      </c>
      <c r="AU112" s="35">
        <v>894.87245868085995</v>
      </c>
      <c r="AV112" s="35">
        <v>46.9352309414339</v>
      </c>
      <c r="AW112" s="35">
        <v>511.03421749588603</v>
      </c>
      <c r="AX112" s="35">
        <v>241.23336565014199</v>
      </c>
      <c r="AY112" s="35">
        <v>4445.9924866638403</v>
      </c>
      <c r="AZ112" s="35">
        <v>11344.1904237814</v>
      </c>
      <c r="BA112" s="35">
        <v>6782.7530465602804</v>
      </c>
      <c r="BB112" s="35">
        <v>210160.20645099599</v>
      </c>
      <c r="BC112" s="35">
        <v>2461.7711463197202</v>
      </c>
      <c r="BD112" s="35">
        <v>61.399183585516099</v>
      </c>
      <c r="BE112" s="35">
        <v>346585.97800940601</v>
      </c>
      <c r="BF112" s="35">
        <v>134.977247163953</v>
      </c>
      <c r="BG112" s="35">
        <v>2208.85410947534</v>
      </c>
      <c r="BH112" s="35">
        <v>3070.77247526771</v>
      </c>
      <c r="BI112" s="35">
        <v>3867.6113267381202</v>
      </c>
      <c r="BJ112" s="35">
        <v>562.42054651145395</v>
      </c>
      <c r="BK112" s="35">
        <v>2700.9574914751101</v>
      </c>
      <c r="BL112" s="35">
        <v>55986.5688289756</v>
      </c>
      <c r="BM112" s="35">
        <v>389.76042252026298</v>
      </c>
      <c r="BN112" s="35">
        <v>28145.764604054199</v>
      </c>
      <c r="BO112" s="35">
        <v>92090.547967934297</v>
      </c>
      <c r="BP112" s="35">
        <v>682.49250509751596</v>
      </c>
      <c r="BQ112" s="35">
        <v>95588.431640520401</v>
      </c>
      <c r="BR112" s="35">
        <v>13481.030131843499</v>
      </c>
      <c r="BS112" s="35">
        <v>450.46053974478099</v>
      </c>
      <c r="BT112" s="35">
        <v>15.1025506763197</v>
      </c>
      <c r="BU112" s="35">
        <v>1655276.98911484</v>
      </c>
      <c r="BV112" s="35">
        <v>255520.317068898</v>
      </c>
      <c r="BW112" s="35">
        <v>10439.7920561876</v>
      </c>
      <c r="BX112" s="35">
        <v>18447.706891100999</v>
      </c>
      <c r="BY112" s="35">
        <v>203.760686162345</v>
      </c>
      <c r="BZ112" s="35">
        <v>650.42238209686195</v>
      </c>
      <c r="CA112" s="35">
        <v>1532.86063316574</v>
      </c>
      <c r="CB112" s="35">
        <v>369.848234461441</v>
      </c>
      <c r="CC112" s="35">
        <v>1179.24006503599</v>
      </c>
      <c r="CD112" s="35">
        <v>4469.3527770991996</v>
      </c>
      <c r="CE112" s="35">
        <v>5976.4655250188098</v>
      </c>
      <c r="CF112" s="35">
        <v>200508.632594058</v>
      </c>
      <c r="CG112" s="35">
        <v>2771.1831397580058</v>
      </c>
      <c r="CH112" s="35">
        <v>544.07445854570699</v>
      </c>
      <c r="CI112" s="35">
        <v>4264.35842319927</v>
      </c>
      <c r="CJ112" s="35">
        <v>21418.474683877499</v>
      </c>
      <c r="CK112" s="35">
        <v>84.065664205064706</v>
      </c>
      <c r="CL112" s="35">
        <v>1093.74903532179</v>
      </c>
      <c r="CM112" s="35">
        <v>9756.2078727490607</v>
      </c>
      <c r="CN112" s="35">
        <v>22894.674008529899</v>
      </c>
      <c r="CO112" s="35">
        <v>659.00504764146001</v>
      </c>
      <c r="CP112" s="35">
        <v>148.87338959631799</v>
      </c>
      <c r="CQ112" s="35">
        <v>24.5056425366494</v>
      </c>
      <c r="CR112" s="35">
        <v>249.427535889392</v>
      </c>
      <c r="CS112" s="35">
        <v>193249.45110404599</v>
      </c>
      <c r="CT112" s="35">
        <v>50854.421599241898</v>
      </c>
      <c r="CU112" s="35">
        <v>3315.9214116196999</v>
      </c>
      <c r="CV112" s="35">
        <v>74.144403420071498</v>
      </c>
      <c r="CW112" s="35">
        <v>173023.77506015799</v>
      </c>
      <c r="CX112" s="35">
        <v>15.5117408372569</v>
      </c>
      <c r="CY112" s="35">
        <v>16846.226752955099</v>
      </c>
      <c r="CZ112" s="35">
        <v>143.596016551231</v>
      </c>
      <c r="DA112" s="35">
        <v>52435.8257096956</v>
      </c>
      <c r="DB112" s="35">
        <v>702.69591932464095</v>
      </c>
      <c r="DC112" s="35">
        <v>2739.37166240641</v>
      </c>
      <c r="DD112" s="35">
        <v>33.994941973234901</v>
      </c>
      <c r="DE112" s="35">
        <v>32630.470373487002</v>
      </c>
      <c r="DF112" s="35">
        <v>141011.53713546199</v>
      </c>
      <c r="DG112" s="35">
        <v>93734.845717992299</v>
      </c>
      <c r="DH112" s="35">
        <v>6716.2600951596696</v>
      </c>
      <c r="DI112" s="35">
        <v>24755.380609739699</v>
      </c>
      <c r="DJ112" s="35">
        <v>621.39276368614503</v>
      </c>
      <c r="DK112" s="35">
        <v>174.51753776789499</v>
      </c>
      <c r="DL112" s="35">
        <v>5039.7308666222198</v>
      </c>
      <c r="DM112" s="35">
        <v>453014.87440717098</v>
      </c>
      <c r="DN112" s="35">
        <v>3380748.4306349498</v>
      </c>
      <c r="DO112" s="35">
        <v>129.82765459891499</v>
      </c>
      <c r="DP112" s="35">
        <v>480.28748921739498</v>
      </c>
      <c r="DQ112" s="35">
        <v>843226.372320347</v>
      </c>
      <c r="DR112" s="35">
        <v>917.12399816331197</v>
      </c>
      <c r="DS112" s="35">
        <v>2950.6639530544498</v>
      </c>
      <c r="DT112" s="35">
        <v>3709.4952106242199</v>
      </c>
      <c r="DU112" s="35">
        <v>9810.7884954748006</v>
      </c>
      <c r="DV112" s="35">
        <v>126573.79472391499</v>
      </c>
      <c r="DW112" s="35">
        <v>1324.3159025674199</v>
      </c>
      <c r="DX112" s="35">
        <v>412.23918074472101</v>
      </c>
      <c r="DY112" s="35">
        <v>160.14637156832001</v>
      </c>
      <c r="DZ112" s="35">
        <v>4868.7844814854498</v>
      </c>
      <c r="EA112" s="35">
        <v>18589.477905593001</v>
      </c>
      <c r="EB112" s="35">
        <v>10377.298543946499</v>
      </c>
      <c r="EC112" s="35">
        <v>1997.18369460652</v>
      </c>
      <c r="ED112" s="35">
        <v>59633.001515471798</v>
      </c>
      <c r="EE112" s="35">
        <v>428.30338071652</v>
      </c>
      <c r="EF112" s="35">
        <v>49184.6324589258</v>
      </c>
      <c r="EG112" s="35">
        <v>141.79389237349599</v>
      </c>
      <c r="EH112" s="35">
        <v>329.91404053329398</v>
      </c>
      <c r="EI112" s="35">
        <v>49.065637805474097</v>
      </c>
      <c r="EJ112" s="35">
        <v>345426.65667082201</v>
      </c>
      <c r="EK112" s="35">
        <v>152279.09196684501</v>
      </c>
      <c r="EL112" s="35">
        <v>420.726079887933</v>
      </c>
      <c r="EM112" s="35">
        <v>90903.5030802166</v>
      </c>
      <c r="EN112" s="35">
        <v>1481.7364486976801</v>
      </c>
      <c r="EO112" s="35">
        <v>832.20216393140299</v>
      </c>
      <c r="EP112" s="35">
        <v>105323.63247597399</v>
      </c>
      <c r="EQ112" s="35">
        <v>513.66580608635104</v>
      </c>
      <c r="ER112" s="35">
        <v>6695.4557904869798</v>
      </c>
      <c r="ES112" s="35">
        <v>346.37075241579998</v>
      </c>
      <c r="ET112" s="35">
        <v>375.20130058227898</v>
      </c>
      <c r="EU112" s="35">
        <v>1859.92200647088</v>
      </c>
      <c r="EV112" s="35">
        <v>479.177351488596</v>
      </c>
      <c r="EW112" s="35">
        <v>28821.170590600599</v>
      </c>
      <c r="EX112" s="35">
        <v>131408.357425644</v>
      </c>
      <c r="EY112" s="35">
        <v>7700.7420980234901</v>
      </c>
      <c r="EZ112" s="35">
        <v>59623.919037457999</v>
      </c>
      <c r="FA112" s="35">
        <v>276.523199458872</v>
      </c>
      <c r="FB112" s="35">
        <v>1817.22887153232</v>
      </c>
      <c r="FC112" s="35">
        <v>9765.6465689446104</v>
      </c>
      <c r="FD112" s="35">
        <v>6640.7684863293998</v>
      </c>
      <c r="FE112" s="35">
        <v>81882.889513467002</v>
      </c>
      <c r="FF112" s="35">
        <v>2575.9235031091498</v>
      </c>
      <c r="FG112" s="35">
        <v>190.02676199398601</v>
      </c>
      <c r="FH112" s="35">
        <v>2917.8403997599298</v>
      </c>
      <c r="FI112" s="35">
        <v>10730.638131895799</v>
      </c>
      <c r="FJ112" s="35">
        <v>355.14669433877799</v>
      </c>
      <c r="FK112" s="35">
        <v>66119.379478806193</v>
      </c>
      <c r="FL112" s="35">
        <v>16690.888567284499</v>
      </c>
      <c r="FM112" s="35">
        <v>23957.860992647798</v>
      </c>
      <c r="FN112" s="35">
        <v>188722.304201819</v>
      </c>
      <c r="FO112" s="35">
        <v>69854.525429625399</v>
      </c>
      <c r="FP112" s="35">
        <v>57925.710859182502</v>
      </c>
      <c r="FQ112" s="37"/>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row>
    <row r="113" spans="2:173" x14ac:dyDescent="0.2">
      <c r="B113" s="16" t="s">
        <v>522</v>
      </c>
      <c r="G113" s="35">
        <v>65096465.998649001</v>
      </c>
      <c r="H113" s="35">
        <f t="shared" si="736"/>
        <v>65096465.998649016</v>
      </c>
      <c r="I113" s="9">
        <v>562211.88346830348</v>
      </c>
      <c r="J113" s="35">
        <v>402850.49808442901</v>
      </c>
      <c r="K113" s="35">
        <v>2892.2672474127498</v>
      </c>
      <c r="L113" s="35">
        <v>50693.662000056</v>
      </c>
      <c r="M113" s="35">
        <v>779311.71626201901</v>
      </c>
      <c r="N113" s="35">
        <v>24530.096138707599</v>
      </c>
      <c r="O113" s="35">
        <v>1303.6857657645101</v>
      </c>
      <c r="P113" s="35">
        <v>2735.5556497092198</v>
      </c>
      <c r="Q113" s="35">
        <v>179.614745552529</v>
      </c>
      <c r="R113" s="35">
        <v>14075.709990008099</v>
      </c>
      <c r="S113" s="35">
        <v>1244.21091290197</v>
      </c>
      <c r="T113" s="35">
        <v>984425.18499988597</v>
      </c>
      <c r="U113" s="35">
        <v>4654.6058665871797</v>
      </c>
      <c r="V113" s="35">
        <v>672.66480911490805</v>
      </c>
      <c r="W113" s="35">
        <v>977.12982965332299</v>
      </c>
      <c r="X113" s="35">
        <v>304860.25638746598</v>
      </c>
      <c r="Y113" s="35">
        <v>3127.4115389364201</v>
      </c>
      <c r="Z113" s="35">
        <v>37196.764418439401</v>
      </c>
      <c r="AA113" s="35">
        <v>1904.3718977077699</v>
      </c>
      <c r="AB113" s="35">
        <v>25949.2282278397</v>
      </c>
      <c r="AC113" s="35">
        <v>326346.31645434297</v>
      </c>
      <c r="AD113" s="35">
        <v>3617.9690580893298</v>
      </c>
      <c r="AE113" s="35">
        <v>917784.86672763794</v>
      </c>
      <c r="AF113" s="35">
        <v>586071.42858788394</v>
      </c>
      <c r="AG113" s="35">
        <v>61991.867090913998</v>
      </c>
      <c r="AH113" s="35">
        <v>1190764.0621311001</v>
      </c>
      <c r="AI113" s="35">
        <v>2086.0192286670399</v>
      </c>
      <c r="AJ113" s="35">
        <v>520914.432852606</v>
      </c>
      <c r="AK113" s="35">
        <v>2125618.7360729999</v>
      </c>
      <c r="AL113" s="35">
        <v>5945.8437611249001</v>
      </c>
      <c r="AM113" s="35">
        <v>790946.23048060597</v>
      </c>
      <c r="AN113" s="35">
        <v>52438.5637791712</v>
      </c>
      <c r="AO113" s="35">
        <v>12046.479608158001</v>
      </c>
      <c r="AP113" s="35">
        <v>2039892.4558387301</v>
      </c>
      <c r="AQ113" s="35">
        <v>100018.80586593199</v>
      </c>
      <c r="AR113" s="35">
        <v>3478.5619340350599</v>
      </c>
      <c r="AS113" s="35">
        <v>444826.59872587898</v>
      </c>
      <c r="AT113" s="35">
        <v>1605.4952597987201</v>
      </c>
      <c r="AU113" s="35">
        <v>21432.371796133499</v>
      </c>
      <c r="AV113" s="35">
        <v>59.114324803007797</v>
      </c>
      <c r="AW113" s="35">
        <v>4134.2272837046603</v>
      </c>
      <c r="AX113" s="35">
        <v>261.48076749713698</v>
      </c>
      <c r="AY113" s="35">
        <v>16617.977636632098</v>
      </c>
      <c r="AZ113" s="35">
        <v>39972.251063080002</v>
      </c>
      <c r="BA113" s="35">
        <v>25985.682942037602</v>
      </c>
      <c r="BB113" s="35">
        <v>341786.00898515701</v>
      </c>
      <c r="BC113" s="35">
        <v>14551.8899836932</v>
      </c>
      <c r="BD113" s="35">
        <v>729.55612298407698</v>
      </c>
      <c r="BE113" s="35">
        <v>2809938.7168467301</v>
      </c>
      <c r="BF113" s="35">
        <v>103.72361407623799</v>
      </c>
      <c r="BG113" s="35">
        <v>3109.7596710795201</v>
      </c>
      <c r="BH113" s="35">
        <v>11426.978572227799</v>
      </c>
      <c r="BI113" s="35">
        <v>28461.454507590701</v>
      </c>
      <c r="BJ113" s="35">
        <v>3244.1662562985598</v>
      </c>
      <c r="BK113" s="35">
        <v>3282.8079050166002</v>
      </c>
      <c r="BL113" s="35">
        <v>367622.93770396803</v>
      </c>
      <c r="BM113" s="35">
        <v>166.679816870933</v>
      </c>
      <c r="BN113" s="35">
        <v>121258.707361276</v>
      </c>
      <c r="BO113" s="35">
        <v>344323.413678743</v>
      </c>
      <c r="BP113" s="35">
        <v>3227.63174448779</v>
      </c>
      <c r="BQ113" s="35">
        <v>282798.37379089399</v>
      </c>
      <c r="BR113" s="35">
        <v>50083.184700556303</v>
      </c>
      <c r="BS113" s="35">
        <v>5205.4629503108599</v>
      </c>
      <c r="BT113" s="35">
        <v>8.0547756165681594</v>
      </c>
      <c r="BU113" s="35">
        <v>16155430.724163299</v>
      </c>
      <c r="BV113" s="35">
        <v>1650856.4095376299</v>
      </c>
      <c r="BW113" s="35">
        <v>99237.199719687604</v>
      </c>
      <c r="BX113" s="35">
        <v>66753.858598024904</v>
      </c>
      <c r="BY113" s="35">
        <v>89.089156295083598</v>
      </c>
      <c r="BZ113" s="35">
        <v>416.444580103097</v>
      </c>
      <c r="CA113" s="35">
        <v>1670.2907239772301</v>
      </c>
      <c r="CB113" s="35">
        <v>3814.8333396564499</v>
      </c>
      <c r="CC113" s="35">
        <v>9947.2017935298409</v>
      </c>
      <c r="CD113" s="35">
        <v>9038.3233571675391</v>
      </c>
      <c r="CE113" s="35">
        <v>13541.309943001699</v>
      </c>
      <c r="CF113" s="35">
        <v>960654.67054504005</v>
      </c>
      <c r="CG113" s="35">
        <v>16272.369419914165</v>
      </c>
      <c r="CH113" s="35">
        <v>2438.9637754544001</v>
      </c>
      <c r="CI113" s="35">
        <v>10160.6952970374</v>
      </c>
      <c r="CJ113" s="35">
        <v>49499.832566489</v>
      </c>
      <c r="CK113" s="35">
        <v>1172.94858343704</v>
      </c>
      <c r="CL113" s="35">
        <v>7860.4092530119797</v>
      </c>
      <c r="CM113" s="35">
        <v>61807.651479831198</v>
      </c>
      <c r="CN113" s="35">
        <v>143748.99992653599</v>
      </c>
      <c r="CO113" s="35">
        <v>7666.4028351819397</v>
      </c>
      <c r="CP113" s="35">
        <v>1805.47234003164</v>
      </c>
      <c r="CQ113" s="35">
        <v>18.691643132261799</v>
      </c>
      <c r="CR113" s="35">
        <v>1178.8771140566901</v>
      </c>
      <c r="CS113" s="35">
        <v>1156222.71506546</v>
      </c>
      <c r="CT113" s="35">
        <v>393567.03362831502</v>
      </c>
      <c r="CU113" s="35">
        <v>36472.982763334403</v>
      </c>
      <c r="CV113" s="35">
        <v>724.76717024937705</v>
      </c>
      <c r="CW113" s="35">
        <v>754867.08103393996</v>
      </c>
      <c r="CX113" s="35">
        <v>8.4297208728721795</v>
      </c>
      <c r="CY113" s="35">
        <v>87561.838600716306</v>
      </c>
      <c r="CZ113" s="35">
        <v>474.62372470747903</v>
      </c>
      <c r="DA113" s="35">
        <v>134776.38701875799</v>
      </c>
      <c r="DB113" s="35">
        <v>3787.2547101190698</v>
      </c>
      <c r="DC113" s="35">
        <v>7040.33756907938</v>
      </c>
      <c r="DD113" s="35">
        <v>390.37619474042401</v>
      </c>
      <c r="DE113" s="35">
        <v>104247.104795625</v>
      </c>
      <c r="DF113" s="35">
        <v>522682.10714367998</v>
      </c>
      <c r="DG113" s="35">
        <v>274885.64797927701</v>
      </c>
      <c r="DH113" s="35">
        <v>30723.687483383099</v>
      </c>
      <c r="DI113" s="35">
        <v>197951.29441156599</v>
      </c>
      <c r="DJ113" s="35">
        <v>364.35732053070302</v>
      </c>
      <c r="DK113" s="35">
        <v>850.10956454236396</v>
      </c>
      <c r="DL113" s="35">
        <v>13438.8114474538</v>
      </c>
      <c r="DM113" s="35">
        <v>1966797.9077016099</v>
      </c>
      <c r="DN113" s="35">
        <v>11980011.5770103</v>
      </c>
      <c r="DO113" s="35">
        <v>168.76429510272999</v>
      </c>
      <c r="DP113" s="35">
        <v>5485.8280204081302</v>
      </c>
      <c r="DQ113" s="35">
        <v>3926478.6033307202</v>
      </c>
      <c r="DR113" s="35">
        <v>6434.0567314915797</v>
      </c>
      <c r="DS113" s="35">
        <v>9088.3957339550907</v>
      </c>
      <c r="DT113" s="35">
        <v>11089.1078399374</v>
      </c>
      <c r="DU113" s="35">
        <v>68250.063622053698</v>
      </c>
      <c r="DV113" s="35">
        <v>425393.156811297</v>
      </c>
      <c r="DW113" s="35">
        <v>11644.508721181901</v>
      </c>
      <c r="DX113" s="35">
        <v>861.96982818657398</v>
      </c>
      <c r="DY113" s="35">
        <v>1282.0015905405101</v>
      </c>
      <c r="DZ113" s="35">
        <v>12995.589521047301</v>
      </c>
      <c r="EA113" s="35">
        <v>103723.80039272</v>
      </c>
      <c r="EB113" s="35">
        <v>193545.230127285</v>
      </c>
      <c r="EC113" s="35">
        <v>28515.4892215084</v>
      </c>
      <c r="ED113" s="35">
        <v>341215.01678954699</v>
      </c>
      <c r="EE113" s="35">
        <v>4143.3331331784402</v>
      </c>
      <c r="EF113" s="35">
        <v>186977.15399594099</v>
      </c>
      <c r="EG113" s="35">
        <v>412.41179130671702</v>
      </c>
      <c r="EH113" s="35">
        <v>1828.76744990013</v>
      </c>
      <c r="EI113" s="35">
        <v>437.55913526233201</v>
      </c>
      <c r="EJ113" s="35">
        <v>1028529.77747656</v>
      </c>
      <c r="EK113" s="35">
        <v>479462.88803710602</v>
      </c>
      <c r="EL113" s="35">
        <v>5844.5071874284004</v>
      </c>
      <c r="EM113" s="35">
        <v>392162.06133074802</v>
      </c>
      <c r="EN113" s="35">
        <v>1980.5462606947301</v>
      </c>
      <c r="EO113" s="35">
        <v>33189.862777914299</v>
      </c>
      <c r="EP113" s="35">
        <v>502384.70832323999</v>
      </c>
      <c r="EQ113" s="35">
        <v>1942.29271674356</v>
      </c>
      <c r="ER113" s="35">
        <v>25239.021412810402</v>
      </c>
      <c r="ES113" s="35">
        <v>436.641676923386</v>
      </c>
      <c r="ET113" s="35">
        <v>181.26475308817399</v>
      </c>
      <c r="EU113" s="35">
        <v>15707.056227368101</v>
      </c>
      <c r="EV113" s="35">
        <v>7625.6650519170698</v>
      </c>
      <c r="EW113" s="35">
        <v>55963.799428006598</v>
      </c>
      <c r="EX113" s="35">
        <v>704250.89057974797</v>
      </c>
      <c r="EY113" s="35">
        <v>165861.297775154</v>
      </c>
      <c r="EZ113" s="35">
        <v>384162.14195165603</v>
      </c>
      <c r="FA113" s="35">
        <v>1734.8063618486101</v>
      </c>
      <c r="FB113" s="35">
        <v>13796.2683170787</v>
      </c>
      <c r="FC113" s="35">
        <v>107404.128233266</v>
      </c>
      <c r="FD113" s="35">
        <v>7494.8737371728203</v>
      </c>
      <c r="FE113" s="35">
        <v>611738.14322652505</v>
      </c>
      <c r="FF113" s="35">
        <v>32476.647651135601</v>
      </c>
      <c r="FG113" s="35">
        <v>5883.9364080477399</v>
      </c>
      <c r="FH113" s="35">
        <v>1594.3282531187499</v>
      </c>
      <c r="FI113" s="35">
        <v>14503.789374660901</v>
      </c>
      <c r="FJ113" s="35">
        <v>1836.38927952118</v>
      </c>
      <c r="FK113" s="35">
        <v>30243.668544763201</v>
      </c>
      <c r="FL113" s="35">
        <v>50759.322194826702</v>
      </c>
      <c r="FM113" s="35">
        <v>93693.264113935802</v>
      </c>
      <c r="FN113" s="35">
        <v>506756.429248175</v>
      </c>
      <c r="FO113" s="35">
        <v>415550.28457141598</v>
      </c>
      <c r="FP113" s="35">
        <v>221192.51983441901</v>
      </c>
      <c r="FQ113" s="37"/>
    </row>
    <row r="114" spans="2:173" x14ac:dyDescent="0.2">
      <c r="B114" s="16" t="s">
        <v>520</v>
      </c>
      <c r="G114" s="35">
        <v>34061681.318183802</v>
      </c>
      <c r="H114" s="35">
        <f t="shared" si="736"/>
        <v>34061681.31818381</v>
      </c>
      <c r="I114" s="9">
        <v>309498.34972978086</v>
      </c>
      <c r="J114" s="35">
        <v>328490.59429948602</v>
      </c>
      <c r="K114" s="35">
        <v>360.05513206519902</v>
      </c>
      <c r="L114" s="35">
        <v>16227.2002653857</v>
      </c>
      <c r="M114" s="35">
        <v>452305.38216493401</v>
      </c>
      <c r="N114" s="35">
        <v>17332.0002587979</v>
      </c>
      <c r="O114" s="35">
        <v>1030.0808503129599</v>
      </c>
      <c r="P114" s="35">
        <v>1462.24225189394</v>
      </c>
      <c r="Q114" s="35">
        <v>267.71289477363501</v>
      </c>
      <c r="R114" s="35">
        <v>6832.4791662645503</v>
      </c>
      <c r="S114" s="35">
        <v>271.87556314078199</v>
      </c>
      <c r="T114" s="35">
        <v>615689.99220137205</v>
      </c>
      <c r="U114" s="35">
        <v>997.745079578228</v>
      </c>
      <c r="V114" s="35">
        <v>1049.3236312116701</v>
      </c>
      <c r="W114" s="35">
        <v>481.98389635780501</v>
      </c>
      <c r="X114" s="35">
        <v>242347.729379575</v>
      </c>
      <c r="Y114" s="35">
        <v>882.91930145461299</v>
      </c>
      <c r="Z114" s="35">
        <v>27707.948890067699</v>
      </c>
      <c r="AA114" s="35">
        <v>209.09564854418599</v>
      </c>
      <c r="AB114" s="35">
        <v>19818.001879837</v>
      </c>
      <c r="AC114" s="35">
        <v>181974.618261797</v>
      </c>
      <c r="AD114" s="35">
        <v>663.58419202190805</v>
      </c>
      <c r="AE114" s="35">
        <v>713048.59501413605</v>
      </c>
      <c r="AF114" s="35">
        <v>304759.64907468198</v>
      </c>
      <c r="AG114" s="35">
        <v>53179.257166109703</v>
      </c>
      <c r="AH114" s="35">
        <v>651751.55226491299</v>
      </c>
      <c r="AI114" s="35">
        <v>2065.45232126359</v>
      </c>
      <c r="AJ114" s="35">
        <v>267213.848843368</v>
      </c>
      <c r="AK114" s="35">
        <v>1097295.8102704601</v>
      </c>
      <c r="AL114" s="35">
        <v>2172.8451811503101</v>
      </c>
      <c r="AM114" s="35">
        <v>248385.12087888899</v>
      </c>
      <c r="AN114" s="35">
        <v>22515.191671464901</v>
      </c>
      <c r="AO114" s="35">
        <v>8486.9928774400305</v>
      </c>
      <c r="AP114" s="35">
        <v>1288853.93912895</v>
      </c>
      <c r="AQ114" s="35">
        <v>53070.447445523998</v>
      </c>
      <c r="AR114" s="35">
        <v>1868.3150083514799</v>
      </c>
      <c r="AS114" s="35">
        <v>376764.64123132901</v>
      </c>
      <c r="AT114" s="35">
        <v>173.15192877746199</v>
      </c>
      <c r="AU114" s="35">
        <v>8970.7139237481697</v>
      </c>
      <c r="AV114" s="35">
        <v>44.225599248607601</v>
      </c>
      <c r="AW114" s="35">
        <v>748.15615864421795</v>
      </c>
      <c r="AX114" s="35">
        <v>428.88127981455398</v>
      </c>
      <c r="AY114" s="35">
        <v>13144.051484670301</v>
      </c>
      <c r="AZ114" s="35">
        <v>21997.499504143299</v>
      </c>
      <c r="BA114" s="35">
        <v>15256.2021643424</v>
      </c>
      <c r="BB114" s="35">
        <v>92563.494220225606</v>
      </c>
      <c r="BC114" s="35">
        <v>7374.2628243576</v>
      </c>
      <c r="BD114" s="35">
        <v>156.26408771615399</v>
      </c>
      <c r="BE114" s="35">
        <v>1666935.7242503001</v>
      </c>
      <c r="BF114" s="35">
        <v>157.24752932948201</v>
      </c>
      <c r="BG114" s="35">
        <v>3338.7640334604498</v>
      </c>
      <c r="BH114" s="35">
        <v>7802.1750913442902</v>
      </c>
      <c r="BI114" s="35">
        <v>21651.969307694901</v>
      </c>
      <c r="BJ114" s="35">
        <v>958.88048440084401</v>
      </c>
      <c r="BK114" s="35">
        <v>5222.9143998787604</v>
      </c>
      <c r="BL114" s="35">
        <v>289911.57511061698</v>
      </c>
      <c r="BM114" s="35">
        <v>799.58492460340801</v>
      </c>
      <c r="BN114" s="35">
        <v>50250.429403153299</v>
      </c>
      <c r="BO114" s="35">
        <v>311844.42559273599</v>
      </c>
      <c r="BP114" s="35">
        <v>1983.8766937667399</v>
      </c>
      <c r="BQ114" s="35">
        <v>167084.346424972</v>
      </c>
      <c r="BR114" s="35">
        <v>8645.9394512294602</v>
      </c>
      <c r="BS114" s="35">
        <v>532.22736600798601</v>
      </c>
      <c r="BT114" s="35">
        <v>16.784740616935</v>
      </c>
      <c r="BU114" s="35">
        <v>6169341.8594739204</v>
      </c>
      <c r="BV114" s="35">
        <v>370771.16102371598</v>
      </c>
      <c r="BW114" s="35">
        <v>23951.066436804998</v>
      </c>
      <c r="BX114" s="35">
        <v>9150.5964836836392</v>
      </c>
      <c r="BY114" s="35">
        <v>243.64196901402599</v>
      </c>
      <c r="BZ114" s="35">
        <v>438.46187110304299</v>
      </c>
      <c r="CA114" s="35">
        <v>1990.99360068431</v>
      </c>
      <c r="CB114" s="35">
        <v>1930.59804631984</v>
      </c>
      <c r="CC114" s="35">
        <v>25676.1893424876</v>
      </c>
      <c r="CD114" s="35">
        <v>3402.3932489568101</v>
      </c>
      <c r="CE114" s="35">
        <v>6678.3526531963298</v>
      </c>
      <c r="CF114" s="35">
        <v>595332.25999835297</v>
      </c>
      <c r="CG114" s="35">
        <v>8957.9598541885371</v>
      </c>
      <c r="CH114" s="35">
        <v>898.49461722678495</v>
      </c>
      <c r="CI114" s="35">
        <v>3006.7273808874202</v>
      </c>
      <c r="CJ114" s="35">
        <v>27814.821039176601</v>
      </c>
      <c r="CK114" s="35">
        <v>266.87619651042598</v>
      </c>
      <c r="CL114" s="35">
        <v>1872.60938517822</v>
      </c>
      <c r="CM114" s="35">
        <v>45808.3800109964</v>
      </c>
      <c r="CN114" s="35">
        <v>76403.038180501797</v>
      </c>
      <c r="CO114" s="35">
        <v>2091.2623730311202</v>
      </c>
      <c r="CP114" s="35">
        <v>398.44853620657398</v>
      </c>
      <c r="CQ114" s="35">
        <v>27.3305412671962</v>
      </c>
      <c r="CR114" s="35">
        <v>105.84601842295</v>
      </c>
      <c r="CS114" s="35">
        <v>612931.67519279697</v>
      </c>
      <c r="CT114" s="35">
        <v>266699.56920979801</v>
      </c>
      <c r="CU114" s="35">
        <v>11336.271939452799</v>
      </c>
      <c r="CV114" s="35">
        <v>191.23246716748599</v>
      </c>
      <c r="CW114" s="35">
        <v>528594.32915884804</v>
      </c>
      <c r="CX114" s="35">
        <v>27.683635150210002</v>
      </c>
      <c r="CY114" s="35">
        <v>44421.177566819497</v>
      </c>
      <c r="CZ114" s="35">
        <v>107.62843850141</v>
      </c>
      <c r="DA114" s="35">
        <v>57749.243290656203</v>
      </c>
      <c r="DB114" s="35">
        <v>1818.5342095101701</v>
      </c>
      <c r="DC114" s="35">
        <v>4242.1313879640702</v>
      </c>
      <c r="DD114" s="35">
        <v>31.382617162377599</v>
      </c>
      <c r="DE114" s="35">
        <v>33139.439629050903</v>
      </c>
      <c r="DF114" s="35">
        <v>396311.461851181</v>
      </c>
      <c r="DG114" s="35">
        <v>159470.125950671</v>
      </c>
      <c r="DH114" s="35">
        <v>16427.659331225299</v>
      </c>
      <c r="DI114" s="35">
        <v>89147.166379812305</v>
      </c>
      <c r="DJ114" s="35">
        <v>935.24474542406006</v>
      </c>
      <c r="DK114" s="35">
        <v>342.78258534009001</v>
      </c>
      <c r="DL114" s="35">
        <v>6046.3893210303704</v>
      </c>
      <c r="DM114" s="35">
        <v>1080590.22455446</v>
      </c>
      <c r="DN114" s="35">
        <v>7231190.7994691096</v>
      </c>
      <c r="DO114" s="35">
        <v>321.48947895246198</v>
      </c>
      <c r="DP114" s="35">
        <v>1401.9273050436</v>
      </c>
      <c r="DQ114" s="35">
        <v>1476876.8315399699</v>
      </c>
      <c r="DR114" s="35">
        <v>2204.99127969969</v>
      </c>
      <c r="DS114" s="35">
        <v>2968.4596986894398</v>
      </c>
      <c r="DT114" s="35">
        <v>5317.1235964124899</v>
      </c>
      <c r="DU114" s="35">
        <v>44893.802868385101</v>
      </c>
      <c r="DV114" s="35">
        <v>181535.58688940501</v>
      </c>
      <c r="DW114" s="35">
        <v>2655.4214706756102</v>
      </c>
      <c r="DX114" s="35">
        <v>1168.8081427494601</v>
      </c>
      <c r="DY114" s="35">
        <v>290.82974624854501</v>
      </c>
      <c r="DZ114" s="35">
        <v>2654.4608598396098</v>
      </c>
      <c r="EA114" s="35">
        <v>32024.1211481684</v>
      </c>
      <c r="EB114" s="35">
        <v>143661.96571511001</v>
      </c>
      <c r="EC114" s="35">
        <v>10665.397951326</v>
      </c>
      <c r="ED114" s="35">
        <v>179519.278318553</v>
      </c>
      <c r="EE114" s="35">
        <v>472.28939696894702</v>
      </c>
      <c r="EF114" s="35">
        <v>172263.01139333899</v>
      </c>
      <c r="EG114" s="35">
        <v>1005.72022290161</v>
      </c>
      <c r="EH114" s="35">
        <v>413.04117294684698</v>
      </c>
      <c r="EI114" s="35">
        <v>99.807794288978997</v>
      </c>
      <c r="EJ114" s="35">
        <v>728135.31131312402</v>
      </c>
      <c r="EK114" s="35">
        <v>312845.86256194301</v>
      </c>
      <c r="EL114" s="35">
        <v>5020.82967072058</v>
      </c>
      <c r="EM114" s="35">
        <v>273268.80799725902</v>
      </c>
      <c r="EN114" s="35">
        <v>2391.7090633538101</v>
      </c>
      <c r="EO114" s="35">
        <v>9069.8303786113902</v>
      </c>
      <c r="EP114" s="35">
        <v>228682.78493041001</v>
      </c>
      <c r="EQ114" s="35">
        <v>767.31261344842699</v>
      </c>
      <c r="ER114" s="35">
        <v>13768.2770690898</v>
      </c>
      <c r="ES114" s="35">
        <v>581.47069252563301</v>
      </c>
      <c r="ET114" s="35">
        <v>343.13209037315301</v>
      </c>
      <c r="EU114" s="35">
        <v>6048.7265583317003</v>
      </c>
      <c r="EV114" s="35">
        <v>4106.4483496437797</v>
      </c>
      <c r="EW114" s="35">
        <v>25088.153735270698</v>
      </c>
      <c r="EX114" s="35">
        <v>710799.25910904398</v>
      </c>
      <c r="EY114" s="35">
        <v>69063.008422943807</v>
      </c>
      <c r="EZ114" s="35">
        <v>188296.594192941</v>
      </c>
      <c r="FA114" s="35">
        <v>696.18571774078498</v>
      </c>
      <c r="FB114" s="35">
        <v>4340.8678980530904</v>
      </c>
      <c r="FC114" s="35">
        <v>33046.202181911503</v>
      </c>
      <c r="FD114" s="35">
        <v>5208.3656150929901</v>
      </c>
      <c r="FE114" s="35">
        <v>431758.40826072497</v>
      </c>
      <c r="FF114" s="35">
        <v>12124.946095609799</v>
      </c>
      <c r="FG114" s="35">
        <v>1569.15216210634</v>
      </c>
      <c r="FH114" s="35">
        <v>5684.7581252847704</v>
      </c>
      <c r="FI114" s="35">
        <v>19034.330359910899</v>
      </c>
      <c r="FJ114" s="35">
        <v>714.23992535640105</v>
      </c>
      <c r="FK114" s="35">
        <v>38639.869577625497</v>
      </c>
      <c r="FL114" s="35">
        <v>17879.2924748445</v>
      </c>
      <c r="FM114" s="35">
        <v>66421.247006344405</v>
      </c>
      <c r="FN114" s="35">
        <v>176895.741289978</v>
      </c>
      <c r="FO114" s="35">
        <v>254993.048069332</v>
      </c>
      <c r="FP114" s="35">
        <v>218344.91617574601</v>
      </c>
      <c r="FQ114" s="37"/>
    </row>
    <row r="115" spans="2:173" x14ac:dyDescent="0.2">
      <c r="B115" s="16" t="s">
        <v>523</v>
      </c>
      <c r="G115" s="35">
        <v>41405159.407502599</v>
      </c>
      <c r="H115" s="35">
        <f t="shared" si="736"/>
        <v>41405159.407502607</v>
      </c>
      <c r="I115" s="9">
        <v>408811.20084446203</v>
      </c>
      <c r="J115" s="35">
        <v>278495.680463225</v>
      </c>
      <c r="K115" s="35">
        <v>982.09334302121999</v>
      </c>
      <c r="L115" s="35">
        <v>15741.7204130099</v>
      </c>
      <c r="M115" s="35">
        <v>485976.15236001898</v>
      </c>
      <c r="N115" s="35">
        <v>6072.2099205946397</v>
      </c>
      <c r="O115" s="35">
        <v>2179.53418711623</v>
      </c>
      <c r="P115" s="35">
        <v>582.532103667981</v>
      </c>
      <c r="Q115" s="35">
        <v>442.83400794613902</v>
      </c>
      <c r="R115" s="35">
        <v>11958.1360358033</v>
      </c>
      <c r="S115" s="35">
        <v>238.90234164254801</v>
      </c>
      <c r="T115" s="35">
        <v>654690.47746783902</v>
      </c>
      <c r="U115" s="35">
        <v>3401.9674169320801</v>
      </c>
      <c r="V115" s="35">
        <v>404.330017360559</v>
      </c>
      <c r="W115" s="35">
        <v>379.99873746599701</v>
      </c>
      <c r="X115" s="35">
        <v>230716.955861858</v>
      </c>
      <c r="Y115" s="35">
        <v>2396.5247738611301</v>
      </c>
      <c r="Z115" s="35">
        <v>19419.5749747605</v>
      </c>
      <c r="AA115" s="35">
        <v>582.92125621853495</v>
      </c>
      <c r="AB115" s="35">
        <v>16664.059213950601</v>
      </c>
      <c r="AC115" s="35">
        <v>189409.30630293899</v>
      </c>
      <c r="AD115" s="35">
        <v>323.15518351024798</v>
      </c>
      <c r="AE115" s="35">
        <v>694877.55960640998</v>
      </c>
      <c r="AF115" s="35">
        <v>435847.00625199598</v>
      </c>
      <c r="AG115" s="35">
        <v>36829.004199791198</v>
      </c>
      <c r="AH115" s="35">
        <v>828745.89298867004</v>
      </c>
      <c r="AI115" s="35">
        <v>2479.5514290129399</v>
      </c>
      <c r="AJ115" s="35">
        <v>390333.484218725</v>
      </c>
      <c r="AK115" s="35">
        <v>1605571.6284223101</v>
      </c>
      <c r="AL115" s="35">
        <v>3193.1738788882599</v>
      </c>
      <c r="AM115" s="35">
        <v>448022.132121798</v>
      </c>
      <c r="AN115" s="35">
        <v>11749.082714583499</v>
      </c>
      <c r="AO115" s="35">
        <v>9183.47248644092</v>
      </c>
      <c r="AP115" s="35">
        <v>1445422.14359558</v>
      </c>
      <c r="AQ115" s="35">
        <v>71567.5988551724</v>
      </c>
      <c r="AR115" s="35">
        <v>284.27616301383</v>
      </c>
      <c r="AS115" s="35">
        <v>308450.16719282302</v>
      </c>
      <c r="AT115" s="35">
        <v>282.343877273006</v>
      </c>
      <c r="AU115" s="35">
        <v>7408.6553935025304</v>
      </c>
      <c r="AV115" s="35">
        <v>25.500160995514701</v>
      </c>
      <c r="AW115" s="35">
        <v>305.48541742284601</v>
      </c>
      <c r="AX115" s="35">
        <v>127.47157599326999</v>
      </c>
      <c r="AY115" s="35">
        <v>11779.077086516199</v>
      </c>
      <c r="AZ115" s="35">
        <v>13587.9143326598</v>
      </c>
      <c r="BA115" s="35">
        <v>9106.7267630229308</v>
      </c>
      <c r="BB115" s="35">
        <v>245903.56793760299</v>
      </c>
      <c r="BC115" s="35">
        <v>8688.7558222519892</v>
      </c>
      <c r="BD115" s="35">
        <v>295.17417607087498</v>
      </c>
      <c r="BE115" s="35">
        <v>2192444.2654371602</v>
      </c>
      <c r="BF115" s="35">
        <v>70.226977050177297</v>
      </c>
      <c r="BG115" s="35">
        <v>1273.7171267653</v>
      </c>
      <c r="BH115" s="35">
        <v>7563.2318923987496</v>
      </c>
      <c r="BI115" s="35">
        <v>19888.353126387101</v>
      </c>
      <c r="BJ115" s="35">
        <v>2577.8083567876802</v>
      </c>
      <c r="BK115" s="35">
        <v>1585.09095261262</v>
      </c>
      <c r="BL115" s="35">
        <v>246322.75456421301</v>
      </c>
      <c r="BM115" s="35">
        <v>229.275777258685</v>
      </c>
      <c r="BN115" s="35">
        <v>70937.893723761503</v>
      </c>
      <c r="BO115" s="35">
        <v>241136.56280820299</v>
      </c>
      <c r="BP115" s="35">
        <v>1357.91436265995</v>
      </c>
      <c r="BQ115" s="35">
        <v>200475.89890127699</v>
      </c>
      <c r="BR115" s="35">
        <v>30372.776794317499</v>
      </c>
      <c r="BS115" s="35">
        <v>2647.2644596172099</v>
      </c>
      <c r="BT115" s="35">
        <v>4.8556654415982701</v>
      </c>
      <c r="BU115" s="35">
        <v>9248884.2319150697</v>
      </c>
      <c r="BV115" s="35">
        <v>587208.86098476499</v>
      </c>
      <c r="BW115" s="35">
        <v>27018.315600093101</v>
      </c>
      <c r="BX115" s="35">
        <v>22270.4971596049</v>
      </c>
      <c r="BY115" s="35">
        <v>133.457859524687</v>
      </c>
      <c r="BZ115" s="35">
        <v>338.55854467210798</v>
      </c>
      <c r="CA115" s="35">
        <v>988.43191306735798</v>
      </c>
      <c r="CB115" s="35">
        <v>1816.84127852184</v>
      </c>
      <c r="CC115" s="35">
        <v>1875.03818452985</v>
      </c>
      <c r="CD115" s="35">
        <v>1226.96698915349</v>
      </c>
      <c r="CE115" s="35">
        <v>11155.616004788501</v>
      </c>
      <c r="CF115" s="35">
        <v>708653.38123842399</v>
      </c>
      <c r="CG115" s="35">
        <v>11832.419553463349</v>
      </c>
      <c r="CH115" s="35">
        <v>223.786539814626</v>
      </c>
      <c r="CI115" s="35">
        <v>10242.2141504704</v>
      </c>
      <c r="CJ115" s="35">
        <v>32999.892879003703</v>
      </c>
      <c r="CK115" s="35">
        <v>627.88814347286905</v>
      </c>
      <c r="CL115" s="35">
        <v>421.93992923929301</v>
      </c>
      <c r="CM115" s="35">
        <v>45330.531977556799</v>
      </c>
      <c r="CN115" s="35">
        <v>98735.122823167505</v>
      </c>
      <c r="CO115" s="35">
        <v>2751.4942310301799</v>
      </c>
      <c r="CP115" s="35">
        <v>1043.31363358577</v>
      </c>
      <c r="CQ115" s="35">
        <v>9.0920228583552394</v>
      </c>
      <c r="CR115" s="35">
        <v>470.74647932532702</v>
      </c>
      <c r="CS115" s="35">
        <v>893552.48035164201</v>
      </c>
      <c r="CT115" s="35">
        <v>291612.78687023203</v>
      </c>
      <c r="CU115" s="35">
        <v>4025.1245038900101</v>
      </c>
      <c r="CV115" s="35">
        <v>252.349091894525</v>
      </c>
      <c r="CW115" s="35">
        <v>560234.56386684603</v>
      </c>
      <c r="CX115" s="35">
        <v>7.2895450709234604</v>
      </c>
      <c r="CY115" s="35">
        <v>63762.656132427299</v>
      </c>
      <c r="CZ115" s="35">
        <v>224.67637197339999</v>
      </c>
      <c r="DA115" s="35">
        <v>53825.265276414197</v>
      </c>
      <c r="DB115" s="35">
        <v>3117.48696455968</v>
      </c>
      <c r="DC115" s="35">
        <v>5681.8595479353999</v>
      </c>
      <c r="DD115" s="35">
        <v>47.988170780241397</v>
      </c>
      <c r="DE115" s="35">
        <v>32658.457107229999</v>
      </c>
      <c r="DF115" s="35">
        <v>389692.11278610799</v>
      </c>
      <c r="DG115" s="35">
        <v>166354.88192465701</v>
      </c>
      <c r="DH115" s="35">
        <v>19406.404789140201</v>
      </c>
      <c r="DI115" s="35">
        <v>112222.85327066301</v>
      </c>
      <c r="DJ115" s="35">
        <v>206.68224773905999</v>
      </c>
      <c r="DK115" s="35">
        <v>180.705091218327</v>
      </c>
      <c r="DL115" s="35">
        <v>8409.6597698586193</v>
      </c>
      <c r="DM115" s="35">
        <v>1512395.4477592299</v>
      </c>
      <c r="DN115" s="35">
        <v>7893864.4324432304</v>
      </c>
      <c r="DO115" s="35">
        <v>85.010423368137893</v>
      </c>
      <c r="DP115" s="35">
        <v>371.69060812212001</v>
      </c>
      <c r="DQ115" s="35">
        <v>1849595.7560441401</v>
      </c>
      <c r="DR115" s="35">
        <v>1109.58026006622</v>
      </c>
      <c r="DS115" s="35">
        <v>4472.4558557275705</v>
      </c>
      <c r="DT115" s="35">
        <v>4988.5585577064603</v>
      </c>
      <c r="DU115" s="35">
        <v>45316.016775103002</v>
      </c>
      <c r="DV115" s="35">
        <v>124050.923277932</v>
      </c>
      <c r="DW115" s="35">
        <v>2450.8334187946998</v>
      </c>
      <c r="DX115" s="35">
        <v>900.54392683735603</v>
      </c>
      <c r="DY115" s="35">
        <v>134.532549764224</v>
      </c>
      <c r="DZ115" s="35">
        <v>8252.5597871748796</v>
      </c>
      <c r="EA115" s="35">
        <v>77463.673945972696</v>
      </c>
      <c r="EB115" s="35">
        <v>143079.86585833199</v>
      </c>
      <c r="EC115" s="35">
        <v>3875.09071160045</v>
      </c>
      <c r="ED115" s="35">
        <v>243666.05039950801</v>
      </c>
      <c r="EE115" s="35">
        <v>1055.3952200439801</v>
      </c>
      <c r="EF115" s="35">
        <v>136402.98161870701</v>
      </c>
      <c r="EG115" s="35">
        <v>78.307098118724198</v>
      </c>
      <c r="EH115" s="35">
        <v>302.99120024738801</v>
      </c>
      <c r="EI115" s="35">
        <v>126.027866113671</v>
      </c>
      <c r="EJ115" s="35">
        <v>771085.00274565804</v>
      </c>
      <c r="EK115" s="35">
        <v>269058.97037911398</v>
      </c>
      <c r="EL115" s="35">
        <v>1047.4379931870101</v>
      </c>
      <c r="EM115" s="35">
        <v>297824.45005382301</v>
      </c>
      <c r="EN115" s="35">
        <v>481.52784332229601</v>
      </c>
      <c r="EO115" s="35">
        <v>16666.675672944799</v>
      </c>
      <c r="EP115" s="35">
        <v>383265.7026821</v>
      </c>
      <c r="EQ115" s="35">
        <v>634.59122961584399</v>
      </c>
      <c r="ER115" s="35">
        <v>17245.729100241701</v>
      </c>
      <c r="ES115" s="35">
        <v>255.91550864956801</v>
      </c>
      <c r="ET115" s="35">
        <v>80.098411763696404</v>
      </c>
      <c r="EU115" s="35">
        <v>4930.8867269791099</v>
      </c>
      <c r="EV115" s="35">
        <v>1898.8389986642801</v>
      </c>
      <c r="EW115" s="35">
        <v>47296.579873579904</v>
      </c>
      <c r="EX115" s="35">
        <v>506423.563800645</v>
      </c>
      <c r="EY115" s="35">
        <v>8604.2597295703799</v>
      </c>
      <c r="EZ115" s="35">
        <v>270212.73478014302</v>
      </c>
      <c r="FA115" s="35">
        <v>458.75074545613802</v>
      </c>
      <c r="FB115" s="35">
        <v>4843.5834460454598</v>
      </c>
      <c r="FC115" s="35">
        <v>24777.927842975099</v>
      </c>
      <c r="FD115" s="35">
        <v>5706.0115520527497</v>
      </c>
      <c r="FE115" s="35">
        <v>457671.88312154199</v>
      </c>
      <c r="FF115" s="35">
        <v>22843.907246204901</v>
      </c>
      <c r="FG115" s="35">
        <v>193.644505275889</v>
      </c>
      <c r="FH115" s="35">
        <v>311.049484488112</v>
      </c>
      <c r="FI115" s="35">
        <v>26170.9671649107</v>
      </c>
      <c r="FJ115" s="35">
        <v>212.49781756897099</v>
      </c>
      <c r="FK115" s="35">
        <v>31219.466890601299</v>
      </c>
      <c r="FL115" s="35">
        <v>19171.9770766693</v>
      </c>
      <c r="FM115" s="35">
        <v>45226.5935241814</v>
      </c>
      <c r="FN115" s="35">
        <v>321323.88055227703</v>
      </c>
      <c r="FO115" s="35">
        <v>290258.393528182</v>
      </c>
      <c r="FP115" s="35">
        <v>143157.25333122199</v>
      </c>
      <c r="FQ115" s="37"/>
    </row>
    <row r="116" spans="2:173" x14ac:dyDescent="0.2">
      <c r="B116" s="16" t="s">
        <v>559</v>
      </c>
      <c r="G116" s="43">
        <v>860973780.07957602</v>
      </c>
      <c r="H116" s="35">
        <f t="shared" si="736"/>
        <v>860973780.0795759</v>
      </c>
      <c r="I116" s="35">
        <v>6015633.5765579762</v>
      </c>
      <c r="J116" s="35">
        <v>3730787.0631618402</v>
      </c>
      <c r="K116" s="35">
        <v>316153.04743151698</v>
      </c>
      <c r="L116" s="35">
        <v>4200728.9252394196</v>
      </c>
      <c r="M116" s="35">
        <v>2618973.50682102</v>
      </c>
      <c r="N116" s="35">
        <v>5007914.7978513502</v>
      </c>
      <c r="O116" s="35">
        <v>338636.00455650198</v>
      </c>
      <c r="P116" s="35">
        <v>3412032.19202522</v>
      </c>
      <c r="Q116" s="35">
        <v>1244511.14785332</v>
      </c>
      <c r="R116" s="35">
        <v>1012262.03191525</v>
      </c>
      <c r="S116" s="35">
        <v>160342.95729992</v>
      </c>
      <c r="T116" s="35">
        <v>16499670.4496707</v>
      </c>
      <c r="U116" s="35">
        <v>1195388.03620654</v>
      </c>
      <c r="V116" s="35">
        <v>1613949.1796678801</v>
      </c>
      <c r="W116" s="35">
        <v>38967.273674272699</v>
      </c>
      <c r="X116" s="35">
        <v>1063540.4657888</v>
      </c>
      <c r="Y116" s="35">
        <v>80572.107755607794</v>
      </c>
      <c r="Z116" s="35">
        <v>1151160.5816994901</v>
      </c>
      <c r="AA116" s="35">
        <v>446587.51549784502</v>
      </c>
      <c r="AB116" s="35">
        <v>253883.49298041299</v>
      </c>
      <c r="AC116" s="35">
        <v>26190369.292571899</v>
      </c>
      <c r="AD116" s="35">
        <v>945184.64151937806</v>
      </c>
      <c r="AE116" s="35">
        <v>2050291.4337204201</v>
      </c>
      <c r="AF116" s="35">
        <v>1109351.1203014101</v>
      </c>
      <c r="AG116" s="35">
        <v>1596529.6773447001</v>
      </c>
      <c r="AH116" s="35">
        <v>2591407.65303624</v>
      </c>
      <c r="AI116" s="35">
        <v>4953008.75399826</v>
      </c>
      <c r="AJ116" s="35">
        <v>543845.16181254701</v>
      </c>
      <c r="AK116" s="35">
        <v>1406035.5606303599</v>
      </c>
      <c r="AL116" s="35">
        <v>2169040.2651090301</v>
      </c>
      <c r="AM116" s="35">
        <v>153797874.46907601</v>
      </c>
      <c r="AN116" s="35">
        <v>5056173.3603216996</v>
      </c>
      <c r="AO116" s="35">
        <v>68050.950994979095</v>
      </c>
      <c r="AP116" s="35">
        <v>8535794.8366780207</v>
      </c>
      <c r="AQ116" s="35">
        <v>523182.22227697301</v>
      </c>
      <c r="AR116" s="35">
        <v>508984.330894996</v>
      </c>
      <c r="AS116" s="43">
        <v>2398841.6883620899</v>
      </c>
      <c r="AT116" s="35">
        <v>596714.10618999496</v>
      </c>
      <c r="AU116" s="35">
        <v>1446035.27652691</v>
      </c>
      <c r="AV116" s="35">
        <v>164271.31976694099</v>
      </c>
      <c r="AW116" s="35">
        <v>1490737.7775890001</v>
      </c>
      <c r="AX116" s="35">
        <v>792080.57634862803</v>
      </c>
      <c r="AY116" s="35">
        <v>107661.342869549</v>
      </c>
      <c r="AZ116" s="35">
        <v>1078039.86072538</v>
      </c>
      <c r="BA116" s="35">
        <v>1690111.8877572599</v>
      </c>
      <c r="BB116" s="35">
        <v>9127518.2376364097</v>
      </c>
      <c r="BC116" s="35">
        <v>661819.05712775304</v>
      </c>
      <c r="BD116" s="35">
        <v>173081.93692107999</v>
      </c>
      <c r="BE116" s="35">
        <v>9052878.1744717397</v>
      </c>
      <c r="BF116" s="35">
        <v>787144.06253716501</v>
      </c>
      <c r="BG116" s="35">
        <v>8770657.5661652405</v>
      </c>
      <c r="BH116" s="35">
        <v>184401.64989902801</v>
      </c>
      <c r="BI116" s="35">
        <v>208455.815864756</v>
      </c>
      <c r="BJ116" s="35">
        <v>451292.07366653503</v>
      </c>
      <c r="BK116" s="35">
        <v>12494404.2951026</v>
      </c>
      <c r="BL116" s="35">
        <v>2903125.9922640999</v>
      </c>
      <c r="BM116" s="35">
        <v>1480486.7100179601</v>
      </c>
      <c r="BN116" s="35">
        <v>1687886.69512795</v>
      </c>
      <c r="BO116" s="35">
        <v>1111434.1829941601</v>
      </c>
      <c r="BP116" s="35">
        <v>87987.180344552195</v>
      </c>
      <c r="BQ116" s="35">
        <v>1298343.0468252499</v>
      </c>
      <c r="BR116" s="35">
        <v>896911.44434041099</v>
      </c>
      <c r="BS116" s="35">
        <v>1330505.0366162299</v>
      </c>
      <c r="BT116" s="35">
        <v>42672.208571734198</v>
      </c>
      <c r="BU116" s="35">
        <v>159723344.02407101</v>
      </c>
      <c r="BV116" s="35">
        <v>25944244.153440699</v>
      </c>
      <c r="BW116" s="35">
        <v>9509935.7759339008</v>
      </c>
      <c r="BX116" s="35">
        <v>4098594.7352162399</v>
      </c>
      <c r="BY116" s="35">
        <v>629570.67123388103</v>
      </c>
      <c r="BZ116" s="35">
        <v>1002222.31474336</v>
      </c>
      <c r="CA116" s="35">
        <v>8957663.6400155108</v>
      </c>
      <c r="CB116" s="35">
        <v>303991.62247246201</v>
      </c>
      <c r="CC116" s="35">
        <v>17641414.715956502</v>
      </c>
      <c r="CD116" s="35">
        <v>1044409.5391995</v>
      </c>
      <c r="CE116" s="35">
        <v>1893130.99734972</v>
      </c>
      <c r="CF116" s="35">
        <v>4385631.6355559202</v>
      </c>
      <c r="CG116" s="35">
        <v>174113.38097073446</v>
      </c>
      <c r="CH116" s="35">
        <v>460549.24984767701</v>
      </c>
      <c r="CI116" s="35">
        <v>574042.06938007998</v>
      </c>
      <c r="CJ116" s="35">
        <v>639161.44390866195</v>
      </c>
      <c r="CK116" s="35">
        <v>261107.53531738001</v>
      </c>
      <c r="CL116" s="35">
        <v>583588.40603046096</v>
      </c>
      <c r="CM116" s="35">
        <v>239459.61403623599</v>
      </c>
      <c r="CN116" s="35">
        <v>485516.18421082199</v>
      </c>
      <c r="CO116" s="35">
        <v>752856.11385966698</v>
      </c>
      <c r="CP116" s="35">
        <v>381748.40046110802</v>
      </c>
      <c r="CQ116" s="35">
        <v>82035.792224830395</v>
      </c>
      <c r="CR116" s="35">
        <v>261328.21415991799</v>
      </c>
      <c r="CS116" s="35">
        <v>2285909.3024180201</v>
      </c>
      <c r="CT116" s="35">
        <v>1626231.4579821301</v>
      </c>
      <c r="CU116" s="35">
        <v>3102984.19721741</v>
      </c>
      <c r="CV116" s="35">
        <v>44749.174551181502</v>
      </c>
      <c r="CW116" s="35">
        <v>1926335.25148232</v>
      </c>
      <c r="CX116" s="35">
        <v>61126.410291837201</v>
      </c>
      <c r="CY116" s="35">
        <v>350304.73462342902</v>
      </c>
      <c r="CZ116" s="35">
        <v>162792.23667210899</v>
      </c>
      <c r="DA116" s="35">
        <v>13375606.4785669</v>
      </c>
      <c r="DB116" s="35">
        <v>459246.36437644501</v>
      </c>
      <c r="DC116" s="35">
        <v>318352.503812532</v>
      </c>
      <c r="DD116" s="35">
        <v>76100.034894789394</v>
      </c>
      <c r="DE116" s="35">
        <v>3867226.49445769</v>
      </c>
      <c r="DF116" s="35">
        <v>2772101.82914592</v>
      </c>
      <c r="DG116" s="35">
        <v>5530184.9903543796</v>
      </c>
      <c r="DH116" s="35">
        <v>240125.35850721001</v>
      </c>
      <c r="DI116" s="35">
        <v>3139812.6310779499</v>
      </c>
      <c r="DJ116" s="35">
        <v>2292847.1639609602</v>
      </c>
      <c r="DK116" s="35">
        <v>618348.21130412095</v>
      </c>
      <c r="DL116" s="35">
        <v>603669.686441464</v>
      </c>
      <c r="DM116" s="35">
        <v>1907377.5436685099</v>
      </c>
      <c r="DN116" s="35">
        <v>19735794.665513501</v>
      </c>
      <c r="DO116" s="35">
        <v>724533.28344998695</v>
      </c>
      <c r="DP116" s="35">
        <v>415739.90957943699</v>
      </c>
      <c r="DQ116" s="35">
        <v>20644576.4102096</v>
      </c>
      <c r="DR116" s="35">
        <v>466553.84614497202</v>
      </c>
      <c r="DS116" s="35">
        <v>426122.31360197801</v>
      </c>
      <c r="DT116" s="35">
        <v>712944.36446529196</v>
      </c>
      <c r="DU116" s="35">
        <v>3363701.7283387301</v>
      </c>
      <c r="DV116" s="35">
        <v>10572765.2963256</v>
      </c>
      <c r="DW116" s="35">
        <v>4973641.3439633399</v>
      </c>
      <c r="DX116" s="35">
        <v>1563822.31370925</v>
      </c>
      <c r="DY116" s="35">
        <v>275149.418769554</v>
      </c>
      <c r="DZ116" s="35">
        <v>2488108.12180494</v>
      </c>
      <c r="EA116" s="35">
        <v>18897781.07694</v>
      </c>
      <c r="EB116" s="35">
        <v>1148786.98014644</v>
      </c>
      <c r="EC116" s="35">
        <v>3667971.4841567399</v>
      </c>
      <c r="ED116" s="35">
        <v>1372544.3859142</v>
      </c>
      <c r="EE116" s="35">
        <v>1131507.4029166901</v>
      </c>
      <c r="EF116" s="35">
        <v>771147.30973139603</v>
      </c>
      <c r="EG116" s="35">
        <v>603053.33804567996</v>
      </c>
      <c r="EH116" s="35">
        <v>700359.91884244501</v>
      </c>
      <c r="EI116" s="35">
        <v>286072.09963940998</v>
      </c>
      <c r="EJ116" s="35">
        <v>1761175.58739397</v>
      </c>
      <c r="EK116" s="35">
        <v>6495746.5218074797</v>
      </c>
      <c r="EL116" s="35">
        <v>6405562.2321305703</v>
      </c>
      <c r="EM116" s="35">
        <v>917707.323599144</v>
      </c>
      <c r="EN116" s="35">
        <v>6321960.5815266902</v>
      </c>
      <c r="EO116" s="35">
        <v>2444453.4884945401</v>
      </c>
      <c r="EP116" s="35">
        <v>3659216.0440178602</v>
      </c>
      <c r="EQ116" s="35">
        <v>66525.353529960907</v>
      </c>
      <c r="ER116" s="35">
        <v>118840.632119904</v>
      </c>
      <c r="ES116" s="35">
        <v>1365125.0537507201</v>
      </c>
      <c r="ET116" s="35">
        <v>1208151.41702117</v>
      </c>
      <c r="EU116" s="35">
        <v>1607434.5277915399</v>
      </c>
      <c r="EV116" s="35">
        <v>2732380.8166937502</v>
      </c>
      <c r="EW116" s="35">
        <v>787678.701615475</v>
      </c>
      <c r="EX116" s="35">
        <v>4984849.7937434204</v>
      </c>
      <c r="EY116" s="35">
        <v>8272047.1166189704</v>
      </c>
      <c r="EZ116" s="35">
        <v>734010.18800886103</v>
      </c>
      <c r="FA116" s="35">
        <v>167830.32344951999</v>
      </c>
      <c r="FB116" s="35">
        <v>1290232.0130962001</v>
      </c>
      <c r="FC116" s="35">
        <v>9301704.6425578501</v>
      </c>
      <c r="FD116" s="35">
        <v>456307.47293069301</v>
      </c>
      <c r="FE116" s="35">
        <v>3460101.7935725702</v>
      </c>
      <c r="FF116" s="35">
        <v>5796857.1974180499</v>
      </c>
      <c r="FG116" s="35">
        <v>980974.13573046599</v>
      </c>
      <c r="FH116" s="35">
        <v>9617813.9592051506</v>
      </c>
      <c r="FI116" s="35">
        <v>53316826.869333498</v>
      </c>
      <c r="FJ116" s="35">
        <v>417289.21720091498</v>
      </c>
      <c r="FK116" s="35">
        <v>3012269.2742436398</v>
      </c>
      <c r="FL116" s="35">
        <v>3000568.5055374401</v>
      </c>
      <c r="FM116" s="35">
        <v>9356527.9073799197</v>
      </c>
      <c r="FN116" s="35">
        <v>3140229.1443237602</v>
      </c>
      <c r="FO116" s="35">
        <v>1726528.48241406</v>
      </c>
      <c r="FP116" s="35">
        <v>1352767.1771337399</v>
      </c>
      <c r="FQ116" s="37"/>
    </row>
    <row r="117" spans="2:173" x14ac:dyDescent="0.2">
      <c r="B117" s="16" t="s">
        <v>528</v>
      </c>
      <c r="G117" s="43">
        <v>26969066.956904501</v>
      </c>
      <c r="H117" s="35">
        <f t="shared" ref="H117:H156" si="737">SUM(I117:FP117)</f>
        <v>26969066.956904501</v>
      </c>
      <c r="I117" s="35">
        <v>278157.19859390729</v>
      </c>
      <c r="J117" s="35">
        <v>324029.60324259999</v>
      </c>
      <c r="K117" s="35">
        <v>4312.0339587491899</v>
      </c>
      <c r="L117" s="35">
        <v>44021.172725955403</v>
      </c>
      <c r="M117" s="35">
        <v>72539.466108961104</v>
      </c>
      <c r="N117" s="35">
        <v>186415.59951179201</v>
      </c>
      <c r="O117" s="35">
        <v>8044.51548035824</v>
      </c>
      <c r="P117" s="35">
        <v>36077.467301276498</v>
      </c>
      <c r="Q117" s="35">
        <v>6603.5802613558599</v>
      </c>
      <c r="R117" s="35">
        <v>23603.8455595097</v>
      </c>
      <c r="S117" s="35">
        <v>2179.7263968165498</v>
      </c>
      <c r="T117" s="35">
        <v>323069.03094017901</v>
      </c>
      <c r="U117" s="35">
        <v>37859.261790240103</v>
      </c>
      <c r="V117" s="35">
        <v>12250.138500717399</v>
      </c>
      <c r="W117" s="35">
        <v>6734.9480697680301</v>
      </c>
      <c r="X117" s="35">
        <v>57317.639390986202</v>
      </c>
      <c r="Y117" s="35">
        <v>897.47698818308197</v>
      </c>
      <c r="Z117" s="35">
        <v>40011.764258828</v>
      </c>
      <c r="AA117" s="35">
        <v>5733.9070515089998</v>
      </c>
      <c r="AB117" s="35">
        <v>27703.525157843102</v>
      </c>
      <c r="AC117" s="35">
        <v>3799992.1088724001</v>
      </c>
      <c r="AD117" s="35">
        <v>11345.7730863591</v>
      </c>
      <c r="AE117" s="35">
        <v>127161.35192263201</v>
      </c>
      <c r="AF117" s="35">
        <v>12022.602064078999</v>
      </c>
      <c r="AG117" s="35">
        <v>35777.623355672702</v>
      </c>
      <c r="AH117" s="35">
        <v>66130.9852173486</v>
      </c>
      <c r="AI117" s="35">
        <v>44779.417913097102</v>
      </c>
      <c r="AJ117" s="35">
        <v>25211.336127408402</v>
      </c>
      <c r="AK117" s="35">
        <v>78976.914691141996</v>
      </c>
      <c r="AL117" s="35">
        <v>54690.536245200303</v>
      </c>
      <c r="AM117" s="35">
        <v>1677321.1429681201</v>
      </c>
      <c r="AN117" s="35">
        <v>994834.568568049</v>
      </c>
      <c r="AO117" s="35">
        <v>3701.9474144147998</v>
      </c>
      <c r="AP117" s="35">
        <v>216941.381459825</v>
      </c>
      <c r="AQ117" s="35">
        <v>16199.4419526612</v>
      </c>
      <c r="AR117" s="35">
        <v>30074.5348687634</v>
      </c>
      <c r="AS117" s="35">
        <v>134205.14008010001</v>
      </c>
      <c r="AT117" s="35">
        <v>4010.2970997992002</v>
      </c>
      <c r="AU117" s="35">
        <v>35735.624943763898</v>
      </c>
      <c r="AV117" s="35">
        <v>1535.44686241062</v>
      </c>
      <c r="AW117" s="35">
        <v>11590.183869664501</v>
      </c>
      <c r="AX117" s="35">
        <v>4153.5942407227703</v>
      </c>
      <c r="AY117" s="35">
        <v>6397.54317335204</v>
      </c>
      <c r="AZ117" s="35">
        <v>117057.626249514</v>
      </c>
      <c r="BA117" s="35">
        <v>109434.359282135</v>
      </c>
      <c r="BB117" s="35">
        <v>62272.755001685997</v>
      </c>
      <c r="BC117" s="35">
        <v>174375.88670102399</v>
      </c>
      <c r="BD117" s="35">
        <v>3201.5792584771002</v>
      </c>
      <c r="BE117" s="35">
        <v>422763.94652497303</v>
      </c>
      <c r="BF117" s="35">
        <v>6238.5325610964501</v>
      </c>
      <c r="BG117" s="35">
        <v>47933.523970909999</v>
      </c>
      <c r="BH117" s="35">
        <v>5100.9649234100098</v>
      </c>
      <c r="BI117" s="35">
        <v>1404.6690771114099</v>
      </c>
      <c r="BJ117" s="35">
        <v>7035.1555235392598</v>
      </c>
      <c r="BK117" s="35">
        <v>57375.763675246999</v>
      </c>
      <c r="BL117" s="35">
        <v>56597.253483700501</v>
      </c>
      <c r="BM117" s="35">
        <v>9092.9764989381201</v>
      </c>
      <c r="BN117" s="35">
        <v>370254.71325331298</v>
      </c>
      <c r="BO117" s="35">
        <v>61778.620483876097</v>
      </c>
      <c r="BP117" s="35">
        <v>10286.094982049201</v>
      </c>
      <c r="BQ117" s="35">
        <v>206957.14101306899</v>
      </c>
      <c r="BR117" s="35">
        <v>190385.847605205</v>
      </c>
      <c r="BS117" s="35">
        <v>10651.3097184867</v>
      </c>
      <c r="BT117" s="35">
        <v>240.66675455135501</v>
      </c>
      <c r="BU117" s="35">
        <v>3024836.6896608798</v>
      </c>
      <c r="BV117" s="35">
        <v>228972.97157293101</v>
      </c>
      <c r="BW117" s="35">
        <v>165721.08517035501</v>
      </c>
      <c r="BX117" s="35">
        <v>298273.93527241499</v>
      </c>
      <c r="BY117" s="35">
        <v>3294.1528601213299</v>
      </c>
      <c r="BZ117" s="35">
        <v>13658.6696310221</v>
      </c>
      <c r="CA117" s="35">
        <v>38951.247212397699</v>
      </c>
      <c r="CB117" s="35">
        <v>22785.812795497899</v>
      </c>
      <c r="CC117" s="35">
        <v>70454.007693646694</v>
      </c>
      <c r="CD117" s="35">
        <v>26299.231666360902</v>
      </c>
      <c r="CE117" s="35">
        <v>90725.789612257096</v>
      </c>
      <c r="CF117" s="35">
        <v>263362.81957307702</v>
      </c>
      <c r="CG117" s="35">
        <v>8050.8378165287777</v>
      </c>
      <c r="CH117" s="35">
        <v>4450.7417019738996</v>
      </c>
      <c r="CI117" s="35">
        <v>16954.4350784382</v>
      </c>
      <c r="CJ117" s="35">
        <v>35099.176689374202</v>
      </c>
      <c r="CK117" s="35">
        <v>6763.6260829510202</v>
      </c>
      <c r="CL117" s="35">
        <v>15558.8223748336</v>
      </c>
      <c r="CM117" s="35">
        <v>44506.858400679499</v>
      </c>
      <c r="CN117" s="35">
        <v>9357.5524539108992</v>
      </c>
      <c r="CO117" s="35">
        <v>13986.0948671843</v>
      </c>
      <c r="CP117" s="35">
        <v>7905.34528788231</v>
      </c>
      <c r="CQ117" s="35">
        <v>571.94075266792902</v>
      </c>
      <c r="CR117" s="35">
        <v>3164.3366629501602</v>
      </c>
      <c r="CS117" s="35">
        <v>41743.789652485299</v>
      </c>
      <c r="CT117" s="35">
        <v>29476.4394726393</v>
      </c>
      <c r="CU117" s="35">
        <v>45965.0846759384</v>
      </c>
      <c r="CV117" s="35">
        <v>789.08635637453494</v>
      </c>
      <c r="CW117" s="35">
        <v>149776.390438893</v>
      </c>
      <c r="CX117" s="35">
        <v>459.05866552965102</v>
      </c>
      <c r="CY117" s="35">
        <v>12248.6678826321</v>
      </c>
      <c r="CZ117" s="35">
        <v>2143.6058502994301</v>
      </c>
      <c r="DA117" s="35">
        <v>1722946.49243589</v>
      </c>
      <c r="DB117" s="35">
        <v>11001.4073857771</v>
      </c>
      <c r="DC117" s="35">
        <v>16353.9119254335</v>
      </c>
      <c r="DD117" s="35">
        <v>1322.01583797998</v>
      </c>
      <c r="DE117" s="35">
        <v>34672.0484575234</v>
      </c>
      <c r="DF117" s="35">
        <v>121459.507086125</v>
      </c>
      <c r="DG117" s="35">
        <v>60702.698730054602</v>
      </c>
      <c r="DH117" s="35">
        <v>26005.553775795899</v>
      </c>
      <c r="DI117" s="35">
        <v>52752.568922976199</v>
      </c>
      <c r="DJ117" s="35">
        <v>12605.582928423501</v>
      </c>
      <c r="DK117" s="35">
        <v>6522.5920302643899</v>
      </c>
      <c r="DL117" s="35">
        <v>23752.559669928301</v>
      </c>
      <c r="DM117" s="35">
        <v>127275.450992767</v>
      </c>
      <c r="DN117" s="35">
        <v>848026.69699950202</v>
      </c>
      <c r="DO117" s="35">
        <v>3413.38725126994</v>
      </c>
      <c r="DP117" s="35">
        <v>3741.8128184160601</v>
      </c>
      <c r="DQ117" s="35">
        <v>936425.07158165704</v>
      </c>
      <c r="DR117" s="35">
        <v>20630.379680528898</v>
      </c>
      <c r="DS117" s="35">
        <v>38213.184761211698</v>
      </c>
      <c r="DT117" s="35">
        <v>47004.249869526502</v>
      </c>
      <c r="DU117" s="35">
        <v>73580.152813758104</v>
      </c>
      <c r="DV117" s="35">
        <v>920195.81770594895</v>
      </c>
      <c r="DW117" s="35">
        <v>45689.410074903702</v>
      </c>
      <c r="DX117" s="35">
        <v>10742.225234117601</v>
      </c>
      <c r="DY117" s="35">
        <v>2889.1173047549</v>
      </c>
      <c r="DZ117" s="35">
        <v>25570.0447758175</v>
      </c>
      <c r="EA117" s="35">
        <v>1107666.2412549499</v>
      </c>
      <c r="EB117" s="35">
        <v>32943.792588980301</v>
      </c>
      <c r="EC117" s="35">
        <v>38717.024666117999</v>
      </c>
      <c r="ED117" s="35">
        <v>15389.6303148103</v>
      </c>
      <c r="EE117" s="35">
        <v>13455.459605170699</v>
      </c>
      <c r="EF117" s="35">
        <v>11833.720277063299</v>
      </c>
      <c r="EG117" s="35">
        <v>3219.72942227872</v>
      </c>
      <c r="EH117" s="35">
        <v>8141.4410033372596</v>
      </c>
      <c r="EI117" s="35">
        <v>1968.9849082149899</v>
      </c>
      <c r="EJ117" s="35">
        <v>156478.899667522</v>
      </c>
      <c r="EK117" s="35">
        <v>1081616.0938941501</v>
      </c>
      <c r="EL117" s="35">
        <v>47248.8789287291</v>
      </c>
      <c r="EM117" s="35">
        <v>54142.899423636598</v>
      </c>
      <c r="EN117" s="35">
        <v>28864.145573275</v>
      </c>
      <c r="EO117" s="35">
        <v>49744.335911560403</v>
      </c>
      <c r="EP117" s="35">
        <v>54853.882979876798</v>
      </c>
      <c r="EQ117" s="35">
        <v>2882.8428239126802</v>
      </c>
      <c r="ER117" s="35">
        <v>14309.5981045671</v>
      </c>
      <c r="ES117" s="35">
        <v>10653.676767799099</v>
      </c>
      <c r="ET117" s="35">
        <v>5731.3648423971399</v>
      </c>
      <c r="EU117" s="35">
        <v>21730.953007205899</v>
      </c>
      <c r="EV117" s="35">
        <v>35115.118309470301</v>
      </c>
      <c r="EW117" s="35">
        <v>15349.057773074001</v>
      </c>
      <c r="EX117" s="35">
        <v>238587.32742382999</v>
      </c>
      <c r="EY117" s="35">
        <v>245351.60353398399</v>
      </c>
      <c r="EZ117" s="35">
        <v>33486.250805565804</v>
      </c>
      <c r="FA117" s="35">
        <v>17498.483600677398</v>
      </c>
      <c r="FB117" s="35">
        <v>9207.4479904177097</v>
      </c>
      <c r="FC117" s="35">
        <v>124170.80208526101</v>
      </c>
      <c r="FD117" s="35">
        <v>13102.210339781799</v>
      </c>
      <c r="FE117" s="35">
        <v>169884.39862096601</v>
      </c>
      <c r="FF117" s="35">
        <v>270393.08144685102</v>
      </c>
      <c r="FG117" s="35">
        <v>9534.6632346176702</v>
      </c>
      <c r="FH117" s="35">
        <v>40539.221029389897</v>
      </c>
      <c r="FI117" s="35">
        <v>1197086.7870440199</v>
      </c>
      <c r="FJ117" s="35">
        <v>13653.5285820926</v>
      </c>
      <c r="FK117" s="35">
        <v>60250.785667417003</v>
      </c>
      <c r="FL117" s="35">
        <v>635661.71158936503</v>
      </c>
      <c r="FM117" s="35">
        <v>117203.428495662</v>
      </c>
      <c r="FN117" s="35">
        <v>61550.153688051098</v>
      </c>
      <c r="FO117" s="35">
        <v>98210.527632872603</v>
      </c>
      <c r="FP117" s="35">
        <v>91043.742281278595</v>
      </c>
      <c r="FQ117" s="37"/>
    </row>
    <row r="118" spans="2:173" x14ac:dyDescent="0.2">
      <c r="B118" s="16" t="s">
        <v>530</v>
      </c>
      <c r="G118" s="43">
        <v>534931.894199815</v>
      </c>
      <c r="H118" s="35">
        <f t="shared" si="737"/>
        <v>534931.894199815</v>
      </c>
      <c r="I118" s="9">
        <v>1590.0196447697724</v>
      </c>
      <c r="J118" s="35">
        <v>5256.4688817428496</v>
      </c>
      <c r="K118" s="35">
        <v>17.325684602916201</v>
      </c>
      <c r="L118" s="35">
        <v>1679.74453119441</v>
      </c>
      <c r="M118" s="35">
        <v>413.02177727682499</v>
      </c>
      <c r="N118" s="35">
        <v>278.221935936791</v>
      </c>
      <c r="O118" s="35">
        <v>18.332524687387401</v>
      </c>
      <c r="P118" s="35">
        <v>393.34189096519401</v>
      </c>
      <c r="Q118" s="35">
        <v>43.437944746625099</v>
      </c>
      <c r="R118" s="35">
        <v>57.900949619742299</v>
      </c>
      <c r="S118" s="35">
        <v>26.332224809381799</v>
      </c>
      <c r="T118" s="35">
        <v>2814.0185877070799</v>
      </c>
      <c r="U118" s="35">
        <v>140.35230446801901</v>
      </c>
      <c r="V118" s="35">
        <v>58.4966463775514</v>
      </c>
      <c r="W118" s="35">
        <v>6.74815313371165</v>
      </c>
      <c r="X118" s="35">
        <v>112.493914489505</v>
      </c>
      <c r="Y118" s="35">
        <v>5.0101231051921902</v>
      </c>
      <c r="Z118" s="35">
        <v>524.72477377503401</v>
      </c>
      <c r="AA118" s="35">
        <v>15.757401592995899</v>
      </c>
      <c r="AB118" s="35">
        <v>27.150387922672401</v>
      </c>
      <c r="AC118" s="35">
        <v>70181.589736093505</v>
      </c>
      <c r="AD118" s="35">
        <v>94.497180915628107</v>
      </c>
      <c r="AE118" s="35">
        <v>14929.561057503101</v>
      </c>
      <c r="AF118" s="35">
        <v>1978.13356860672</v>
      </c>
      <c r="AG118" s="35">
        <v>317.280756273782</v>
      </c>
      <c r="AH118" s="35">
        <v>6027.4479189803396</v>
      </c>
      <c r="AI118" s="35">
        <v>1026.1282816145199</v>
      </c>
      <c r="AJ118" s="35">
        <v>797.87129156384594</v>
      </c>
      <c r="AK118" s="35">
        <v>375.35920831345499</v>
      </c>
      <c r="AL118" s="35">
        <v>674.76733907636196</v>
      </c>
      <c r="AM118" s="35">
        <v>47630.775418865298</v>
      </c>
      <c r="AN118" s="35">
        <v>14325.178828788199</v>
      </c>
      <c r="AO118" s="35">
        <v>5.23672738968998</v>
      </c>
      <c r="AP118" s="35">
        <v>5872.2732726781696</v>
      </c>
      <c r="AQ118" s="35">
        <v>84.938006747005701</v>
      </c>
      <c r="AR118" s="35">
        <v>30.273735114047401</v>
      </c>
      <c r="AS118" s="43">
        <v>1453.90553184086</v>
      </c>
      <c r="AT118" s="35">
        <v>20.993550007206299</v>
      </c>
      <c r="AU118" s="35">
        <v>62.850008250075298</v>
      </c>
      <c r="AV118" s="35">
        <v>7.4893004719200897</v>
      </c>
      <c r="AW118" s="35">
        <v>51.343129156223497</v>
      </c>
      <c r="AX118" s="35">
        <v>29.209194264573799</v>
      </c>
      <c r="AY118" s="35">
        <v>197.441713344146</v>
      </c>
      <c r="AZ118" s="35">
        <v>70.061087053963703</v>
      </c>
      <c r="BA118" s="35">
        <v>101.34611240978499</v>
      </c>
      <c r="BB118" s="35">
        <v>3870.0418194519398</v>
      </c>
      <c r="BC118" s="35">
        <v>34.6822637359531</v>
      </c>
      <c r="BD118" s="35">
        <v>6.2211729026166704</v>
      </c>
      <c r="BE118" s="35">
        <v>9554.8070728744406</v>
      </c>
      <c r="BF118" s="35">
        <v>26.4504872265058</v>
      </c>
      <c r="BG118" s="35">
        <v>347.51591518839302</v>
      </c>
      <c r="BH118" s="35">
        <v>23.731034402414501</v>
      </c>
      <c r="BI118" s="35">
        <v>44.799160153525598</v>
      </c>
      <c r="BJ118" s="35">
        <v>21.502032362422099</v>
      </c>
      <c r="BK118" s="35">
        <v>501.54177506773198</v>
      </c>
      <c r="BL118" s="35">
        <v>742.94948847971204</v>
      </c>
      <c r="BM118" s="35">
        <v>50.951651222066403</v>
      </c>
      <c r="BN118" s="35">
        <v>135.03757983713601</v>
      </c>
      <c r="BO118" s="35">
        <v>752.06882348796398</v>
      </c>
      <c r="BP118" s="35">
        <v>36.484499832253903</v>
      </c>
      <c r="BQ118" s="35">
        <v>349.67210861383802</v>
      </c>
      <c r="BR118" s="35">
        <v>185.708892135155</v>
      </c>
      <c r="BS118" s="35">
        <v>49.444133044377502</v>
      </c>
      <c r="BT118" s="35">
        <v>1.75848153076373</v>
      </c>
      <c r="BU118" s="35">
        <v>12423.116476323001</v>
      </c>
      <c r="BV118" s="35">
        <v>5531.1579082350399</v>
      </c>
      <c r="BW118" s="35">
        <v>50564.8153307967</v>
      </c>
      <c r="BX118" s="35">
        <v>79182.113836392993</v>
      </c>
      <c r="BY118" s="35">
        <v>25.8122846428838</v>
      </c>
      <c r="BZ118" s="35">
        <v>95.886598578315102</v>
      </c>
      <c r="CA118" s="35">
        <v>280.61393806676898</v>
      </c>
      <c r="CB118" s="35">
        <v>27.343286845221499</v>
      </c>
      <c r="CC118" s="35">
        <v>644.21849155954897</v>
      </c>
      <c r="CD118" s="35">
        <v>226.42152476095399</v>
      </c>
      <c r="CE118" s="35">
        <v>372.98899814903302</v>
      </c>
      <c r="CF118" s="35">
        <v>2362.9184145131098</v>
      </c>
      <c r="CG118" s="35">
        <v>46.020704658536673</v>
      </c>
      <c r="CH118" s="35">
        <v>39.1268287446104</v>
      </c>
      <c r="CI118" s="35">
        <v>49.178138405615599</v>
      </c>
      <c r="CJ118" s="35">
        <v>174.978446368693</v>
      </c>
      <c r="CK118" s="35">
        <v>9.6556321774816993</v>
      </c>
      <c r="CL118" s="35">
        <v>199.940823011502</v>
      </c>
      <c r="CM118" s="35">
        <v>30.6262362784815</v>
      </c>
      <c r="CN118" s="35">
        <v>98.579894544334607</v>
      </c>
      <c r="CO118" s="35">
        <v>2660.9419238967098</v>
      </c>
      <c r="CP118" s="35">
        <v>13.849043611167</v>
      </c>
      <c r="CQ118" s="35">
        <v>3.1957430604589501</v>
      </c>
      <c r="CR118" s="35">
        <v>11.5110059475562</v>
      </c>
      <c r="CS118" s="35">
        <v>1035.8221104372101</v>
      </c>
      <c r="CT118" s="35">
        <v>197.27818664902</v>
      </c>
      <c r="CU118" s="35">
        <v>539.40984333966901</v>
      </c>
      <c r="CV118" s="35">
        <v>3.8130957896329001</v>
      </c>
      <c r="CW118" s="35">
        <v>2453.2618232388099</v>
      </c>
      <c r="CX118" s="35">
        <v>54.076446924132703</v>
      </c>
      <c r="CY118" s="35">
        <v>98.704326835042394</v>
      </c>
      <c r="CZ118" s="35">
        <v>7.2839557554407399</v>
      </c>
      <c r="DA118" s="35">
        <v>6466.8761023645202</v>
      </c>
      <c r="DB118" s="35">
        <v>20.230134303771699</v>
      </c>
      <c r="DC118" s="35">
        <v>22.146377026169901</v>
      </c>
      <c r="DD118" s="35">
        <v>3.1335528711834502</v>
      </c>
      <c r="DE118" s="35">
        <v>998.91197509695803</v>
      </c>
      <c r="DF118" s="35">
        <v>484.09379598216901</v>
      </c>
      <c r="DG118" s="35">
        <v>8732.5795852010906</v>
      </c>
      <c r="DH118" s="35">
        <v>35.120092747219203</v>
      </c>
      <c r="DI118" s="35">
        <v>330.851116866528</v>
      </c>
      <c r="DJ118" s="35">
        <v>87.894658099660504</v>
      </c>
      <c r="DK118" s="35">
        <v>28.138015513556901</v>
      </c>
      <c r="DL118" s="35">
        <v>41.620053640509703</v>
      </c>
      <c r="DM118" s="35">
        <v>458.57384609744201</v>
      </c>
      <c r="DN118" s="35">
        <v>25068.774057853199</v>
      </c>
      <c r="DO118" s="35">
        <v>26.3851109729159</v>
      </c>
      <c r="DP118" s="35">
        <v>224.403291967814</v>
      </c>
      <c r="DQ118" s="35">
        <v>6610.8837775442498</v>
      </c>
      <c r="DR118" s="35">
        <v>2873.7267212914398</v>
      </c>
      <c r="DS118" s="35">
        <v>28.826075617396299</v>
      </c>
      <c r="DT118" s="35">
        <v>163.75333116419901</v>
      </c>
      <c r="DU118" s="35">
        <v>200.222365158717</v>
      </c>
      <c r="DV118" s="35">
        <v>25863.037384892399</v>
      </c>
      <c r="DW118" s="35">
        <v>193.575041307493</v>
      </c>
      <c r="DX118" s="35">
        <v>49.9890763548837</v>
      </c>
      <c r="DY118" s="35">
        <v>15.580248809109101</v>
      </c>
      <c r="DZ118" s="35">
        <v>104.684216986189</v>
      </c>
      <c r="EA118" s="35">
        <v>4830.1201709572397</v>
      </c>
      <c r="EB118" s="35">
        <v>291.70057832408003</v>
      </c>
      <c r="EC118" s="35">
        <v>1396.4037581380601</v>
      </c>
      <c r="ED118" s="35">
        <v>171.50752503389299</v>
      </c>
      <c r="EE118" s="35">
        <v>40.654948575094203</v>
      </c>
      <c r="EF118" s="35">
        <v>653.00464563339699</v>
      </c>
      <c r="EG118" s="35">
        <v>108.27379991061601</v>
      </c>
      <c r="EH118" s="35">
        <v>26.549726952492499</v>
      </c>
      <c r="EI118" s="35">
        <v>10.0170501460727</v>
      </c>
      <c r="EJ118" s="35">
        <v>5107.42984381309</v>
      </c>
      <c r="EK118" s="35">
        <v>3147.8440816426</v>
      </c>
      <c r="EL118" s="35">
        <v>244.222179079211</v>
      </c>
      <c r="EM118" s="35">
        <v>1416.1875019904201</v>
      </c>
      <c r="EN118" s="35">
        <v>230.21037525676499</v>
      </c>
      <c r="EO118" s="35">
        <v>508.98376194543602</v>
      </c>
      <c r="EP118" s="35">
        <v>15319.669537907301</v>
      </c>
      <c r="EQ118" s="35">
        <v>89.085216290034197</v>
      </c>
      <c r="ER118" s="35">
        <v>16.329527724123601</v>
      </c>
      <c r="ES118" s="35">
        <v>89.823979047306807</v>
      </c>
      <c r="ET118" s="35">
        <v>43.806611232868597</v>
      </c>
      <c r="EU118" s="35">
        <v>10661.2487988013</v>
      </c>
      <c r="EV118" s="35">
        <v>201.23642812939499</v>
      </c>
      <c r="EW118" s="35">
        <v>69.732336968095396</v>
      </c>
      <c r="EX118" s="35">
        <v>893.01719153298598</v>
      </c>
      <c r="EY118" s="35">
        <v>1587.14186729013</v>
      </c>
      <c r="EZ118" s="35">
        <v>196.055974380984</v>
      </c>
      <c r="FA118" s="35">
        <v>965.08622001393496</v>
      </c>
      <c r="FB118" s="35">
        <v>760.40644709046603</v>
      </c>
      <c r="FC118" s="35">
        <v>656.30238487355496</v>
      </c>
      <c r="FD118" s="35">
        <v>102.38047340855699</v>
      </c>
      <c r="FE118" s="35">
        <v>1581.6744275635499</v>
      </c>
      <c r="FF118" s="35">
        <v>2350.2994126603098</v>
      </c>
      <c r="FG118" s="35">
        <v>1425.09957049537</v>
      </c>
      <c r="FH118" s="35">
        <v>387.03233366883597</v>
      </c>
      <c r="FI118" s="35">
        <v>28291.214570892502</v>
      </c>
      <c r="FJ118" s="35">
        <v>19.0978717988895</v>
      </c>
      <c r="FK118" s="35">
        <v>242.92223556095001</v>
      </c>
      <c r="FL118" s="35">
        <v>10783.509988977001</v>
      </c>
      <c r="FM118" s="35">
        <v>1972.28625169827</v>
      </c>
      <c r="FN118" s="35">
        <v>1432.16837355138</v>
      </c>
      <c r="FO118" s="35">
        <v>396.511730893525</v>
      </c>
      <c r="FP118" s="35">
        <v>1056.7525559012699</v>
      </c>
      <c r="FQ118" s="37"/>
    </row>
    <row r="119" spans="2:173" x14ac:dyDescent="0.2">
      <c r="B119" s="16" t="s">
        <v>532</v>
      </c>
      <c r="G119" s="43">
        <v>6262305.1089977203</v>
      </c>
      <c r="H119" s="35">
        <f t="shared" si="737"/>
        <v>6262305.1089977212</v>
      </c>
      <c r="I119" s="9">
        <v>47580.057299336164</v>
      </c>
      <c r="J119" s="35">
        <v>1795837.12367863</v>
      </c>
      <c r="K119" s="35">
        <v>700.76372772894695</v>
      </c>
      <c r="L119" s="35">
        <v>19867.8537332872</v>
      </c>
      <c r="M119" s="35">
        <v>79828.990108256796</v>
      </c>
      <c r="N119" s="35">
        <v>4724.3287558031998</v>
      </c>
      <c r="O119" s="35">
        <v>175.517135204136</v>
      </c>
      <c r="P119" s="35">
        <v>38.671161560187201</v>
      </c>
      <c r="Q119" s="35">
        <v>19.2644824495043</v>
      </c>
      <c r="R119" s="35">
        <v>3516.9218321404001</v>
      </c>
      <c r="S119" s="35">
        <v>120.114169088914</v>
      </c>
      <c r="T119" s="35">
        <v>12209.6833843186</v>
      </c>
      <c r="U119" s="35">
        <v>50.217468274437302</v>
      </c>
      <c r="V119" s="35">
        <v>69.280002512250306</v>
      </c>
      <c r="W119" s="35">
        <v>43.159709216655102</v>
      </c>
      <c r="X119" s="35">
        <v>94.328896559402395</v>
      </c>
      <c r="Y119" s="35">
        <v>8.8767897915676901</v>
      </c>
      <c r="Z119" s="35">
        <v>28.479784661021</v>
      </c>
      <c r="AA119" s="35">
        <v>9661.9247625975004</v>
      </c>
      <c r="AB119" s="35">
        <v>3.6999796836591501</v>
      </c>
      <c r="AC119" s="35">
        <v>251.941538946197</v>
      </c>
      <c r="AD119" s="35">
        <v>20.348437115510599</v>
      </c>
      <c r="AE119" s="35">
        <v>48241.257381408999</v>
      </c>
      <c r="AF119" s="35">
        <v>141395.25610904701</v>
      </c>
      <c r="AG119" s="35">
        <v>27470.656059595702</v>
      </c>
      <c r="AH119" s="35">
        <v>45794.942804027603</v>
      </c>
      <c r="AI119" s="35">
        <v>310.550129163343</v>
      </c>
      <c r="AJ119" s="35">
        <v>38236.683586055799</v>
      </c>
      <c r="AK119" s="35">
        <v>29300.465462774999</v>
      </c>
      <c r="AL119" s="35">
        <v>102.951218570046</v>
      </c>
      <c r="AM119" s="35">
        <v>2539.79247076303</v>
      </c>
      <c r="AN119" s="35">
        <v>21892.258418530801</v>
      </c>
      <c r="AO119" s="35">
        <v>33.455781950892302</v>
      </c>
      <c r="AP119" s="35">
        <v>207233.994966881</v>
      </c>
      <c r="AQ119" s="35">
        <v>12402.621506637</v>
      </c>
      <c r="AR119" s="35">
        <v>9.1050641671785293</v>
      </c>
      <c r="AS119" s="35">
        <v>3168.2957069474401</v>
      </c>
      <c r="AT119" s="35">
        <v>1115.98856161459</v>
      </c>
      <c r="AU119" s="35">
        <v>214.481063203123</v>
      </c>
      <c r="AV119" s="35">
        <v>16.7071849749757</v>
      </c>
      <c r="AW119" s="35">
        <v>8.5560406333110901</v>
      </c>
      <c r="AX119" s="35">
        <v>14.4484356644833</v>
      </c>
      <c r="AY119" s="35">
        <v>395.95782425802798</v>
      </c>
      <c r="AZ119" s="35">
        <v>43.660692895791897</v>
      </c>
      <c r="BA119" s="35">
        <v>90.507404105440102</v>
      </c>
      <c r="BB119" s="35">
        <v>48458.7709047194</v>
      </c>
      <c r="BC119" s="35">
        <v>18600.4205784392</v>
      </c>
      <c r="BD119" s="35">
        <v>5.19142765415741</v>
      </c>
      <c r="BE119" s="35">
        <v>166724.34094302601</v>
      </c>
      <c r="BF119" s="35">
        <v>74.821777563653697</v>
      </c>
      <c r="BG119" s="35">
        <v>523.66477913973995</v>
      </c>
      <c r="BH119" s="35">
        <v>135.08495214598699</v>
      </c>
      <c r="BI119" s="35">
        <v>191.78331254566399</v>
      </c>
      <c r="BJ119" s="35">
        <v>1320.37788085275</v>
      </c>
      <c r="BK119" s="35">
        <v>165.74101921997399</v>
      </c>
      <c r="BL119" s="35">
        <v>1468.0216692496699</v>
      </c>
      <c r="BM119" s="35">
        <v>86.614122388549305</v>
      </c>
      <c r="BN119" s="35">
        <v>17516.366172483999</v>
      </c>
      <c r="BO119" s="35">
        <v>1720.4986876461301</v>
      </c>
      <c r="BP119" s="35">
        <v>56.985923175259899</v>
      </c>
      <c r="BQ119" s="35">
        <v>847.66475203694495</v>
      </c>
      <c r="BR119" s="35">
        <v>233.536361688558</v>
      </c>
      <c r="BS119" s="35">
        <v>4.9199315568098401</v>
      </c>
      <c r="BT119" s="35">
        <v>0</v>
      </c>
      <c r="BU119" s="35">
        <v>141816.18164585999</v>
      </c>
      <c r="BV119" s="35">
        <v>21562.488581235899</v>
      </c>
      <c r="BW119" s="35">
        <v>74972.894542556096</v>
      </c>
      <c r="BX119" s="35">
        <v>450996.86369689001</v>
      </c>
      <c r="BY119" s="35">
        <v>22.3288603152665</v>
      </c>
      <c r="BZ119" s="35">
        <v>5428.6708248499099</v>
      </c>
      <c r="CA119" s="35">
        <v>133.42656707123299</v>
      </c>
      <c r="CB119" s="35">
        <v>80.669958409195303</v>
      </c>
      <c r="CC119" s="35">
        <v>44.890125956781802</v>
      </c>
      <c r="CD119" s="35">
        <v>1011.67848571813</v>
      </c>
      <c r="CE119" s="35">
        <v>267.16365598950199</v>
      </c>
      <c r="CF119" s="35">
        <v>13293.80261493</v>
      </c>
      <c r="CG119" s="35">
        <v>1377.132522740658</v>
      </c>
      <c r="CH119" s="35">
        <v>2224.7631982646499</v>
      </c>
      <c r="CI119" s="35">
        <v>426.17802225975697</v>
      </c>
      <c r="CJ119" s="35">
        <v>329.06346689412902</v>
      </c>
      <c r="CK119" s="35">
        <v>3.1524580696461602</v>
      </c>
      <c r="CL119" s="35">
        <v>18861.163253178001</v>
      </c>
      <c r="CM119" s="35">
        <v>48.8357485579157</v>
      </c>
      <c r="CN119" s="35">
        <v>10092.917189223999</v>
      </c>
      <c r="CO119" s="35">
        <v>77403.965750077696</v>
      </c>
      <c r="CP119" s="35">
        <v>4.9139393884156197</v>
      </c>
      <c r="CQ119" s="35">
        <v>1.2209085284249801</v>
      </c>
      <c r="CR119" s="35">
        <v>105.024268641634</v>
      </c>
      <c r="CS119" s="35">
        <v>10091.6176618094</v>
      </c>
      <c r="CT119" s="35">
        <v>43.864676110489597</v>
      </c>
      <c r="CU119" s="35">
        <v>162.83839161178301</v>
      </c>
      <c r="CV119" s="35">
        <v>0.26966534770238199</v>
      </c>
      <c r="CW119" s="35">
        <v>95121.611074658795</v>
      </c>
      <c r="CX119" s="35">
        <v>2.6950244848207601</v>
      </c>
      <c r="CY119" s="35">
        <v>80.315058161458097</v>
      </c>
      <c r="CZ119" s="35">
        <v>0.73578278365892302</v>
      </c>
      <c r="DA119" s="35">
        <v>500.988201369781</v>
      </c>
      <c r="DB119" s="35">
        <v>314.98535962766601</v>
      </c>
      <c r="DC119" s="35">
        <v>73.663284391877696</v>
      </c>
      <c r="DD119" s="35">
        <v>1.3483274250767201</v>
      </c>
      <c r="DE119" s="35">
        <v>3315.30750587681</v>
      </c>
      <c r="DF119" s="35">
        <v>37334.972884979099</v>
      </c>
      <c r="DG119" s="35">
        <v>63901.525163432598</v>
      </c>
      <c r="DH119" s="35">
        <v>1133.37424922225</v>
      </c>
      <c r="DI119" s="35">
        <v>11748.561540738499</v>
      </c>
      <c r="DJ119" s="35">
        <v>116.92210073981499</v>
      </c>
      <c r="DK119" s="35">
        <v>0.55911631921737803</v>
      </c>
      <c r="DL119" s="35">
        <v>18328.774672638599</v>
      </c>
      <c r="DM119" s="35">
        <v>29205.5555230641</v>
      </c>
      <c r="DN119" s="35">
        <v>247378.746188135</v>
      </c>
      <c r="DO119" s="35">
        <v>37.311604009499</v>
      </c>
      <c r="DP119" s="35">
        <v>0.46183056945074102</v>
      </c>
      <c r="DQ119" s="35">
        <v>86207.413197484406</v>
      </c>
      <c r="DR119" s="35">
        <v>42547.691043444203</v>
      </c>
      <c r="DS119" s="35">
        <v>547.69834088426705</v>
      </c>
      <c r="DT119" s="35">
        <v>138.10329813773799</v>
      </c>
      <c r="DU119" s="35">
        <v>16341.7139560865</v>
      </c>
      <c r="DV119" s="35">
        <v>59642.966757085997</v>
      </c>
      <c r="DW119" s="35">
        <v>17.6790639864839</v>
      </c>
      <c r="DX119" s="35">
        <v>1653.0915855436201</v>
      </c>
      <c r="DY119" s="35">
        <v>15.6365763139276</v>
      </c>
      <c r="DZ119" s="35">
        <v>807.806739042446</v>
      </c>
      <c r="EA119" s="35">
        <v>21637.2995877006</v>
      </c>
      <c r="EB119" s="35">
        <v>75062.108811733604</v>
      </c>
      <c r="EC119" s="35">
        <v>752.80754740295595</v>
      </c>
      <c r="ED119" s="35">
        <v>1095.14376922059</v>
      </c>
      <c r="EE119" s="35">
        <v>5697.9653635647701</v>
      </c>
      <c r="EF119" s="35">
        <v>10813.3117190586</v>
      </c>
      <c r="EG119" s="35">
        <v>3.6203454204301302</v>
      </c>
      <c r="EH119" s="35">
        <v>2.9649653742783002</v>
      </c>
      <c r="EI119" s="35">
        <v>11.938723373273101</v>
      </c>
      <c r="EJ119" s="35">
        <v>146785.00114966999</v>
      </c>
      <c r="EK119" s="35">
        <v>5140.39997329575</v>
      </c>
      <c r="EL119" s="35">
        <v>120.225401998263</v>
      </c>
      <c r="EM119" s="35">
        <v>51930.512758698598</v>
      </c>
      <c r="EN119" s="35">
        <v>682.50655652327396</v>
      </c>
      <c r="EO119" s="35">
        <v>64960.725378798699</v>
      </c>
      <c r="EP119" s="35">
        <v>52067.3194487773</v>
      </c>
      <c r="EQ119" s="35">
        <v>15.866665509598</v>
      </c>
      <c r="ER119" s="35">
        <v>2.3907329306707399</v>
      </c>
      <c r="ES119" s="35">
        <v>11.112198363057299</v>
      </c>
      <c r="ET119" s="35">
        <v>13.951233734529399</v>
      </c>
      <c r="EU119" s="35">
        <v>367296.07873925398</v>
      </c>
      <c r="EV119" s="35">
        <v>16.384943235481501</v>
      </c>
      <c r="EW119" s="35">
        <v>14509.1376577459</v>
      </c>
      <c r="EX119" s="35">
        <v>1621.8833267238799</v>
      </c>
      <c r="EY119" s="35">
        <v>8312.9752751142296</v>
      </c>
      <c r="EZ119" s="35">
        <v>301.097789971287</v>
      </c>
      <c r="FA119" s="35">
        <v>95.471133925637403</v>
      </c>
      <c r="FB119" s="35">
        <v>1146.92300819555</v>
      </c>
      <c r="FC119" s="35">
        <v>39119.185147529701</v>
      </c>
      <c r="FD119" s="35">
        <v>515.45902717668196</v>
      </c>
      <c r="FE119" s="35">
        <v>35747.3093510084</v>
      </c>
      <c r="FF119" s="35">
        <v>15980.1608760783</v>
      </c>
      <c r="FG119" s="35">
        <v>237.21275210597901</v>
      </c>
      <c r="FH119" s="35">
        <v>1886.3687712205101</v>
      </c>
      <c r="FI119" s="35">
        <v>5759.6873171055304</v>
      </c>
      <c r="FJ119" s="35">
        <v>4.6196316461503102</v>
      </c>
      <c r="FK119" s="35">
        <v>531.68316312458899</v>
      </c>
      <c r="FL119" s="35">
        <v>744.82673400643296</v>
      </c>
      <c r="FM119" s="35">
        <v>181.25272302330299</v>
      </c>
      <c r="FN119" s="35">
        <v>969897.82616165199</v>
      </c>
      <c r="FO119" s="35">
        <v>172.829885543637</v>
      </c>
      <c r="FP119" s="35">
        <v>1074.42161349602</v>
      </c>
      <c r="FQ119" s="37"/>
    </row>
    <row r="120" spans="2:173" x14ac:dyDescent="0.2">
      <c r="B120" s="16" t="s">
        <v>529</v>
      </c>
      <c r="G120" s="43">
        <v>960873.32145709801</v>
      </c>
      <c r="H120" s="35">
        <f>SUM(I120:FP120)</f>
        <v>960873.32145709801</v>
      </c>
      <c r="I120" s="9">
        <v>11404.660959663002</v>
      </c>
      <c r="J120" s="35">
        <v>20166.595634587698</v>
      </c>
      <c r="K120" s="35">
        <v>2292.4338859250302</v>
      </c>
      <c r="L120" s="35">
        <v>4161.9174196714503</v>
      </c>
      <c r="M120" s="35">
        <v>2321.7071286297301</v>
      </c>
      <c r="N120" s="35">
        <v>87.933680575149097</v>
      </c>
      <c r="O120" s="35">
        <v>5317.3781660623199</v>
      </c>
      <c r="P120" s="35">
        <v>230.80490354837301</v>
      </c>
      <c r="Q120" s="35">
        <v>505.24383782386099</v>
      </c>
      <c r="R120" s="35">
        <v>101.829843490519</v>
      </c>
      <c r="S120" s="35">
        <v>0</v>
      </c>
      <c r="T120" s="35">
        <v>74154.261658501404</v>
      </c>
      <c r="U120" s="35">
        <v>7.67888665242595</v>
      </c>
      <c r="V120" s="35">
        <v>5.39216436702708</v>
      </c>
      <c r="W120" s="35">
        <v>19.043894804297899</v>
      </c>
      <c r="X120" s="35">
        <v>68.184772009789697</v>
      </c>
      <c r="Y120" s="35">
        <v>115.124124112121</v>
      </c>
      <c r="Z120" s="35">
        <v>3733.4261101094498</v>
      </c>
      <c r="AA120" s="35">
        <v>8.7811021515227594</v>
      </c>
      <c r="AB120" s="35">
        <v>12.0284826712805</v>
      </c>
      <c r="AC120" s="35">
        <v>3167.9132166958798</v>
      </c>
      <c r="AD120" s="35">
        <v>18.176483075745399</v>
      </c>
      <c r="AE120" s="35">
        <v>73.255486894471602</v>
      </c>
      <c r="AF120" s="35">
        <v>781.26521879731104</v>
      </c>
      <c r="AG120" s="35">
        <v>763.368963082253</v>
      </c>
      <c r="AH120" s="35">
        <v>3652.1240814561002</v>
      </c>
      <c r="AI120" s="35">
        <v>66.615429311128807</v>
      </c>
      <c r="AJ120" s="35">
        <v>9.3258066260193093</v>
      </c>
      <c r="AK120" s="35">
        <v>127.546959990131</v>
      </c>
      <c r="AL120" s="35">
        <v>642.45450663033796</v>
      </c>
      <c r="AM120" s="35">
        <v>59813.668834514698</v>
      </c>
      <c r="AN120" s="35">
        <v>8707.6231908850004</v>
      </c>
      <c r="AO120" s="35">
        <v>482.39967156987899</v>
      </c>
      <c r="AP120" s="35">
        <v>747.70479535983202</v>
      </c>
      <c r="AQ120" s="35">
        <v>13.640564128247</v>
      </c>
      <c r="AR120" s="35">
        <v>78.3495160555198</v>
      </c>
      <c r="AS120" s="80">
        <v>106.49412100000001</v>
      </c>
      <c r="AT120" s="35">
        <v>4.0362763189857001</v>
      </c>
      <c r="AU120" s="35">
        <v>298.11996805698999</v>
      </c>
      <c r="AV120" s="35">
        <v>1.23833130804283</v>
      </c>
      <c r="AW120" s="35">
        <v>15.323138013990601</v>
      </c>
      <c r="AX120" s="35">
        <v>2.4680221922494501</v>
      </c>
      <c r="AY120" s="35">
        <v>111.152851131856</v>
      </c>
      <c r="AZ120" s="35">
        <v>355.85188152111999</v>
      </c>
      <c r="BA120" s="35">
        <v>3402.4862641639002</v>
      </c>
      <c r="BB120" s="35">
        <v>1142.99713692304</v>
      </c>
      <c r="BC120" s="35">
        <v>754.32854937458296</v>
      </c>
      <c r="BD120" s="35">
        <v>1.3014646626698201</v>
      </c>
      <c r="BE120" s="35">
        <v>1024.57948049677</v>
      </c>
      <c r="BF120" s="35">
        <v>3.8108303881230801</v>
      </c>
      <c r="BG120" s="35">
        <v>147.67881608938899</v>
      </c>
      <c r="BH120" s="35">
        <v>0.44297631265675902</v>
      </c>
      <c r="BI120" s="35">
        <v>28.541089635501098</v>
      </c>
      <c r="BJ120" s="35">
        <v>72.003096139842995</v>
      </c>
      <c r="BK120" s="35">
        <v>72.893008622592902</v>
      </c>
      <c r="BL120" s="35">
        <v>202.759088951499</v>
      </c>
      <c r="BM120" s="35">
        <v>49.174694392634002</v>
      </c>
      <c r="BN120" s="35">
        <v>717.68307838393798</v>
      </c>
      <c r="BO120" s="35">
        <v>111.199988392831</v>
      </c>
      <c r="BP120" s="35">
        <v>7.80891888986966</v>
      </c>
      <c r="BQ120" s="35">
        <v>78564.050910504695</v>
      </c>
      <c r="BR120" s="35">
        <v>4282.5755797388201</v>
      </c>
      <c r="BS120" s="35">
        <v>11.8639778954563</v>
      </c>
      <c r="BT120" s="35">
        <v>6.5229717366211899</v>
      </c>
      <c r="BU120" s="35">
        <v>172401.47284602601</v>
      </c>
      <c r="BV120" s="35">
        <v>93561.623792382801</v>
      </c>
      <c r="BW120" s="35">
        <v>44303.225498133099</v>
      </c>
      <c r="BX120" s="35">
        <v>715.68062271773499</v>
      </c>
      <c r="BY120" s="35">
        <v>5.39849885819907</v>
      </c>
      <c r="BZ120" s="35">
        <v>8.2483149678356096</v>
      </c>
      <c r="CA120" s="35">
        <v>622.13972104359402</v>
      </c>
      <c r="CB120" s="35">
        <v>36.273459657125599</v>
      </c>
      <c r="CC120" s="35">
        <v>5153.3324913695396</v>
      </c>
      <c r="CD120" s="35">
        <v>49.842788183552202</v>
      </c>
      <c r="CE120" s="35">
        <v>54.149790281103897</v>
      </c>
      <c r="CF120" s="35">
        <v>743.345596974106</v>
      </c>
      <c r="CG120" s="35">
        <v>330.09059698214634</v>
      </c>
      <c r="CH120" s="35">
        <v>2.26077319510068</v>
      </c>
      <c r="CI120" s="35">
        <v>296.395849025529</v>
      </c>
      <c r="CJ120" s="35">
        <v>1126.79786887983</v>
      </c>
      <c r="CK120" s="35">
        <v>1.69525561253396</v>
      </c>
      <c r="CL120" s="35">
        <v>195.576524732498</v>
      </c>
      <c r="CM120" s="35">
        <v>15.5346642259966</v>
      </c>
      <c r="CN120" s="35">
        <v>20.718809829430899</v>
      </c>
      <c r="CO120" s="35">
        <v>9.1066757116447192</v>
      </c>
      <c r="CP120" s="35">
        <v>3.48364262632027</v>
      </c>
      <c r="CQ120" s="35">
        <v>0.78653398105227401</v>
      </c>
      <c r="CR120" s="35">
        <v>12.1184675649334</v>
      </c>
      <c r="CS120" s="35">
        <v>1057.7564591973501</v>
      </c>
      <c r="CT120" s="35">
        <v>4067.0586841797499</v>
      </c>
      <c r="CU120" s="35">
        <v>368.45467004122401</v>
      </c>
      <c r="CV120" s="35">
        <v>105.08431900612599</v>
      </c>
      <c r="CW120" s="35">
        <v>64.346239063882706</v>
      </c>
      <c r="CX120" s="35">
        <v>0.13002787259623</v>
      </c>
      <c r="CY120" s="35">
        <v>30.666817478506101</v>
      </c>
      <c r="CZ120" s="35">
        <v>10.888256104815399</v>
      </c>
      <c r="DA120" s="35">
        <v>2111.3929599956</v>
      </c>
      <c r="DB120" s="35">
        <v>12.189050534352001</v>
      </c>
      <c r="DC120" s="35">
        <v>768.53719815981697</v>
      </c>
      <c r="DD120" s="35">
        <v>0.14715418873052499</v>
      </c>
      <c r="DE120" s="35">
        <v>1366.5282747004501</v>
      </c>
      <c r="DF120" s="35">
        <v>42933.164168099902</v>
      </c>
      <c r="DG120" s="35">
        <v>72720.670173616498</v>
      </c>
      <c r="DH120" s="35">
        <v>101.273238823162</v>
      </c>
      <c r="DI120" s="35">
        <v>19633.681994841201</v>
      </c>
      <c r="DJ120" s="35">
        <v>7.2110999866593</v>
      </c>
      <c r="DK120" s="35">
        <v>134.88393643307299</v>
      </c>
      <c r="DL120" s="35">
        <v>656.98683483824902</v>
      </c>
      <c r="DM120" s="35">
        <v>250.39251746036399</v>
      </c>
      <c r="DN120" s="35">
        <v>889.31540717625899</v>
      </c>
      <c r="DO120" s="35">
        <v>39.989977996064603</v>
      </c>
      <c r="DP120" s="35">
        <v>136.98529795629699</v>
      </c>
      <c r="DQ120" s="35">
        <v>51231.504342499</v>
      </c>
      <c r="DR120" s="35">
        <v>5.6599541780543499</v>
      </c>
      <c r="DS120" s="35">
        <v>53.572335378058597</v>
      </c>
      <c r="DT120" s="35">
        <v>989.44613020517204</v>
      </c>
      <c r="DU120" s="35">
        <v>5388.9889309115197</v>
      </c>
      <c r="DV120" s="35">
        <v>21205.564657907398</v>
      </c>
      <c r="DW120" s="35">
        <v>53.745309088682902</v>
      </c>
      <c r="DX120" s="35">
        <v>33.339186580557602</v>
      </c>
      <c r="DY120" s="35">
        <v>0</v>
      </c>
      <c r="DZ120" s="35">
        <v>53.939137153981399</v>
      </c>
      <c r="EA120" s="35">
        <v>639.70994588164297</v>
      </c>
      <c r="EB120" s="35">
        <v>268.47279057073803</v>
      </c>
      <c r="EC120" s="35">
        <v>977.25399275391999</v>
      </c>
      <c r="ED120" s="35">
        <v>102.78131149952399</v>
      </c>
      <c r="EE120" s="35">
        <v>32.447154777688297</v>
      </c>
      <c r="EF120" s="35">
        <v>2035.5827244490199</v>
      </c>
      <c r="EG120" s="35">
        <v>0</v>
      </c>
      <c r="EH120" s="35">
        <v>22.583098353785601</v>
      </c>
      <c r="EI120" s="35">
        <v>13.376308834534299</v>
      </c>
      <c r="EJ120" s="35">
        <v>1493.0944911387701</v>
      </c>
      <c r="EK120" s="35">
        <v>4075.3664223419</v>
      </c>
      <c r="EL120" s="35">
        <v>590.14215928225406</v>
      </c>
      <c r="EM120" s="35">
        <v>7137.95759357511</v>
      </c>
      <c r="EN120" s="35">
        <v>83.675972196166796</v>
      </c>
      <c r="EO120" s="35">
        <v>11871.4644464025</v>
      </c>
      <c r="EP120" s="35">
        <v>707.41259592673896</v>
      </c>
      <c r="EQ120" s="35">
        <v>0</v>
      </c>
      <c r="ER120" s="35">
        <v>11.046676008926999</v>
      </c>
      <c r="ES120" s="35">
        <v>14.3464784029117</v>
      </c>
      <c r="ET120" s="35">
        <v>229.89810235520599</v>
      </c>
      <c r="EU120" s="35">
        <v>64.939059147598101</v>
      </c>
      <c r="EV120" s="35">
        <v>1501.1298047641901</v>
      </c>
      <c r="EW120" s="35">
        <v>705.31741051304095</v>
      </c>
      <c r="EX120" s="35">
        <v>292.25277015379402</v>
      </c>
      <c r="EY120" s="35">
        <v>4531.0469900858998</v>
      </c>
      <c r="EZ120" s="35">
        <v>31.904605498231</v>
      </c>
      <c r="FA120" s="35">
        <v>5.7765329059033199</v>
      </c>
      <c r="FB120" s="35">
        <v>91.528451327556198</v>
      </c>
      <c r="FC120" s="35">
        <v>19162.941268517501</v>
      </c>
      <c r="FD120" s="35">
        <v>4.5029024129894699</v>
      </c>
      <c r="FE120" s="35">
        <v>539.89680980880905</v>
      </c>
      <c r="FF120" s="35">
        <v>53.220975225355097</v>
      </c>
      <c r="FG120" s="35">
        <v>0</v>
      </c>
      <c r="FH120" s="35">
        <v>59.022239864428002</v>
      </c>
      <c r="FI120" s="35">
        <v>6130.1562787981602</v>
      </c>
      <c r="FJ120" s="35">
        <v>4.0341324496502997</v>
      </c>
      <c r="FK120" s="35">
        <v>58.384768224675298</v>
      </c>
      <c r="FL120" s="35">
        <v>6268.7510888154702</v>
      </c>
      <c r="FM120" s="35">
        <v>5937.3640323585996</v>
      </c>
      <c r="FN120" s="35">
        <v>1441.03367214937</v>
      </c>
      <c r="FO120" s="35">
        <v>295.83872582240099</v>
      </c>
      <c r="FP120" s="35">
        <v>41875.626957220004</v>
      </c>
      <c r="FQ120" s="37"/>
    </row>
    <row r="121" spans="2:173" x14ac:dyDescent="0.2">
      <c r="B121" s="16" t="s">
        <v>531</v>
      </c>
      <c r="G121" s="43">
        <v>2551878.4727224298</v>
      </c>
      <c r="H121" s="35">
        <f>SUM(I121:FP121)</f>
        <v>2551878.4727224293</v>
      </c>
      <c r="I121" s="9">
        <v>17076.763424956214</v>
      </c>
      <c r="J121" s="35">
        <v>6496.5102976263397</v>
      </c>
      <c r="K121" s="35">
        <v>304.45558748057198</v>
      </c>
      <c r="L121" s="35">
        <v>5209.1748292769898</v>
      </c>
      <c r="M121" s="35">
        <v>8335.7470995808799</v>
      </c>
      <c r="N121" s="35">
        <v>4065.79975283464</v>
      </c>
      <c r="O121" s="35">
        <v>1964.2645795603701</v>
      </c>
      <c r="P121" s="35">
        <v>2705.15792107363</v>
      </c>
      <c r="Q121" s="35">
        <v>1498.8497110775299</v>
      </c>
      <c r="R121" s="35">
        <v>6986.5626191002102</v>
      </c>
      <c r="S121" s="35">
        <v>229.36905844094699</v>
      </c>
      <c r="T121" s="35">
        <v>20845.121651982099</v>
      </c>
      <c r="U121" s="35">
        <v>24543.066907752898</v>
      </c>
      <c r="V121" s="35">
        <v>1314.8117422544899</v>
      </c>
      <c r="W121" s="35">
        <v>142.04409919692901</v>
      </c>
      <c r="X121" s="35">
        <v>5084.8887135142804</v>
      </c>
      <c r="Y121" s="35">
        <v>114.542893326046</v>
      </c>
      <c r="Z121" s="35">
        <v>3896.26732335425</v>
      </c>
      <c r="AA121" s="35">
        <v>651.15151627340197</v>
      </c>
      <c r="AB121" s="35">
        <v>1070.0608740657001</v>
      </c>
      <c r="AC121" s="35">
        <v>105988.622515421</v>
      </c>
      <c r="AD121" s="35">
        <v>4107.6306704396002</v>
      </c>
      <c r="AE121" s="35">
        <v>9513.6004269948698</v>
      </c>
      <c r="AF121" s="35">
        <v>5621.4331509583399</v>
      </c>
      <c r="AG121" s="35">
        <v>1327.60048503607</v>
      </c>
      <c r="AH121" s="35">
        <v>8425.8415474089306</v>
      </c>
      <c r="AI121" s="35">
        <v>7686.3800413940799</v>
      </c>
      <c r="AJ121" s="35">
        <v>2866.4186536955799</v>
      </c>
      <c r="AK121" s="35">
        <v>8759.8361589922497</v>
      </c>
      <c r="AL121" s="35">
        <v>2226.00299226062</v>
      </c>
      <c r="AM121" s="35">
        <v>246260.949180425</v>
      </c>
      <c r="AN121" s="35">
        <v>4628.0002210746597</v>
      </c>
      <c r="AO121" s="35">
        <v>238.64366838357401</v>
      </c>
      <c r="AP121" s="35">
        <v>23163.416089756902</v>
      </c>
      <c r="AQ121" s="35">
        <v>1273.0790477360099</v>
      </c>
      <c r="AR121" s="35">
        <v>483.45943427409998</v>
      </c>
      <c r="AS121" s="43">
        <v>8918.1332842756401</v>
      </c>
      <c r="AT121" s="35">
        <v>817.94123873432102</v>
      </c>
      <c r="AU121" s="35">
        <v>4405.5871040761003</v>
      </c>
      <c r="AV121" s="35">
        <v>158.57081370371401</v>
      </c>
      <c r="AW121" s="35">
        <v>4663.1423833271601</v>
      </c>
      <c r="AX121" s="35">
        <v>690.47405705006099</v>
      </c>
      <c r="AY121" s="35">
        <v>511.70524079548898</v>
      </c>
      <c r="AZ121" s="35">
        <v>4298.9999913964102</v>
      </c>
      <c r="BA121" s="35">
        <v>4860.6668915873297</v>
      </c>
      <c r="BB121" s="35">
        <v>10727.7401667371</v>
      </c>
      <c r="BC121" s="35">
        <v>636.32853576374896</v>
      </c>
      <c r="BD121" s="35">
        <v>2100.0740395645198</v>
      </c>
      <c r="BE121" s="35">
        <v>44554.788862035202</v>
      </c>
      <c r="BF121" s="35">
        <v>3158.6770024643401</v>
      </c>
      <c r="BG121" s="35">
        <v>55205.349086392001</v>
      </c>
      <c r="BH121" s="35">
        <v>418.91625713201898</v>
      </c>
      <c r="BI121" s="35">
        <v>700.404475282367</v>
      </c>
      <c r="BJ121" s="35">
        <v>1534.3695158682899</v>
      </c>
      <c r="BK121" s="35">
        <v>9721.9081608343404</v>
      </c>
      <c r="BL121" s="35">
        <v>8636.87662453757</v>
      </c>
      <c r="BM121" s="35">
        <v>1218.9915345914501</v>
      </c>
      <c r="BN121" s="35">
        <v>4038.5906579284601</v>
      </c>
      <c r="BO121" s="35">
        <v>6058.3819008055998</v>
      </c>
      <c r="BP121" s="35">
        <v>503.74397802622599</v>
      </c>
      <c r="BQ121" s="35">
        <v>13238.072127870801</v>
      </c>
      <c r="BR121" s="35">
        <v>1041.94662619776</v>
      </c>
      <c r="BS121" s="35">
        <v>6551.3258204316598</v>
      </c>
      <c r="BT121" s="35">
        <v>46.759354052334402</v>
      </c>
      <c r="BU121" s="35">
        <v>547257.191227337</v>
      </c>
      <c r="BV121" s="35">
        <v>30791.0075532339</v>
      </c>
      <c r="BW121" s="35">
        <v>11845.5893602582</v>
      </c>
      <c r="BX121" s="35">
        <v>4237.89259946741</v>
      </c>
      <c r="BY121" s="35">
        <v>440.77085922070501</v>
      </c>
      <c r="BZ121" s="35">
        <v>926.00486363412699</v>
      </c>
      <c r="CA121" s="35">
        <v>7700.4520125477102</v>
      </c>
      <c r="CB121" s="35">
        <v>1088.0939303750399</v>
      </c>
      <c r="CC121" s="35">
        <v>63811.353372837199</v>
      </c>
      <c r="CD121" s="35">
        <v>1109.9963589564099</v>
      </c>
      <c r="CE121" s="35">
        <v>32578.704877177901</v>
      </c>
      <c r="CF121" s="35">
        <v>16630.1224688896</v>
      </c>
      <c r="CG121" s="35">
        <v>494.26099148441881</v>
      </c>
      <c r="CH121" s="35">
        <v>535.77836358981403</v>
      </c>
      <c r="CI121" s="35">
        <v>5125.3989226117301</v>
      </c>
      <c r="CJ121" s="35">
        <v>889.47076167169996</v>
      </c>
      <c r="CK121" s="35">
        <v>4186.1148994184596</v>
      </c>
      <c r="CL121" s="35">
        <v>524.75429329513599</v>
      </c>
      <c r="CM121" s="35">
        <v>1402.28601232546</v>
      </c>
      <c r="CN121" s="35">
        <v>1195.3359483895999</v>
      </c>
      <c r="CO121" s="35">
        <v>848.70849883772996</v>
      </c>
      <c r="CP121" s="35">
        <v>7442.2769247220003</v>
      </c>
      <c r="CQ121" s="35">
        <v>55.782775160222599</v>
      </c>
      <c r="CR121" s="35">
        <v>277.672485331703</v>
      </c>
      <c r="CS121" s="35">
        <v>8851.5984902751898</v>
      </c>
      <c r="CT121" s="35">
        <v>5335.7764809067503</v>
      </c>
      <c r="CU121" s="35">
        <v>2351.1871557755799</v>
      </c>
      <c r="CV121" s="35">
        <v>26.539046613429601</v>
      </c>
      <c r="CW121" s="35">
        <v>9229.9040673183408</v>
      </c>
      <c r="CX121" s="35">
        <v>53.266906848945503</v>
      </c>
      <c r="CY121" s="35">
        <v>815.21199498304304</v>
      </c>
      <c r="CZ121" s="35">
        <v>66.615244462299401</v>
      </c>
      <c r="DA121" s="35">
        <v>22011.569437468599</v>
      </c>
      <c r="DB121" s="35">
        <v>8000.2739248980997</v>
      </c>
      <c r="DC121" s="35">
        <v>12172.568016769899</v>
      </c>
      <c r="DD121" s="35">
        <v>181.726426208498</v>
      </c>
      <c r="DE121" s="35">
        <v>6818.0667104407403</v>
      </c>
      <c r="DF121" s="35">
        <v>9954.0474250548305</v>
      </c>
      <c r="DG121" s="35">
        <v>3961.1253758593298</v>
      </c>
      <c r="DH121" s="35">
        <v>958.12960438172001</v>
      </c>
      <c r="DI121" s="35">
        <v>9281.98311722367</v>
      </c>
      <c r="DJ121" s="35">
        <v>1524.0320640616701</v>
      </c>
      <c r="DK121" s="35">
        <v>405.06323209173399</v>
      </c>
      <c r="DL121" s="35">
        <v>724.30220128754695</v>
      </c>
      <c r="DM121" s="35">
        <v>8873.8444741329804</v>
      </c>
      <c r="DN121" s="35">
        <v>68525.443277717102</v>
      </c>
      <c r="DO121" s="35">
        <v>1363.5911217773701</v>
      </c>
      <c r="DP121" s="35">
        <v>829.65196006452197</v>
      </c>
      <c r="DQ121" s="35">
        <v>40851.870155443103</v>
      </c>
      <c r="DR121" s="35">
        <v>472.94636416387698</v>
      </c>
      <c r="DS121" s="35">
        <v>472.498308946772</v>
      </c>
      <c r="DT121" s="35">
        <v>2055.1025311815702</v>
      </c>
      <c r="DU121" s="35">
        <v>11561.3383325469</v>
      </c>
      <c r="DV121" s="35">
        <v>13797.1749496835</v>
      </c>
      <c r="DW121" s="35">
        <v>12936.213004408301</v>
      </c>
      <c r="DX121" s="35">
        <v>1286.4268120701499</v>
      </c>
      <c r="DY121" s="35">
        <v>533.94980645651503</v>
      </c>
      <c r="DZ121" s="35">
        <v>10751.8339644968</v>
      </c>
      <c r="EA121" s="35">
        <v>378556.25505035301</v>
      </c>
      <c r="EB121" s="35">
        <v>3226.9001413421802</v>
      </c>
      <c r="EC121" s="35">
        <v>4085.3031907239802</v>
      </c>
      <c r="ED121" s="35">
        <v>4305.1074853585997</v>
      </c>
      <c r="EE121" s="35">
        <v>1850.5351350333999</v>
      </c>
      <c r="EF121" s="35">
        <v>3312.8568654152</v>
      </c>
      <c r="EG121" s="35">
        <v>1053.90023571189</v>
      </c>
      <c r="EH121" s="35">
        <v>4047.9240415853001</v>
      </c>
      <c r="EI121" s="35">
        <v>496.20673169255798</v>
      </c>
      <c r="EJ121" s="35">
        <v>15286.947215181301</v>
      </c>
      <c r="EK121" s="35">
        <v>24762.7391508736</v>
      </c>
      <c r="EL121" s="35">
        <v>13386.554535061299</v>
      </c>
      <c r="EM121" s="35">
        <v>4584.99676643167</v>
      </c>
      <c r="EN121" s="35">
        <v>4815.3214925449902</v>
      </c>
      <c r="EO121" s="35">
        <v>2899.3496662933999</v>
      </c>
      <c r="EP121" s="35">
        <v>6611.1797715253597</v>
      </c>
      <c r="EQ121" s="35">
        <v>297.90184574119399</v>
      </c>
      <c r="ER121" s="35">
        <v>656.13666748640196</v>
      </c>
      <c r="ES121" s="35">
        <v>2737.6259976000201</v>
      </c>
      <c r="ET121" s="35">
        <v>838.66679830041596</v>
      </c>
      <c r="EU121" s="35">
        <v>1997.8392297206301</v>
      </c>
      <c r="EV121" s="35">
        <v>2871.5517123663699</v>
      </c>
      <c r="EW121" s="35">
        <v>2078.1896550832398</v>
      </c>
      <c r="EX121" s="35">
        <v>15811.9885987816</v>
      </c>
      <c r="EY121" s="35">
        <v>5836.8257627584098</v>
      </c>
      <c r="EZ121" s="35">
        <v>2503.1168204104201</v>
      </c>
      <c r="FA121" s="35">
        <v>640.64431453692202</v>
      </c>
      <c r="FB121" s="35">
        <v>1296.95418810101</v>
      </c>
      <c r="FC121" s="35">
        <v>8523.2817237819199</v>
      </c>
      <c r="FD121" s="35">
        <v>7072.0628045575304</v>
      </c>
      <c r="FE121" s="35">
        <v>10314.6012291266</v>
      </c>
      <c r="FF121" s="35">
        <v>122789.95421888601</v>
      </c>
      <c r="FG121" s="35">
        <v>2025.1454541860801</v>
      </c>
      <c r="FH121" s="35">
        <v>10018.1976963204</v>
      </c>
      <c r="FI121" s="35">
        <v>80156.721765283495</v>
      </c>
      <c r="FJ121" s="35">
        <v>371.92988522780098</v>
      </c>
      <c r="FK121" s="35">
        <v>12417.9970659841</v>
      </c>
      <c r="FL121" s="35">
        <v>2882.9122280178199</v>
      </c>
      <c r="FM121" s="35">
        <v>8319.1214590321506</v>
      </c>
      <c r="FN121" s="35">
        <v>5072.6942415149597</v>
      </c>
      <c r="FO121" s="35">
        <v>5345.7141855149002</v>
      </c>
      <c r="FP121" s="35">
        <v>2764.73673374696</v>
      </c>
      <c r="FQ121" s="37"/>
    </row>
    <row r="122" spans="2:173" x14ac:dyDescent="0.2">
      <c r="B122" s="16" t="s">
        <v>534</v>
      </c>
      <c r="G122" s="43">
        <v>7331056.2524546701</v>
      </c>
      <c r="H122" s="35">
        <f t="shared" si="737"/>
        <v>7331056.2524546711</v>
      </c>
      <c r="I122" s="9">
        <v>42180.095625520451</v>
      </c>
      <c r="J122" s="35">
        <v>32015.974557563499</v>
      </c>
      <c r="K122" s="35">
        <v>1486.4570039688101</v>
      </c>
      <c r="L122" s="35">
        <v>43169.269413413997</v>
      </c>
      <c r="M122" s="35">
        <v>40065.135401758002</v>
      </c>
      <c r="N122" s="35">
        <v>46649.025653482997</v>
      </c>
      <c r="O122" s="35">
        <v>794.85554831875197</v>
      </c>
      <c r="P122" s="35">
        <v>28041.9422236094</v>
      </c>
      <c r="Q122" s="35">
        <v>10837.4039049601</v>
      </c>
      <c r="R122" s="35">
        <v>3094.5171706793999</v>
      </c>
      <c r="S122" s="35">
        <v>1501.5695203134501</v>
      </c>
      <c r="T122" s="35">
        <v>177267.09061292201</v>
      </c>
      <c r="U122" s="35">
        <v>16100.289610530899</v>
      </c>
      <c r="V122" s="35">
        <v>14193.8016047986</v>
      </c>
      <c r="W122" s="35">
        <v>377.70308455838699</v>
      </c>
      <c r="X122" s="35">
        <v>12537.1406651289</v>
      </c>
      <c r="Y122" s="35">
        <v>898.25302971110398</v>
      </c>
      <c r="Z122" s="35">
        <v>13096.2794616628</v>
      </c>
      <c r="AA122" s="35">
        <v>2148.5684798656698</v>
      </c>
      <c r="AB122" s="35">
        <v>3223.8041443362199</v>
      </c>
      <c r="AC122" s="35">
        <v>242963.14320289201</v>
      </c>
      <c r="AD122" s="35">
        <v>4722.6769027773998</v>
      </c>
      <c r="AE122" s="35">
        <v>21051.070043939799</v>
      </c>
      <c r="AF122" s="35">
        <v>11448.0460938529</v>
      </c>
      <c r="AG122" s="35">
        <v>7742.02657505767</v>
      </c>
      <c r="AH122" s="35">
        <v>36855.420508652503</v>
      </c>
      <c r="AI122" s="35">
        <v>36924.546271389401</v>
      </c>
      <c r="AJ122" s="35">
        <v>6940.4247217208504</v>
      </c>
      <c r="AK122" s="35">
        <v>17146.577463110199</v>
      </c>
      <c r="AL122" s="35">
        <v>28548.265457892201</v>
      </c>
      <c r="AM122" s="35">
        <v>646856.50260301004</v>
      </c>
      <c r="AN122" s="35">
        <v>39533.739625791801</v>
      </c>
      <c r="AO122" s="35">
        <v>742.69594952857005</v>
      </c>
      <c r="AP122" s="35">
        <v>122050.647467157</v>
      </c>
      <c r="AQ122" s="35">
        <v>7892.4860440702596</v>
      </c>
      <c r="AR122" s="35">
        <v>6595.10200278712</v>
      </c>
      <c r="AS122" s="35">
        <v>25278.90696</v>
      </c>
      <c r="AT122" s="35">
        <v>3301.3686230827102</v>
      </c>
      <c r="AU122" s="35">
        <v>8916.6243829491796</v>
      </c>
      <c r="AV122" s="35">
        <v>1187.08643127093</v>
      </c>
      <c r="AW122" s="35">
        <v>9568.0132294847008</v>
      </c>
      <c r="AX122" s="35">
        <v>6108.2242340041903</v>
      </c>
      <c r="AY122" s="35">
        <v>1072.7372045100699</v>
      </c>
      <c r="AZ122" s="35">
        <v>8937.92460005268</v>
      </c>
      <c r="BA122" s="35">
        <v>21098.1233582567</v>
      </c>
      <c r="BB122" s="35">
        <v>163184.02461422401</v>
      </c>
      <c r="BC122" s="35">
        <v>9308.7668499111805</v>
      </c>
      <c r="BD122" s="35">
        <v>1718.07231710565</v>
      </c>
      <c r="BE122" s="35">
        <v>109713.35343123499</v>
      </c>
      <c r="BF122" s="35">
        <v>5916.8308786042498</v>
      </c>
      <c r="BG122" s="35">
        <v>71707.091071961899</v>
      </c>
      <c r="BH122" s="35">
        <v>2972.7717058059998</v>
      </c>
      <c r="BI122" s="35">
        <v>3261.6889749746401</v>
      </c>
      <c r="BJ122" s="35">
        <v>1022.44284307011</v>
      </c>
      <c r="BK122" s="35">
        <v>112754.914099131</v>
      </c>
      <c r="BL122" s="35">
        <v>49046.450758961699</v>
      </c>
      <c r="BM122" s="35">
        <v>11382.687066155</v>
      </c>
      <c r="BN122" s="35">
        <v>27256.324470400301</v>
      </c>
      <c r="BO122" s="35">
        <v>12734.7191471313</v>
      </c>
      <c r="BP122" s="35">
        <v>1084.4060009325599</v>
      </c>
      <c r="BQ122" s="35">
        <v>10395.542288002</v>
      </c>
      <c r="BR122" s="35">
        <v>10281.4015353086</v>
      </c>
      <c r="BS122" s="35">
        <v>7015.2746618963502</v>
      </c>
      <c r="BT122" s="35">
        <v>223.93966900748001</v>
      </c>
      <c r="BU122" s="35">
        <v>1595231.91043821</v>
      </c>
      <c r="BV122" s="35">
        <v>124441.064306724</v>
      </c>
      <c r="BW122" s="35">
        <v>103459.688605836</v>
      </c>
      <c r="BX122" s="35">
        <v>32871.203717684999</v>
      </c>
      <c r="BY122" s="35">
        <v>6725.0474793600997</v>
      </c>
      <c r="BZ122" s="35">
        <v>9542.8641977880907</v>
      </c>
      <c r="CA122" s="35">
        <v>49959.260245646903</v>
      </c>
      <c r="CB122" s="35">
        <v>2669.3647398151702</v>
      </c>
      <c r="CC122" s="35">
        <v>51834.779815946102</v>
      </c>
      <c r="CD122" s="35">
        <v>14143.290060502901</v>
      </c>
      <c r="CE122" s="35">
        <v>8892.9304195992499</v>
      </c>
      <c r="CF122" s="35">
        <v>71966.064858843005</v>
      </c>
      <c r="CG122" s="35">
        <v>1220.8388302850069</v>
      </c>
      <c r="CH122" s="35">
        <v>3117.8471145476501</v>
      </c>
      <c r="CI122" s="35">
        <v>2625.9656719477998</v>
      </c>
      <c r="CJ122" s="35">
        <v>4791.9426037082503</v>
      </c>
      <c r="CK122" s="35">
        <v>2522.4434496614499</v>
      </c>
      <c r="CL122" s="35">
        <v>4014.5289366581601</v>
      </c>
      <c r="CM122" s="35">
        <v>2797.81150268595</v>
      </c>
      <c r="CN122" s="35">
        <v>5894.1996233420596</v>
      </c>
      <c r="CO122" s="35">
        <v>7180.08321135402</v>
      </c>
      <c r="CP122" s="35">
        <v>4277.9945993768297</v>
      </c>
      <c r="CQ122" s="35">
        <v>734.76194129156499</v>
      </c>
      <c r="CR122" s="35">
        <v>1209.0307349433599</v>
      </c>
      <c r="CS122" s="35">
        <v>29766.028416957801</v>
      </c>
      <c r="CT122" s="35">
        <v>20077.679209206901</v>
      </c>
      <c r="CU122" s="35">
        <v>26023.988811858799</v>
      </c>
      <c r="CV122" s="35">
        <v>409.65466934347</v>
      </c>
      <c r="CW122" s="35">
        <v>16330.018324717799</v>
      </c>
      <c r="CX122" s="35">
        <v>305.95346931815402</v>
      </c>
      <c r="CY122" s="35">
        <v>3498.4387327144</v>
      </c>
      <c r="CZ122" s="35">
        <v>1402.9279056211101</v>
      </c>
      <c r="DA122" s="35">
        <v>109645.135724369</v>
      </c>
      <c r="DB122" s="35">
        <v>4271.97502934768</v>
      </c>
      <c r="DC122" s="35">
        <v>3124.9556403889301</v>
      </c>
      <c r="DD122" s="35">
        <v>387.90718723893099</v>
      </c>
      <c r="DE122" s="35">
        <v>25467.6138493486</v>
      </c>
      <c r="DF122" s="35">
        <v>29752.938807915401</v>
      </c>
      <c r="DG122" s="35">
        <v>16211.1019541306</v>
      </c>
      <c r="DH122" s="35">
        <v>2620.7539872893199</v>
      </c>
      <c r="DI122" s="35">
        <v>40308.071530158297</v>
      </c>
      <c r="DJ122" s="35">
        <v>19214.012985851499</v>
      </c>
      <c r="DK122" s="35">
        <v>8529.7703625835093</v>
      </c>
      <c r="DL122" s="35">
        <v>12052.7876077</v>
      </c>
      <c r="DM122" s="35">
        <v>17337.900729626199</v>
      </c>
      <c r="DN122" s="35">
        <v>203158.218110488</v>
      </c>
      <c r="DO122" s="35">
        <v>5688.6162564459801</v>
      </c>
      <c r="DP122" s="35">
        <v>5003.9669460606301</v>
      </c>
      <c r="DQ122" s="35">
        <v>237959.68061760301</v>
      </c>
      <c r="DR122" s="35">
        <v>7007.8070565438102</v>
      </c>
      <c r="DS122" s="35">
        <v>3418.3506971470902</v>
      </c>
      <c r="DT122" s="35">
        <v>7104.2362557919196</v>
      </c>
      <c r="DU122" s="35">
        <v>25828.016299864299</v>
      </c>
      <c r="DV122" s="35">
        <v>84227.887784847597</v>
      </c>
      <c r="DW122" s="35">
        <v>42380.244868019399</v>
      </c>
      <c r="DX122" s="35">
        <v>14111.756083837199</v>
      </c>
      <c r="DY122" s="35">
        <v>4075.2431266704898</v>
      </c>
      <c r="DZ122" s="35">
        <v>14645.368236112599</v>
      </c>
      <c r="EA122" s="35">
        <v>217545.46771436001</v>
      </c>
      <c r="EB122" s="35">
        <v>18079.127739781601</v>
      </c>
      <c r="EC122" s="35">
        <v>35558.337361335602</v>
      </c>
      <c r="ED122" s="35">
        <v>14513.873233156901</v>
      </c>
      <c r="EE122" s="35">
        <v>5787.2296378214896</v>
      </c>
      <c r="EF122" s="35">
        <v>10067.5746045699</v>
      </c>
      <c r="EG122" s="35">
        <v>2675.8399916326198</v>
      </c>
      <c r="EH122" s="35">
        <v>4037.6456684597401</v>
      </c>
      <c r="EI122" s="35">
        <v>1883.8628379632</v>
      </c>
      <c r="EJ122" s="35">
        <v>16215.2303069716</v>
      </c>
      <c r="EK122" s="35">
        <v>70824.629051185795</v>
      </c>
      <c r="EL122" s="35">
        <v>41149.052574439098</v>
      </c>
      <c r="EM122" s="35">
        <v>7876.4161870079497</v>
      </c>
      <c r="EN122" s="35">
        <v>32495.3371554556</v>
      </c>
      <c r="EO122" s="35">
        <v>15367.792927340401</v>
      </c>
      <c r="EP122" s="35">
        <v>36011.907273866498</v>
      </c>
      <c r="EQ122" s="35">
        <v>582.15835037633894</v>
      </c>
      <c r="ER122" s="35">
        <v>903.50559289979401</v>
      </c>
      <c r="ES122" s="35">
        <v>11576.2676976036</v>
      </c>
      <c r="ET122" s="35">
        <v>10605.000813455699</v>
      </c>
      <c r="EU122" s="35">
        <v>14212.683320468001</v>
      </c>
      <c r="EV122" s="35">
        <v>11510.7021188341</v>
      </c>
      <c r="EW122" s="35">
        <v>2120.7422320261198</v>
      </c>
      <c r="EX122" s="35">
        <v>48906.123434574103</v>
      </c>
      <c r="EY122" s="35">
        <v>32546.473609468401</v>
      </c>
      <c r="EZ122" s="35">
        <v>10046.4514970084</v>
      </c>
      <c r="FA122" s="35">
        <v>949.44925774358103</v>
      </c>
      <c r="FB122" s="35">
        <v>10655.9959398468</v>
      </c>
      <c r="FC122" s="35">
        <v>105861.444233673</v>
      </c>
      <c r="FD122" s="35">
        <v>1796.3510181612</v>
      </c>
      <c r="FE122" s="35">
        <v>58891.728891332903</v>
      </c>
      <c r="FF122" s="35">
        <v>69567.300099481799</v>
      </c>
      <c r="FG122" s="35">
        <v>6990.4818793826198</v>
      </c>
      <c r="FH122" s="35">
        <v>97174.478774170901</v>
      </c>
      <c r="FI122" s="35">
        <v>566995.76954183099</v>
      </c>
      <c r="FJ122" s="35">
        <v>2785.8663597858899</v>
      </c>
      <c r="FK122" s="35">
        <v>9065.6924610041897</v>
      </c>
      <c r="FL122" s="35">
        <v>27169.283053786501</v>
      </c>
      <c r="FM122" s="35">
        <v>46725.168433933897</v>
      </c>
      <c r="FN122" s="35">
        <v>35699.105990312601</v>
      </c>
      <c r="FO122" s="35">
        <v>26646.622556843598</v>
      </c>
      <c r="FP122" s="35">
        <v>13365.897592278599</v>
      </c>
      <c r="FQ122" s="37"/>
    </row>
    <row r="123" spans="2:173" x14ac:dyDescent="0.2">
      <c r="B123" s="16" t="s">
        <v>536</v>
      </c>
      <c r="G123" s="43">
        <v>92996235.222648904</v>
      </c>
      <c r="H123" s="35">
        <f t="shared" si="737"/>
        <v>92996235.222648904</v>
      </c>
      <c r="I123" s="35">
        <v>630924.83386913803</v>
      </c>
      <c r="J123" s="35">
        <v>35539.777978076898</v>
      </c>
      <c r="K123" s="35">
        <v>26235.611487203001</v>
      </c>
      <c r="L123" s="35">
        <v>72122.065603062394</v>
      </c>
      <c r="M123" s="35">
        <v>488626.40599003702</v>
      </c>
      <c r="N123" s="35">
        <v>722925.920100305</v>
      </c>
      <c r="O123" s="35">
        <v>32422.088256426399</v>
      </c>
      <c r="P123" s="35">
        <v>319927.466899689</v>
      </c>
      <c r="Q123" s="35">
        <v>160781.18395961201</v>
      </c>
      <c r="R123" s="35">
        <v>168953.318320986</v>
      </c>
      <c r="S123" s="35">
        <v>3858.9202855405201</v>
      </c>
      <c r="T123" s="35">
        <v>491446.83193416998</v>
      </c>
      <c r="U123" s="35">
        <v>380193.68271812302</v>
      </c>
      <c r="V123" s="35">
        <v>215640.961809587</v>
      </c>
      <c r="W123" s="35">
        <v>5764.8174512988899</v>
      </c>
      <c r="X123" s="35">
        <v>79698.343714711606</v>
      </c>
      <c r="Y123" s="35">
        <v>4746.3771058541697</v>
      </c>
      <c r="Z123" s="35">
        <v>119655.425372835</v>
      </c>
      <c r="AA123" s="35">
        <v>48946.057976955599</v>
      </c>
      <c r="AB123" s="35">
        <v>46815.231774624503</v>
      </c>
      <c r="AC123" s="35">
        <v>3716649.2856054399</v>
      </c>
      <c r="AD123" s="35">
        <v>236867.00376734501</v>
      </c>
      <c r="AE123" s="35">
        <v>260857.913448532</v>
      </c>
      <c r="AF123" s="35">
        <v>220518.63618273399</v>
      </c>
      <c r="AG123" s="35">
        <v>361099.70378540101</v>
      </c>
      <c r="AH123" s="35">
        <v>333296.31524093502</v>
      </c>
      <c r="AI123" s="35">
        <v>476188.39466086001</v>
      </c>
      <c r="AJ123" s="35">
        <v>102431.193433603</v>
      </c>
      <c r="AK123" s="35">
        <v>133595.58455177699</v>
      </c>
      <c r="AL123" s="35">
        <v>311374.82216227998</v>
      </c>
      <c r="AM123" s="35">
        <v>17265060.2259444</v>
      </c>
      <c r="AN123" s="35">
        <v>453226.34843888198</v>
      </c>
      <c r="AO123" s="35">
        <v>3037.2245912932099</v>
      </c>
      <c r="AP123" s="35">
        <v>705289.17247737001</v>
      </c>
      <c r="AQ123" s="35">
        <v>75152.749376904598</v>
      </c>
      <c r="AR123" s="35">
        <v>50338.032879839498</v>
      </c>
      <c r="AS123" s="43">
        <v>304115.62006609701</v>
      </c>
      <c r="AT123" s="35">
        <v>91955.458487905998</v>
      </c>
      <c r="AU123" s="35">
        <v>160194.37344045201</v>
      </c>
      <c r="AV123" s="35">
        <v>12563.745238554</v>
      </c>
      <c r="AW123" s="35">
        <v>236840.81032026501</v>
      </c>
      <c r="AX123" s="35">
        <v>111822.32193157999</v>
      </c>
      <c r="AY123" s="35">
        <v>4803.6305946929497</v>
      </c>
      <c r="AZ123" s="35">
        <v>155504.64184387799</v>
      </c>
      <c r="BA123" s="35">
        <v>170137.17844769999</v>
      </c>
      <c r="BB123" s="35">
        <v>221194.71134208501</v>
      </c>
      <c r="BC123" s="35">
        <v>117707.95320336299</v>
      </c>
      <c r="BD123" s="35">
        <v>40487.515637356701</v>
      </c>
      <c r="BE123" s="35">
        <v>925260.92514637799</v>
      </c>
      <c r="BF123" s="35">
        <v>101826.60399085601</v>
      </c>
      <c r="BG123" s="35">
        <v>1220472.5409598099</v>
      </c>
      <c r="BH123" s="35">
        <v>33631.497439924198</v>
      </c>
      <c r="BI123" s="35">
        <v>19042.803799808298</v>
      </c>
      <c r="BJ123" s="35">
        <v>82327.2638300689</v>
      </c>
      <c r="BK123" s="35">
        <v>2023324.70314086</v>
      </c>
      <c r="BL123" s="35">
        <v>382631.33082486503</v>
      </c>
      <c r="BM123" s="35">
        <v>110675.267851189</v>
      </c>
      <c r="BN123" s="35">
        <v>314261.85543440102</v>
      </c>
      <c r="BO123" s="35">
        <v>67288.340969512399</v>
      </c>
      <c r="BP123" s="35">
        <v>19907.483776576399</v>
      </c>
      <c r="BQ123" s="35">
        <v>185479.95692116101</v>
      </c>
      <c r="BR123" s="35">
        <v>115183.306523655</v>
      </c>
      <c r="BS123" s="35">
        <v>290785.06636620202</v>
      </c>
      <c r="BT123" s="35">
        <v>3075.4344239124398</v>
      </c>
      <c r="BU123" s="35">
        <v>14701925.231062301</v>
      </c>
      <c r="BV123" s="35">
        <v>700888.98056224606</v>
      </c>
      <c r="BW123" s="35">
        <v>139833.440518399</v>
      </c>
      <c r="BX123" s="35">
        <v>54548.507321977202</v>
      </c>
      <c r="BY123" s="35">
        <v>62237.427725693698</v>
      </c>
      <c r="BZ123" s="35">
        <v>30529.718191689499</v>
      </c>
      <c r="CA123" s="35">
        <v>756992.80959297903</v>
      </c>
      <c r="CB123" s="35">
        <v>17993.595142812799</v>
      </c>
      <c r="CC123" s="35">
        <v>1252716.81868731</v>
      </c>
      <c r="CD123" s="35">
        <v>12615.347736534</v>
      </c>
      <c r="CE123" s="35">
        <v>451735.91667311802</v>
      </c>
      <c r="CF123" s="35">
        <v>602143.31327783398</v>
      </c>
      <c r="CG123" s="35">
        <v>18261.161449632367</v>
      </c>
      <c r="CH123" s="35">
        <v>3363.3050037129501</v>
      </c>
      <c r="CI123" s="35">
        <v>135196.05199509399</v>
      </c>
      <c r="CJ123" s="35">
        <v>101934.082312151</v>
      </c>
      <c r="CK123" s="35">
        <v>66667.526520435698</v>
      </c>
      <c r="CL123" s="35">
        <v>10835.2690049907</v>
      </c>
      <c r="CM123" s="35">
        <v>74216.753020213393</v>
      </c>
      <c r="CN123" s="35">
        <v>48819.268091860402</v>
      </c>
      <c r="CO123" s="35">
        <v>11184.899519554299</v>
      </c>
      <c r="CP123" s="35">
        <v>94337.013580541694</v>
      </c>
      <c r="CQ123" s="35">
        <v>9770.8570114894192</v>
      </c>
      <c r="CR123" s="35">
        <v>32544.443704164001</v>
      </c>
      <c r="CS123" s="35">
        <v>193440.606390798</v>
      </c>
      <c r="CT123" s="35">
        <v>189998.527022697</v>
      </c>
      <c r="CU123" s="35">
        <v>137831.457191525</v>
      </c>
      <c r="CV123" s="35">
        <v>1039.1580771445399</v>
      </c>
      <c r="CW123" s="35">
        <v>76066.590102546004</v>
      </c>
      <c r="CX123" s="35">
        <v>3968.7988961065398</v>
      </c>
      <c r="CY123" s="35">
        <v>6229.4326631390904</v>
      </c>
      <c r="CZ123" s="35">
        <v>14549.3266172157</v>
      </c>
      <c r="DA123" s="35">
        <v>2026567.09638395</v>
      </c>
      <c r="DB123" s="35">
        <v>144664.14572862399</v>
      </c>
      <c r="DC123" s="35">
        <v>141984.556451187</v>
      </c>
      <c r="DD123" s="35">
        <v>13905.652883279799</v>
      </c>
      <c r="DE123" s="35">
        <v>58610.377511384802</v>
      </c>
      <c r="DF123" s="35">
        <v>232778.42768017499</v>
      </c>
      <c r="DG123" s="35">
        <v>821514.52129989502</v>
      </c>
      <c r="DH123" s="35">
        <v>46285.075791775504</v>
      </c>
      <c r="DI123" s="35">
        <v>267941.73307926801</v>
      </c>
      <c r="DJ123" s="35">
        <v>220555.98192119499</v>
      </c>
      <c r="DK123" s="35">
        <v>59223.443603763597</v>
      </c>
      <c r="DL123" s="35">
        <v>77264.295423671996</v>
      </c>
      <c r="DM123" s="35">
        <v>43893.206495852799</v>
      </c>
      <c r="DN123" s="35">
        <v>1697432.9239831599</v>
      </c>
      <c r="DO123" s="35">
        <v>47420.2816447601</v>
      </c>
      <c r="DP123" s="35">
        <v>6056.6967030485703</v>
      </c>
      <c r="DQ123" s="35">
        <v>969295.29824827902</v>
      </c>
      <c r="DR123" s="35">
        <v>9873.3488000818998</v>
      </c>
      <c r="DS123" s="35">
        <v>39156.515777858702</v>
      </c>
      <c r="DT123" s="35">
        <v>99266.335230661702</v>
      </c>
      <c r="DU123" s="35">
        <v>279389.58727099898</v>
      </c>
      <c r="DV123" s="35">
        <v>1622455.46810961</v>
      </c>
      <c r="DW123" s="35">
        <v>1032525.32145869</v>
      </c>
      <c r="DX123" s="35">
        <v>207524.76921079401</v>
      </c>
      <c r="DY123" s="35">
        <v>5715.38284750394</v>
      </c>
      <c r="DZ123" s="35">
        <v>619051.98507604597</v>
      </c>
      <c r="EA123" s="35">
        <v>6451353.2057242701</v>
      </c>
      <c r="EB123" s="35">
        <v>224409.319948577</v>
      </c>
      <c r="EC123" s="35">
        <v>50542.331660789998</v>
      </c>
      <c r="ED123" s="35">
        <v>44175.026993465297</v>
      </c>
      <c r="EE123" s="35">
        <v>165385.435199684</v>
      </c>
      <c r="EF123" s="35">
        <v>74504.177074594307</v>
      </c>
      <c r="EG123" s="35">
        <v>15630.365636377701</v>
      </c>
      <c r="EH123" s="35">
        <v>135151.19108401099</v>
      </c>
      <c r="EI123" s="35">
        <v>37454.7535548015</v>
      </c>
      <c r="EJ123" s="35">
        <v>46650.868050107798</v>
      </c>
      <c r="EK123" s="35">
        <v>1178428.1360841801</v>
      </c>
      <c r="EL123" s="35">
        <v>955911.248291353</v>
      </c>
      <c r="EM123" s="35">
        <v>28085.195805490501</v>
      </c>
      <c r="EN123" s="35">
        <v>562705.31142878905</v>
      </c>
      <c r="EO123" s="35">
        <v>272011.14036447799</v>
      </c>
      <c r="EP123" s="35">
        <v>29763.282570254301</v>
      </c>
      <c r="EQ123" s="35">
        <v>8606.2153191013695</v>
      </c>
      <c r="ER123" s="35">
        <v>27262.075855824402</v>
      </c>
      <c r="ES123" s="35">
        <v>132122.39318156999</v>
      </c>
      <c r="ET123" s="35">
        <v>121699.188151058</v>
      </c>
      <c r="EU123" s="35">
        <v>24012.284635813001</v>
      </c>
      <c r="EV123" s="35">
        <v>366759.21253834199</v>
      </c>
      <c r="EW123" s="35">
        <v>94141.4706663666</v>
      </c>
      <c r="EX123" s="35">
        <v>718767.06493295101</v>
      </c>
      <c r="EY123" s="35">
        <v>1421564.0176116</v>
      </c>
      <c r="EZ123" s="35">
        <v>64112.654161724902</v>
      </c>
      <c r="FA123" s="35">
        <v>17209.9266450061</v>
      </c>
      <c r="FB123" s="35">
        <v>34614.146753485897</v>
      </c>
      <c r="FC123" s="35">
        <v>194538.85159371301</v>
      </c>
      <c r="FD123" s="35">
        <v>113434.881983716</v>
      </c>
      <c r="FE123" s="35">
        <v>608010.23645183002</v>
      </c>
      <c r="FF123" s="35">
        <v>2110753.29073335</v>
      </c>
      <c r="FG123" s="35">
        <v>34096.934628032199</v>
      </c>
      <c r="FH123" s="35">
        <v>964073.49198412895</v>
      </c>
      <c r="FI123" s="35">
        <v>5196436.5386213399</v>
      </c>
      <c r="FJ123" s="35">
        <v>53431.752298362597</v>
      </c>
      <c r="FK123" s="35">
        <v>472653.120666234</v>
      </c>
      <c r="FL123" s="35">
        <v>387040.72241372702</v>
      </c>
      <c r="FM123" s="35">
        <v>1895939.34432442</v>
      </c>
      <c r="FN123" s="35">
        <v>45794.447522300201</v>
      </c>
      <c r="FO123" s="35">
        <v>293351.97271871299</v>
      </c>
      <c r="FP123" s="35">
        <v>236169.66239252099</v>
      </c>
      <c r="FQ123" s="37"/>
    </row>
    <row r="124" spans="2:173" x14ac:dyDescent="0.2">
      <c r="B124" s="16" t="s">
        <v>537</v>
      </c>
      <c r="G124" s="43">
        <v>30927026.665281799</v>
      </c>
      <c r="H124" s="35">
        <f t="shared" si="737"/>
        <v>30927026.665281791</v>
      </c>
      <c r="I124" s="35">
        <v>176297.82207004688</v>
      </c>
      <c r="J124" s="35">
        <v>83578.512937139298</v>
      </c>
      <c r="K124" s="35">
        <v>5624.6657274841</v>
      </c>
      <c r="L124" s="35">
        <v>98068.558446915893</v>
      </c>
      <c r="M124" s="35">
        <v>43051.021003952097</v>
      </c>
      <c r="N124" s="35">
        <v>153664.52250974401</v>
      </c>
      <c r="O124" s="35">
        <v>6900.4719461770601</v>
      </c>
      <c r="P124" s="35">
        <v>189246.36211054199</v>
      </c>
      <c r="Q124" s="35">
        <v>37532.737209988401</v>
      </c>
      <c r="R124" s="35">
        <v>22497.441186435299</v>
      </c>
      <c r="S124" s="35">
        <v>3008.9675891453599</v>
      </c>
      <c r="T124" s="35">
        <v>186604.036386411</v>
      </c>
      <c r="U124" s="35">
        <v>50344.869845458001</v>
      </c>
      <c r="V124" s="35">
        <v>46264.340714434598</v>
      </c>
      <c r="W124" s="35">
        <v>696.73283521729104</v>
      </c>
      <c r="X124" s="35">
        <v>11972.7022836828</v>
      </c>
      <c r="Y124" s="35">
        <v>1617.50236640291</v>
      </c>
      <c r="Z124" s="35">
        <v>26343.4332545611</v>
      </c>
      <c r="AA124" s="35">
        <v>7167.2557549978601</v>
      </c>
      <c r="AB124" s="35">
        <v>14859.9705209108</v>
      </c>
      <c r="AC124" s="35">
        <v>718625.41079276195</v>
      </c>
      <c r="AD124" s="35">
        <v>26632.015042472802</v>
      </c>
      <c r="AE124" s="35">
        <v>17543.299914899701</v>
      </c>
      <c r="AF124" s="35">
        <v>7951.2890082002696</v>
      </c>
      <c r="AG124" s="35">
        <v>49907.8815412068</v>
      </c>
      <c r="AH124" s="35">
        <v>52886.184590595702</v>
      </c>
      <c r="AI124" s="35">
        <v>348562.98239345499</v>
      </c>
      <c r="AJ124" s="35">
        <v>10994.3245979853</v>
      </c>
      <c r="AK124" s="35">
        <v>15937.0379671065</v>
      </c>
      <c r="AL124" s="35">
        <v>79032.480064250602</v>
      </c>
      <c r="AM124" s="35">
        <v>5121793.5117423097</v>
      </c>
      <c r="AN124" s="35">
        <v>74762.377367962501</v>
      </c>
      <c r="AO124" s="35">
        <v>628.93453901196699</v>
      </c>
      <c r="AP124" s="35">
        <v>82990.622356152293</v>
      </c>
      <c r="AQ124" s="35">
        <v>10661.5152571661</v>
      </c>
      <c r="AR124" s="35">
        <v>8802.5223568055098</v>
      </c>
      <c r="AS124" s="43">
        <v>42574.8596129078</v>
      </c>
      <c r="AT124" s="35">
        <v>9974.9832302301202</v>
      </c>
      <c r="AU124" s="35">
        <v>17249.9925902512</v>
      </c>
      <c r="AV124" s="35">
        <v>2902.1540351557101</v>
      </c>
      <c r="AW124" s="35">
        <v>32234.276095828998</v>
      </c>
      <c r="AX124" s="35">
        <v>26191.952902929301</v>
      </c>
      <c r="AY124" s="35">
        <v>1244.81192152317</v>
      </c>
      <c r="AZ124" s="35">
        <v>18794.977661331301</v>
      </c>
      <c r="BA124" s="35">
        <v>30065.276509332802</v>
      </c>
      <c r="BB124" s="35">
        <v>139647.68157135899</v>
      </c>
      <c r="BC124" s="35">
        <v>9309.6673807023708</v>
      </c>
      <c r="BD124" s="35">
        <v>15335.692924703</v>
      </c>
      <c r="BE124" s="35">
        <v>88676.847383899003</v>
      </c>
      <c r="BF124" s="35">
        <v>32952.598119473398</v>
      </c>
      <c r="BG124" s="35">
        <v>234818.536687466</v>
      </c>
      <c r="BH124" s="35">
        <v>3698.6985884984101</v>
      </c>
      <c r="BI124" s="35">
        <v>3915.3475315036399</v>
      </c>
      <c r="BJ124" s="35">
        <v>14601.5055854777</v>
      </c>
      <c r="BK124" s="35">
        <v>311756.434291629</v>
      </c>
      <c r="BL124" s="35">
        <v>74663.749350606697</v>
      </c>
      <c r="BM124" s="35">
        <v>28074.856632175699</v>
      </c>
      <c r="BN124" s="35">
        <v>38503.8364425666</v>
      </c>
      <c r="BO124" s="35">
        <v>13596.4714798273</v>
      </c>
      <c r="BP124" s="35">
        <v>1751.17846335741</v>
      </c>
      <c r="BQ124" s="35">
        <v>23216.575657506499</v>
      </c>
      <c r="BR124" s="35">
        <v>16727.8331693736</v>
      </c>
      <c r="BS124" s="35">
        <v>18698.488941371899</v>
      </c>
      <c r="BT124" s="35">
        <v>1572.2182420684601</v>
      </c>
      <c r="BU124" s="35">
        <v>3899825.6429476398</v>
      </c>
      <c r="BV124" s="35">
        <v>434827.41188309802</v>
      </c>
      <c r="BW124" s="35">
        <v>444340.14269537799</v>
      </c>
      <c r="BX124" s="35">
        <v>84766.339873820296</v>
      </c>
      <c r="BY124" s="35">
        <v>24762.537932691099</v>
      </c>
      <c r="BZ124" s="35">
        <v>20519.484370342201</v>
      </c>
      <c r="CA124" s="35">
        <v>222434.941963377</v>
      </c>
      <c r="CB124" s="35">
        <v>4780.0525989650796</v>
      </c>
      <c r="CC124" s="35">
        <v>342234.69148913003</v>
      </c>
      <c r="CD124" s="35">
        <v>19162.421221608201</v>
      </c>
      <c r="CE124" s="35">
        <v>140075.703699851</v>
      </c>
      <c r="CF124" s="35">
        <v>271443.85468431702</v>
      </c>
      <c r="CG124" s="35">
        <v>5102.6728054065343</v>
      </c>
      <c r="CH124" s="35">
        <v>8459.5546103377801</v>
      </c>
      <c r="CI124" s="35">
        <v>31860.078534941898</v>
      </c>
      <c r="CJ124" s="35">
        <v>11175.456032755301</v>
      </c>
      <c r="CK124" s="35">
        <v>13655.5672221028</v>
      </c>
      <c r="CL124" s="35">
        <v>21678.298103329002</v>
      </c>
      <c r="CM124" s="35">
        <v>19257.767248910899</v>
      </c>
      <c r="CN124" s="35">
        <v>7213.9763230832896</v>
      </c>
      <c r="CO124" s="35">
        <v>35082.339752100197</v>
      </c>
      <c r="CP124" s="35">
        <v>19970.3567704171</v>
      </c>
      <c r="CQ124" s="35">
        <v>2765.3563407738102</v>
      </c>
      <c r="CR124" s="35">
        <v>5191.0387329372898</v>
      </c>
      <c r="CS124" s="35">
        <v>25292.892694442398</v>
      </c>
      <c r="CT124" s="35">
        <v>20932.925015524201</v>
      </c>
      <c r="CU124" s="35">
        <v>103300.285153602</v>
      </c>
      <c r="CV124" s="35">
        <v>1048.5437459464999</v>
      </c>
      <c r="CW124" s="35">
        <v>18035.9574123241</v>
      </c>
      <c r="CX124" s="35">
        <v>1474.91476873855</v>
      </c>
      <c r="CY124" s="35">
        <v>3713.2974769883299</v>
      </c>
      <c r="CZ124" s="35">
        <v>5798.0064551574396</v>
      </c>
      <c r="DA124" s="35">
        <v>291170.07615699799</v>
      </c>
      <c r="DB124" s="35">
        <v>21854.366345155198</v>
      </c>
      <c r="DC124" s="35">
        <v>17840.682540026701</v>
      </c>
      <c r="DD124" s="35">
        <v>1391.3131562880301</v>
      </c>
      <c r="DE124" s="35">
        <v>91222.554384132804</v>
      </c>
      <c r="DF124" s="35">
        <v>52881.468463538797</v>
      </c>
      <c r="DG124" s="35">
        <v>283912.32735936798</v>
      </c>
      <c r="DH124" s="35">
        <v>11264.075673756999</v>
      </c>
      <c r="DI124" s="35">
        <v>55696.784879619197</v>
      </c>
      <c r="DJ124" s="35">
        <v>44769.086676106999</v>
      </c>
      <c r="DK124" s="35">
        <v>17658.720307491101</v>
      </c>
      <c r="DL124" s="35">
        <v>8645.6345879253695</v>
      </c>
      <c r="DM124" s="35">
        <v>14879.8120385275</v>
      </c>
      <c r="DN124" s="35">
        <v>715226.34042668995</v>
      </c>
      <c r="DO124" s="35">
        <v>25799.223734606101</v>
      </c>
      <c r="DP124" s="35">
        <v>8754.3289943254804</v>
      </c>
      <c r="DQ124" s="35">
        <v>535327.76651708398</v>
      </c>
      <c r="DR124" s="35">
        <v>6747.4817734852604</v>
      </c>
      <c r="DS124" s="35">
        <v>5945.5828840368604</v>
      </c>
      <c r="DT124" s="35">
        <v>18747.730918485799</v>
      </c>
      <c r="DU124" s="35">
        <v>88123.717001308396</v>
      </c>
      <c r="DV124" s="35">
        <v>149029.32078826299</v>
      </c>
      <c r="DW124" s="35">
        <v>107787.478249716</v>
      </c>
      <c r="DX124" s="35">
        <v>30786.4205151799</v>
      </c>
      <c r="DY124" s="35">
        <v>6360.4875773280601</v>
      </c>
      <c r="DZ124" s="35">
        <v>77296.291715828702</v>
      </c>
      <c r="EA124" s="35">
        <v>1613483.770699</v>
      </c>
      <c r="EB124" s="35">
        <v>9277.0294043339109</v>
      </c>
      <c r="EC124" s="35">
        <v>85156.508711814298</v>
      </c>
      <c r="ED124" s="35">
        <v>14600.6762601013</v>
      </c>
      <c r="EE124" s="35">
        <v>22569.124491604001</v>
      </c>
      <c r="EF124" s="35">
        <v>10398.727154661699</v>
      </c>
      <c r="EG124" s="35">
        <v>9837.8667051005305</v>
      </c>
      <c r="EH124" s="35">
        <v>17729.231463877099</v>
      </c>
      <c r="EI124" s="35">
        <v>7215.3715825407699</v>
      </c>
      <c r="EJ124" s="35">
        <v>13685.335553761</v>
      </c>
      <c r="EK124" s="35">
        <v>401353.060783158</v>
      </c>
      <c r="EL124" s="35">
        <v>116610.24094059</v>
      </c>
      <c r="EM124" s="35">
        <v>7929.1486971043796</v>
      </c>
      <c r="EN124" s="35">
        <v>153721.73936637901</v>
      </c>
      <c r="EO124" s="35">
        <v>32612.1421276414</v>
      </c>
      <c r="EP124" s="35">
        <v>132575.36233769401</v>
      </c>
      <c r="EQ124" s="35">
        <v>1141.1668220976101</v>
      </c>
      <c r="ER124" s="35">
        <v>7532.5451666713298</v>
      </c>
      <c r="ES124" s="35">
        <v>45743.777594140804</v>
      </c>
      <c r="ET124" s="35">
        <v>35834.8890232864</v>
      </c>
      <c r="EU124" s="35">
        <v>24739.445653775099</v>
      </c>
      <c r="EV124" s="35">
        <v>116359.409961552</v>
      </c>
      <c r="EW124" s="35">
        <v>24431.184934151799</v>
      </c>
      <c r="EX124" s="35">
        <v>111864.331183927</v>
      </c>
      <c r="EY124" s="35">
        <v>489566.82554864301</v>
      </c>
      <c r="EZ124" s="35">
        <v>12273.581530764501</v>
      </c>
      <c r="FA124" s="35">
        <v>2645.9381277877201</v>
      </c>
      <c r="FB124" s="35">
        <v>30336.558783873799</v>
      </c>
      <c r="FC124" s="35">
        <v>151244.29223076001</v>
      </c>
      <c r="FD124" s="35">
        <v>29581.253626190199</v>
      </c>
      <c r="FE124" s="35">
        <v>28531.820285767099</v>
      </c>
      <c r="FF124" s="35">
        <v>513248.72189091699</v>
      </c>
      <c r="FG124" s="35">
        <v>76877.4689167545</v>
      </c>
      <c r="FH124" s="35">
        <v>406425.23761807103</v>
      </c>
      <c r="FI124" s="35">
        <v>7275257.8229119703</v>
      </c>
      <c r="FJ124" s="35">
        <v>14736.391146725</v>
      </c>
      <c r="FK124" s="35">
        <v>153702.84611826399</v>
      </c>
      <c r="FL124" s="35">
        <v>41844.438020838898</v>
      </c>
      <c r="FM124" s="35">
        <v>543466.39619858796</v>
      </c>
      <c r="FN124" s="35">
        <v>43976.046758362303</v>
      </c>
      <c r="FO124" s="35">
        <v>28871.3890281801</v>
      </c>
      <c r="FP124" s="35">
        <v>62930.146460035598</v>
      </c>
      <c r="FQ124" s="37"/>
    </row>
    <row r="125" spans="2:173" x14ac:dyDescent="0.2">
      <c r="B125" s="16" t="s">
        <v>539</v>
      </c>
      <c r="G125" s="43">
        <v>34123584.336347602</v>
      </c>
      <c r="H125" s="35">
        <f t="shared" si="737"/>
        <v>34123584.33634761</v>
      </c>
      <c r="I125" s="35">
        <v>230942.54194630383</v>
      </c>
      <c r="J125" s="35">
        <v>87995.387072189493</v>
      </c>
      <c r="K125" s="35">
        <v>7244.0689497836001</v>
      </c>
      <c r="L125" s="35">
        <v>80719.743800999597</v>
      </c>
      <c r="M125" s="35">
        <v>87303.733230385798</v>
      </c>
      <c r="N125" s="35">
        <v>245874.79033075701</v>
      </c>
      <c r="O125" s="35">
        <v>10659.808736040601</v>
      </c>
      <c r="P125" s="35">
        <v>131812.99238880401</v>
      </c>
      <c r="Q125" s="35">
        <v>49839.168807606999</v>
      </c>
      <c r="R125" s="35">
        <v>18225.206544079399</v>
      </c>
      <c r="S125" s="35">
        <v>3966.9362371510301</v>
      </c>
      <c r="T125" s="35">
        <v>381869.59455913299</v>
      </c>
      <c r="U125" s="35">
        <v>91587.472614885803</v>
      </c>
      <c r="V125" s="35">
        <v>84653.902265349097</v>
      </c>
      <c r="W125" s="35">
        <v>1355.7629930272101</v>
      </c>
      <c r="X125" s="35">
        <v>33008.909830551704</v>
      </c>
      <c r="Y125" s="35">
        <v>1880.6653650176499</v>
      </c>
      <c r="Z125" s="35">
        <v>36118.685461738802</v>
      </c>
      <c r="AA125" s="35">
        <v>13916.4140816543</v>
      </c>
      <c r="AB125" s="35">
        <v>19532.396468910702</v>
      </c>
      <c r="AC125" s="35">
        <v>626719.57552630303</v>
      </c>
      <c r="AD125" s="35">
        <v>36698.6435140088</v>
      </c>
      <c r="AE125" s="35">
        <v>65785.931677929606</v>
      </c>
      <c r="AF125" s="35">
        <v>36802.892561754103</v>
      </c>
      <c r="AG125" s="35">
        <v>38655.283290420499</v>
      </c>
      <c r="AH125" s="35">
        <v>101581.352383675</v>
      </c>
      <c r="AI125" s="35">
        <v>211877.001867093</v>
      </c>
      <c r="AJ125" s="35">
        <v>28184.984658442601</v>
      </c>
      <c r="AK125" s="35">
        <v>43581.468466874001</v>
      </c>
      <c r="AL125" s="35">
        <v>93794.969958311805</v>
      </c>
      <c r="AM125" s="35">
        <v>4142557.6559058698</v>
      </c>
      <c r="AN125" s="35">
        <v>140393.53475792601</v>
      </c>
      <c r="AO125" s="35">
        <v>1641.11715995087</v>
      </c>
      <c r="AP125" s="35">
        <v>267119.03640575899</v>
      </c>
      <c r="AQ125" s="35">
        <v>18125.343358551901</v>
      </c>
      <c r="AR125" s="35">
        <v>19111.0449206021</v>
      </c>
      <c r="AS125" s="43">
        <v>86201.506794839195</v>
      </c>
      <c r="AT125" s="35">
        <v>23241.602624228799</v>
      </c>
      <c r="AU125" s="35">
        <v>58023.967974777603</v>
      </c>
      <c r="AV125" s="35">
        <v>3035.6578158156899</v>
      </c>
      <c r="AW125" s="35">
        <v>56461.422067700703</v>
      </c>
      <c r="AX125" s="35">
        <v>23764.116014632</v>
      </c>
      <c r="AY125" s="35">
        <v>3239.8972872296899</v>
      </c>
      <c r="AZ125" s="35">
        <v>30853.496787657201</v>
      </c>
      <c r="BA125" s="35">
        <v>90914.994821725704</v>
      </c>
      <c r="BB125" s="35">
        <v>155654.43385749799</v>
      </c>
      <c r="BC125" s="35">
        <v>27217.270393287999</v>
      </c>
      <c r="BD125" s="35">
        <v>7890.8644946245104</v>
      </c>
      <c r="BE125" s="35">
        <v>247554.9903992</v>
      </c>
      <c r="BF125" s="35">
        <v>35684.866633755199</v>
      </c>
      <c r="BG125" s="35">
        <v>392566.619460941</v>
      </c>
      <c r="BH125" s="35">
        <v>7174.6727365796696</v>
      </c>
      <c r="BI125" s="35">
        <v>5542.0899353964696</v>
      </c>
      <c r="BJ125" s="35">
        <v>12315.3360447216</v>
      </c>
      <c r="BK125" s="35">
        <v>402952.90818585397</v>
      </c>
      <c r="BL125" s="35">
        <v>89113.548773671006</v>
      </c>
      <c r="BM125" s="35">
        <v>18290.056170866501</v>
      </c>
      <c r="BN125" s="35">
        <v>53313.740658334798</v>
      </c>
      <c r="BO125" s="35">
        <v>35090.395167863797</v>
      </c>
      <c r="BP125" s="35">
        <v>12268.6912254617</v>
      </c>
      <c r="BQ125" s="35">
        <v>51726.685965313598</v>
      </c>
      <c r="BR125" s="35">
        <v>10573.133013901501</v>
      </c>
      <c r="BS125" s="35">
        <v>66391.226708916496</v>
      </c>
      <c r="BT125" s="35">
        <v>1438.36874347915</v>
      </c>
      <c r="BU125" s="35">
        <v>10415211.4068316</v>
      </c>
      <c r="BV125" s="35">
        <v>371921.92940519197</v>
      </c>
      <c r="BW125" s="35">
        <v>221207.89894277399</v>
      </c>
      <c r="BX125" s="35">
        <v>108591.764119031</v>
      </c>
      <c r="BY125" s="35">
        <v>20326.145800976599</v>
      </c>
      <c r="BZ125" s="35">
        <v>22944.0085243924</v>
      </c>
      <c r="CA125" s="35">
        <v>151759.15691483999</v>
      </c>
      <c r="CB125" s="35">
        <v>4063.9707302941101</v>
      </c>
      <c r="CC125" s="35">
        <v>885768.88948999497</v>
      </c>
      <c r="CD125" s="35">
        <v>13346.4960031623</v>
      </c>
      <c r="CE125" s="35">
        <v>204933.80587062801</v>
      </c>
      <c r="CF125" s="35">
        <v>135370.73498975401</v>
      </c>
      <c r="CG125" s="35">
        <v>6684.281260903208</v>
      </c>
      <c r="CH125" s="35">
        <v>6880.8168814012397</v>
      </c>
      <c r="CI125" s="35">
        <v>30802.3453425935</v>
      </c>
      <c r="CJ125" s="35">
        <v>23436.053022907301</v>
      </c>
      <c r="CK125" s="35">
        <v>15052.8321118596</v>
      </c>
      <c r="CL125" s="35">
        <v>9002.1467338382699</v>
      </c>
      <c r="CM125" s="35">
        <v>34238.341997096497</v>
      </c>
      <c r="CN125" s="35">
        <v>11569.301852418101</v>
      </c>
      <c r="CO125" s="35">
        <v>18130.971161315301</v>
      </c>
      <c r="CP125" s="35">
        <v>33771.392252954203</v>
      </c>
      <c r="CQ125" s="35">
        <v>2708.30512860102</v>
      </c>
      <c r="CR125" s="35">
        <v>7797.1843269268502</v>
      </c>
      <c r="CS125" s="35">
        <v>69460.235353581098</v>
      </c>
      <c r="CT125" s="35">
        <v>54527.767188028403</v>
      </c>
      <c r="CU125" s="35">
        <v>80535.842183023095</v>
      </c>
      <c r="CV125" s="35">
        <v>1024.6377728064299</v>
      </c>
      <c r="CW125" s="35">
        <v>42332.123957258802</v>
      </c>
      <c r="CX125" s="35">
        <v>922.35996918153501</v>
      </c>
      <c r="CY125" s="35">
        <v>6229.3210688232703</v>
      </c>
      <c r="CZ125" s="35">
        <v>5724.33903200845</v>
      </c>
      <c r="DA125" s="35">
        <v>405087.07146022998</v>
      </c>
      <c r="DB125" s="35">
        <v>23131.512515725601</v>
      </c>
      <c r="DC125" s="35">
        <v>32360.505639798099</v>
      </c>
      <c r="DD125" s="35">
        <v>4229.8245020637496</v>
      </c>
      <c r="DE125" s="35">
        <v>123465.80681225601</v>
      </c>
      <c r="DF125" s="35">
        <v>108347.29343393201</v>
      </c>
      <c r="DG125" s="35">
        <v>101384.74110845401</v>
      </c>
      <c r="DH125" s="35">
        <v>12342.137280822901</v>
      </c>
      <c r="DI125" s="35">
        <v>179136.36555856699</v>
      </c>
      <c r="DJ125" s="35">
        <v>78246.821676663298</v>
      </c>
      <c r="DK125" s="35">
        <v>24363.425232330999</v>
      </c>
      <c r="DL125" s="35">
        <v>18905.550871274601</v>
      </c>
      <c r="DM125" s="35">
        <v>43578.510884960997</v>
      </c>
      <c r="DN125" s="35">
        <v>335672.49560905102</v>
      </c>
      <c r="DO125" s="35">
        <v>23996.737792583499</v>
      </c>
      <c r="DP125" s="35">
        <v>6554.1510324446499</v>
      </c>
      <c r="DQ125" s="35">
        <v>1025463.17089629</v>
      </c>
      <c r="DR125" s="35">
        <v>6765.94710800558</v>
      </c>
      <c r="DS125" s="35">
        <v>9846.3789164565806</v>
      </c>
      <c r="DT125" s="35">
        <v>22726.138718538801</v>
      </c>
      <c r="DU125" s="35">
        <v>51101.3457615238</v>
      </c>
      <c r="DV125" s="35">
        <v>243582.37007392</v>
      </c>
      <c r="DW125" s="35">
        <v>274536.50286837202</v>
      </c>
      <c r="DX125" s="35">
        <v>42024.244679514399</v>
      </c>
      <c r="DY125" s="35">
        <v>7227.4883799916097</v>
      </c>
      <c r="DZ125" s="35">
        <v>83972.997738965307</v>
      </c>
      <c r="EA125" s="35">
        <v>1720221.6723545899</v>
      </c>
      <c r="EB125" s="35">
        <v>33569.959270306099</v>
      </c>
      <c r="EC125" s="35">
        <v>92951.383310130797</v>
      </c>
      <c r="ED125" s="35">
        <v>46093.7997445277</v>
      </c>
      <c r="EE125" s="35">
        <v>50483.818371559602</v>
      </c>
      <c r="EF125" s="35">
        <v>21890.734577740201</v>
      </c>
      <c r="EG125" s="35">
        <v>18348.5259429543</v>
      </c>
      <c r="EH125" s="35">
        <v>27777.3926903172</v>
      </c>
      <c r="EI125" s="35">
        <v>14234.0282094092</v>
      </c>
      <c r="EJ125" s="35">
        <v>62814.988088282</v>
      </c>
      <c r="EK125" s="35">
        <v>396986.757280936</v>
      </c>
      <c r="EL125" s="35">
        <v>522651.07961013698</v>
      </c>
      <c r="EM125" s="35">
        <v>17711.319103629899</v>
      </c>
      <c r="EN125" s="35">
        <v>134278.98154456701</v>
      </c>
      <c r="EO125" s="35">
        <v>198570.68145661501</v>
      </c>
      <c r="EP125" s="35">
        <v>112993.681944387</v>
      </c>
      <c r="EQ125" s="35">
        <v>6575.3311223248302</v>
      </c>
      <c r="ER125" s="35">
        <v>11333.4437591074</v>
      </c>
      <c r="ES125" s="35">
        <v>52760.486531046103</v>
      </c>
      <c r="ET125" s="35">
        <v>42160.297227739997</v>
      </c>
      <c r="EU125" s="35">
        <v>15745.348863073101</v>
      </c>
      <c r="EV125" s="35">
        <v>163634.40369717099</v>
      </c>
      <c r="EW125" s="35">
        <v>24629.4342296998</v>
      </c>
      <c r="EX125" s="35">
        <v>138443.24712401201</v>
      </c>
      <c r="EY125" s="35">
        <v>326753.771827285</v>
      </c>
      <c r="EZ125" s="35">
        <v>25983.7139752699</v>
      </c>
      <c r="FA125" s="35">
        <v>7290.1999314727</v>
      </c>
      <c r="FB125" s="35">
        <v>19712.929981339799</v>
      </c>
      <c r="FC125" s="35">
        <v>126018.311045223</v>
      </c>
      <c r="FD125" s="35">
        <v>23920.777624120499</v>
      </c>
      <c r="FE125" s="35">
        <v>97083.013496560001</v>
      </c>
      <c r="FF125" s="35">
        <v>612706.28251333605</v>
      </c>
      <c r="FG125" s="35">
        <v>33368.412256001902</v>
      </c>
      <c r="FH125" s="35">
        <v>243034.74345550599</v>
      </c>
      <c r="FI125" s="35">
        <v>1903093.0398400801</v>
      </c>
      <c r="FJ125" s="35">
        <v>27585.588188960501</v>
      </c>
      <c r="FK125" s="35">
        <v>212214.092523817</v>
      </c>
      <c r="FL125" s="35">
        <v>112655.17516345</v>
      </c>
      <c r="FM125" s="35">
        <v>358352.68820939801</v>
      </c>
      <c r="FN125" s="35">
        <v>85468.349982465996</v>
      </c>
      <c r="FO125" s="35">
        <v>64393.129057364698</v>
      </c>
      <c r="FP125" s="35">
        <v>113128.399592684</v>
      </c>
      <c r="FQ125" s="37"/>
    </row>
    <row r="126" spans="2:173" x14ac:dyDescent="0.2">
      <c r="B126" s="16" t="s">
        <v>540</v>
      </c>
      <c r="G126" s="43">
        <v>213284886.633513</v>
      </c>
      <c r="H126" s="35">
        <f t="shared" si="737"/>
        <v>213284886.633513</v>
      </c>
      <c r="I126" s="35">
        <v>2533448.7325288183</v>
      </c>
      <c r="J126" s="35">
        <v>1849170.0353726901</v>
      </c>
      <c r="K126" s="35">
        <v>48185.200030379703</v>
      </c>
      <c r="L126" s="35">
        <v>654752.57898441399</v>
      </c>
      <c r="M126" s="35">
        <v>719931.53027543996</v>
      </c>
      <c r="N126" s="35">
        <v>321180.99645558198</v>
      </c>
      <c r="O126" s="35">
        <v>74621.158284361896</v>
      </c>
      <c r="P126" s="35">
        <v>41430.553279253501</v>
      </c>
      <c r="Q126" s="35">
        <v>52436.249316287598</v>
      </c>
      <c r="R126" s="35">
        <v>246616.08982073001</v>
      </c>
      <c r="S126" s="35">
        <v>22128.6131439858</v>
      </c>
      <c r="T126" s="35">
        <v>5403979.5086346399</v>
      </c>
      <c r="U126" s="35">
        <v>185350.266122848</v>
      </c>
      <c r="V126" s="35">
        <v>75473.414046346501</v>
      </c>
      <c r="W126" s="35">
        <v>3946.0326723385901</v>
      </c>
      <c r="X126" s="35">
        <v>687639.40059072699</v>
      </c>
      <c r="Y126" s="35">
        <v>19067.937579731301</v>
      </c>
      <c r="Z126" s="35">
        <v>195597.73506513899</v>
      </c>
      <c r="AA126" s="35">
        <v>105742.013046685</v>
      </c>
      <c r="AB126" s="35">
        <v>61444.313593131403</v>
      </c>
      <c r="AC126" s="35">
        <v>1704761.2639597601</v>
      </c>
      <c r="AD126" s="35">
        <v>231329.20159315501</v>
      </c>
      <c r="AE126" s="35">
        <v>1667668.6284602401</v>
      </c>
      <c r="AF126" s="35">
        <v>553695.37950901105</v>
      </c>
      <c r="AG126" s="35">
        <v>603557.34563391702</v>
      </c>
      <c r="AH126" s="35">
        <v>1128637.9938860601</v>
      </c>
      <c r="AI126" s="35">
        <v>92170.241830836501</v>
      </c>
      <c r="AJ126" s="35">
        <v>440871.66261411802</v>
      </c>
      <c r="AK126" s="35">
        <v>1363678.57220414</v>
      </c>
      <c r="AL126" s="35">
        <v>150403.49354011501</v>
      </c>
      <c r="AM126" s="35">
        <v>42509703.136181101</v>
      </c>
      <c r="AN126" s="35">
        <v>421010.27112077601</v>
      </c>
      <c r="AO126" s="35">
        <v>25255.0679168366</v>
      </c>
      <c r="AP126" s="35">
        <v>3072019.8879826502</v>
      </c>
      <c r="AQ126" s="35">
        <v>136767.38894475601</v>
      </c>
      <c r="AR126" s="35">
        <v>29850.8307310567</v>
      </c>
      <c r="AS126" s="35">
        <v>1295304.39442275</v>
      </c>
      <c r="AT126" s="35">
        <v>69108.484030646607</v>
      </c>
      <c r="AU126" s="35">
        <v>143099.416890313</v>
      </c>
      <c r="AV126" s="35">
        <v>9840.9369181036709</v>
      </c>
      <c r="AW126" s="35">
        <v>146224.700688488</v>
      </c>
      <c r="AX126" s="35">
        <v>28424.915795433899</v>
      </c>
      <c r="AY126" s="35">
        <v>30807.8384275567</v>
      </c>
      <c r="AZ126" s="35">
        <v>145044.53081239699</v>
      </c>
      <c r="BA126" s="35">
        <v>136514.933501383</v>
      </c>
      <c r="BB126" s="35">
        <v>2852144.9372840198</v>
      </c>
      <c r="BC126" s="35">
        <v>65658.447580340406</v>
      </c>
      <c r="BD126" s="35">
        <v>4253.0442091008599</v>
      </c>
      <c r="BE126" s="35">
        <v>3988166.63999733</v>
      </c>
      <c r="BF126" s="35">
        <v>8492.1702018275591</v>
      </c>
      <c r="BG126" s="35">
        <v>270643.28206112102</v>
      </c>
      <c r="BH126" s="35">
        <v>30730.740796747599</v>
      </c>
      <c r="BI126" s="35">
        <v>81793.994974622605</v>
      </c>
      <c r="BJ126" s="35">
        <v>108453.470682999</v>
      </c>
      <c r="BK126" s="35">
        <v>601228.035679925</v>
      </c>
      <c r="BL126" s="35">
        <v>942078.978789713</v>
      </c>
      <c r="BM126" s="35">
        <v>114643.12371205199</v>
      </c>
      <c r="BN126" s="35">
        <v>311242.08925281902</v>
      </c>
      <c r="BO126" s="35">
        <v>853491.69400095497</v>
      </c>
      <c r="BP126" s="35">
        <v>14577.8898206049</v>
      </c>
      <c r="BQ126" s="35">
        <v>567305.54540257598</v>
      </c>
      <c r="BR126" s="35">
        <v>164891.07435942601</v>
      </c>
      <c r="BS126" s="35">
        <v>191495.115094632</v>
      </c>
      <c r="BT126" s="35">
        <v>395.39146820483398</v>
      </c>
      <c r="BU126" s="35">
        <v>53501506.846693702</v>
      </c>
      <c r="BV126" s="35">
        <v>5875084.0765789198</v>
      </c>
      <c r="BW126" s="35">
        <v>1190330.25152916</v>
      </c>
      <c r="BX126" s="35">
        <v>812426.62172109995</v>
      </c>
      <c r="BY126" s="35">
        <v>11663.9226378328</v>
      </c>
      <c r="BZ126" s="35">
        <v>51918.9322758204</v>
      </c>
      <c r="CA126" s="35">
        <v>504649.74689251801</v>
      </c>
      <c r="CB126" s="35">
        <v>29733.572662144699</v>
      </c>
      <c r="CC126" s="35">
        <v>802933.67054841097</v>
      </c>
      <c r="CD126" s="35">
        <v>107365.459823062</v>
      </c>
      <c r="CE126" s="35">
        <v>317953.78287390101</v>
      </c>
      <c r="CF126" s="35">
        <v>1257997.8574485199</v>
      </c>
      <c r="CG126" s="35">
        <v>73326.827294724819</v>
      </c>
      <c r="CH126" s="35">
        <v>55183.8861446956</v>
      </c>
      <c r="CI126" s="35">
        <v>117789.947923746</v>
      </c>
      <c r="CJ126" s="35">
        <v>289815.60080554598</v>
      </c>
      <c r="CK126" s="35">
        <v>24510.526382640401</v>
      </c>
      <c r="CL126" s="35">
        <v>87694.468957050995</v>
      </c>
      <c r="CM126" s="35">
        <v>99256.294761764599</v>
      </c>
      <c r="CN126" s="35">
        <v>156033.35151772501</v>
      </c>
      <c r="CO126" s="35">
        <v>108845.835145091</v>
      </c>
      <c r="CP126" s="35">
        <v>26269.2190186263</v>
      </c>
      <c r="CQ126" s="35">
        <v>2317.2024745564299</v>
      </c>
      <c r="CR126" s="35">
        <v>75066.199435082905</v>
      </c>
      <c r="CS126" s="35">
        <v>1131194.9278988701</v>
      </c>
      <c r="CT126" s="35">
        <v>690971.07900024997</v>
      </c>
      <c r="CU126" s="35">
        <v>312254.26971922303</v>
      </c>
      <c r="CV126" s="35">
        <v>2540.5435796049901</v>
      </c>
      <c r="CW126" s="35">
        <v>1646422.49215429</v>
      </c>
      <c r="CX126" s="35">
        <v>3330.7645200163802</v>
      </c>
      <c r="CY126" s="35">
        <v>110383.540833625</v>
      </c>
      <c r="CZ126" s="35">
        <v>17838.655900979898</v>
      </c>
      <c r="DA126" s="35">
        <v>1382053.6961908999</v>
      </c>
      <c r="DB126" s="35">
        <v>56022.219021077697</v>
      </c>
      <c r="DC126" s="35">
        <v>107506.084737237</v>
      </c>
      <c r="DD126" s="35">
        <v>16400.252250103</v>
      </c>
      <c r="DE126" s="35">
        <v>826112.12806726596</v>
      </c>
      <c r="DF126" s="35">
        <v>1362015.0092533401</v>
      </c>
      <c r="DG126" s="35">
        <v>2306062.2241975698</v>
      </c>
      <c r="DH126" s="35">
        <v>55356.472229522798</v>
      </c>
      <c r="DI126" s="35">
        <v>1215388.8114454399</v>
      </c>
      <c r="DJ126" s="35">
        <v>101185.602850229</v>
      </c>
      <c r="DK126" s="35">
        <v>7136.0297784859904</v>
      </c>
      <c r="DL126" s="35">
        <v>78965.039387455196</v>
      </c>
      <c r="DM126" s="35">
        <v>1894698.3506437701</v>
      </c>
      <c r="DN126" s="35">
        <v>12643591.970771199</v>
      </c>
      <c r="DO126" s="35">
        <v>9478.5670063830403</v>
      </c>
      <c r="DP126" s="35">
        <v>50842.890744426499</v>
      </c>
      <c r="DQ126" s="35">
        <v>11229641.2890095</v>
      </c>
      <c r="DR126" s="35">
        <v>55374.071054337699</v>
      </c>
      <c r="DS126" s="35">
        <v>23870.236823951302</v>
      </c>
      <c r="DT126" s="35">
        <v>63261.685920639902</v>
      </c>
      <c r="DU126" s="35">
        <v>317126.07294584299</v>
      </c>
      <c r="DV126" s="35">
        <v>2506170.2319753398</v>
      </c>
      <c r="DW126" s="35">
        <v>692209.75486659806</v>
      </c>
      <c r="DX126" s="35">
        <v>45259.950572873597</v>
      </c>
      <c r="DY126" s="35">
        <v>25039.304575967999</v>
      </c>
      <c r="DZ126" s="35">
        <v>363936.357103755</v>
      </c>
      <c r="EA126" s="35">
        <v>1766735.32551685</v>
      </c>
      <c r="EB126" s="35">
        <v>412498.72068411199</v>
      </c>
      <c r="EC126" s="35">
        <v>659238.60866962699</v>
      </c>
      <c r="ED126" s="35">
        <v>571497.77059518604</v>
      </c>
      <c r="EE126" s="35">
        <v>264966.95600203599</v>
      </c>
      <c r="EF126" s="35">
        <v>497194.92026712297</v>
      </c>
      <c r="EG126" s="35">
        <v>35626.314809919902</v>
      </c>
      <c r="EH126" s="35">
        <v>78451.6013269041</v>
      </c>
      <c r="EI126" s="35">
        <v>19930.637130733699</v>
      </c>
      <c r="EJ126" s="35">
        <v>1746315.2170404401</v>
      </c>
      <c r="EK126" s="35">
        <v>1013780.77494929</v>
      </c>
      <c r="EL126" s="35">
        <v>525625.96072007203</v>
      </c>
      <c r="EM126" s="35">
        <v>559422.59151809802</v>
      </c>
      <c r="EN126" s="35">
        <v>219313.97388325899</v>
      </c>
      <c r="EO126" s="35">
        <v>400218.62508807197</v>
      </c>
      <c r="EP126" s="35">
        <v>1058647.0857824699</v>
      </c>
      <c r="EQ126" s="35">
        <v>9541.7734765592995</v>
      </c>
      <c r="ER126" s="35">
        <v>32783.5108585321</v>
      </c>
      <c r="ES126" s="35">
        <v>14595.814051683999</v>
      </c>
      <c r="ET126" s="35">
        <v>31309.782040170601</v>
      </c>
      <c r="EU126" s="35">
        <v>305020.09829338401</v>
      </c>
      <c r="EV126" s="35">
        <v>291996.75274281699</v>
      </c>
      <c r="EW126" s="35">
        <v>260264.866788935</v>
      </c>
      <c r="EX126" s="35">
        <v>2338963.8336517401</v>
      </c>
      <c r="EY126" s="35">
        <v>1135692.98105691</v>
      </c>
      <c r="EZ126" s="35">
        <v>311081.86963903299</v>
      </c>
      <c r="FA126" s="35">
        <v>24357.187979963899</v>
      </c>
      <c r="FB126" s="35">
        <v>197299.15856643699</v>
      </c>
      <c r="FC126" s="35">
        <v>1121783.78940828</v>
      </c>
      <c r="FD126" s="35">
        <v>114525.122865713</v>
      </c>
      <c r="FE126" s="35">
        <v>1476874.2510112601</v>
      </c>
      <c r="FF126" s="35">
        <v>1022953.9868509501</v>
      </c>
      <c r="FG126" s="35">
        <v>147250.44433636099</v>
      </c>
      <c r="FH126" s="35">
        <v>319546.04425776302</v>
      </c>
      <c r="FI126" s="35">
        <v>1421461.41817339</v>
      </c>
      <c r="FJ126" s="35">
        <v>17425.831800557498</v>
      </c>
      <c r="FK126" s="35">
        <v>979303.23893979599</v>
      </c>
      <c r="FL126" s="35">
        <v>355981.00583731697</v>
      </c>
      <c r="FM126" s="35">
        <v>1946330.7782070399</v>
      </c>
      <c r="FN126" s="35">
        <v>856947.70244559296</v>
      </c>
      <c r="FO126" s="35">
        <v>582907.11276136001</v>
      </c>
      <c r="FP126" s="35">
        <v>600329.973102569</v>
      </c>
      <c r="FQ126" s="37"/>
    </row>
    <row r="127" spans="2:173" x14ac:dyDescent="0.2">
      <c r="B127" s="16" t="s">
        <v>541</v>
      </c>
      <c r="G127" s="43">
        <v>21676385.332856901</v>
      </c>
      <c r="H127" s="35">
        <f t="shared" si="737"/>
        <v>21676385.332856901</v>
      </c>
      <c r="I127" s="35">
        <v>130928.45164515072</v>
      </c>
      <c r="J127" s="35">
        <v>283951.10174651799</v>
      </c>
      <c r="K127" s="35">
        <v>8770.2463858323699</v>
      </c>
      <c r="L127" s="35">
        <v>86852.312846172499</v>
      </c>
      <c r="M127" s="35">
        <v>34306.726511658198</v>
      </c>
      <c r="N127" s="35">
        <v>36690.716844102302</v>
      </c>
      <c r="O127" s="35">
        <v>6925.0345648264101</v>
      </c>
      <c r="P127" s="35">
        <v>25016.584137765101</v>
      </c>
      <c r="Q127" s="35">
        <v>6196.2709081179701</v>
      </c>
      <c r="R127" s="35">
        <v>20106.259277267902</v>
      </c>
      <c r="S127" s="35">
        <v>1077.33395833998</v>
      </c>
      <c r="T127" s="35">
        <v>690420.95624617895</v>
      </c>
      <c r="U127" s="35">
        <v>19822.186468438002</v>
      </c>
      <c r="V127" s="35">
        <v>20778.635513451001</v>
      </c>
      <c r="W127" s="35">
        <v>412.85791469613901</v>
      </c>
      <c r="X127" s="35">
        <v>16477.6341306988</v>
      </c>
      <c r="Y127" s="35">
        <v>1335.73447809052</v>
      </c>
      <c r="Z127" s="35">
        <v>20381.833921780799</v>
      </c>
      <c r="AA127" s="35">
        <v>13686.6085913354</v>
      </c>
      <c r="AB127" s="35">
        <v>3659.9639666261701</v>
      </c>
      <c r="AC127" s="35">
        <v>291910.71226641198</v>
      </c>
      <c r="AD127" s="35">
        <v>30296.777524677502</v>
      </c>
      <c r="AE127" s="35">
        <v>41360.622046410797</v>
      </c>
      <c r="AF127" s="35">
        <v>16682.229616091001</v>
      </c>
      <c r="AG127" s="35">
        <v>40733.295902080899</v>
      </c>
      <c r="AH127" s="35">
        <v>41586.074535968801</v>
      </c>
      <c r="AI127" s="35">
        <v>16478.1106761058</v>
      </c>
      <c r="AJ127" s="35">
        <v>12847.0618189703</v>
      </c>
      <c r="AK127" s="35">
        <v>26854.0255482832</v>
      </c>
      <c r="AL127" s="35">
        <v>5591.9599139494103</v>
      </c>
      <c r="AM127" s="35">
        <v>5657903.9445919301</v>
      </c>
      <c r="AN127" s="35">
        <v>59237.986002719503</v>
      </c>
      <c r="AO127" s="35">
        <v>970.44328034007503</v>
      </c>
      <c r="AP127" s="35">
        <v>128536.81278197499</v>
      </c>
      <c r="AQ127" s="35">
        <v>5609.6829950677302</v>
      </c>
      <c r="AR127" s="35">
        <v>7906.8493009305203</v>
      </c>
      <c r="AS127" s="35">
        <v>25102.628470157699</v>
      </c>
      <c r="AT127" s="35">
        <v>5494.8075967428904</v>
      </c>
      <c r="AU127" s="35">
        <v>36231.875051510899</v>
      </c>
      <c r="AV127" s="35">
        <v>1443.9841638825001</v>
      </c>
      <c r="AW127" s="35">
        <v>12611.913317837299</v>
      </c>
      <c r="AX127" s="35">
        <v>2590.2617807194001</v>
      </c>
      <c r="AY127" s="35">
        <v>1161.6732896858</v>
      </c>
      <c r="AZ127" s="35">
        <v>37539.582122127897</v>
      </c>
      <c r="BA127" s="35">
        <v>15433.574935628299</v>
      </c>
      <c r="BB127" s="35">
        <v>504963.776173983</v>
      </c>
      <c r="BC127" s="35">
        <v>19583.956116111502</v>
      </c>
      <c r="BD127" s="35">
        <v>929.67722277676705</v>
      </c>
      <c r="BE127" s="35">
        <v>140639.59577348601</v>
      </c>
      <c r="BF127" s="35">
        <v>1477.0504342619199</v>
      </c>
      <c r="BG127" s="35">
        <v>63334.6968614246</v>
      </c>
      <c r="BH127" s="35">
        <v>1495.31071398372</v>
      </c>
      <c r="BI127" s="35">
        <v>3107.7713693021901</v>
      </c>
      <c r="BJ127" s="35">
        <v>10825.6101390975</v>
      </c>
      <c r="BK127" s="35">
        <v>65272.975681234602</v>
      </c>
      <c r="BL127" s="35">
        <v>23811.164969589699</v>
      </c>
      <c r="BM127" s="35">
        <v>19286.396049543098</v>
      </c>
      <c r="BN127" s="35">
        <v>43123.656721820502</v>
      </c>
      <c r="BO127" s="35">
        <v>21656.713512643099</v>
      </c>
      <c r="BP127" s="35">
        <v>3109.6291081580198</v>
      </c>
      <c r="BQ127" s="35">
        <v>59768.217667723002</v>
      </c>
      <c r="BR127" s="35">
        <v>34884.034800785397</v>
      </c>
      <c r="BS127" s="35">
        <v>15809.309811815599</v>
      </c>
      <c r="BT127" s="35">
        <v>155.552749467854</v>
      </c>
      <c r="BU127" s="35">
        <v>6964017.2813258199</v>
      </c>
      <c r="BV127" s="35">
        <v>711529.58069752401</v>
      </c>
      <c r="BW127" s="35">
        <v>320434.85909380898</v>
      </c>
      <c r="BX127" s="35">
        <v>95411.266439291401</v>
      </c>
      <c r="BY127" s="35">
        <v>3507.6548785198602</v>
      </c>
      <c r="BZ127" s="35">
        <v>3733.8918584153998</v>
      </c>
      <c r="CA127" s="35">
        <v>76616.186034805301</v>
      </c>
      <c r="CB127" s="35">
        <v>5707.3133730744003</v>
      </c>
      <c r="CC127" s="35">
        <v>54500.849647842297</v>
      </c>
      <c r="CD127" s="35">
        <v>13618.383310008299</v>
      </c>
      <c r="CE127" s="35">
        <v>25391.131354998801</v>
      </c>
      <c r="CF127" s="35">
        <v>39418.926306388799</v>
      </c>
      <c r="CG127" s="35">
        <v>3789.5252579935477</v>
      </c>
      <c r="CH127" s="35">
        <v>3617.3205674057399</v>
      </c>
      <c r="CI127" s="35">
        <v>11740.027602653199</v>
      </c>
      <c r="CJ127" s="35">
        <v>15269.991764193601</v>
      </c>
      <c r="CK127" s="35">
        <v>2038.3757128415</v>
      </c>
      <c r="CL127" s="35">
        <v>12100.0249281589</v>
      </c>
      <c r="CM127" s="35">
        <v>6491.5938656927201</v>
      </c>
      <c r="CN127" s="35">
        <v>7199.2188514086001</v>
      </c>
      <c r="CO127" s="35">
        <v>9533.2636749303292</v>
      </c>
      <c r="CP127" s="35">
        <v>2340.3076264730698</v>
      </c>
      <c r="CQ127" s="35">
        <v>282.94355478064699</v>
      </c>
      <c r="CR127" s="35">
        <v>5886.8847061442702</v>
      </c>
      <c r="CS127" s="35">
        <v>40977.825297682801</v>
      </c>
      <c r="CT127" s="35">
        <v>24319.446473637599</v>
      </c>
      <c r="CU127" s="35">
        <v>29137.028991302701</v>
      </c>
      <c r="CV127" s="35">
        <v>443.71848809754403</v>
      </c>
      <c r="CW127" s="35">
        <v>34478.354448152597</v>
      </c>
      <c r="CX127" s="35">
        <v>1622.3873139432101</v>
      </c>
      <c r="CY127" s="35">
        <v>3087.7807482742901</v>
      </c>
      <c r="CZ127" s="35">
        <v>1521.2308899606501</v>
      </c>
      <c r="DA127" s="35">
        <v>245355.76990766599</v>
      </c>
      <c r="DB127" s="35">
        <v>8041.9451541448798</v>
      </c>
      <c r="DC127" s="35">
        <v>7813.9958610404701</v>
      </c>
      <c r="DD127" s="35">
        <v>898.69383666839997</v>
      </c>
      <c r="DE127" s="35">
        <v>125845.345296452</v>
      </c>
      <c r="DF127" s="35">
        <v>61823.403737714601</v>
      </c>
      <c r="DG127" s="35">
        <v>135454.702463419</v>
      </c>
      <c r="DH127" s="35">
        <v>3135.7917899478398</v>
      </c>
      <c r="DI127" s="35">
        <v>105584.89296658601</v>
      </c>
      <c r="DJ127" s="35">
        <v>9767.2645848615193</v>
      </c>
      <c r="DK127" s="35">
        <v>4777.5552902570598</v>
      </c>
      <c r="DL127" s="35">
        <v>13558.833735038799</v>
      </c>
      <c r="DM127" s="35">
        <v>41272.7753058116</v>
      </c>
      <c r="DN127" s="35">
        <v>162719.124784805</v>
      </c>
      <c r="DO127" s="35">
        <v>2937.2519297100398</v>
      </c>
      <c r="DP127" s="35">
        <v>4537.26127790383</v>
      </c>
      <c r="DQ127" s="35">
        <v>678025.92989661603</v>
      </c>
      <c r="DR127" s="35">
        <v>8613.6143362172497</v>
      </c>
      <c r="DS127" s="35">
        <v>5527.7264988073803</v>
      </c>
      <c r="DT127" s="35">
        <v>9451.1621557015296</v>
      </c>
      <c r="DU127" s="35">
        <v>27915.568802846101</v>
      </c>
      <c r="DV127" s="35">
        <v>164164.44938453499</v>
      </c>
      <c r="DW127" s="35">
        <v>65784.402314358405</v>
      </c>
      <c r="DX127" s="35">
        <v>23681.2551166216</v>
      </c>
      <c r="DY127" s="35">
        <v>975.50678749556596</v>
      </c>
      <c r="DZ127" s="35">
        <v>62341.329188100499</v>
      </c>
      <c r="EA127" s="35">
        <v>159732.429681988</v>
      </c>
      <c r="EB127" s="35">
        <v>13563.764449312799</v>
      </c>
      <c r="EC127" s="35">
        <v>58723.6398174731</v>
      </c>
      <c r="ED127" s="35">
        <v>15227.3265851825</v>
      </c>
      <c r="EE127" s="35">
        <v>25487.914985234002</v>
      </c>
      <c r="EF127" s="35">
        <v>12191.113876695499</v>
      </c>
      <c r="EG127" s="35">
        <v>3225.2447286725801</v>
      </c>
      <c r="EH127" s="35">
        <v>7268.8900463866103</v>
      </c>
      <c r="EI127" s="35">
        <v>1624.83883452493</v>
      </c>
      <c r="EJ127" s="35">
        <v>52776.741233512199</v>
      </c>
      <c r="EK127" s="35">
        <v>54876.0015668044</v>
      </c>
      <c r="EL127" s="35">
        <v>30940.902128866899</v>
      </c>
      <c r="EM127" s="35">
        <v>9244.6964442531207</v>
      </c>
      <c r="EN127" s="35">
        <v>65932.356365432206</v>
      </c>
      <c r="EO127" s="35">
        <v>17247.354133770001</v>
      </c>
      <c r="EP127" s="35">
        <v>207362.43929258501</v>
      </c>
      <c r="EQ127" s="35">
        <v>1408.8290746520199</v>
      </c>
      <c r="ER127" s="35">
        <v>1585.49790732988</v>
      </c>
      <c r="ES127" s="35">
        <v>4832.6320689084796</v>
      </c>
      <c r="ET127" s="35">
        <v>5119.3925020152701</v>
      </c>
      <c r="EU127" s="35">
        <v>67970.642637401805</v>
      </c>
      <c r="EV127" s="35">
        <v>26238.385747598499</v>
      </c>
      <c r="EW127" s="35">
        <v>31469.719669030299</v>
      </c>
      <c r="EX127" s="35">
        <v>58916.070458361697</v>
      </c>
      <c r="EY127" s="35">
        <v>44778.524272976203</v>
      </c>
      <c r="EZ127" s="35">
        <v>9267.5747550428405</v>
      </c>
      <c r="FA127" s="35">
        <v>880.288549450956</v>
      </c>
      <c r="FB127" s="35">
        <v>37356.721197174898</v>
      </c>
      <c r="FC127" s="35">
        <v>94642.3101470275</v>
      </c>
      <c r="FD127" s="35">
        <v>8659.13124118817</v>
      </c>
      <c r="FE127" s="35">
        <v>39466.117935163202</v>
      </c>
      <c r="FF127" s="35">
        <v>59476.150547764701</v>
      </c>
      <c r="FG127" s="35">
        <v>5247.3603411724598</v>
      </c>
      <c r="FH127" s="35">
        <v>35994.302675545601</v>
      </c>
      <c r="FI127" s="35">
        <v>347834.96004979103</v>
      </c>
      <c r="FJ127" s="35">
        <v>5593.7609462392502</v>
      </c>
      <c r="FK127" s="35">
        <v>70621.481044312895</v>
      </c>
      <c r="FL127" s="35">
        <v>68970.625683726001</v>
      </c>
      <c r="FM127" s="35">
        <v>179763.46403929099</v>
      </c>
      <c r="FN127" s="35">
        <v>198144.019230387</v>
      </c>
      <c r="FO127" s="35">
        <v>16399.846235834299</v>
      </c>
      <c r="FP127" s="35">
        <v>27402.306776799502</v>
      </c>
      <c r="FQ127" s="37"/>
    </row>
    <row r="128" spans="2:173" x14ac:dyDescent="0.2">
      <c r="B128" s="16" t="s">
        <v>544</v>
      </c>
      <c r="G128" s="43">
        <v>7691762.8836161001</v>
      </c>
      <c r="H128" s="35">
        <f>SUM(I128:FP128)</f>
        <v>7691762.8836161001</v>
      </c>
      <c r="I128" s="35">
        <v>48274.253347066566</v>
      </c>
      <c r="J128" s="35">
        <v>5825.7408018326696</v>
      </c>
      <c r="K128" s="35">
        <v>1968.6823681032299</v>
      </c>
      <c r="L128" s="35">
        <v>6179.0328755717801</v>
      </c>
      <c r="M128" s="35">
        <v>5949.7332813001703</v>
      </c>
      <c r="N128" s="35">
        <v>62232.014960677698</v>
      </c>
      <c r="O128" s="35">
        <v>5983.4444280889102</v>
      </c>
      <c r="P128" s="35">
        <v>81465.995071277197</v>
      </c>
      <c r="Q128" s="35">
        <v>20145.925816229199</v>
      </c>
      <c r="R128" s="35">
        <v>6379.0254093059102</v>
      </c>
      <c r="S128" s="35">
        <v>700.88746611422096</v>
      </c>
      <c r="T128" s="35">
        <v>33435.225572142299</v>
      </c>
      <c r="U128" s="35">
        <v>8891.7511233280893</v>
      </c>
      <c r="V128" s="35">
        <v>55405.829315404902</v>
      </c>
      <c r="W128" s="35">
        <v>223.14069801882701</v>
      </c>
      <c r="X128" s="35">
        <v>1411.1969892966199</v>
      </c>
      <c r="Y128" s="35">
        <v>166.399504230644</v>
      </c>
      <c r="Z128" s="35">
        <v>6523.8984412484997</v>
      </c>
      <c r="AA128" s="35">
        <v>4932.7597667904001</v>
      </c>
      <c r="AB128" s="35">
        <v>1904.8275889264701</v>
      </c>
      <c r="AC128" s="35">
        <v>161667.340464418</v>
      </c>
      <c r="AD128" s="35">
        <v>9045.5065527323295</v>
      </c>
      <c r="AE128" s="35">
        <v>1927.14280568554</v>
      </c>
      <c r="AF128" s="35">
        <v>1763.3290944883599</v>
      </c>
      <c r="AG128" s="35">
        <v>10686.573546499099</v>
      </c>
      <c r="AH128" s="35">
        <v>4690.7331915779996</v>
      </c>
      <c r="AI128" s="35">
        <v>122163.93339688001</v>
      </c>
      <c r="AJ128" s="35">
        <v>1347.5781592058099</v>
      </c>
      <c r="AK128" s="35">
        <v>1390.0845817137599</v>
      </c>
      <c r="AL128" s="35">
        <v>16166.7464263211</v>
      </c>
      <c r="AM128" s="35">
        <v>2165925.0607740302</v>
      </c>
      <c r="AN128" s="35">
        <v>20005.3152705621</v>
      </c>
      <c r="AO128" s="35">
        <v>162.35253958513999</v>
      </c>
      <c r="AP128" s="35">
        <v>16059.4098677901</v>
      </c>
      <c r="AQ128" s="35">
        <v>1395.03188659906</v>
      </c>
      <c r="AR128" s="35">
        <v>1261.8346087345201</v>
      </c>
      <c r="AS128" s="35">
        <v>3414.4168986169502</v>
      </c>
      <c r="AT128" s="35">
        <v>18413.509421234699</v>
      </c>
      <c r="AU128" s="35">
        <v>14340.6273557271</v>
      </c>
      <c r="AV128" s="35">
        <v>2511.9035475798601</v>
      </c>
      <c r="AW128" s="35">
        <v>18028.7978541757</v>
      </c>
      <c r="AX128" s="35">
        <v>25593.555253990198</v>
      </c>
      <c r="AY128" s="35">
        <v>221.360966231752</v>
      </c>
      <c r="AZ128" s="35">
        <v>4217.2035194432701</v>
      </c>
      <c r="BA128" s="35">
        <v>5217.7024571245101</v>
      </c>
      <c r="BB128" s="35">
        <v>16564.641484058</v>
      </c>
      <c r="BC128" s="35">
        <v>1390.67354526076</v>
      </c>
      <c r="BD128" s="35">
        <v>1465.4443153237601</v>
      </c>
      <c r="BE128" s="35">
        <v>12941.3523094185</v>
      </c>
      <c r="BF128" s="35">
        <v>16716.716096133801</v>
      </c>
      <c r="BG128" s="35">
        <v>311364.355735816</v>
      </c>
      <c r="BH128" s="35">
        <v>553.57450710433295</v>
      </c>
      <c r="BI128" s="35">
        <v>184.348717297403</v>
      </c>
      <c r="BJ128" s="35">
        <v>7822.9364426234797</v>
      </c>
      <c r="BK128" s="35">
        <v>312457.47806312499</v>
      </c>
      <c r="BL128" s="35">
        <v>4445.2913305151396</v>
      </c>
      <c r="BM128" s="35">
        <v>23936.906357878299</v>
      </c>
      <c r="BN128" s="35">
        <v>2627.2550367241602</v>
      </c>
      <c r="BO128" s="35">
        <v>1344.8811137299399</v>
      </c>
      <c r="BP128" s="35">
        <v>302.50969658828899</v>
      </c>
      <c r="BQ128" s="35">
        <v>3903.1065780133199</v>
      </c>
      <c r="BR128" s="35">
        <v>5353.8740692587198</v>
      </c>
      <c r="BS128" s="35">
        <v>22328.6760493232</v>
      </c>
      <c r="BT128" s="35">
        <v>755.06938431235699</v>
      </c>
      <c r="BU128" s="35">
        <v>428246.78864250198</v>
      </c>
      <c r="BV128" s="35">
        <v>141335.89884136201</v>
      </c>
      <c r="BW128" s="35">
        <v>18229.3474636623</v>
      </c>
      <c r="BX128" s="35">
        <v>14042.293332432801</v>
      </c>
      <c r="BY128" s="35">
        <v>9011.4307026642891</v>
      </c>
      <c r="BZ128" s="35">
        <v>8314.0031691661297</v>
      </c>
      <c r="CA128" s="35">
        <v>259463.75504234401</v>
      </c>
      <c r="CB128" s="35">
        <v>1916.95562657133</v>
      </c>
      <c r="CC128" s="35">
        <v>346096.52322503901</v>
      </c>
      <c r="CD128" s="35">
        <v>2718.7967021603999</v>
      </c>
      <c r="CE128" s="35">
        <v>15143.006735052501</v>
      </c>
      <c r="CF128" s="35">
        <v>7819.4125774110298</v>
      </c>
      <c r="CG128" s="35">
        <v>1397.2249734174859</v>
      </c>
      <c r="CH128" s="35">
        <v>961.32378685769402</v>
      </c>
      <c r="CI128" s="35">
        <v>1800.29811360077</v>
      </c>
      <c r="CJ128" s="35">
        <v>3055.7895420443801</v>
      </c>
      <c r="CK128" s="35">
        <v>2197.2065987275701</v>
      </c>
      <c r="CL128" s="35">
        <v>2341.5236116644301</v>
      </c>
      <c r="CM128" s="35">
        <v>2874.72271329455</v>
      </c>
      <c r="CN128" s="35">
        <v>482.58161295724801</v>
      </c>
      <c r="CO128" s="35">
        <v>2222.5528162384699</v>
      </c>
      <c r="CP128" s="35">
        <v>2655.8985165824402</v>
      </c>
      <c r="CQ128" s="35">
        <v>1622.47566968962</v>
      </c>
      <c r="CR128" s="35">
        <v>1763.90439996591</v>
      </c>
      <c r="CS128" s="35">
        <v>3537.2726674549399</v>
      </c>
      <c r="CT128" s="35">
        <v>2061.4677432061699</v>
      </c>
      <c r="CU128" s="35">
        <v>14705.973810654201</v>
      </c>
      <c r="CV128" s="35">
        <v>123.001991734611</v>
      </c>
      <c r="CW128" s="35">
        <v>1456.7967421497401</v>
      </c>
      <c r="CX128" s="35">
        <v>1432.69572648601</v>
      </c>
      <c r="CY128" s="35">
        <v>349.18177793020698</v>
      </c>
      <c r="CZ128" s="35">
        <v>480.94881027356502</v>
      </c>
      <c r="DA128" s="35">
        <v>55247.040310633201</v>
      </c>
      <c r="DB128" s="35">
        <v>1411.56352085461</v>
      </c>
      <c r="DC128" s="35">
        <v>1953.6531015075</v>
      </c>
      <c r="DD128" s="35">
        <v>786.46448107995002</v>
      </c>
      <c r="DE128" s="35">
        <v>13728.1918330398</v>
      </c>
      <c r="DF128" s="35">
        <v>4339.8710088131002</v>
      </c>
      <c r="DG128" s="35">
        <v>29118.143286408402</v>
      </c>
      <c r="DH128" s="35">
        <v>1259.64105680844</v>
      </c>
      <c r="DI128" s="35">
        <v>9010.0192419857194</v>
      </c>
      <c r="DJ128" s="35">
        <v>97573.080607202006</v>
      </c>
      <c r="DK128" s="35">
        <v>12881.670689445</v>
      </c>
      <c r="DL128" s="35">
        <v>1061.27511996117</v>
      </c>
      <c r="DM128" s="35">
        <v>1660.3978821652399</v>
      </c>
      <c r="DN128" s="35">
        <v>11757.1075606129</v>
      </c>
      <c r="DO128" s="35">
        <v>14152.4623823697</v>
      </c>
      <c r="DP128" s="35">
        <v>966.00256340700503</v>
      </c>
      <c r="DQ128" s="35">
        <v>79907.274414496307</v>
      </c>
      <c r="DR128" s="35">
        <v>1081.15313854032</v>
      </c>
      <c r="DS128" s="35">
        <v>1140.7226313379999</v>
      </c>
      <c r="DT128" s="35">
        <v>3542.1720671887701</v>
      </c>
      <c r="DU128" s="35">
        <v>11845.1146814597</v>
      </c>
      <c r="DV128" s="35">
        <v>41971.428137095703</v>
      </c>
      <c r="DW128" s="35">
        <v>116089.268412</v>
      </c>
      <c r="DX128" s="35">
        <v>17561.4872475314</v>
      </c>
      <c r="DY128" s="35">
        <v>645.74429645846101</v>
      </c>
      <c r="DZ128" s="35">
        <v>28379.2599792078</v>
      </c>
      <c r="EA128" s="35">
        <v>149621.47467992999</v>
      </c>
      <c r="EB128" s="35">
        <v>2308.5150075957499</v>
      </c>
      <c r="EC128" s="35">
        <v>4443.4418518636503</v>
      </c>
      <c r="ED128" s="35">
        <v>2100.50507302796</v>
      </c>
      <c r="EE128" s="35">
        <v>17761.365343872902</v>
      </c>
      <c r="EF128" s="35">
        <v>859.160779133912</v>
      </c>
      <c r="EG128" s="35">
        <v>5097.9914034105204</v>
      </c>
      <c r="EH128" s="35">
        <v>6284.0656486357202</v>
      </c>
      <c r="EI128" s="35">
        <v>7163.6447588935598</v>
      </c>
      <c r="EJ128" s="35">
        <v>2815.5185521496601</v>
      </c>
      <c r="EK128" s="35">
        <v>48917.259783109301</v>
      </c>
      <c r="EL128" s="35">
        <v>48357.3645970867</v>
      </c>
      <c r="EM128" s="35">
        <v>1122.42840300579</v>
      </c>
      <c r="EN128" s="35">
        <v>114610.800091186</v>
      </c>
      <c r="EO128" s="35">
        <v>8515.24055014435</v>
      </c>
      <c r="EP128" s="35">
        <v>4610.8803173127999</v>
      </c>
      <c r="EQ128" s="35">
        <v>306.80706254227101</v>
      </c>
      <c r="ER128" s="35">
        <v>900.53128196137902</v>
      </c>
      <c r="ES128" s="35">
        <v>21347.865857244498</v>
      </c>
      <c r="ET128" s="35">
        <v>26270.691060740301</v>
      </c>
      <c r="EU128" s="35">
        <v>3609.7590519411301</v>
      </c>
      <c r="EV128" s="35">
        <v>30822.058499941901</v>
      </c>
      <c r="EW128" s="35">
        <v>1798.8103608701799</v>
      </c>
      <c r="EX128" s="35">
        <v>9769.8067963629892</v>
      </c>
      <c r="EY128" s="35">
        <v>58757.367676075497</v>
      </c>
      <c r="EZ128" s="35">
        <v>1094.87753734492</v>
      </c>
      <c r="FA128" s="35">
        <v>658.188565004628</v>
      </c>
      <c r="FB128" s="35">
        <v>5377.7890100950299</v>
      </c>
      <c r="FC128" s="35">
        <v>182913.25972462501</v>
      </c>
      <c r="FD128" s="35">
        <v>1575.0629460262301</v>
      </c>
      <c r="FE128" s="35">
        <v>4683.1388752282201</v>
      </c>
      <c r="FF128" s="35">
        <v>55693.280633801798</v>
      </c>
      <c r="FG128" s="35">
        <v>2630.4131206577799</v>
      </c>
      <c r="FH128" s="35">
        <v>326777.05144314101</v>
      </c>
      <c r="FI128" s="35">
        <v>801838.35905355995</v>
      </c>
      <c r="FJ128" s="35">
        <v>6280.7641014102801</v>
      </c>
      <c r="FK128" s="35">
        <v>10810.0083533585</v>
      </c>
      <c r="FL128" s="35">
        <v>15749.841009486399</v>
      </c>
      <c r="FM128" s="35">
        <v>96295.368505879</v>
      </c>
      <c r="FN128" s="35">
        <v>3631.7381115672501</v>
      </c>
      <c r="FO128" s="35">
        <v>3438.8864302731699</v>
      </c>
      <c r="FP128" s="35">
        <v>3134.3322712877002</v>
      </c>
      <c r="FQ128" s="37"/>
    </row>
    <row r="129" spans="2:173" x14ac:dyDescent="0.2">
      <c r="B129" s="16" t="s">
        <v>543</v>
      </c>
      <c r="G129" s="43">
        <v>1896342.56633272</v>
      </c>
      <c r="H129" s="35">
        <f t="shared" si="737"/>
        <v>1896342.5663327202</v>
      </c>
      <c r="I129" s="35">
        <v>18626.112377298039</v>
      </c>
      <c r="J129" s="35">
        <v>9277.9142904095206</v>
      </c>
      <c r="K129" s="35">
        <v>399.31755215945498</v>
      </c>
      <c r="L129" s="35">
        <v>4314.4240842314803</v>
      </c>
      <c r="M129" s="35">
        <v>8519.3732236480992</v>
      </c>
      <c r="N129" s="35">
        <v>10654.5162143488</v>
      </c>
      <c r="O129" s="35">
        <v>267.09135203459999</v>
      </c>
      <c r="P129" s="35">
        <v>7544.0225500424503</v>
      </c>
      <c r="Q129" s="35">
        <v>2073.5983330041399</v>
      </c>
      <c r="R129" s="35">
        <v>1376.4551335537701</v>
      </c>
      <c r="S129" s="35">
        <v>278.305799761039</v>
      </c>
      <c r="T129" s="35">
        <v>32598.226712241401</v>
      </c>
      <c r="U129" s="35">
        <v>1350.1762138229201</v>
      </c>
      <c r="V129" s="35">
        <v>1946.26091082791</v>
      </c>
      <c r="W129" s="35">
        <v>96.078118025438002</v>
      </c>
      <c r="X129" s="35">
        <v>4741.2264582461903</v>
      </c>
      <c r="Y129" s="35">
        <v>307.10216298081002</v>
      </c>
      <c r="Z129" s="35">
        <v>1394.7533096980401</v>
      </c>
      <c r="AA129" s="35">
        <v>431.90518539915598</v>
      </c>
      <c r="AB129" s="35">
        <v>942.79070434798496</v>
      </c>
      <c r="AC129" s="35">
        <v>27525.033833814701</v>
      </c>
      <c r="AD129" s="35">
        <v>927.31099733998099</v>
      </c>
      <c r="AE129" s="35">
        <v>5295.5215491995205</v>
      </c>
      <c r="AF129" s="35">
        <v>6407.0367326702199</v>
      </c>
      <c r="AG129" s="35">
        <v>6447.4730769703301</v>
      </c>
      <c r="AH129" s="35">
        <v>11718.575847751799</v>
      </c>
      <c r="AI129" s="35">
        <v>6017.86341782826</v>
      </c>
      <c r="AJ129" s="35">
        <v>3327.1508912168802</v>
      </c>
      <c r="AK129" s="35">
        <v>6043.63390499867</v>
      </c>
      <c r="AL129" s="35">
        <v>3175.5703963342098</v>
      </c>
      <c r="AM129" s="35">
        <v>108050.375659381</v>
      </c>
      <c r="AN129" s="35">
        <v>4533.2640648984598</v>
      </c>
      <c r="AO129" s="35">
        <v>324.26463448656801</v>
      </c>
      <c r="AP129" s="35">
        <v>32454.438357436498</v>
      </c>
      <c r="AQ129" s="35">
        <v>1431.3269101265801</v>
      </c>
      <c r="AR129" s="35">
        <v>790.26950802288502</v>
      </c>
      <c r="AS129" s="35">
        <v>8953.4335425340996</v>
      </c>
      <c r="AT129" s="35">
        <v>575.21282611263496</v>
      </c>
      <c r="AU129" s="35">
        <v>2464.0245234979402</v>
      </c>
      <c r="AV129" s="35">
        <v>378.20267609318699</v>
      </c>
      <c r="AW129" s="35">
        <v>1527.52316037882</v>
      </c>
      <c r="AX129" s="35">
        <v>1146.5727133231101</v>
      </c>
      <c r="AY129" s="35">
        <v>292.78569213757697</v>
      </c>
      <c r="AZ129" s="35">
        <v>2206.9741051440901</v>
      </c>
      <c r="BA129" s="35">
        <v>1203.4385679086799</v>
      </c>
      <c r="BB129" s="35">
        <v>22798.262557708898</v>
      </c>
      <c r="BC129" s="35">
        <v>1055.8075208857699</v>
      </c>
      <c r="BD129" s="35">
        <v>127.36034448212099</v>
      </c>
      <c r="BE129" s="35">
        <v>21414.7482818684</v>
      </c>
      <c r="BF129" s="35">
        <v>1284.83538902019</v>
      </c>
      <c r="BG129" s="35">
        <v>15311.0629223292</v>
      </c>
      <c r="BH129" s="35">
        <v>224.13311404061301</v>
      </c>
      <c r="BI129" s="35">
        <v>648.46265691776705</v>
      </c>
      <c r="BJ129" s="35">
        <v>400.33647048716898</v>
      </c>
      <c r="BK129" s="35">
        <v>16990.123855579601</v>
      </c>
      <c r="BL129" s="35">
        <v>13259.296450780001</v>
      </c>
      <c r="BM129" s="35">
        <v>1867.6780392051201</v>
      </c>
      <c r="BN129" s="35">
        <v>1827.90323530103</v>
      </c>
      <c r="BO129" s="35">
        <v>6459.5823822432403</v>
      </c>
      <c r="BP129" s="35">
        <v>220.02481676451001</v>
      </c>
      <c r="BQ129" s="35">
        <v>3926.7986017895801</v>
      </c>
      <c r="BR129" s="35">
        <v>1673.5288105401401</v>
      </c>
      <c r="BS129" s="35">
        <v>1322.9769830857599</v>
      </c>
      <c r="BT129" s="35">
        <v>122.47901209713299</v>
      </c>
      <c r="BU129" s="35">
        <v>504649.08764991403</v>
      </c>
      <c r="BV129" s="35">
        <v>133341.00959095999</v>
      </c>
      <c r="BW129" s="35">
        <v>10217.427176744601</v>
      </c>
      <c r="BX129" s="35">
        <v>3878.0844554095802</v>
      </c>
      <c r="BY129" s="35">
        <v>1251.1728167784099</v>
      </c>
      <c r="BZ129" s="35">
        <v>1743.61777613463</v>
      </c>
      <c r="CA129" s="35">
        <v>7942.8745867553598</v>
      </c>
      <c r="CB129" s="35">
        <v>553.077281067483</v>
      </c>
      <c r="CC129" s="35">
        <v>17888.240808783801</v>
      </c>
      <c r="CD129" s="35">
        <v>971.61772568650395</v>
      </c>
      <c r="CE129" s="35">
        <v>2546.8691031606199</v>
      </c>
      <c r="CF129" s="35">
        <v>17750.662726287399</v>
      </c>
      <c r="CG129" s="35">
        <v>539.10454469665638</v>
      </c>
      <c r="CH129" s="35">
        <v>919.81339235963605</v>
      </c>
      <c r="CI129" s="35">
        <v>646.11331978091096</v>
      </c>
      <c r="CJ129" s="35">
        <v>4368.8015646391896</v>
      </c>
      <c r="CK129" s="35">
        <v>232.21884900718899</v>
      </c>
      <c r="CL129" s="35">
        <v>774.365421195252</v>
      </c>
      <c r="CM129" s="35">
        <v>1308.3459381015</v>
      </c>
      <c r="CN129" s="35">
        <v>1134.93204287088</v>
      </c>
      <c r="CO129" s="35">
        <v>1003.44119699278</v>
      </c>
      <c r="CP129" s="35">
        <v>292.75139879808398</v>
      </c>
      <c r="CQ129" s="35">
        <v>165.943561658531</v>
      </c>
      <c r="CR129" s="35">
        <v>308.60070012884501</v>
      </c>
      <c r="CS129" s="35">
        <v>21055.598958933399</v>
      </c>
      <c r="CT129" s="35">
        <v>6387.27377542056</v>
      </c>
      <c r="CU129" s="35">
        <v>5609.7763872043097</v>
      </c>
      <c r="CV129" s="35">
        <v>63.594138478941403</v>
      </c>
      <c r="CW129" s="35">
        <v>10720.488085716001</v>
      </c>
      <c r="CX129" s="35">
        <v>114.586231968961</v>
      </c>
      <c r="CY129" s="35">
        <v>817.04579917286696</v>
      </c>
      <c r="CZ129" s="35">
        <v>312.85314130881198</v>
      </c>
      <c r="DA129" s="35">
        <v>11424.2605752861</v>
      </c>
      <c r="DB129" s="35">
        <v>275.72118016128502</v>
      </c>
      <c r="DC129" s="35">
        <v>438.74453550755999</v>
      </c>
      <c r="DD129" s="35">
        <v>74.201683433233796</v>
      </c>
      <c r="DE129" s="35">
        <v>8238.4579553779004</v>
      </c>
      <c r="DF129" s="35">
        <v>13775.7111028278</v>
      </c>
      <c r="DG129" s="35">
        <v>26214.1570896011</v>
      </c>
      <c r="DH129" s="35">
        <v>722.96746223443199</v>
      </c>
      <c r="DI129" s="35">
        <v>28852.8909957285</v>
      </c>
      <c r="DJ129" s="35">
        <v>5459.9367072353398</v>
      </c>
      <c r="DK129" s="35">
        <v>1094.04280233496</v>
      </c>
      <c r="DL129" s="35">
        <v>786.59646129615101</v>
      </c>
      <c r="DM129" s="35">
        <v>9454.6014396381506</v>
      </c>
      <c r="DN129" s="35">
        <v>47542.781132069002</v>
      </c>
      <c r="DO129" s="35">
        <v>1440.6327641580001</v>
      </c>
      <c r="DP129" s="35">
        <v>519.51883776735701</v>
      </c>
      <c r="DQ129" s="35">
        <v>55871.572385356201</v>
      </c>
      <c r="DR129" s="35">
        <v>348.94368456812799</v>
      </c>
      <c r="DS129" s="35">
        <v>570.81077546993595</v>
      </c>
      <c r="DT129" s="35">
        <v>1115.1530895916901</v>
      </c>
      <c r="DU129" s="35">
        <v>3176.0515430445698</v>
      </c>
      <c r="DV129" s="35">
        <v>49888.223710641898</v>
      </c>
      <c r="DW129" s="35">
        <v>7994.2919396307798</v>
      </c>
      <c r="DX129" s="35">
        <v>4134.3236881176299</v>
      </c>
      <c r="DY129" s="35">
        <v>465.35778525468203</v>
      </c>
      <c r="DZ129" s="35">
        <v>3439.68979064311</v>
      </c>
      <c r="EA129" s="35">
        <v>13097.4030788451</v>
      </c>
      <c r="EB129" s="35">
        <v>8957.5325334979207</v>
      </c>
      <c r="EC129" s="35">
        <v>5740.9701355341804</v>
      </c>
      <c r="ED129" s="35">
        <v>4051.0907109488999</v>
      </c>
      <c r="EE129" s="35">
        <v>1139.68332973005</v>
      </c>
      <c r="EF129" s="35">
        <v>2676.0448925553701</v>
      </c>
      <c r="EG129" s="35">
        <v>1119.2788729859401</v>
      </c>
      <c r="EH129" s="35">
        <v>626.03736177686005</v>
      </c>
      <c r="EI129" s="35">
        <v>389.64542134286597</v>
      </c>
      <c r="EJ129" s="35">
        <v>13529.633532051401</v>
      </c>
      <c r="EK129" s="35">
        <v>13882.256020884501</v>
      </c>
      <c r="EL129" s="35">
        <v>8452.9640719149902</v>
      </c>
      <c r="EM129" s="35">
        <v>3034.5220562132399</v>
      </c>
      <c r="EN129" s="35">
        <v>7162.1443096638804</v>
      </c>
      <c r="EO129" s="35">
        <v>12225.485644837399</v>
      </c>
      <c r="EP129" s="35">
        <v>8551.1177354765405</v>
      </c>
      <c r="EQ129" s="35">
        <v>109.289762902668</v>
      </c>
      <c r="ER129" s="35">
        <v>426.332894135385</v>
      </c>
      <c r="ES129" s="35">
        <v>3095.6874703088802</v>
      </c>
      <c r="ET129" s="35">
        <v>2805.0305754881801</v>
      </c>
      <c r="EU129" s="35">
        <v>2105.8508409126598</v>
      </c>
      <c r="EV129" s="35">
        <v>3419.8366921842799</v>
      </c>
      <c r="EW129" s="35">
        <v>731.46242560069595</v>
      </c>
      <c r="EX129" s="35">
        <v>19452.433673405601</v>
      </c>
      <c r="EY129" s="35">
        <v>20953.4592599405</v>
      </c>
      <c r="EZ129" s="35">
        <v>3379.2859966452702</v>
      </c>
      <c r="FA129" s="35">
        <v>243.74497131578599</v>
      </c>
      <c r="FB129" s="35">
        <v>1640.04519859059</v>
      </c>
      <c r="FC129" s="35">
        <v>13155.8704594668</v>
      </c>
      <c r="FD129" s="35">
        <v>407.70401670303602</v>
      </c>
      <c r="FE129" s="35">
        <v>16335.407692483301</v>
      </c>
      <c r="FF129" s="35">
        <v>3843.4217869181598</v>
      </c>
      <c r="FG129" s="35">
        <v>7446.2280572581103</v>
      </c>
      <c r="FH129" s="35">
        <v>24354.814047873901</v>
      </c>
      <c r="FI129" s="35">
        <v>106577.061979005</v>
      </c>
      <c r="FJ129" s="35">
        <v>794.54398823624297</v>
      </c>
      <c r="FK129" s="35">
        <v>8263.86317957756</v>
      </c>
      <c r="FL129" s="35">
        <v>3492.5804822758701</v>
      </c>
      <c r="FM129" s="35">
        <v>23068.113439885601</v>
      </c>
      <c r="FN129" s="35">
        <v>5706.6186259062997</v>
      </c>
      <c r="FO129" s="35">
        <v>6011.0189656981102</v>
      </c>
      <c r="FP129" s="35">
        <v>9765.6891578363502</v>
      </c>
      <c r="FQ129" s="37"/>
    </row>
    <row r="130" spans="2:173" x14ac:dyDescent="0.2">
      <c r="B130" s="16" t="s">
        <v>560</v>
      </c>
      <c r="G130" s="43">
        <v>11788178.472088</v>
      </c>
      <c r="H130" s="35">
        <f t="shared" si="737"/>
        <v>11788178.472088002</v>
      </c>
      <c r="I130" s="35">
        <v>131758.41564540396</v>
      </c>
      <c r="J130" s="35">
        <v>14591.051875339699</v>
      </c>
      <c r="K130" s="35">
        <v>1484.7888997375201</v>
      </c>
      <c r="L130" s="35">
        <v>13551.764998024901</v>
      </c>
      <c r="M130" s="35">
        <v>10406.8391013941</v>
      </c>
      <c r="N130" s="35">
        <v>41373.785986507697</v>
      </c>
      <c r="O130" s="35">
        <v>3027.8204959107802</v>
      </c>
      <c r="P130" s="35">
        <v>17803.4849956006</v>
      </c>
      <c r="Q130" s="35">
        <v>6639.5591009520303</v>
      </c>
      <c r="R130" s="35">
        <v>5738.2489981750996</v>
      </c>
      <c r="S130" s="35">
        <v>438.77843279840999</v>
      </c>
      <c r="T130" s="35">
        <v>222624.355875001</v>
      </c>
      <c r="U130" s="35">
        <v>6301.3928791937997</v>
      </c>
      <c r="V130" s="35">
        <v>11724.6749901819</v>
      </c>
      <c r="W130" s="35">
        <v>172.283843463729</v>
      </c>
      <c r="X130" s="35">
        <v>6354.80813146533</v>
      </c>
      <c r="Y130" s="35">
        <v>1697.0997450361999</v>
      </c>
      <c r="Z130" s="35">
        <v>6325.2349607617298</v>
      </c>
      <c r="AA130" s="35">
        <v>2125.4474388096</v>
      </c>
      <c r="AB130" s="35">
        <v>1595.67995967619</v>
      </c>
      <c r="AC130" s="35">
        <v>182986.02365965399</v>
      </c>
      <c r="AD130" s="35">
        <v>7743.0550317376701</v>
      </c>
      <c r="AE130" s="35">
        <v>9140.0591707707499</v>
      </c>
      <c r="AF130" s="35">
        <v>9352.5872710793792</v>
      </c>
      <c r="AG130" s="35">
        <v>19137.106292230699</v>
      </c>
      <c r="AH130" s="35">
        <v>16363.0295586417</v>
      </c>
      <c r="AI130" s="35">
        <v>30871.828458919001</v>
      </c>
      <c r="AJ130" s="35">
        <v>3951.6007444942302</v>
      </c>
      <c r="AK130" s="35">
        <v>7289.5769573398502</v>
      </c>
      <c r="AL130" s="35">
        <v>9127.7238774793896</v>
      </c>
      <c r="AM130" s="35">
        <v>4059045.99738211</v>
      </c>
      <c r="AN130" s="35">
        <v>33586.989688582602</v>
      </c>
      <c r="AO130" s="35">
        <v>528.57873744755398</v>
      </c>
      <c r="AP130" s="35">
        <v>57445.777626801399</v>
      </c>
      <c r="AQ130" s="35">
        <v>2246.5634066376902</v>
      </c>
      <c r="AR130" s="35">
        <v>2517.3903287744401</v>
      </c>
      <c r="AS130" s="35">
        <v>11855.166413823699</v>
      </c>
      <c r="AT130" s="35">
        <v>3225.9349012805401</v>
      </c>
      <c r="AU130" s="35">
        <v>11384.5762917021</v>
      </c>
      <c r="AV130" s="35">
        <v>782.58640524227906</v>
      </c>
      <c r="AW130" s="35">
        <v>12042.712685938801</v>
      </c>
      <c r="AX130" s="35">
        <v>8095.3176544646603</v>
      </c>
      <c r="AY130" s="35">
        <v>392.424326030982</v>
      </c>
      <c r="AZ130" s="35">
        <v>3645.9277403271499</v>
      </c>
      <c r="BA130" s="35">
        <v>5809.7670100845899</v>
      </c>
      <c r="BB130" s="35">
        <v>55950.757727106298</v>
      </c>
      <c r="BC130" s="35">
        <v>2287.3020501310202</v>
      </c>
      <c r="BD130" s="35">
        <v>692.32039184182497</v>
      </c>
      <c r="BE130" s="35">
        <v>43842.725797982202</v>
      </c>
      <c r="BF130" s="35">
        <v>3947.6928565650301</v>
      </c>
      <c r="BG130" s="35">
        <v>24503.234148400599</v>
      </c>
      <c r="BH130" s="35">
        <v>616.30912343021896</v>
      </c>
      <c r="BI130" s="35">
        <v>1077.3819440326999</v>
      </c>
      <c r="BJ130" s="35">
        <v>3585.3105131685902</v>
      </c>
      <c r="BK130" s="35">
        <v>92116.505217338097</v>
      </c>
      <c r="BL130" s="35">
        <v>21964.958537172301</v>
      </c>
      <c r="BM130" s="35">
        <v>10426.511956467</v>
      </c>
      <c r="BN130" s="35">
        <v>5042.1680785619301</v>
      </c>
      <c r="BO130" s="35">
        <v>7268.1738647943903</v>
      </c>
      <c r="BP130" s="35">
        <v>266.83814927485002</v>
      </c>
      <c r="BQ130" s="35">
        <v>6061.1815743474299</v>
      </c>
      <c r="BR130" s="35">
        <v>7434.6975899823601</v>
      </c>
      <c r="BS130" s="35">
        <v>14418.454162665799</v>
      </c>
      <c r="BT130" s="35">
        <v>239.14911751750299</v>
      </c>
      <c r="BU130" s="35">
        <v>3436682.4189728601</v>
      </c>
      <c r="BV130" s="35">
        <v>339218.97546638001</v>
      </c>
      <c r="BW130" s="35">
        <v>38762.6668700351</v>
      </c>
      <c r="BX130" s="35">
        <v>6008.0307964277599</v>
      </c>
      <c r="BY130" s="35">
        <v>3570.8915844069902</v>
      </c>
      <c r="BZ130" s="35">
        <v>2946.56862839516</v>
      </c>
      <c r="CA130" s="35">
        <v>42569.758039147899</v>
      </c>
      <c r="CB130" s="35">
        <v>1716.14674714128</v>
      </c>
      <c r="CC130" s="35">
        <v>91320.677285102603</v>
      </c>
      <c r="CD130" s="35">
        <v>1966.06075220969</v>
      </c>
      <c r="CE130" s="35">
        <v>30771.501174569399</v>
      </c>
      <c r="CF130" s="35">
        <v>30076.717408685799</v>
      </c>
      <c r="CG130" s="35">
        <v>3813.5473059339693</v>
      </c>
      <c r="CH130" s="35">
        <v>571.97335080967696</v>
      </c>
      <c r="CI130" s="35">
        <v>5058.25917911334</v>
      </c>
      <c r="CJ130" s="35">
        <v>9082.4836789795409</v>
      </c>
      <c r="CK130" s="35">
        <v>824.56685491788596</v>
      </c>
      <c r="CL130" s="35">
        <v>2821.3747685298799</v>
      </c>
      <c r="CM130" s="35">
        <v>3060.23204597215</v>
      </c>
      <c r="CN130" s="35">
        <v>1657.5585924030499</v>
      </c>
      <c r="CO130" s="35">
        <v>2644.89125411654</v>
      </c>
      <c r="CP130" s="35">
        <v>1621.7112406838501</v>
      </c>
      <c r="CQ130" s="35">
        <v>334.77842672364699</v>
      </c>
      <c r="CR130" s="35">
        <v>1108.39888042251</v>
      </c>
      <c r="CS130" s="35">
        <v>24494.048290391202</v>
      </c>
      <c r="CT130" s="35">
        <v>7906.6790752486004</v>
      </c>
      <c r="CU130" s="35">
        <v>26986.872516298299</v>
      </c>
      <c r="CV130" s="35">
        <v>312.90142169757098</v>
      </c>
      <c r="CW130" s="35">
        <v>14294.3741358028</v>
      </c>
      <c r="CX130" s="35">
        <v>272.59642179954699</v>
      </c>
      <c r="CY130" s="35">
        <v>1260.8457126323899</v>
      </c>
      <c r="CZ130" s="35">
        <v>1148.81186324583</v>
      </c>
      <c r="DA130" s="35">
        <v>88014.839729033003</v>
      </c>
      <c r="DB130" s="35">
        <v>1895.7077702696499</v>
      </c>
      <c r="DC130" s="35">
        <v>1220.7786669144</v>
      </c>
      <c r="DD130" s="35">
        <v>138.47433404451499</v>
      </c>
      <c r="DE130" s="35">
        <v>19479.047496203399</v>
      </c>
      <c r="DF130" s="35">
        <v>13917.435587661899</v>
      </c>
      <c r="DG130" s="35">
        <v>100990.255363776</v>
      </c>
      <c r="DH130" s="35">
        <v>1711.1367116904601</v>
      </c>
      <c r="DI130" s="35">
        <v>149638.78585777999</v>
      </c>
      <c r="DJ130" s="35">
        <v>15651.1735021329</v>
      </c>
      <c r="DK130" s="35">
        <v>4388.1296935780902</v>
      </c>
      <c r="DL130" s="35">
        <v>2726.8122813392301</v>
      </c>
      <c r="DM130" s="35">
        <v>10180.910185315999</v>
      </c>
      <c r="DN130" s="35">
        <v>68966.403060294906</v>
      </c>
      <c r="DO130" s="35">
        <v>4944.2414918567902</v>
      </c>
      <c r="DP130" s="35">
        <v>780.95107819121097</v>
      </c>
      <c r="DQ130" s="35">
        <v>222802.676195868</v>
      </c>
      <c r="DR130" s="35">
        <v>871.94194504887901</v>
      </c>
      <c r="DS130" s="35">
        <v>1406.3508972258501</v>
      </c>
      <c r="DT130" s="35">
        <v>2995.5087105355201</v>
      </c>
      <c r="DU130" s="35">
        <v>9230.0069132918197</v>
      </c>
      <c r="DV130" s="35">
        <v>109186.848468745</v>
      </c>
      <c r="DW130" s="35">
        <v>30723.131767752999</v>
      </c>
      <c r="DX130" s="35">
        <v>11540.6898490659</v>
      </c>
      <c r="DY130" s="35">
        <v>496.32267232471798</v>
      </c>
      <c r="DZ130" s="35">
        <v>23938.4082257386</v>
      </c>
      <c r="EA130" s="35">
        <v>102149.101678028</v>
      </c>
      <c r="EB130" s="35">
        <v>10360.6098753968</v>
      </c>
      <c r="EC130" s="35">
        <v>7958.6127633807</v>
      </c>
      <c r="ED130" s="35">
        <v>7428.7239649229596</v>
      </c>
      <c r="EE130" s="35">
        <v>8482.2066234946597</v>
      </c>
      <c r="EF130" s="35">
        <v>4100.4378357165797</v>
      </c>
      <c r="EG130" s="35">
        <v>1755.54786246917</v>
      </c>
      <c r="EH130" s="35">
        <v>3064.0254905224601</v>
      </c>
      <c r="EI130" s="35">
        <v>1310.4741722134399</v>
      </c>
      <c r="EJ130" s="35">
        <v>12186.708008874</v>
      </c>
      <c r="EK130" s="35">
        <v>39164.810973544998</v>
      </c>
      <c r="EL130" s="35">
        <v>37941.6351346257</v>
      </c>
      <c r="EM130" s="35">
        <v>4252.6596304930699</v>
      </c>
      <c r="EN130" s="35">
        <v>44046.216464481098</v>
      </c>
      <c r="EO130" s="35">
        <v>19445.288285610099</v>
      </c>
      <c r="EP130" s="35">
        <v>16628.475276692301</v>
      </c>
      <c r="EQ130" s="35">
        <v>198.98467186325601</v>
      </c>
      <c r="ER130" s="35">
        <v>841.68210679336403</v>
      </c>
      <c r="ES130" s="35">
        <v>8228.1690728169997</v>
      </c>
      <c r="ET130" s="35">
        <v>6148.2382367124701</v>
      </c>
      <c r="EU130" s="35">
        <v>6809.1686999843696</v>
      </c>
      <c r="EV130" s="35">
        <v>22716.060714747098</v>
      </c>
      <c r="EW130" s="35">
        <v>3399.2793850676198</v>
      </c>
      <c r="EX130" s="35">
        <v>26073.596869118199</v>
      </c>
      <c r="EY130" s="35">
        <v>91680.399200391999</v>
      </c>
      <c r="EZ130" s="35">
        <v>4873.9726708560402</v>
      </c>
      <c r="FA130" s="35">
        <v>565.795709194898</v>
      </c>
      <c r="FB130" s="35">
        <v>6590.4646908663999</v>
      </c>
      <c r="FC130" s="35">
        <v>102204.501225043</v>
      </c>
      <c r="FD130" s="35">
        <v>1260.1529795765</v>
      </c>
      <c r="FE130" s="35">
        <v>19358.610171120901</v>
      </c>
      <c r="FF130" s="35">
        <v>32007.013476113101</v>
      </c>
      <c r="FG130" s="35">
        <v>8530.7425090143697</v>
      </c>
      <c r="FH130" s="35">
        <v>79709.884330571498</v>
      </c>
      <c r="FI130" s="35">
        <v>498220.01311439299</v>
      </c>
      <c r="FJ130" s="35">
        <v>4480.63482692247</v>
      </c>
      <c r="FK130" s="35">
        <v>11751.7220833913</v>
      </c>
      <c r="FL130" s="35">
        <v>16708.9533009927</v>
      </c>
      <c r="FM130" s="35">
        <v>139161.70355528599</v>
      </c>
      <c r="FN130" s="35">
        <v>11267.442881539901</v>
      </c>
      <c r="FO130" s="35">
        <v>7998.9847610082998</v>
      </c>
      <c r="FP130" s="35">
        <v>8346.9888315854405</v>
      </c>
      <c r="FQ130" s="37"/>
    </row>
    <row r="131" spans="2:173" x14ac:dyDescent="0.2">
      <c r="B131" s="16" t="s">
        <v>546</v>
      </c>
      <c r="G131" s="43">
        <v>1707846.3508643799</v>
      </c>
      <c r="H131" s="35">
        <f t="shared" si="737"/>
        <v>1707846.3508643797</v>
      </c>
      <c r="I131" s="35">
        <v>8061.0229027319729</v>
      </c>
      <c r="J131" s="35">
        <v>3191.4257330503501</v>
      </c>
      <c r="K131" s="35">
        <v>669.90888555180095</v>
      </c>
      <c r="L131" s="35">
        <v>2573.2277979074502</v>
      </c>
      <c r="M131" s="35">
        <v>2764.16710840017</v>
      </c>
      <c r="N131" s="35">
        <v>18975.626991944599</v>
      </c>
      <c r="O131" s="35">
        <v>590.09906884217196</v>
      </c>
      <c r="P131" s="35">
        <v>44105.648141185702</v>
      </c>
      <c r="Q131" s="35">
        <v>9117.6046105086807</v>
      </c>
      <c r="R131" s="35">
        <v>1210.6681346447999</v>
      </c>
      <c r="S131" s="35">
        <v>63.811537170680701</v>
      </c>
      <c r="T131" s="35">
        <v>6697.8580967675598</v>
      </c>
      <c r="U131" s="35">
        <v>7318.4813736881397</v>
      </c>
      <c r="V131" s="35">
        <v>9472.4344201098702</v>
      </c>
      <c r="W131" s="35">
        <v>40.568114145896303</v>
      </c>
      <c r="X131" s="35">
        <v>612.99047266568596</v>
      </c>
      <c r="Y131" s="35">
        <v>34.8637288306779</v>
      </c>
      <c r="Z131" s="35">
        <v>3395.93457746177</v>
      </c>
      <c r="AA131" s="35">
        <v>2284.0936524064</v>
      </c>
      <c r="AB131" s="35">
        <v>365.54296744876302</v>
      </c>
      <c r="AC131" s="35">
        <v>69529.992570463699</v>
      </c>
      <c r="AD131" s="35">
        <v>5091.5812619867302</v>
      </c>
      <c r="AE131" s="35">
        <v>1295.3570747286999</v>
      </c>
      <c r="AF131" s="35">
        <v>1728.4428696669099</v>
      </c>
      <c r="AG131" s="35">
        <v>1139.4601415995301</v>
      </c>
      <c r="AH131" s="35">
        <v>1211.86912955104</v>
      </c>
      <c r="AI131" s="35">
        <v>33303.818847890601</v>
      </c>
      <c r="AJ131" s="35">
        <v>566.51240954257605</v>
      </c>
      <c r="AK131" s="35">
        <v>742.31815711490697</v>
      </c>
      <c r="AL131" s="35">
        <v>6438.4129304633498</v>
      </c>
      <c r="AM131" s="35">
        <v>150116.89572730899</v>
      </c>
      <c r="AN131" s="35">
        <v>11601.145588257499</v>
      </c>
      <c r="AO131" s="35">
        <v>134.48033915347901</v>
      </c>
      <c r="AP131" s="35">
        <v>7647.8462549387796</v>
      </c>
      <c r="AQ131" s="35">
        <v>606.35465567754704</v>
      </c>
      <c r="AR131" s="35">
        <v>1600.63894407878</v>
      </c>
      <c r="AS131" s="35">
        <v>1342.9078056702299</v>
      </c>
      <c r="AT131" s="35">
        <v>5021.0007848607402</v>
      </c>
      <c r="AU131" s="35">
        <v>2637.1492029025899</v>
      </c>
      <c r="AV131" s="35">
        <v>683.65845648500999</v>
      </c>
      <c r="AW131" s="35">
        <v>10657.8581913771</v>
      </c>
      <c r="AX131" s="35">
        <v>7773.0501995001696</v>
      </c>
      <c r="AY131" s="35">
        <v>213.11861526992499</v>
      </c>
      <c r="AZ131" s="35">
        <v>601.10103320877397</v>
      </c>
      <c r="BA131" s="35">
        <v>3627.5713398757798</v>
      </c>
      <c r="BB131" s="35">
        <v>2924.0272821374301</v>
      </c>
      <c r="BC131" s="35">
        <v>331.36206085948697</v>
      </c>
      <c r="BD131" s="35">
        <v>1275.66531259775</v>
      </c>
      <c r="BE131" s="35">
        <v>8259.4184486376107</v>
      </c>
      <c r="BF131" s="35">
        <v>5514.1547142097997</v>
      </c>
      <c r="BG131" s="35">
        <v>54660.567706932998</v>
      </c>
      <c r="BH131" s="35">
        <v>229.182890211048</v>
      </c>
      <c r="BI131" s="35">
        <v>110.76906243672001</v>
      </c>
      <c r="BJ131" s="35">
        <v>2032.8263726349101</v>
      </c>
      <c r="BK131" s="35">
        <v>76852.602162377007</v>
      </c>
      <c r="BL131" s="35">
        <v>1395.52386604046</v>
      </c>
      <c r="BM131" s="35">
        <v>6174.8646743742502</v>
      </c>
      <c r="BN131" s="35">
        <v>1274.90428423451</v>
      </c>
      <c r="BO131" s="35">
        <v>2277.43182287833</v>
      </c>
      <c r="BP131" s="35">
        <v>100.45671739977701</v>
      </c>
      <c r="BQ131" s="35">
        <v>1920.2117764488301</v>
      </c>
      <c r="BR131" s="35">
        <v>419.22147839014701</v>
      </c>
      <c r="BS131" s="35">
        <v>9874.7540680846196</v>
      </c>
      <c r="BT131" s="35">
        <v>261.14715470468798</v>
      </c>
      <c r="BU131" s="35">
        <v>58047.864730701098</v>
      </c>
      <c r="BV131" s="35">
        <v>14134.834997467</v>
      </c>
      <c r="BW131" s="35">
        <v>8881.6597672182706</v>
      </c>
      <c r="BX131" s="35">
        <v>1654.18189192868</v>
      </c>
      <c r="BY131" s="35">
        <v>4167.3105930615802</v>
      </c>
      <c r="BZ131" s="35">
        <v>6929.7642063992798</v>
      </c>
      <c r="CA131" s="35">
        <v>52646.420908940599</v>
      </c>
      <c r="CB131" s="35">
        <v>317.813253644415</v>
      </c>
      <c r="CC131" s="35">
        <v>15824.6970376222</v>
      </c>
      <c r="CD131" s="35">
        <v>404.17347482282003</v>
      </c>
      <c r="CE131" s="35">
        <v>4927.43123055259</v>
      </c>
      <c r="CF131" s="35">
        <v>4944.3094024666398</v>
      </c>
      <c r="CG131" s="35">
        <v>233.31406971770053</v>
      </c>
      <c r="CH131" s="35">
        <v>163.31032186034699</v>
      </c>
      <c r="CI131" s="35">
        <v>811.89731553295201</v>
      </c>
      <c r="CJ131" s="35">
        <v>455.84854169750702</v>
      </c>
      <c r="CK131" s="35">
        <v>1688.79199794642</v>
      </c>
      <c r="CL131" s="35">
        <v>849.13126465434596</v>
      </c>
      <c r="CM131" s="35">
        <v>584.617559588164</v>
      </c>
      <c r="CN131" s="35">
        <v>247.934882468892</v>
      </c>
      <c r="CO131" s="35">
        <v>408.18500918489002</v>
      </c>
      <c r="CP131" s="35">
        <v>2357.5272576412799</v>
      </c>
      <c r="CQ131" s="35">
        <v>513.455548358398</v>
      </c>
      <c r="CR131" s="35">
        <v>2503.6924465388101</v>
      </c>
      <c r="CS131" s="35">
        <v>4040.2405261572198</v>
      </c>
      <c r="CT131" s="35">
        <v>5825.1879814895001</v>
      </c>
      <c r="CU131" s="35">
        <v>2724.54896636679</v>
      </c>
      <c r="CV131" s="35">
        <v>28.476889761998301</v>
      </c>
      <c r="CW131" s="35">
        <v>1862.1599108038099</v>
      </c>
      <c r="CX131" s="35">
        <v>246.59182968734299</v>
      </c>
      <c r="CY131" s="35">
        <v>214.95778091601201</v>
      </c>
      <c r="CZ131" s="35">
        <v>77.170844468993195</v>
      </c>
      <c r="DA131" s="35">
        <v>23555.295525748999</v>
      </c>
      <c r="DB131" s="35">
        <v>1650.75500532206</v>
      </c>
      <c r="DC131" s="35">
        <v>117.99055759382701</v>
      </c>
      <c r="DD131" s="35">
        <v>405.95543591381499</v>
      </c>
      <c r="DE131" s="35">
        <v>2591.2322146882302</v>
      </c>
      <c r="DF131" s="35">
        <v>5000.6911518959196</v>
      </c>
      <c r="DG131" s="35">
        <v>3971.5597035300798</v>
      </c>
      <c r="DH131" s="35">
        <v>1382.5104215727599</v>
      </c>
      <c r="DI131" s="35">
        <v>1259.4961614444001</v>
      </c>
      <c r="DJ131" s="35">
        <v>23313.501539019901</v>
      </c>
      <c r="DK131" s="35">
        <v>10001.287011551</v>
      </c>
      <c r="DL131" s="35">
        <v>481.75882552142502</v>
      </c>
      <c r="DM131" s="35">
        <v>748.749860816671</v>
      </c>
      <c r="DN131" s="35">
        <v>15268.1837603188</v>
      </c>
      <c r="DO131" s="35">
        <v>7975.6132269685404</v>
      </c>
      <c r="DP131" s="35">
        <v>175.338833117712</v>
      </c>
      <c r="DQ131" s="35">
        <v>19920.2817714823</v>
      </c>
      <c r="DR131" s="35">
        <v>139.038538189294</v>
      </c>
      <c r="DS131" s="35">
        <v>551.56472422345996</v>
      </c>
      <c r="DT131" s="35">
        <v>1229.1619007105601</v>
      </c>
      <c r="DU131" s="35">
        <v>4955.2592592424799</v>
      </c>
      <c r="DV131" s="35">
        <v>6781.3238814732604</v>
      </c>
      <c r="DW131" s="35">
        <v>39711.0918212139</v>
      </c>
      <c r="DX131" s="35">
        <v>6703.96564424603</v>
      </c>
      <c r="DY131" s="35">
        <v>95.196987618229997</v>
      </c>
      <c r="DZ131" s="35">
        <v>12546.1415047312</v>
      </c>
      <c r="EA131" s="35">
        <v>101939.530598625</v>
      </c>
      <c r="EB131" s="35">
        <v>2197.09729033847</v>
      </c>
      <c r="EC131" s="35">
        <v>1517.70047887742</v>
      </c>
      <c r="ED131" s="35">
        <v>933.52271001321401</v>
      </c>
      <c r="EE131" s="35">
        <v>8738.7565499277807</v>
      </c>
      <c r="EF131" s="35">
        <v>442.12378972463102</v>
      </c>
      <c r="EG131" s="35">
        <v>444.51371843110502</v>
      </c>
      <c r="EH131" s="35">
        <v>4905.2405574178501</v>
      </c>
      <c r="EI131" s="35">
        <v>2787.1511149486701</v>
      </c>
      <c r="EJ131" s="35">
        <v>2639.8355573855602</v>
      </c>
      <c r="EK131" s="35">
        <v>13501.394110552999</v>
      </c>
      <c r="EL131" s="35">
        <v>6410.2495118073602</v>
      </c>
      <c r="EM131" s="35">
        <v>1050.62908923137</v>
      </c>
      <c r="EN131" s="35">
        <v>27729.042465236002</v>
      </c>
      <c r="EO131" s="35">
        <v>996.95697703944995</v>
      </c>
      <c r="EP131" s="35">
        <v>2439.6230380607899</v>
      </c>
      <c r="EQ131" s="35">
        <v>79.912407932404193</v>
      </c>
      <c r="ER131" s="35">
        <v>254.84599898717701</v>
      </c>
      <c r="ES131" s="35">
        <v>14957.393468419699</v>
      </c>
      <c r="ET131" s="35">
        <v>8603.6889066397707</v>
      </c>
      <c r="EU131" s="35">
        <v>574.99083899839798</v>
      </c>
      <c r="EV131" s="35">
        <v>4313.90225560626</v>
      </c>
      <c r="EW131" s="35">
        <v>689.40419936895603</v>
      </c>
      <c r="EX131" s="35">
        <v>9058.7466807302299</v>
      </c>
      <c r="EY131" s="35">
        <v>4499.6706852807902</v>
      </c>
      <c r="EZ131" s="35">
        <v>448.38580808498398</v>
      </c>
      <c r="FA131" s="35">
        <v>118.59784098674299</v>
      </c>
      <c r="FB131" s="35">
        <v>1072.40525472788</v>
      </c>
      <c r="FC131" s="35">
        <v>14995.417914642299</v>
      </c>
      <c r="FD131" s="35">
        <v>647.927517266721</v>
      </c>
      <c r="FE131" s="35">
        <v>7148.75034311523</v>
      </c>
      <c r="FF131" s="35">
        <v>44107.704879192002</v>
      </c>
      <c r="FG131" s="35">
        <v>1183.09088521597</v>
      </c>
      <c r="FH131" s="35">
        <v>68354.697831768106</v>
      </c>
      <c r="FI131" s="35">
        <v>308800.99988383398</v>
      </c>
      <c r="FJ131" s="35">
        <v>2193.5624528417502</v>
      </c>
      <c r="FK131" s="35">
        <v>3445.22850648543</v>
      </c>
      <c r="FL131" s="35">
        <v>4629.2011413783403</v>
      </c>
      <c r="FM131" s="35">
        <v>7103.9837220108902</v>
      </c>
      <c r="FN131" s="35">
        <v>1858.0558820031299</v>
      </c>
      <c r="FO131" s="35">
        <v>3052.60120923362</v>
      </c>
      <c r="FP131" s="35">
        <v>4981.7563815628</v>
      </c>
      <c r="FQ131" s="37"/>
    </row>
    <row r="132" spans="2:173" x14ac:dyDescent="0.2">
      <c r="B132" s="16" t="s">
        <v>547</v>
      </c>
      <c r="G132" s="43">
        <v>1183232.8025223899</v>
      </c>
      <c r="H132" s="35">
        <f t="shared" si="737"/>
        <v>1183232.8025223897</v>
      </c>
      <c r="I132" s="35">
        <v>8873.2799969032985</v>
      </c>
      <c r="J132" s="35">
        <v>1376.26904279668</v>
      </c>
      <c r="K132" s="35">
        <v>733.31483339223303</v>
      </c>
      <c r="L132" s="35">
        <v>2921.3710617965799</v>
      </c>
      <c r="M132" s="35">
        <v>1334.8842159384201</v>
      </c>
      <c r="N132" s="35">
        <v>8378.7785658982593</v>
      </c>
      <c r="O132" s="35">
        <v>655.22422263735803</v>
      </c>
      <c r="P132" s="35">
        <v>16115.804763980001</v>
      </c>
      <c r="Q132" s="35">
        <v>1795.00601397944</v>
      </c>
      <c r="R132" s="35">
        <v>1399.54952236534</v>
      </c>
      <c r="S132" s="35">
        <v>84.093150878168004</v>
      </c>
      <c r="T132" s="35">
        <v>8880.4899879473105</v>
      </c>
      <c r="U132" s="35">
        <v>2825.3107692143999</v>
      </c>
      <c r="V132" s="35">
        <v>2523.2695306434398</v>
      </c>
      <c r="W132" s="35">
        <v>56.220502763069199</v>
      </c>
      <c r="X132" s="35">
        <v>445.41371800891301</v>
      </c>
      <c r="Y132" s="35">
        <v>37.300176022903003</v>
      </c>
      <c r="Z132" s="35">
        <v>2256.3770873564799</v>
      </c>
      <c r="AA132" s="35">
        <v>1039.7479697040501</v>
      </c>
      <c r="AB132" s="35">
        <v>215.15621336084601</v>
      </c>
      <c r="AC132" s="35">
        <v>52194.923295678796</v>
      </c>
      <c r="AD132" s="35">
        <v>2574.5830101677502</v>
      </c>
      <c r="AE132" s="35">
        <v>795.56836770913799</v>
      </c>
      <c r="AF132" s="35">
        <v>488.07943816229601</v>
      </c>
      <c r="AG132" s="35">
        <v>2342.0886835031101</v>
      </c>
      <c r="AH132" s="35">
        <v>1330.8150762585101</v>
      </c>
      <c r="AI132" s="35">
        <v>46491.052724895497</v>
      </c>
      <c r="AJ132" s="35">
        <v>234.15404651769001</v>
      </c>
      <c r="AK132" s="35">
        <v>543.334454407713</v>
      </c>
      <c r="AL132" s="35">
        <v>4326.9103324489197</v>
      </c>
      <c r="AM132" s="35">
        <v>324378.88727161498</v>
      </c>
      <c r="AN132" s="35">
        <v>10014.2536589669</v>
      </c>
      <c r="AO132" s="35">
        <v>55.056573577118598</v>
      </c>
      <c r="AP132" s="35">
        <v>3634.5045851548002</v>
      </c>
      <c r="AQ132" s="35">
        <v>324.035850713738</v>
      </c>
      <c r="AR132" s="35">
        <v>897.93743880657098</v>
      </c>
      <c r="AS132" s="35">
        <v>1102.86451412477</v>
      </c>
      <c r="AT132" s="35">
        <v>1350.9986522009899</v>
      </c>
      <c r="AU132" s="35">
        <v>6468.9496034031099</v>
      </c>
      <c r="AV132" s="35">
        <v>243.05295316396399</v>
      </c>
      <c r="AW132" s="35">
        <v>2456.0386618152002</v>
      </c>
      <c r="AX132" s="35">
        <v>1162.94639836692</v>
      </c>
      <c r="AY132" s="35">
        <v>84.415017331828807</v>
      </c>
      <c r="AZ132" s="35">
        <v>3403.6937773273498</v>
      </c>
      <c r="BA132" s="35">
        <v>3107.3546149211902</v>
      </c>
      <c r="BB132" s="35">
        <v>2870.1260237392698</v>
      </c>
      <c r="BC132" s="35">
        <v>752.18507603460296</v>
      </c>
      <c r="BD132" s="35">
        <v>372.87095504946399</v>
      </c>
      <c r="BE132" s="35">
        <v>4622.32473820833</v>
      </c>
      <c r="BF132" s="35">
        <v>920.99651944391599</v>
      </c>
      <c r="BG132" s="35">
        <v>13969.436253968401</v>
      </c>
      <c r="BH132" s="35">
        <v>130.79721971843799</v>
      </c>
      <c r="BI132" s="35">
        <v>100.161977402034</v>
      </c>
      <c r="BJ132" s="35">
        <v>1295.5255367611301</v>
      </c>
      <c r="BK132" s="35">
        <v>14006.0366076996</v>
      </c>
      <c r="BL132" s="35">
        <v>1804.8516893808501</v>
      </c>
      <c r="BM132" s="35">
        <v>2872.8791371150701</v>
      </c>
      <c r="BN132" s="35">
        <v>3390.43622256545</v>
      </c>
      <c r="BO132" s="35">
        <v>553.18485634961996</v>
      </c>
      <c r="BP132" s="35">
        <v>98.8737374967221</v>
      </c>
      <c r="BQ132" s="35">
        <v>1181.12340027084</v>
      </c>
      <c r="BR132" s="35">
        <v>913.62957850745295</v>
      </c>
      <c r="BS132" s="35">
        <v>3294.0032497214902</v>
      </c>
      <c r="BT132" s="35">
        <v>31.648810708143898</v>
      </c>
      <c r="BU132" s="35">
        <v>71183.151457864195</v>
      </c>
      <c r="BV132" s="35">
        <v>39435.060431724203</v>
      </c>
      <c r="BW132" s="35">
        <v>6431.2027547995503</v>
      </c>
      <c r="BX132" s="35">
        <v>2210.7440466216499</v>
      </c>
      <c r="BY132" s="35">
        <v>1326.86246798906</v>
      </c>
      <c r="BZ132" s="35">
        <v>1935.0156480278799</v>
      </c>
      <c r="CA132" s="35">
        <v>13318.327511699799</v>
      </c>
      <c r="CB132" s="35">
        <v>245.61496373986699</v>
      </c>
      <c r="CC132" s="35">
        <v>19944.5801911245</v>
      </c>
      <c r="CD132" s="35">
        <v>678.36799400516804</v>
      </c>
      <c r="CE132" s="35">
        <v>2491.8746229588301</v>
      </c>
      <c r="CF132" s="35">
        <v>2634.5724461719701</v>
      </c>
      <c r="CG132" s="35">
        <v>256.82361814411155</v>
      </c>
      <c r="CH132" s="35">
        <v>197.240679786736</v>
      </c>
      <c r="CI132" s="35">
        <v>924.15327224092505</v>
      </c>
      <c r="CJ132" s="35">
        <v>755.94654986984904</v>
      </c>
      <c r="CK132" s="35">
        <v>746.86513863266396</v>
      </c>
      <c r="CL132" s="35">
        <v>416.34543142562399</v>
      </c>
      <c r="CM132" s="35">
        <v>202.81683646297</v>
      </c>
      <c r="CN132" s="35">
        <v>191.563178265229</v>
      </c>
      <c r="CO132" s="35">
        <v>514.51380096280695</v>
      </c>
      <c r="CP132" s="35">
        <v>746.396556388465</v>
      </c>
      <c r="CQ132" s="35">
        <v>86.572847583430999</v>
      </c>
      <c r="CR132" s="35">
        <v>565.55833857023401</v>
      </c>
      <c r="CS132" s="35">
        <v>1061.5564338412401</v>
      </c>
      <c r="CT132" s="35">
        <v>844.59897592247398</v>
      </c>
      <c r="CU132" s="35">
        <v>3267.4822263792598</v>
      </c>
      <c r="CV132" s="35">
        <v>23.543338504587201</v>
      </c>
      <c r="CW132" s="35">
        <v>798.90800478524602</v>
      </c>
      <c r="CX132" s="35">
        <v>77.419795434946096</v>
      </c>
      <c r="CY132" s="35">
        <v>188.11931574763599</v>
      </c>
      <c r="CZ132" s="35">
        <v>113.497164603993</v>
      </c>
      <c r="DA132" s="35">
        <v>23860.587114919199</v>
      </c>
      <c r="DB132" s="35">
        <v>903.50053539673399</v>
      </c>
      <c r="DC132" s="35">
        <v>193.570110267068</v>
      </c>
      <c r="DD132" s="35">
        <v>88.583553025443194</v>
      </c>
      <c r="DE132" s="35">
        <v>2569.3591528455299</v>
      </c>
      <c r="DF132" s="35">
        <v>1477.6622463374299</v>
      </c>
      <c r="DG132" s="35">
        <v>6889.9918860503103</v>
      </c>
      <c r="DH132" s="35">
        <v>192.545011096427</v>
      </c>
      <c r="DI132" s="35">
        <v>1483.05686591112</v>
      </c>
      <c r="DJ132" s="35">
        <v>2533.4016732424898</v>
      </c>
      <c r="DK132" s="35">
        <v>3139.6549896864699</v>
      </c>
      <c r="DL132" s="35">
        <v>824.58291397102596</v>
      </c>
      <c r="DM132" s="35">
        <v>653.76935774803701</v>
      </c>
      <c r="DN132" s="35">
        <v>6902.2083916121501</v>
      </c>
      <c r="DO132" s="35">
        <v>808.32985158066901</v>
      </c>
      <c r="DP132" s="35">
        <v>272.39912327802602</v>
      </c>
      <c r="DQ132" s="35">
        <v>8461.4541397158991</v>
      </c>
      <c r="DR132" s="35">
        <v>312.66460272019299</v>
      </c>
      <c r="DS132" s="35">
        <v>421.21030446784602</v>
      </c>
      <c r="DT132" s="35">
        <v>1104.4384673208499</v>
      </c>
      <c r="DU132" s="35">
        <v>4832.8607884214198</v>
      </c>
      <c r="DV132" s="35">
        <v>10714.8941709418</v>
      </c>
      <c r="DW132" s="35">
        <v>9500.8834930982102</v>
      </c>
      <c r="DX132" s="35">
        <v>3434.4292452910699</v>
      </c>
      <c r="DY132" s="35">
        <v>89.639946377723803</v>
      </c>
      <c r="DZ132" s="35">
        <v>8750.6546064007798</v>
      </c>
      <c r="EA132" s="35">
        <v>37239.308290369903</v>
      </c>
      <c r="EB132" s="35">
        <v>708.09434340529401</v>
      </c>
      <c r="EC132" s="35">
        <v>1399.83181152682</v>
      </c>
      <c r="ED132" s="35">
        <v>752.57317038287295</v>
      </c>
      <c r="EE132" s="35">
        <v>3460.1451359355501</v>
      </c>
      <c r="EF132" s="35">
        <v>350.09886429570599</v>
      </c>
      <c r="EG132" s="35">
        <v>382.00159990836897</v>
      </c>
      <c r="EH132" s="35">
        <v>965.21497142537305</v>
      </c>
      <c r="EI132" s="35">
        <v>471.75341989084302</v>
      </c>
      <c r="EJ132" s="35">
        <v>663.13032225224003</v>
      </c>
      <c r="EK132" s="35">
        <v>6939.2815755332404</v>
      </c>
      <c r="EL132" s="35">
        <v>6365.1652956769803</v>
      </c>
      <c r="EM132" s="35">
        <v>370.40969290624201</v>
      </c>
      <c r="EN132" s="35">
        <v>10308.293581698999</v>
      </c>
      <c r="EO132" s="35">
        <v>4697.507871193</v>
      </c>
      <c r="EP132" s="35">
        <v>1668.84791517651</v>
      </c>
      <c r="EQ132" s="35">
        <v>59.223464181545999</v>
      </c>
      <c r="ER132" s="35">
        <v>79.365895232536701</v>
      </c>
      <c r="ES132" s="35">
        <v>1609.49836151516</v>
      </c>
      <c r="ET132" s="35">
        <v>1748.24010814857</v>
      </c>
      <c r="EU132" s="35">
        <v>617.22397757922499</v>
      </c>
      <c r="EV132" s="35">
        <v>3125.7550777597999</v>
      </c>
      <c r="EW132" s="35">
        <v>611.01410476750402</v>
      </c>
      <c r="EX132" s="35">
        <v>3154.6335281701099</v>
      </c>
      <c r="EY132" s="35">
        <v>12368.4816387255</v>
      </c>
      <c r="EZ132" s="35">
        <v>354.25510345198899</v>
      </c>
      <c r="FA132" s="35">
        <v>141.894951847703</v>
      </c>
      <c r="FB132" s="35">
        <v>964.22409058192704</v>
      </c>
      <c r="FC132" s="35">
        <v>10850.480491479</v>
      </c>
      <c r="FD132" s="35">
        <v>643.14611011393799</v>
      </c>
      <c r="FE132" s="35">
        <v>1433.3085845509099</v>
      </c>
      <c r="FF132" s="35">
        <v>12558.1228600461</v>
      </c>
      <c r="FG132" s="35">
        <v>800.50575594550105</v>
      </c>
      <c r="FH132" s="35">
        <v>14881.459537536201</v>
      </c>
      <c r="FI132" s="35">
        <v>148536.47032880801</v>
      </c>
      <c r="FJ132" s="35">
        <v>601.08812530794205</v>
      </c>
      <c r="FK132" s="35">
        <v>3082.0540229441299</v>
      </c>
      <c r="FL132" s="35">
        <v>9527.5776813022203</v>
      </c>
      <c r="FM132" s="35">
        <v>16117.971385746299</v>
      </c>
      <c r="FN132" s="35">
        <v>1259.7086012310499</v>
      </c>
      <c r="FO132" s="35">
        <v>931.12495612116902</v>
      </c>
      <c r="FP132" s="35">
        <v>1068.23539874789</v>
      </c>
      <c r="FQ132" s="37"/>
    </row>
    <row r="133" spans="2:173" x14ac:dyDescent="0.2">
      <c r="B133" s="16" t="s">
        <v>548</v>
      </c>
      <c r="G133" s="43">
        <v>6676281.1085995398</v>
      </c>
      <c r="H133" s="35">
        <f t="shared" si="737"/>
        <v>6676281.1085995398</v>
      </c>
      <c r="I133" s="35">
        <v>24664.405984574129</v>
      </c>
      <c r="J133" s="35">
        <v>21493.156772790899</v>
      </c>
      <c r="K133" s="35">
        <v>831.580021036071</v>
      </c>
      <c r="L133" s="35">
        <v>33365.004154947099</v>
      </c>
      <c r="M133" s="35">
        <v>4514.7889949759201</v>
      </c>
      <c r="N133" s="35">
        <v>16882.9281230655</v>
      </c>
      <c r="O133" s="35">
        <v>2501.90049571386</v>
      </c>
      <c r="P133" s="35">
        <v>8696.7841361147894</v>
      </c>
      <c r="Q133" s="35">
        <v>3749.85736947743</v>
      </c>
      <c r="R133" s="35">
        <v>4958.49783314464</v>
      </c>
      <c r="S133" s="35">
        <v>727.745486007252</v>
      </c>
      <c r="T133" s="35">
        <v>224754.90320870301</v>
      </c>
      <c r="U133" s="35">
        <v>5098.0193270383697</v>
      </c>
      <c r="V133" s="35">
        <v>4833.1635250863101</v>
      </c>
      <c r="W133" s="35">
        <v>92.3935552528594</v>
      </c>
      <c r="X133" s="35">
        <v>4633.3903440787399</v>
      </c>
      <c r="Y133" s="35">
        <v>248.472891929208</v>
      </c>
      <c r="Z133" s="35">
        <v>8097.8620700136498</v>
      </c>
      <c r="AA133" s="35">
        <v>1093.1718486222301</v>
      </c>
      <c r="AB133" s="35">
        <v>833.48109792332002</v>
      </c>
      <c r="AC133" s="35">
        <v>160722.654380639</v>
      </c>
      <c r="AD133" s="35">
        <v>1827.57101145464</v>
      </c>
      <c r="AE133" s="35">
        <v>9658.0663543178507</v>
      </c>
      <c r="AF133" s="35">
        <v>1051.20932608933</v>
      </c>
      <c r="AG133" s="35">
        <v>22433.755105571199</v>
      </c>
      <c r="AH133" s="35">
        <v>7146.9186304416498</v>
      </c>
      <c r="AI133" s="35">
        <v>12144.253885775801</v>
      </c>
      <c r="AJ133" s="35">
        <v>597.36853729300697</v>
      </c>
      <c r="AK133" s="35">
        <v>5441.64790969159</v>
      </c>
      <c r="AL133" s="35">
        <v>9770.8504511763804</v>
      </c>
      <c r="AM133" s="35">
        <v>1087987.61367086</v>
      </c>
      <c r="AN133" s="35">
        <v>32412.250816521399</v>
      </c>
      <c r="AO133" s="35">
        <v>398.89595554853298</v>
      </c>
      <c r="AP133" s="35">
        <v>4589.5780518935499</v>
      </c>
      <c r="AQ133" s="35">
        <v>867.78688775111402</v>
      </c>
      <c r="AR133" s="35">
        <v>3328.0016920676599</v>
      </c>
      <c r="AS133" s="35">
        <v>9970.0607878108694</v>
      </c>
      <c r="AT133" s="35">
        <v>1642.8218480401499</v>
      </c>
      <c r="AU133" s="35">
        <v>10234.0531625722</v>
      </c>
      <c r="AV133" s="35">
        <v>353.85576882383799</v>
      </c>
      <c r="AW133" s="35">
        <v>3828.9893695453202</v>
      </c>
      <c r="AX133" s="35">
        <v>2191.5400439573</v>
      </c>
      <c r="AY133" s="35">
        <v>429.63634064267802</v>
      </c>
      <c r="AZ133" s="35">
        <v>3092.8698154711501</v>
      </c>
      <c r="BA133" s="35">
        <v>9358.5174388577107</v>
      </c>
      <c r="BB133" s="35">
        <v>59701.158915592503</v>
      </c>
      <c r="BC133" s="35">
        <v>3696.2407493170599</v>
      </c>
      <c r="BD133" s="35">
        <v>621.361305311769</v>
      </c>
      <c r="BE133" s="35">
        <v>96279.396218152498</v>
      </c>
      <c r="BF133" s="35">
        <v>2332.68978489339</v>
      </c>
      <c r="BG133" s="35">
        <v>25582.284113354901</v>
      </c>
      <c r="BH133" s="35">
        <v>321.93160805597199</v>
      </c>
      <c r="BI133" s="35">
        <v>1313.25550350961</v>
      </c>
      <c r="BJ133" s="35">
        <v>3982.3285115619601</v>
      </c>
      <c r="BK133" s="35">
        <v>39187.653546018497</v>
      </c>
      <c r="BL133" s="35">
        <v>12597.4635989366</v>
      </c>
      <c r="BM133" s="35">
        <v>4934.6939246991496</v>
      </c>
      <c r="BN133" s="35">
        <v>7811.62965850008</v>
      </c>
      <c r="BO133" s="35">
        <v>6125.3392653084002</v>
      </c>
      <c r="BP133" s="35">
        <v>199.76100554990799</v>
      </c>
      <c r="BQ133" s="35">
        <v>3106.23742157687</v>
      </c>
      <c r="BR133" s="35">
        <v>2223.7490018020299</v>
      </c>
      <c r="BS133" s="35">
        <v>5620.6278623558501</v>
      </c>
      <c r="BT133" s="35">
        <v>114.843098560553</v>
      </c>
      <c r="BU133" s="35">
        <v>2037409.1049333699</v>
      </c>
      <c r="BV133" s="35">
        <v>641584.73040244798</v>
      </c>
      <c r="BW133" s="35">
        <v>57867.209544010497</v>
      </c>
      <c r="BX133" s="35">
        <v>21244.918789322699</v>
      </c>
      <c r="BY133" s="35">
        <v>1466.54772560387</v>
      </c>
      <c r="BZ133" s="35">
        <v>2368.1114951688201</v>
      </c>
      <c r="CA133" s="35">
        <v>63285.224641131899</v>
      </c>
      <c r="CB133" s="35">
        <v>1024.09400249192</v>
      </c>
      <c r="CC133" s="35">
        <v>76030.559964717104</v>
      </c>
      <c r="CD133" s="35">
        <v>2480.8948488573401</v>
      </c>
      <c r="CE133" s="35">
        <v>9524.8927064423206</v>
      </c>
      <c r="CF133" s="35">
        <v>28394.937706443699</v>
      </c>
      <c r="CG133" s="35">
        <v>713.87378585418901</v>
      </c>
      <c r="CH133" s="35">
        <v>1997.52051462491</v>
      </c>
      <c r="CI133" s="35">
        <v>2414.8215521543102</v>
      </c>
      <c r="CJ133" s="35">
        <v>1749.4678003383301</v>
      </c>
      <c r="CK133" s="35">
        <v>1347.39302767188</v>
      </c>
      <c r="CL133" s="35">
        <v>5672.1532561522599</v>
      </c>
      <c r="CM133" s="35">
        <v>1122.5649342971501</v>
      </c>
      <c r="CN133" s="35">
        <v>1761.05461704565</v>
      </c>
      <c r="CO133" s="35">
        <v>5830.6280992469301</v>
      </c>
      <c r="CP133" s="35">
        <v>1949.5865100123999</v>
      </c>
      <c r="CQ133" s="35">
        <v>201.877159281139</v>
      </c>
      <c r="CR133" s="35">
        <v>543.08649332866901</v>
      </c>
      <c r="CS133" s="35">
        <v>4126.0894246590997</v>
      </c>
      <c r="CT133" s="35">
        <v>5718.9330573224897</v>
      </c>
      <c r="CU133" s="35">
        <v>35334.288700126701</v>
      </c>
      <c r="CV133" s="35">
        <v>110.54546637635499</v>
      </c>
      <c r="CW133" s="35">
        <v>14548.8827513632</v>
      </c>
      <c r="CX133" s="35">
        <v>186.21229051139599</v>
      </c>
      <c r="CY133" s="35">
        <v>1932.53257890382</v>
      </c>
      <c r="CZ133" s="35">
        <v>1719.8832834996799</v>
      </c>
      <c r="DA133" s="35">
        <v>76055.207766232605</v>
      </c>
      <c r="DB133" s="35">
        <v>3487.8299174644098</v>
      </c>
      <c r="DC133" s="35">
        <v>856.68492420003099</v>
      </c>
      <c r="DD133" s="35">
        <v>174.67380208792801</v>
      </c>
      <c r="DE133" s="35">
        <v>28335.340161077602</v>
      </c>
      <c r="DF133" s="35">
        <v>9534.2472615875704</v>
      </c>
      <c r="DG133" s="35">
        <v>89766.561846034601</v>
      </c>
      <c r="DH133" s="35">
        <v>1054.7361891635801</v>
      </c>
      <c r="DI133" s="35">
        <v>20283.694911135899</v>
      </c>
      <c r="DJ133" s="35">
        <v>4376.4471728320405</v>
      </c>
      <c r="DK133" s="35">
        <v>1719.4281525906799</v>
      </c>
      <c r="DL133" s="35">
        <v>2588.1055476343799</v>
      </c>
      <c r="DM133" s="35">
        <v>7920.8033486765398</v>
      </c>
      <c r="DN133" s="35">
        <v>163962.358245232</v>
      </c>
      <c r="DO133" s="35">
        <v>2227.30004092438</v>
      </c>
      <c r="DP133" s="35">
        <v>2851.2317227508302</v>
      </c>
      <c r="DQ133" s="35">
        <v>262012.25821630901</v>
      </c>
      <c r="DR133" s="35">
        <v>2664.0547150984698</v>
      </c>
      <c r="DS133" s="35">
        <v>4084.9494267508699</v>
      </c>
      <c r="DT133" s="35">
        <v>3562.1694629333101</v>
      </c>
      <c r="DU133" s="35">
        <v>34635.203221929201</v>
      </c>
      <c r="DV133" s="35">
        <v>83800.003273123803</v>
      </c>
      <c r="DW133" s="35">
        <v>13749.768049304301</v>
      </c>
      <c r="DX133" s="35">
        <v>5238.7731850621403</v>
      </c>
      <c r="DY133" s="35">
        <v>685.96553526177604</v>
      </c>
      <c r="DZ133" s="35">
        <v>7478.2704095013896</v>
      </c>
      <c r="EA133" s="35">
        <v>61777.8817404437</v>
      </c>
      <c r="EB133" s="35">
        <v>1508.5444429156</v>
      </c>
      <c r="EC133" s="35">
        <v>23992.176241633399</v>
      </c>
      <c r="ED133" s="35">
        <v>5351.9041390450902</v>
      </c>
      <c r="EE133" s="35">
        <v>2896.7438756040801</v>
      </c>
      <c r="EF133" s="35">
        <v>1759.70441140458</v>
      </c>
      <c r="EG133" s="35">
        <v>1749.1057668931401</v>
      </c>
      <c r="EH133" s="35">
        <v>1682.3332222562101</v>
      </c>
      <c r="EI133" s="35">
        <v>820.85466798860705</v>
      </c>
      <c r="EJ133" s="35">
        <v>5907.2953929797004</v>
      </c>
      <c r="EK133" s="35">
        <v>31245.214191350799</v>
      </c>
      <c r="EL133" s="35">
        <v>17409.294334073798</v>
      </c>
      <c r="EM133" s="35">
        <v>6453.3340961243402</v>
      </c>
      <c r="EN133" s="35">
        <v>46303.018579663898</v>
      </c>
      <c r="EO133" s="35">
        <v>26614.9395864791</v>
      </c>
      <c r="EP133" s="35">
        <v>14932.504407454</v>
      </c>
      <c r="EQ133" s="35">
        <v>338.67660127925802</v>
      </c>
      <c r="ER133" s="35">
        <v>445.07298656669099</v>
      </c>
      <c r="ES133" s="35">
        <v>3827.51953609062</v>
      </c>
      <c r="ET133" s="35">
        <v>3597.7678118746499</v>
      </c>
      <c r="EU133" s="35">
        <v>12024.0303193282</v>
      </c>
      <c r="EV133" s="35">
        <v>3746.4783319918802</v>
      </c>
      <c r="EW133" s="35">
        <v>2811.2765166967702</v>
      </c>
      <c r="EX133" s="35">
        <v>21964.397071293199</v>
      </c>
      <c r="EY133" s="35">
        <v>101761.16404109199</v>
      </c>
      <c r="EZ133" s="35">
        <v>3475.13967580797</v>
      </c>
      <c r="FA133" s="35">
        <v>551.75865806806098</v>
      </c>
      <c r="FB133" s="35">
        <v>11236.8307085656</v>
      </c>
      <c r="FC133" s="35">
        <v>54796.553946355198</v>
      </c>
      <c r="FD133" s="35">
        <v>3991.6076020648402</v>
      </c>
      <c r="FE133" s="35">
        <v>6983.7177453627601</v>
      </c>
      <c r="FF133" s="35">
        <v>26196.416564225801</v>
      </c>
      <c r="FG133" s="35">
        <v>2640.90888384649</v>
      </c>
      <c r="FH133" s="35">
        <v>29466.0604396087</v>
      </c>
      <c r="FI133" s="35">
        <v>100725.798275402</v>
      </c>
      <c r="FJ133" s="35">
        <v>746.87684265817904</v>
      </c>
      <c r="FK133" s="35">
        <v>10263.233475663599</v>
      </c>
      <c r="FL133" s="35">
        <v>14416.3219757199</v>
      </c>
      <c r="FM133" s="35">
        <v>72706.3629064837</v>
      </c>
      <c r="FN133" s="35">
        <v>11457.5550747588</v>
      </c>
      <c r="FO133" s="35">
        <v>5077.4152393183404</v>
      </c>
      <c r="FP133" s="35">
        <v>6553.7101290605096</v>
      </c>
      <c r="FQ133" s="37"/>
    </row>
    <row r="134" spans="2:173" x14ac:dyDescent="0.2">
      <c r="B134" s="16" t="s">
        <v>621</v>
      </c>
      <c r="G134" s="43">
        <v>7001448.6259546699</v>
      </c>
      <c r="H134" s="35">
        <f t="shared" si="737"/>
        <v>7001448.6259546699</v>
      </c>
      <c r="I134" s="9">
        <v>50530.586798110991</v>
      </c>
      <c r="J134" s="35">
        <v>12395.458478992699</v>
      </c>
      <c r="K134" s="35">
        <v>1783.0510765123699</v>
      </c>
      <c r="L134" s="35">
        <v>17157.835635602001</v>
      </c>
      <c r="M134" s="35">
        <v>15596.9281720816</v>
      </c>
      <c r="N134" s="35">
        <v>27956.914915807101</v>
      </c>
      <c r="O134" s="35">
        <v>2398.3468472130899</v>
      </c>
      <c r="P134" s="35">
        <v>12328.4147113132</v>
      </c>
      <c r="Q134" s="35">
        <v>2952.55655089415</v>
      </c>
      <c r="R134" s="35">
        <v>7917.5603348755203</v>
      </c>
      <c r="S134" s="35">
        <v>989.806117057086</v>
      </c>
      <c r="T134" s="35">
        <v>124066.015443592</v>
      </c>
      <c r="U134" s="35">
        <v>7026.8978025057504</v>
      </c>
      <c r="V134" s="35">
        <v>3598.0125375081798</v>
      </c>
      <c r="W134" s="35">
        <v>264.555106880106</v>
      </c>
      <c r="X134" s="35">
        <v>8219.6270136855892</v>
      </c>
      <c r="Y134" s="35">
        <v>674.02361027187703</v>
      </c>
      <c r="Z134" s="35">
        <v>9022.5449237714693</v>
      </c>
      <c r="AA134" s="35">
        <v>1619.4112023057401</v>
      </c>
      <c r="AB134" s="35">
        <v>1588.1632820375501</v>
      </c>
      <c r="AC134" s="35">
        <v>190685.58591672601</v>
      </c>
      <c r="AD134" s="35">
        <v>4797.4627605289097</v>
      </c>
      <c r="AE134" s="35">
        <v>16757.469990215501</v>
      </c>
      <c r="AF134" s="35">
        <v>8651.9668634659192</v>
      </c>
      <c r="AG134" s="35">
        <v>19936.327782317399</v>
      </c>
      <c r="AH134" s="35">
        <v>20589.654180676502</v>
      </c>
      <c r="AI134" s="35">
        <v>21169.782756167799</v>
      </c>
      <c r="AJ134" s="35">
        <v>2994.4118248489999</v>
      </c>
      <c r="AK134" s="35">
        <v>9242.3439532925495</v>
      </c>
      <c r="AL134" s="35">
        <v>12036.2623438723</v>
      </c>
      <c r="AM134" s="35">
        <v>2327706.4282042999</v>
      </c>
      <c r="AN134" s="35">
        <v>39693.799692315602</v>
      </c>
      <c r="AO134" s="35">
        <v>595.80821997322403</v>
      </c>
      <c r="AP134" s="35">
        <v>51984.986692981198</v>
      </c>
      <c r="AQ134" s="35">
        <v>2542.8157833681798</v>
      </c>
      <c r="AR134" s="35">
        <v>4012.6794419387402</v>
      </c>
      <c r="AS134" s="35">
        <v>18292.969392833202</v>
      </c>
      <c r="AT134" s="35">
        <v>2393.6197126902298</v>
      </c>
      <c r="AU134" s="35">
        <v>12822.081214850399</v>
      </c>
      <c r="AV134" s="35">
        <v>373.32092603599801</v>
      </c>
      <c r="AW134" s="35">
        <v>7891.4434294699104</v>
      </c>
      <c r="AX134" s="35">
        <v>1852.3294687927901</v>
      </c>
      <c r="AY134" s="35">
        <v>633.20986052923502</v>
      </c>
      <c r="AZ134" s="35">
        <v>7726.9592071403004</v>
      </c>
      <c r="BA134" s="35">
        <v>14145.0071573653</v>
      </c>
      <c r="BB134" s="35">
        <v>38057.657217490603</v>
      </c>
      <c r="BC134" s="35">
        <v>4326.79247261826</v>
      </c>
      <c r="BD134" s="35">
        <v>999.62205012777497</v>
      </c>
      <c r="BE134" s="35">
        <v>73043.857947419601</v>
      </c>
      <c r="BF134" s="35">
        <v>2021.2932926061901</v>
      </c>
      <c r="BG134" s="35">
        <v>21592.800359502002</v>
      </c>
      <c r="BH134" s="35">
        <v>757.737443252302</v>
      </c>
      <c r="BI134" s="35">
        <v>1264.2383997074</v>
      </c>
      <c r="BJ134" s="35">
        <v>3470.10919781341</v>
      </c>
      <c r="BK134" s="35">
        <v>31535.917605076502</v>
      </c>
      <c r="BL134" s="35">
        <v>23976.040722346901</v>
      </c>
      <c r="BM134" s="35">
        <v>3912.8971149686899</v>
      </c>
      <c r="BN134" s="35">
        <v>11162.9805784278</v>
      </c>
      <c r="BO134" s="35">
        <v>7721.8001316883301</v>
      </c>
      <c r="BP134" s="35">
        <v>530.20997681823405</v>
      </c>
      <c r="BQ134" s="35">
        <v>5964.8037909878003</v>
      </c>
      <c r="BR134" s="35">
        <v>5922.4552545919196</v>
      </c>
      <c r="BS134" s="35">
        <v>6304.4195234128701</v>
      </c>
      <c r="BT134" s="35">
        <v>126.26014840537199</v>
      </c>
      <c r="BU134" s="35">
        <v>1208953.79957636</v>
      </c>
      <c r="BV134" s="35">
        <v>271509.494167461</v>
      </c>
      <c r="BW134" s="35">
        <v>38733.163113909497</v>
      </c>
      <c r="BX134" s="35">
        <v>13537.254089989299</v>
      </c>
      <c r="BY134" s="35">
        <v>1369.8502188308701</v>
      </c>
      <c r="BZ134" s="35">
        <v>2128.1904426722299</v>
      </c>
      <c r="CA134" s="35">
        <v>25284.087415713799</v>
      </c>
      <c r="CB134" s="35">
        <v>2359.7541331324501</v>
      </c>
      <c r="CC134" s="35">
        <v>87472.657191739199</v>
      </c>
      <c r="CD134" s="35">
        <v>3547.27153840134</v>
      </c>
      <c r="CE134" s="35">
        <v>14750.648393363401</v>
      </c>
      <c r="CF134" s="35">
        <v>53897.163737728297</v>
      </c>
      <c r="CG134" s="35">
        <v>1462.5311196045839</v>
      </c>
      <c r="CH134" s="35">
        <v>2442.0855065443998</v>
      </c>
      <c r="CI134" s="35">
        <v>4384.9639080412398</v>
      </c>
      <c r="CJ134" s="35">
        <v>7424.8983811976404</v>
      </c>
      <c r="CK134" s="35">
        <v>1315.87717034252</v>
      </c>
      <c r="CL134" s="35">
        <v>2359.6288064123701</v>
      </c>
      <c r="CM134" s="35">
        <v>1501.25540585309</v>
      </c>
      <c r="CN134" s="35">
        <v>3305.3943264916102</v>
      </c>
      <c r="CO134" s="35">
        <v>2743.0697653703501</v>
      </c>
      <c r="CP134" s="35">
        <v>1905.27064714163</v>
      </c>
      <c r="CQ134" s="35">
        <v>161.04654933361499</v>
      </c>
      <c r="CR134" s="35">
        <v>1022.95770827995</v>
      </c>
      <c r="CS134" s="35">
        <v>27002.342507175999</v>
      </c>
      <c r="CT134" s="35">
        <v>12185.1324758095</v>
      </c>
      <c r="CU134" s="35">
        <v>29661.400226772799</v>
      </c>
      <c r="CV134" s="35">
        <v>472.79616094002898</v>
      </c>
      <c r="CW134" s="35">
        <v>14325.4747179849</v>
      </c>
      <c r="CX134" s="35">
        <v>149.335414088595</v>
      </c>
      <c r="CY134" s="35">
        <v>1998.1915532485</v>
      </c>
      <c r="CZ134" s="35">
        <v>1393.2957038530601</v>
      </c>
      <c r="DA134" s="35">
        <v>108773.880664853</v>
      </c>
      <c r="DB134" s="35">
        <v>2003.96594366314</v>
      </c>
      <c r="DC134" s="35">
        <v>2302.86790951388</v>
      </c>
      <c r="DD134" s="35">
        <v>267.53479560972698</v>
      </c>
      <c r="DE134" s="35">
        <v>18742.268813225</v>
      </c>
      <c r="DF134" s="35">
        <v>19024.630651868501</v>
      </c>
      <c r="DG134" s="35">
        <v>55858.233901670501</v>
      </c>
      <c r="DH134" s="35">
        <v>1330.80886856131</v>
      </c>
      <c r="DI134" s="35">
        <v>29591.275827842499</v>
      </c>
      <c r="DJ134" s="35">
        <v>5440.8097926652499</v>
      </c>
      <c r="DK134" s="35">
        <v>2590.00012983538</v>
      </c>
      <c r="DL134" s="35">
        <v>4304.3745887414598</v>
      </c>
      <c r="DM134" s="35">
        <v>15361.8404384856</v>
      </c>
      <c r="DN134" s="35">
        <v>151819.32690911001</v>
      </c>
      <c r="DO134" s="35">
        <v>2399.1635361364602</v>
      </c>
      <c r="DP134" s="35">
        <v>2003.7930178860199</v>
      </c>
      <c r="DQ134" s="35">
        <v>116872.885813719</v>
      </c>
      <c r="DR134" s="35">
        <v>1295.33299027309</v>
      </c>
      <c r="DS134" s="35">
        <v>3146.6141577507501</v>
      </c>
      <c r="DT134" s="35">
        <v>5660.6421471695003</v>
      </c>
      <c r="DU134" s="35">
        <v>27501.203787991901</v>
      </c>
      <c r="DV134" s="35">
        <v>99719.348388423605</v>
      </c>
      <c r="DW134" s="35">
        <v>28181.037573310299</v>
      </c>
      <c r="DX134" s="35">
        <v>4457.7766909816901</v>
      </c>
      <c r="DY134" s="35">
        <v>1882.77209844762</v>
      </c>
      <c r="DZ134" s="35">
        <v>15389.1679865275</v>
      </c>
      <c r="EA134" s="35">
        <v>106624.069303579</v>
      </c>
      <c r="EB134" s="35">
        <v>10370.192601524899</v>
      </c>
      <c r="EC134" s="35">
        <v>14640.4221565098</v>
      </c>
      <c r="ED134" s="35">
        <v>9197.31067758073</v>
      </c>
      <c r="EE134" s="35">
        <v>5096.3612616479404</v>
      </c>
      <c r="EF134" s="35">
        <v>4815.0007878329397</v>
      </c>
      <c r="EG134" s="35">
        <v>2794.6180029213601</v>
      </c>
      <c r="EH134" s="35">
        <v>3529.0328567044098</v>
      </c>
      <c r="EI134" s="35">
        <v>1326.0193351581099</v>
      </c>
      <c r="EJ134" s="35">
        <v>12849.7585647864</v>
      </c>
      <c r="EK134" s="35">
        <v>42370.676745944198</v>
      </c>
      <c r="EL134" s="35">
        <v>30057.938672467299</v>
      </c>
      <c r="EM134" s="35">
        <v>6083.2137743625899</v>
      </c>
      <c r="EN134" s="35">
        <v>15960.716922568899</v>
      </c>
      <c r="EO134" s="35">
        <v>20631.653693672499</v>
      </c>
      <c r="EP134" s="35">
        <v>14147.9900301005</v>
      </c>
      <c r="EQ134" s="35">
        <v>427.72445346268802</v>
      </c>
      <c r="ER134" s="35">
        <v>589.44271213218497</v>
      </c>
      <c r="ES134" s="35">
        <v>3097.7622975028999</v>
      </c>
      <c r="ET134" s="35">
        <v>3016.8467402313099</v>
      </c>
      <c r="EU134" s="35">
        <v>6430.5045321748003</v>
      </c>
      <c r="EV134" s="35">
        <v>24601.860638135899</v>
      </c>
      <c r="EW134" s="35">
        <v>4128.2062212239298</v>
      </c>
      <c r="EX134" s="35">
        <v>37593.080044444803</v>
      </c>
      <c r="EY134" s="35">
        <v>98377.172095051705</v>
      </c>
      <c r="EZ134" s="35">
        <v>6297.8008287958901</v>
      </c>
      <c r="FA134" s="35">
        <v>1329.7237585865601</v>
      </c>
      <c r="FB134" s="35">
        <v>6154.2065520128899</v>
      </c>
      <c r="FC134" s="35">
        <v>49129.752766737503</v>
      </c>
      <c r="FD134" s="35">
        <v>2805.36717899117</v>
      </c>
      <c r="FE134" s="35">
        <v>18403.619905718999</v>
      </c>
      <c r="FF134" s="35">
        <v>33487.018091476501</v>
      </c>
      <c r="FG134" s="35">
        <v>6333.1195241823198</v>
      </c>
      <c r="FH134" s="35">
        <v>33403.367921753299</v>
      </c>
      <c r="FI134" s="35">
        <v>245053.91686206299</v>
      </c>
      <c r="FJ134" s="35">
        <v>2452.7276649887499</v>
      </c>
      <c r="FK134" s="35">
        <v>23938.694805163101</v>
      </c>
      <c r="FL134" s="35">
        <v>23586.554598005001</v>
      </c>
      <c r="FM134" s="35">
        <v>123099.513549304</v>
      </c>
      <c r="FN134" s="35">
        <v>8950.9515234776609</v>
      </c>
      <c r="FO134" s="35">
        <v>10644.084754412699</v>
      </c>
      <c r="FP134" s="35">
        <v>10631.4604842548</v>
      </c>
      <c r="FQ134" s="37"/>
    </row>
    <row r="135" spans="2:173" x14ac:dyDescent="0.2">
      <c r="B135" s="16" t="s">
        <v>589</v>
      </c>
      <c r="G135" s="43">
        <v>13455</v>
      </c>
      <c r="H135" s="35">
        <v>13454.999999999995</v>
      </c>
      <c r="I135" s="41">
        <v>236.71691782792877</v>
      </c>
      <c r="J135" s="41">
        <v>8.4038500566886416</v>
      </c>
      <c r="K135" s="41">
        <v>5.6861632601858378</v>
      </c>
      <c r="L135" s="41">
        <v>10.723944707649373</v>
      </c>
      <c r="M135" s="41">
        <v>7.9272598589732768</v>
      </c>
      <c r="N135" s="41">
        <v>81.043159032143336</v>
      </c>
      <c r="O135" s="41">
        <v>4.7090137255868383</v>
      </c>
      <c r="P135" s="41">
        <v>287.34519871267184</v>
      </c>
      <c r="Q135" s="41">
        <v>66.560594225029504</v>
      </c>
      <c r="R135" s="41">
        <v>15.997024297649975</v>
      </c>
      <c r="S135" s="41">
        <v>1.8764787159429235</v>
      </c>
      <c r="T135" s="41">
        <v>36.018725165846462</v>
      </c>
      <c r="U135" s="41">
        <v>15.049228232231146</v>
      </c>
      <c r="V135" s="41">
        <v>85.768300674467895</v>
      </c>
      <c r="W135" s="41">
        <v>0.70644933716064318</v>
      </c>
      <c r="X135" s="41">
        <v>2.939510186910808</v>
      </c>
      <c r="Y135" s="41">
        <v>0.16857600859914962</v>
      </c>
      <c r="Z135" s="41">
        <v>20.836178917340739</v>
      </c>
      <c r="AA135" s="41">
        <v>6.5153003751057144</v>
      </c>
      <c r="AB135" s="41">
        <v>0.57382186162324245</v>
      </c>
      <c r="AC135" s="41">
        <v>381.95314679768353</v>
      </c>
      <c r="AD135" s="41">
        <v>13.816386715739871</v>
      </c>
      <c r="AE135" s="41">
        <v>5.0617869681199839</v>
      </c>
      <c r="AF135" s="41">
        <v>2.8721137923291917</v>
      </c>
      <c r="AG135" s="41">
        <v>12.80441402827431</v>
      </c>
      <c r="AH135" s="41">
        <v>6.4454647844897837</v>
      </c>
      <c r="AI135" s="41">
        <v>436.34972102099522</v>
      </c>
      <c r="AJ135" s="41">
        <v>1.1819611501636782</v>
      </c>
      <c r="AK135" s="41">
        <v>3.9721567911862663</v>
      </c>
      <c r="AL135" s="41">
        <v>34.299009259859226</v>
      </c>
      <c r="AM135" s="41">
        <v>820.72334130680133</v>
      </c>
      <c r="AN135" s="41">
        <v>91.103304821522102</v>
      </c>
      <c r="AO135" s="41">
        <v>0.21194566211810389</v>
      </c>
      <c r="AP135" s="41">
        <v>21.618379322811414</v>
      </c>
      <c r="AQ135" s="41">
        <v>1.3402121808893346</v>
      </c>
      <c r="AR135" s="41">
        <v>9.1349737101426989</v>
      </c>
      <c r="AS135" s="41">
        <v>6.4056525041703036</v>
      </c>
      <c r="AT135" s="41">
        <v>8.1521220624789112</v>
      </c>
      <c r="AU135" s="41">
        <v>20.511109897299495</v>
      </c>
      <c r="AV135" s="41">
        <v>8.9086360167482646</v>
      </c>
      <c r="AW135" s="41">
        <v>21.097690295021348</v>
      </c>
      <c r="AX135" s="41">
        <v>42.900606325884688</v>
      </c>
      <c r="AY135" s="41">
        <v>0.2425001357103494</v>
      </c>
      <c r="AZ135" s="41">
        <v>19.435146968873266</v>
      </c>
      <c r="BA135" s="41">
        <v>31.442492709654562</v>
      </c>
      <c r="BB135" s="41">
        <v>25.005338212041892</v>
      </c>
      <c r="BC135" s="41">
        <v>11.679504138155318</v>
      </c>
      <c r="BD135" s="41">
        <v>2.6164818721364012</v>
      </c>
      <c r="BE135" s="41">
        <v>27.917324314594008</v>
      </c>
      <c r="BF135" s="41">
        <v>41.118855337908272</v>
      </c>
      <c r="BG135" s="41">
        <v>484.08948245809268</v>
      </c>
      <c r="BH135" s="41">
        <v>0.54116036332882356</v>
      </c>
      <c r="BI135" s="41">
        <v>0.58477993441230935</v>
      </c>
      <c r="BJ135" s="41">
        <v>7.8885552059735469</v>
      </c>
      <c r="BK135" s="41">
        <v>620.75680267386201</v>
      </c>
      <c r="BL135" s="41">
        <v>7.5766849737797957</v>
      </c>
      <c r="BM135" s="41">
        <v>77.845983399343012</v>
      </c>
      <c r="BN135" s="41">
        <v>31.818599328567764</v>
      </c>
      <c r="BO135" s="41">
        <v>3.1811479843401615</v>
      </c>
      <c r="BP135" s="41">
        <v>1.4166503477534897</v>
      </c>
      <c r="BQ135" s="41">
        <v>20.383692353645717</v>
      </c>
      <c r="BR135" s="41">
        <v>17.638321617317242</v>
      </c>
      <c r="BS135" s="41">
        <v>19.115006806056467</v>
      </c>
      <c r="BT135" s="41">
        <v>2.5199589088452456</v>
      </c>
      <c r="BU135" s="41">
        <v>301.85698142756564</v>
      </c>
      <c r="BV135" s="41">
        <v>210.18366413675395</v>
      </c>
      <c r="BW135" s="41">
        <v>94.802320469172471</v>
      </c>
      <c r="BX135" s="41">
        <v>44.946137245703206</v>
      </c>
      <c r="BY135" s="41">
        <v>36.290122707902363</v>
      </c>
      <c r="BZ135" s="41">
        <v>9.7409046918399458</v>
      </c>
      <c r="CA135" s="41">
        <v>450.05041858793948</v>
      </c>
      <c r="CB135" s="41">
        <v>5.3357320268578006</v>
      </c>
      <c r="CC135" s="41">
        <v>903.81422784082497</v>
      </c>
      <c r="CD135" s="41">
        <v>11.55010676288566</v>
      </c>
      <c r="CE135" s="41">
        <v>29.535822456032466</v>
      </c>
      <c r="CF135" s="41">
        <v>13.095477853203695</v>
      </c>
      <c r="CG135" s="41">
        <v>3.5307738763908252</v>
      </c>
      <c r="CH135" s="41">
        <v>4.8102995476582517</v>
      </c>
      <c r="CI135" s="41">
        <v>10.214708864479782</v>
      </c>
      <c r="CJ135" s="41">
        <v>5.5682193986765336</v>
      </c>
      <c r="CK135" s="41">
        <v>3.7634024126125101</v>
      </c>
      <c r="CL135" s="41">
        <v>7.8386998625355835</v>
      </c>
      <c r="CM135" s="41">
        <v>0.52937582074878731</v>
      </c>
      <c r="CN135" s="41">
        <v>1.2298343754425787</v>
      </c>
      <c r="CO135" s="41">
        <v>1.6881736480457894</v>
      </c>
      <c r="CP135" s="41">
        <v>5.4467845449931698</v>
      </c>
      <c r="CQ135" s="41">
        <v>4.5765338265241935</v>
      </c>
      <c r="CR135" s="41">
        <v>4.1121971867044458</v>
      </c>
      <c r="CS135" s="41">
        <v>6.7176964112157176</v>
      </c>
      <c r="CT135" s="41">
        <v>4.6401742893472449</v>
      </c>
      <c r="CU135" s="41">
        <v>24.814077231720528</v>
      </c>
      <c r="CV135" s="41">
        <v>0.11729434617200329</v>
      </c>
      <c r="CW135" s="41">
        <v>4.8965527907427813</v>
      </c>
      <c r="CX135" s="41">
        <v>3.2731883080623736</v>
      </c>
      <c r="CY135" s="41">
        <v>1.1272913441987031</v>
      </c>
      <c r="CZ135" s="41">
        <v>0.31625795644976035</v>
      </c>
      <c r="DA135" s="41">
        <v>230.8836096230531</v>
      </c>
      <c r="DB135" s="41">
        <v>6.4372915352895159</v>
      </c>
      <c r="DC135" s="41">
        <v>1.8461425043109578</v>
      </c>
      <c r="DD135" s="41">
        <v>1.2394828630498678</v>
      </c>
      <c r="DE135" s="41">
        <v>9.0846331592255076</v>
      </c>
      <c r="DF135" s="41">
        <v>7.5637785445395647</v>
      </c>
      <c r="DG135" s="41">
        <v>41.974839819096402</v>
      </c>
      <c r="DH135" s="41">
        <v>0.62135284172649741</v>
      </c>
      <c r="DI135" s="41">
        <v>6.3199854616215321</v>
      </c>
      <c r="DJ135" s="41">
        <v>127.07771546902831</v>
      </c>
      <c r="DK135" s="41">
        <v>54.532357035814094</v>
      </c>
      <c r="DL135" s="41">
        <v>11.845918815970755</v>
      </c>
      <c r="DM135" s="41">
        <v>5.8063909159975431</v>
      </c>
      <c r="DN135" s="41">
        <v>50.057367981885783</v>
      </c>
      <c r="DO135" s="41">
        <v>39.979423061413428</v>
      </c>
      <c r="DP135" s="41">
        <v>5.6883203628560679</v>
      </c>
      <c r="DQ135" s="41">
        <v>247.61706201326143</v>
      </c>
      <c r="DR135" s="41">
        <v>5.6956723143633612</v>
      </c>
      <c r="DS135" s="41">
        <v>7.6851211430031983</v>
      </c>
      <c r="DT135" s="41">
        <v>12.749245043783711</v>
      </c>
      <c r="DU135" s="41">
        <v>58.836775954682523</v>
      </c>
      <c r="DV135" s="41">
        <v>83.969700342644984</v>
      </c>
      <c r="DW135" s="41">
        <v>74.780478088208298</v>
      </c>
      <c r="DX135" s="41">
        <v>76.008070961391397</v>
      </c>
      <c r="DY135" s="41">
        <v>3.2381413152733018</v>
      </c>
      <c r="DZ135" s="41">
        <v>38.220535729241995</v>
      </c>
      <c r="EA135" s="41">
        <v>232.24396378651858</v>
      </c>
      <c r="EB135" s="41">
        <v>3.1452027756013954</v>
      </c>
      <c r="EC135" s="41">
        <v>39.182047190392204</v>
      </c>
      <c r="ED135" s="41">
        <v>4.0592076237806118</v>
      </c>
      <c r="EE135" s="41">
        <v>17.31406695154401</v>
      </c>
      <c r="EF135" s="41">
        <v>1.9461662314924049</v>
      </c>
      <c r="EG135" s="41">
        <v>4.5079926969594837</v>
      </c>
      <c r="EH135" s="41">
        <v>10.770703990295177</v>
      </c>
      <c r="EI135" s="41">
        <v>4.1027153563604077</v>
      </c>
      <c r="EJ135" s="41">
        <v>3.8466230541839552</v>
      </c>
      <c r="EK135" s="41">
        <v>14.586087609110585</v>
      </c>
      <c r="EL135" s="41">
        <v>29.322286789291685</v>
      </c>
      <c r="EM135" s="41">
        <v>2.7554258725923146</v>
      </c>
      <c r="EN135" s="41">
        <v>347.38028643380545</v>
      </c>
      <c r="EO135" s="41">
        <v>4.7106515922677676</v>
      </c>
      <c r="EP135" s="41">
        <v>10.664209473815452</v>
      </c>
      <c r="EQ135" s="41">
        <v>1.0521389877308445</v>
      </c>
      <c r="ER135" s="41">
        <v>0.28598470178277241</v>
      </c>
      <c r="ES135" s="41">
        <v>74.59744191077742</v>
      </c>
      <c r="ET135" s="41">
        <v>63.856973401297182</v>
      </c>
      <c r="EU135" s="41">
        <v>4.2519434677102401</v>
      </c>
      <c r="EV135" s="41">
        <v>13.60859323412522</v>
      </c>
      <c r="EW135" s="41">
        <v>14.840047916343428</v>
      </c>
      <c r="EX135" s="41">
        <v>14.448390966775831</v>
      </c>
      <c r="EY135" s="41">
        <v>54.075303728528944</v>
      </c>
      <c r="EZ135" s="41">
        <v>2.0132084247350321</v>
      </c>
      <c r="FA135" s="41">
        <v>2.5245866551120533</v>
      </c>
      <c r="FB135" s="41">
        <v>2.9129998855687678</v>
      </c>
      <c r="FC135" s="41">
        <v>95.391978994776139</v>
      </c>
      <c r="FD135" s="41">
        <v>9.4604379458581747</v>
      </c>
      <c r="FE135" s="41">
        <v>11.026966942193543</v>
      </c>
      <c r="FF135" s="41">
        <v>86.831860770641754</v>
      </c>
      <c r="FG135" s="41">
        <v>11.171451532306916</v>
      </c>
      <c r="FH135" s="41">
        <v>501.93114859942648</v>
      </c>
      <c r="FI135" s="41">
        <v>3838.102132604472</v>
      </c>
      <c r="FJ135" s="41">
        <v>6.2649706812034562</v>
      </c>
      <c r="FK135" s="41">
        <v>52.510355458106126</v>
      </c>
      <c r="FL135" s="41">
        <v>51.607370022457339</v>
      </c>
      <c r="FM135" s="41">
        <v>74.918122240073842</v>
      </c>
      <c r="FN135" s="41">
        <v>7.2638479745660742</v>
      </c>
      <c r="FO135" s="41">
        <v>4.4489466656057806</v>
      </c>
      <c r="FP135" s="41">
        <v>3.6479930708137869</v>
      </c>
      <c r="FQ135" s="37"/>
    </row>
    <row r="136" spans="2:173" x14ac:dyDescent="0.2">
      <c r="B136" s="86" t="s">
        <v>592</v>
      </c>
      <c r="J136" s="39" t="s">
        <v>567</v>
      </c>
      <c r="K136" s="39" t="s">
        <v>568</v>
      </c>
      <c r="L136" s="39" t="s">
        <v>569</v>
      </c>
      <c r="M136" s="39" t="s">
        <v>569</v>
      </c>
      <c r="N136" s="39" t="s">
        <v>570</v>
      </c>
      <c r="O136" s="39" t="s">
        <v>571</v>
      </c>
      <c r="P136" s="39" t="s">
        <v>572</v>
      </c>
      <c r="Q136" s="39" t="s">
        <v>573</v>
      </c>
      <c r="R136" s="39" t="s">
        <v>571</v>
      </c>
      <c r="S136" s="39" t="s">
        <v>574</v>
      </c>
      <c r="T136" s="39" t="s">
        <v>567</v>
      </c>
      <c r="U136" s="39" t="s">
        <v>571</v>
      </c>
      <c r="V136" s="39" t="s">
        <v>573</v>
      </c>
      <c r="W136" s="39" t="s">
        <v>570</v>
      </c>
      <c r="X136" s="39" t="s">
        <v>569</v>
      </c>
      <c r="Y136" s="39" t="s">
        <v>567</v>
      </c>
      <c r="Z136" s="39" t="s">
        <v>570</v>
      </c>
      <c r="AA136" s="39" t="s">
        <v>568</v>
      </c>
      <c r="AB136" s="39" t="s">
        <v>569</v>
      </c>
      <c r="AC136" s="39" t="s">
        <v>570</v>
      </c>
      <c r="AD136" s="39" t="s">
        <v>568</v>
      </c>
      <c r="AE136" s="39" t="s">
        <v>569</v>
      </c>
      <c r="AF136" s="39" t="s">
        <v>569</v>
      </c>
      <c r="AG136" s="39" t="s">
        <v>575</v>
      </c>
      <c r="AH136" s="39" t="s">
        <v>569</v>
      </c>
      <c r="AI136" s="39" t="s">
        <v>153</v>
      </c>
      <c r="AJ136" s="39" t="s">
        <v>569</v>
      </c>
      <c r="AK136" s="39" t="s">
        <v>569</v>
      </c>
      <c r="AL136" s="39" t="s">
        <v>570</v>
      </c>
      <c r="AM136" s="39" t="s">
        <v>576</v>
      </c>
      <c r="AN136" s="39" t="s">
        <v>570</v>
      </c>
      <c r="AO136" s="39" t="s">
        <v>569</v>
      </c>
      <c r="AP136" s="39" t="s">
        <v>569</v>
      </c>
      <c r="AQ136" s="39" t="s">
        <v>569</v>
      </c>
      <c r="AR136" s="39" t="s">
        <v>570</v>
      </c>
      <c r="AS136" s="39" t="s">
        <v>569</v>
      </c>
      <c r="AT136" s="39" t="s">
        <v>568</v>
      </c>
      <c r="AU136" s="39" t="s">
        <v>570</v>
      </c>
      <c r="AV136" s="39" t="s">
        <v>573</v>
      </c>
      <c r="AW136" s="39" t="s">
        <v>568</v>
      </c>
      <c r="AX136" s="39" t="s">
        <v>573</v>
      </c>
      <c r="AY136" s="39" t="s">
        <v>569</v>
      </c>
      <c r="AZ136" s="39" t="s">
        <v>570</v>
      </c>
      <c r="BA136" s="39" t="s">
        <v>570</v>
      </c>
      <c r="BB136" s="39" t="s">
        <v>569</v>
      </c>
      <c r="BC136" s="39" t="s">
        <v>570</v>
      </c>
      <c r="BD136" s="39" t="s">
        <v>568</v>
      </c>
      <c r="BE136" s="39" t="s">
        <v>569</v>
      </c>
      <c r="BF136" s="39" t="s">
        <v>573</v>
      </c>
      <c r="BG136" s="39" t="s">
        <v>573</v>
      </c>
      <c r="BH136" s="39" t="s">
        <v>569</v>
      </c>
      <c r="BI136" s="39" t="s">
        <v>569</v>
      </c>
      <c r="BJ136" s="39" t="s">
        <v>568</v>
      </c>
      <c r="BK136" s="39" t="s">
        <v>573</v>
      </c>
      <c r="BL136" s="39" t="s">
        <v>569</v>
      </c>
      <c r="BM136" s="39" t="s">
        <v>573</v>
      </c>
      <c r="BN136" s="39" t="s">
        <v>570</v>
      </c>
      <c r="BO136" s="39" t="s">
        <v>569</v>
      </c>
      <c r="BP136" s="39" t="s">
        <v>570</v>
      </c>
      <c r="BQ136" s="39" t="s">
        <v>570</v>
      </c>
      <c r="BR136" s="39" t="s">
        <v>570</v>
      </c>
      <c r="BS136" s="39" t="s">
        <v>568</v>
      </c>
      <c r="BT136" s="39" t="s">
        <v>573</v>
      </c>
      <c r="BU136" s="39" t="s">
        <v>567</v>
      </c>
      <c r="BV136" s="39" t="s">
        <v>575</v>
      </c>
      <c r="BW136" s="39" t="s">
        <v>574</v>
      </c>
      <c r="BX136" s="39" t="s">
        <v>574</v>
      </c>
      <c r="BY136" s="39" t="s">
        <v>573</v>
      </c>
      <c r="BZ136" s="39" t="s">
        <v>574</v>
      </c>
      <c r="CA136" s="39" t="s">
        <v>573</v>
      </c>
      <c r="CB136" s="39" t="s">
        <v>570</v>
      </c>
      <c r="CC136" s="39" t="s">
        <v>122</v>
      </c>
      <c r="CD136" s="39" t="s">
        <v>574</v>
      </c>
      <c r="CE136" s="39" t="s">
        <v>571</v>
      </c>
      <c r="CF136" s="39" t="s">
        <v>569</v>
      </c>
      <c r="CG136" s="39" t="s">
        <v>568</v>
      </c>
      <c r="CH136" s="39" t="s">
        <v>574</v>
      </c>
      <c r="CI136" s="39" t="s">
        <v>571</v>
      </c>
      <c r="CJ136" s="39" t="s">
        <v>575</v>
      </c>
      <c r="CK136" s="39" t="s">
        <v>568</v>
      </c>
      <c r="CL136" s="39" t="s">
        <v>574</v>
      </c>
      <c r="CM136" s="39" t="s">
        <v>569</v>
      </c>
      <c r="CN136" s="39" t="s">
        <v>569</v>
      </c>
      <c r="CO136" s="39" t="s">
        <v>569</v>
      </c>
      <c r="CP136" s="39" t="s">
        <v>568</v>
      </c>
      <c r="CQ136" s="39" t="s">
        <v>573</v>
      </c>
      <c r="CR136" s="39" t="s">
        <v>568</v>
      </c>
      <c r="CS136" s="39" t="s">
        <v>569</v>
      </c>
      <c r="CT136" s="39" t="s">
        <v>569</v>
      </c>
      <c r="CU136" s="39" t="s">
        <v>575</v>
      </c>
      <c r="CV136" s="39" t="s">
        <v>567</v>
      </c>
      <c r="CW136" s="39" t="s">
        <v>569</v>
      </c>
      <c r="CX136" s="39" t="s">
        <v>573</v>
      </c>
      <c r="CY136" s="39" t="s">
        <v>569</v>
      </c>
      <c r="CZ136" s="39" t="s">
        <v>569</v>
      </c>
      <c r="DA136" s="39" t="s">
        <v>570</v>
      </c>
      <c r="DB136" s="39" t="s">
        <v>571</v>
      </c>
      <c r="DC136" s="39" t="s">
        <v>576</v>
      </c>
      <c r="DD136" s="39" t="s">
        <v>568</v>
      </c>
      <c r="DE136" s="39" t="s">
        <v>569</v>
      </c>
      <c r="DF136" s="39" t="s">
        <v>569</v>
      </c>
      <c r="DG136" s="39" t="s">
        <v>575</v>
      </c>
      <c r="DH136" s="39" t="s">
        <v>569</v>
      </c>
      <c r="DI136" s="39" t="s">
        <v>567</v>
      </c>
      <c r="DJ136" s="39" t="s">
        <v>573</v>
      </c>
      <c r="DK136" s="39" t="s">
        <v>572</v>
      </c>
      <c r="DL136" s="39" t="s">
        <v>570</v>
      </c>
      <c r="DM136" s="39" t="s">
        <v>569</v>
      </c>
      <c r="DN136" s="39" t="s">
        <v>569</v>
      </c>
      <c r="DO136" s="39" t="s">
        <v>573</v>
      </c>
      <c r="DP136" s="39" t="s">
        <v>574</v>
      </c>
      <c r="DQ136" s="39" t="s">
        <v>574</v>
      </c>
      <c r="DR136" s="39" t="s">
        <v>574</v>
      </c>
      <c r="DS136" s="39" t="s">
        <v>570</v>
      </c>
      <c r="DT136" s="39" t="s">
        <v>570</v>
      </c>
      <c r="DU136" s="39" t="s">
        <v>570</v>
      </c>
      <c r="DV136" s="39" t="s">
        <v>575</v>
      </c>
      <c r="DW136" s="39" t="s">
        <v>568</v>
      </c>
      <c r="DX136" s="39" t="s">
        <v>573</v>
      </c>
      <c r="DY136" s="39" t="s">
        <v>574</v>
      </c>
      <c r="DZ136" s="39" t="s">
        <v>568</v>
      </c>
      <c r="EA136" s="39" t="s">
        <v>571</v>
      </c>
      <c r="EB136" s="39" t="s">
        <v>569</v>
      </c>
      <c r="EC136" s="39" t="s">
        <v>574</v>
      </c>
      <c r="ED136" s="39" t="s">
        <v>569</v>
      </c>
      <c r="EE136" s="39" t="s">
        <v>568</v>
      </c>
      <c r="EF136" s="39" t="s">
        <v>569</v>
      </c>
      <c r="EG136" s="39" t="s">
        <v>575</v>
      </c>
      <c r="EH136" s="39" t="s">
        <v>568</v>
      </c>
      <c r="EI136" s="39" t="s">
        <v>568</v>
      </c>
      <c r="EJ136" s="39" t="s">
        <v>569</v>
      </c>
      <c r="EK136" s="39" t="s">
        <v>569</v>
      </c>
      <c r="EL136" s="39" t="s">
        <v>576</v>
      </c>
      <c r="EM136" s="39" t="s">
        <v>569</v>
      </c>
      <c r="EN136" s="39" t="s">
        <v>573</v>
      </c>
      <c r="EO136" s="39" t="s">
        <v>567</v>
      </c>
      <c r="EP136" s="39" t="s">
        <v>569</v>
      </c>
      <c r="EQ136" s="39" t="s">
        <v>570</v>
      </c>
      <c r="ER136" s="39" t="s">
        <v>569</v>
      </c>
      <c r="ES136" s="39" t="s">
        <v>573</v>
      </c>
      <c r="ET136" s="39" t="s">
        <v>573</v>
      </c>
      <c r="EU136" s="39" t="s">
        <v>569</v>
      </c>
      <c r="EV136" s="39" t="s">
        <v>576</v>
      </c>
      <c r="EW136" s="39" t="s">
        <v>571</v>
      </c>
      <c r="EX136" s="39" t="s">
        <v>569</v>
      </c>
      <c r="EY136" s="39" t="s">
        <v>575</v>
      </c>
      <c r="EZ136" s="39" t="s">
        <v>569</v>
      </c>
      <c r="FA136" s="39" t="s">
        <v>570</v>
      </c>
      <c r="FB136" s="39" t="s">
        <v>569</v>
      </c>
      <c r="FC136" s="39" t="s">
        <v>574</v>
      </c>
      <c r="FD136" s="39" t="s">
        <v>571</v>
      </c>
      <c r="FE136" s="39" t="s">
        <v>569</v>
      </c>
      <c r="FF136" s="39" t="s">
        <v>568</v>
      </c>
      <c r="FG136" s="39" t="s">
        <v>574</v>
      </c>
      <c r="FH136" s="39" t="s">
        <v>573</v>
      </c>
      <c r="FI136" s="39" t="s">
        <v>153</v>
      </c>
      <c r="FJ136" s="39" t="s">
        <v>570</v>
      </c>
      <c r="FK136" s="39" t="s">
        <v>571</v>
      </c>
      <c r="FL136" s="39" t="s">
        <v>570</v>
      </c>
      <c r="FM136" s="39" t="s">
        <v>575</v>
      </c>
      <c r="FN136" s="39" t="s">
        <v>569</v>
      </c>
      <c r="FO136" s="39" t="s">
        <v>569</v>
      </c>
      <c r="FP136" s="39" t="s">
        <v>569</v>
      </c>
      <c r="FQ136" s="37"/>
    </row>
    <row r="137" spans="2:173" x14ac:dyDescent="0.2">
      <c r="B137" s="16" t="s">
        <v>550</v>
      </c>
      <c r="G137" s="43">
        <v>11696516.391235201</v>
      </c>
      <c r="H137" s="35">
        <f t="shared" si="737"/>
        <v>11696516.391235199</v>
      </c>
      <c r="I137" s="35">
        <v>54109.882001393176</v>
      </c>
      <c r="J137" s="35">
        <v>61107.947251613397</v>
      </c>
      <c r="K137" s="35">
        <v>23.056974444457001</v>
      </c>
      <c r="L137" s="35">
        <v>87377.062267805493</v>
      </c>
      <c r="M137" s="35">
        <v>18823.089827718599</v>
      </c>
      <c r="N137" s="35">
        <v>10200.277915484499</v>
      </c>
      <c r="O137" s="35">
        <v>106.93413353491999</v>
      </c>
      <c r="P137" s="35">
        <v>23626.688118476599</v>
      </c>
      <c r="Q137" s="35">
        <v>57.602919626891698</v>
      </c>
      <c r="R137" s="35">
        <v>3263.1897807765199</v>
      </c>
      <c r="S137" s="35">
        <v>3149.25436798296</v>
      </c>
      <c r="T137" s="35">
        <v>288605.346543981</v>
      </c>
      <c r="U137" s="35">
        <v>216.57096741639799</v>
      </c>
      <c r="V137" s="35">
        <v>62.743675163671597</v>
      </c>
      <c r="W137" s="35">
        <v>527.48415033964898</v>
      </c>
      <c r="X137" s="35">
        <v>44919.400799427203</v>
      </c>
      <c r="Y137" s="35">
        <v>2.4120559265385899</v>
      </c>
      <c r="Z137" s="35">
        <v>7500.7501594508703</v>
      </c>
      <c r="AA137" s="35">
        <v>13.922813955225999</v>
      </c>
      <c r="AB137" s="35">
        <v>4273.7337749151002</v>
      </c>
      <c r="AC137" s="35">
        <v>279484.504175468</v>
      </c>
      <c r="AD137" s="35">
        <v>105.525402854031</v>
      </c>
      <c r="AE137" s="35">
        <v>169160.02981288699</v>
      </c>
      <c r="AF137" s="35">
        <v>485.71663406498902</v>
      </c>
      <c r="AG137" s="35">
        <v>67374.304888517203</v>
      </c>
      <c r="AH137" s="35">
        <v>46671.975770678298</v>
      </c>
      <c r="AI137" s="35">
        <v>231.43638281781799</v>
      </c>
      <c r="AJ137" s="35">
        <v>28837.612759452899</v>
      </c>
      <c r="AK137" s="35">
        <v>148314.16004410901</v>
      </c>
      <c r="AL137" s="35">
        <v>2.9671367413213798</v>
      </c>
      <c r="AM137" s="35">
        <v>276131.96888023202</v>
      </c>
      <c r="AN137" s="35">
        <v>47110.027070198601</v>
      </c>
      <c r="AO137" s="35">
        <v>265.36342561356503</v>
      </c>
      <c r="AP137" s="35">
        <v>61824.4109329532</v>
      </c>
      <c r="AQ137" s="35">
        <v>2025.88788463265</v>
      </c>
      <c r="AR137" s="35">
        <v>926.066828373779</v>
      </c>
      <c r="AS137" s="35">
        <v>38961.350813565201</v>
      </c>
      <c r="AT137" s="35">
        <v>102.929326087487</v>
      </c>
      <c r="AU137" s="35">
        <v>7187.5715274317599</v>
      </c>
      <c r="AV137" s="35">
        <v>251.469415862468</v>
      </c>
      <c r="AW137" s="35">
        <v>202.473190361006</v>
      </c>
      <c r="AX137" s="35">
        <v>2.74327675688978</v>
      </c>
      <c r="AY137" s="35">
        <v>5747.4983353401703</v>
      </c>
      <c r="AZ137" s="35">
        <v>4697.8336353294999</v>
      </c>
      <c r="BA137" s="35">
        <v>2233.5935826067498</v>
      </c>
      <c r="BB137" s="35">
        <v>192569.40303404001</v>
      </c>
      <c r="BC137" s="35">
        <v>14463.134647957</v>
      </c>
      <c r="BD137" s="35">
        <v>31.8729345272789</v>
      </c>
      <c r="BE137" s="35">
        <v>129942.48416961799</v>
      </c>
      <c r="BF137" s="35">
        <v>41.920884094581503</v>
      </c>
      <c r="BG137" s="35">
        <v>804.75348595244895</v>
      </c>
      <c r="BH137" s="35">
        <v>568.389489821403</v>
      </c>
      <c r="BI137" s="35">
        <v>4459.6916308448099</v>
      </c>
      <c r="BJ137" s="35">
        <v>234.49731499150101</v>
      </c>
      <c r="BK137" s="35">
        <v>1418.87399477278</v>
      </c>
      <c r="BL137" s="35">
        <v>89335.051817724394</v>
      </c>
      <c r="BM137" s="35">
        <v>341.170432338941</v>
      </c>
      <c r="BN137" s="35">
        <v>23109.1945795342</v>
      </c>
      <c r="BO137" s="35">
        <v>37650.096399209498</v>
      </c>
      <c r="BP137" s="35">
        <v>860.52087662099404</v>
      </c>
      <c r="BQ137" s="35">
        <v>13407.432010225801</v>
      </c>
      <c r="BR137" s="35">
        <v>3907.4452459182799</v>
      </c>
      <c r="BS137" s="35">
        <v>456.77785787444401</v>
      </c>
      <c r="BT137" s="35">
        <v>5.4597947841010395E-7</v>
      </c>
      <c r="BU137" s="35">
        <v>4299010.8107306696</v>
      </c>
      <c r="BV137" s="35">
        <v>178942.35124410799</v>
      </c>
      <c r="BW137" s="35">
        <v>58823.2009500079</v>
      </c>
      <c r="BX137" s="35">
        <v>91996.165876004001</v>
      </c>
      <c r="BY137" s="35">
        <v>2.4852513297070903E-4</v>
      </c>
      <c r="BZ137" s="35">
        <v>1323.40122827302</v>
      </c>
      <c r="CA137" s="35">
        <v>1297.8212352985199</v>
      </c>
      <c r="CB137" s="35">
        <v>1827.43555762712</v>
      </c>
      <c r="CC137" s="35">
        <v>14627.732604704601</v>
      </c>
      <c r="CD137" s="35">
        <v>3771.8914228541298</v>
      </c>
      <c r="CE137" s="35">
        <v>7863.3792207451397</v>
      </c>
      <c r="CF137" s="35">
        <v>49820.795718629</v>
      </c>
      <c r="CG137" s="35">
        <v>1566.1283851967441</v>
      </c>
      <c r="CH137" s="35">
        <v>7534.6387370875</v>
      </c>
      <c r="CI137" s="35">
        <v>45.690135688395202</v>
      </c>
      <c r="CJ137" s="35">
        <v>7349.7318741089903</v>
      </c>
      <c r="CK137" s="35">
        <v>32.901503904565701</v>
      </c>
      <c r="CL137" s="35">
        <v>76.853956538372501</v>
      </c>
      <c r="CM137" s="35">
        <v>4.0213480688733103</v>
      </c>
      <c r="CN137" s="35">
        <v>1618.98493750744</v>
      </c>
      <c r="CO137" s="35">
        <v>6829.3862244031498</v>
      </c>
      <c r="CP137" s="35">
        <v>59.336977748357299</v>
      </c>
      <c r="CQ137" s="35">
        <v>3.4505372916508499</v>
      </c>
      <c r="CR137" s="35">
        <v>24.406766226023301</v>
      </c>
      <c r="CS137" s="35">
        <v>12248.6082000604</v>
      </c>
      <c r="CT137" s="35">
        <v>4097.77999353633</v>
      </c>
      <c r="CU137" s="35">
        <v>24725.536897213598</v>
      </c>
      <c r="CV137" s="35">
        <v>327.82895596723603</v>
      </c>
      <c r="CW137" s="35">
        <v>168447.05557124299</v>
      </c>
      <c r="CX137" s="35">
        <v>12.505376989653399</v>
      </c>
      <c r="CY137" s="35">
        <v>16505.6651173112</v>
      </c>
      <c r="CZ137" s="35">
        <v>29.627935613066199</v>
      </c>
      <c r="DA137" s="35">
        <v>69029.963675584106</v>
      </c>
      <c r="DB137" s="35">
        <v>130.47151964628199</v>
      </c>
      <c r="DC137" s="35">
        <v>263.794147421655</v>
      </c>
      <c r="DD137" s="35">
        <v>5.2409861860074596</v>
      </c>
      <c r="DE137" s="35">
        <v>17364.6041388999</v>
      </c>
      <c r="DF137" s="35">
        <v>33631.446553867398</v>
      </c>
      <c r="DG137" s="35">
        <v>93675.127504143806</v>
      </c>
      <c r="DH137" s="35">
        <v>2820.9972020628402</v>
      </c>
      <c r="DI137" s="35">
        <v>11025.688481720301</v>
      </c>
      <c r="DJ137" s="35">
        <v>90.749870037969998</v>
      </c>
      <c r="DK137" s="35">
        <v>0.136574594293458</v>
      </c>
      <c r="DL137" s="35">
        <v>3951.2281058686899</v>
      </c>
      <c r="DM137" s="35">
        <v>221052.582251788</v>
      </c>
      <c r="DN137" s="35">
        <v>1515338.3504787199</v>
      </c>
      <c r="DO137" s="35">
        <v>4.8160982812402802</v>
      </c>
      <c r="DP137" s="35">
        <v>21117.742326263899</v>
      </c>
      <c r="DQ137" s="35">
        <v>947609.29722515994</v>
      </c>
      <c r="DR137" s="35">
        <v>1017.4298381161</v>
      </c>
      <c r="DS137" s="35">
        <v>1772.8684864730301</v>
      </c>
      <c r="DT137" s="35">
        <v>7982.00847649564</v>
      </c>
      <c r="DU137" s="35">
        <v>2707.6383438718999</v>
      </c>
      <c r="DV137" s="35">
        <v>197875.10336417801</v>
      </c>
      <c r="DW137" s="35">
        <v>840.46765991228199</v>
      </c>
      <c r="DX137" s="35">
        <v>497.238170598669</v>
      </c>
      <c r="DY137" s="35">
        <v>7533.9901647613597</v>
      </c>
      <c r="DZ137" s="35">
        <v>267.47366403964401</v>
      </c>
      <c r="EA137" s="35">
        <v>9849.5558496561698</v>
      </c>
      <c r="EB137" s="35">
        <v>177.72620500151399</v>
      </c>
      <c r="EC137" s="35">
        <v>125193.818620468</v>
      </c>
      <c r="ED137" s="35">
        <v>51762.400614626997</v>
      </c>
      <c r="EE137" s="35">
        <v>137.28874467742401</v>
      </c>
      <c r="EF137" s="35">
        <v>14103.586951883501</v>
      </c>
      <c r="EG137" s="35">
        <v>2993.9561100350702</v>
      </c>
      <c r="EH137" s="35">
        <v>112.464749916259</v>
      </c>
      <c r="EI137" s="35">
        <v>12.2142634208404</v>
      </c>
      <c r="EJ137" s="35">
        <v>79130.728310351493</v>
      </c>
      <c r="EK137" s="35">
        <v>12284.444920594</v>
      </c>
      <c r="EL137" s="35">
        <v>4195.5051916133298</v>
      </c>
      <c r="EM137" s="35">
        <v>55861.602945879502</v>
      </c>
      <c r="EN137" s="35">
        <v>1948.9855985603299</v>
      </c>
      <c r="EO137" s="35">
        <v>39643.6448654407</v>
      </c>
      <c r="EP137" s="35">
        <v>135304.18886719699</v>
      </c>
      <c r="EQ137" s="35">
        <v>529.23359290284202</v>
      </c>
      <c r="ER137" s="35">
        <v>238.76239408033999</v>
      </c>
      <c r="ES137" s="35">
        <v>33.020178853629801</v>
      </c>
      <c r="ET137" s="35">
        <v>21.7946734297327</v>
      </c>
      <c r="EU137" s="35">
        <v>12466.983753160101</v>
      </c>
      <c r="EV137" s="35">
        <v>3966.43619438832</v>
      </c>
      <c r="EW137" s="35">
        <v>1545.702082965</v>
      </c>
      <c r="EX137" s="35">
        <v>26407.066434471799</v>
      </c>
      <c r="EY137" s="35">
        <v>171889.05869462999</v>
      </c>
      <c r="EZ137" s="35">
        <v>19820.022747237501</v>
      </c>
      <c r="FA137" s="35">
        <v>1084.3738969398601</v>
      </c>
      <c r="FB137" s="35">
        <v>6929.1480644936</v>
      </c>
      <c r="FC137" s="35">
        <v>8037.1315477036096</v>
      </c>
      <c r="FD137" s="35">
        <v>6795.5649380209697</v>
      </c>
      <c r="FE137" s="35">
        <v>16942.419186941701</v>
      </c>
      <c r="FF137" s="35">
        <v>7750.1055249724996</v>
      </c>
      <c r="FG137" s="35">
        <v>52436.366049302102</v>
      </c>
      <c r="FH137" s="35">
        <v>13.873997153654599</v>
      </c>
      <c r="FI137" s="35">
        <v>45802.300963533497</v>
      </c>
      <c r="FJ137" s="35">
        <v>82.279117896174697</v>
      </c>
      <c r="FK137" s="35">
        <v>34250.949230448401</v>
      </c>
      <c r="FL137" s="35">
        <v>64107.82981386</v>
      </c>
      <c r="FM137" s="35">
        <v>119990.456451192</v>
      </c>
      <c r="FN137" s="35">
        <v>110265.43932811001</v>
      </c>
      <c r="FO137" s="35">
        <v>8169.6515184701502</v>
      </c>
      <c r="FP137" s="35">
        <v>15867.244833892501</v>
      </c>
      <c r="FQ137" s="37"/>
    </row>
    <row r="138" spans="2:173" ht="14" customHeight="1" x14ac:dyDescent="0.2">
      <c r="B138" s="16" t="s">
        <v>561</v>
      </c>
      <c r="G138" s="9">
        <v>800230.18716629595</v>
      </c>
      <c r="H138" s="35">
        <f t="shared" si="737"/>
        <v>800230.18716629595</v>
      </c>
      <c r="I138" s="35">
        <v>9505.8357306750804</v>
      </c>
      <c r="J138" s="35">
        <v>2745.4337953419799</v>
      </c>
      <c r="K138" s="35">
        <v>282.53347751888998</v>
      </c>
      <c r="L138" s="35">
        <v>3416.1330271228799</v>
      </c>
      <c r="M138" s="35">
        <v>4341.5957230675704</v>
      </c>
      <c r="N138" s="35">
        <v>9793.8200937066995</v>
      </c>
      <c r="O138" s="35">
        <v>330.905113682251</v>
      </c>
      <c r="P138" s="35">
        <v>1865.70546935533</v>
      </c>
      <c r="Q138" s="35">
        <v>581.82661098879998</v>
      </c>
      <c r="R138" s="35">
        <v>2608.3647658121999</v>
      </c>
      <c r="S138" s="35">
        <v>143.64243062419499</v>
      </c>
      <c r="T138" s="35">
        <v>23413.526255073699</v>
      </c>
      <c r="U138" s="35">
        <v>1493.07787869647</v>
      </c>
      <c r="V138" s="35">
        <v>467.89326104384497</v>
      </c>
      <c r="W138" s="35">
        <v>49.651997540170903</v>
      </c>
      <c r="X138" s="35">
        <v>1155.2230805157501</v>
      </c>
      <c r="Y138" s="35">
        <v>98.901755146680202</v>
      </c>
      <c r="Z138" s="35">
        <v>1068.0215039504801</v>
      </c>
      <c r="AA138" s="35">
        <v>431.02898713887299</v>
      </c>
      <c r="AB138" s="35">
        <v>328.39361124889803</v>
      </c>
      <c r="AC138" s="35">
        <v>13653.3998946914</v>
      </c>
      <c r="AD138" s="35">
        <v>502.49653476388301</v>
      </c>
      <c r="AE138" s="35">
        <v>928.52835038300202</v>
      </c>
      <c r="AF138" s="35">
        <v>5141.27702295584</v>
      </c>
      <c r="AG138" s="35">
        <v>2623.0312827758999</v>
      </c>
      <c r="AH138" s="35">
        <v>1414.8068980292901</v>
      </c>
      <c r="AI138" s="35">
        <v>5763.70746682341</v>
      </c>
      <c r="AJ138" s="35">
        <v>1237.16995514157</v>
      </c>
      <c r="AK138" s="35">
        <v>1961.36450393772</v>
      </c>
      <c r="AL138" s="35">
        <v>2872.6886568180498</v>
      </c>
      <c r="AM138" s="35">
        <v>95892.051765796903</v>
      </c>
      <c r="AN138" s="35">
        <v>2684.2023655968901</v>
      </c>
      <c r="AO138" s="35">
        <v>133.89216386166899</v>
      </c>
      <c r="AP138" s="35">
        <v>17941.378907447899</v>
      </c>
      <c r="AQ138" s="35">
        <v>443.60875546542798</v>
      </c>
      <c r="AR138" s="35">
        <v>308.27870747002402</v>
      </c>
      <c r="AS138" s="35">
        <v>2119.4585805128099</v>
      </c>
      <c r="AT138" s="35">
        <v>152.49570623407999</v>
      </c>
      <c r="AU138" s="35">
        <v>7516.9561914589603</v>
      </c>
      <c r="AV138" s="35">
        <v>58.561957441618098</v>
      </c>
      <c r="AW138" s="35">
        <v>1642.8419983476199</v>
      </c>
      <c r="AX138" s="35">
        <v>471.22888058857501</v>
      </c>
      <c r="AY138" s="35">
        <v>110.99535930922301</v>
      </c>
      <c r="AZ138" s="35">
        <v>2917.0400644655601</v>
      </c>
      <c r="BA138" s="35">
        <v>1755.57414702459</v>
      </c>
      <c r="BB138" s="35">
        <v>2500.5505281642299</v>
      </c>
      <c r="BC138" s="35">
        <v>412.653531262748</v>
      </c>
      <c r="BD138" s="35">
        <v>160.63720286175999</v>
      </c>
      <c r="BE138" s="35">
        <v>44587.696597155598</v>
      </c>
      <c r="BF138" s="35">
        <v>343.27540331789902</v>
      </c>
      <c r="BG138" s="35">
        <v>6400.8302885186504</v>
      </c>
      <c r="BH138" s="35">
        <v>121.956710407507</v>
      </c>
      <c r="BI138" s="35">
        <v>201.86301306735399</v>
      </c>
      <c r="BJ138" s="35">
        <v>331.19444690627</v>
      </c>
      <c r="BK138" s="35">
        <v>4841.3902770510404</v>
      </c>
      <c r="BL138" s="35">
        <v>1355.9786437447499</v>
      </c>
      <c r="BM138" s="35">
        <v>365.73831143150801</v>
      </c>
      <c r="BN138" s="35">
        <v>3317.8560777294601</v>
      </c>
      <c r="BO138" s="35">
        <v>1823.8749824900699</v>
      </c>
      <c r="BP138" s="35">
        <v>114.52700393145599</v>
      </c>
      <c r="BQ138" s="35">
        <v>2959.4310314455302</v>
      </c>
      <c r="BR138" s="35">
        <v>2146.4409959658301</v>
      </c>
      <c r="BS138" s="35">
        <v>553.74923003674496</v>
      </c>
      <c r="BT138" s="35">
        <v>22.3775609113016</v>
      </c>
      <c r="BU138" s="35">
        <v>97853.895158409301</v>
      </c>
      <c r="BV138" s="35">
        <v>52390.689038549797</v>
      </c>
      <c r="BW138" s="35">
        <v>5732.4131036564704</v>
      </c>
      <c r="BX138" s="35">
        <v>2223.9146566559498</v>
      </c>
      <c r="BY138" s="35">
        <v>426.55724420777398</v>
      </c>
      <c r="BZ138" s="35">
        <v>532.51369981294795</v>
      </c>
      <c r="CA138" s="35">
        <v>2804.7151358648298</v>
      </c>
      <c r="CB138" s="35">
        <v>419.78927218914299</v>
      </c>
      <c r="CC138" s="35">
        <v>14424.7394943091</v>
      </c>
      <c r="CD138" s="35">
        <v>584.610698328181</v>
      </c>
      <c r="CE138" s="35">
        <v>2233.9328796360701</v>
      </c>
      <c r="CF138" s="35">
        <v>13131.434054008399</v>
      </c>
      <c r="CG138" s="35">
        <v>275.1319835154024</v>
      </c>
      <c r="CH138" s="35">
        <v>247.20695733093501</v>
      </c>
      <c r="CI138" s="35">
        <v>463.225094339598</v>
      </c>
      <c r="CJ138" s="35">
        <v>1256.0803034538999</v>
      </c>
      <c r="CK138" s="35">
        <v>314.613477061992</v>
      </c>
      <c r="CL138" s="35">
        <v>834.55061013162594</v>
      </c>
      <c r="CM138" s="35">
        <v>304.98342164417102</v>
      </c>
      <c r="CN138" s="35">
        <v>757.93746632335899</v>
      </c>
      <c r="CO138" s="35">
        <v>239.93913153588201</v>
      </c>
      <c r="CP138" s="35">
        <v>200.503480132205</v>
      </c>
      <c r="CQ138" s="35">
        <v>29.138953861723401</v>
      </c>
      <c r="CR138" s="35">
        <v>167.80637529946799</v>
      </c>
      <c r="CS138" s="35">
        <v>7327.74663651219</v>
      </c>
      <c r="CT138" s="35">
        <v>4944.1345682510901</v>
      </c>
      <c r="CU138" s="35">
        <v>1843.30436734621</v>
      </c>
      <c r="CV138" s="35">
        <v>117.111118633272</v>
      </c>
      <c r="CW138" s="35">
        <v>3334.9375307979699</v>
      </c>
      <c r="CX138" s="35">
        <v>35.899648618670199</v>
      </c>
      <c r="CY138" s="35">
        <v>109.115605624964</v>
      </c>
      <c r="CZ138" s="35">
        <v>55.948191578987498</v>
      </c>
      <c r="DA138" s="35">
        <v>12072.109860819401</v>
      </c>
      <c r="DB138" s="35">
        <v>320.09316979848302</v>
      </c>
      <c r="DC138" s="35">
        <v>343.51066698142898</v>
      </c>
      <c r="DD138" s="35">
        <v>48.634759029154701</v>
      </c>
      <c r="DE138" s="35">
        <v>3556.6614231388098</v>
      </c>
      <c r="DF138" s="35">
        <v>7211.3524900709699</v>
      </c>
      <c r="DG138" s="35">
        <v>2297.0692433631498</v>
      </c>
      <c r="DH138" s="35">
        <v>137.590475402474</v>
      </c>
      <c r="DI138" s="35">
        <v>2214.4071194839498</v>
      </c>
      <c r="DJ138" s="35">
        <v>801.29134317237504</v>
      </c>
      <c r="DK138" s="35">
        <v>385.181873038015</v>
      </c>
      <c r="DL138" s="35">
        <v>892.63408816997003</v>
      </c>
      <c r="DM138" s="35">
        <v>4686.8229894761098</v>
      </c>
      <c r="DN138" s="35">
        <v>12575.5161199753</v>
      </c>
      <c r="DO138" s="35">
        <v>385.57063510703802</v>
      </c>
      <c r="DP138" s="35">
        <v>70.557287793335405</v>
      </c>
      <c r="DQ138" s="35">
        <v>34461.3162325495</v>
      </c>
      <c r="DR138" s="35">
        <v>322.97511570360001</v>
      </c>
      <c r="DS138" s="35">
        <v>295.53248244253899</v>
      </c>
      <c r="DT138" s="35">
        <v>672.24995992806703</v>
      </c>
      <c r="DU138" s="35">
        <v>1835.8018889120899</v>
      </c>
      <c r="DV138" s="35">
        <v>12345.2542370133</v>
      </c>
      <c r="DW138" s="35">
        <v>3104.9357551180601</v>
      </c>
      <c r="DX138" s="35">
        <v>613.564445194413</v>
      </c>
      <c r="DY138" s="35">
        <v>233.18202557335201</v>
      </c>
      <c r="DZ138" s="35">
        <v>1521.6884061160499</v>
      </c>
      <c r="EA138" s="35">
        <v>29646.6017089376</v>
      </c>
      <c r="EB138" s="35">
        <v>2297.01822598336</v>
      </c>
      <c r="EC138" s="35">
        <v>1086.3883097814401</v>
      </c>
      <c r="ED138" s="35">
        <v>1104.5957244378901</v>
      </c>
      <c r="EE138" s="35">
        <v>702.48347120472397</v>
      </c>
      <c r="EF138" s="35">
        <v>717.70281977366903</v>
      </c>
      <c r="EG138" s="35">
        <v>1103.52907650571</v>
      </c>
      <c r="EH138" s="35">
        <v>318.83655897955799</v>
      </c>
      <c r="EI138" s="35">
        <v>166.64911962742599</v>
      </c>
      <c r="EJ138" s="35">
        <v>10318.2175884524</v>
      </c>
      <c r="EK138" s="35">
        <v>12104.1614173535</v>
      </c>
      <c r="EL138" s="35">
        <v>2686.5623141630199</v>
      </c>
      <c r="EM138" s="35">
        <v>2743.3609278425101</v>
      </c>
      <c r="EN138" s="35">
        <v>1842.5268179163099</v>
      </c>
      <c r="EO138" s="35">
        <v>1385.6189887236801</v>
      </c>
      <c r="EP138" s="35">
        <v>5405.2445677206897</v>
      </c>
      <c r="EQ138" s="35">
        <v>61.792483117824403</v>
      </c>
      <c r="ER138" s="35">
        <v>96.539852414351898</v>
      </c>
      <c r="ES138" s="35">
        <v>949.51393897063303</v>
      </c>
      <c r="ET138" s="35">
        <v>1031.43819200137</v>
      </c>
      <c r="EU138" s="35">
        <v>956.52649564324804</v>
      </c>
      <c r="EV138" s="35">
        <v>744.75223562657004</v>
      </c>
      <c r="EW138" s="35">
        <v>1754.6264730508601</v>
      </c>
      <c r="EX138" s="35">
        <v>14181.0907516604</v>
      </c>
      <c r="EY138" s="35">
        <v>4645.7170155030499</v>
      </c>
      <c r="EZ138" s="35">
        <v>800.86450681505903</v>
      </c>
      <c r="FA138" s="35">
        <v>42.8280822487325</v>
      </c>
      <c r="FB138" s="35">
        <v>567.99308039867697</v>
      </c>
      <c r="FC138" s="35">
        <v>4834.2325349859902</v>
      </c>
      <c r="FD138" s="35">
        <v>913.19799129</v>
      </c>
      <c r="FE138" s="35">
        <v>7985.9530228993399</v>
      </c>
      <c r="FF138" s="35">
        <v>6007.0770275058503</v>
      </c>
      <c r="FG138" s="35">
        <v>624.42689139744402</v>
      </c>
      <c r="FH138" s="35">
        <v>1439.2875654542399</v>
      </c>
      <c r="FI138" s="35">
        <v>24595.316100012798</v>
      </c>
      <c r="FJ138" s="35">
        <v>466.69306174165598</v>
      </c>
      <c r="FK138" s="35">
        <v>4584.2929021669197</v>
      </c>
      <c r="FL138" s="35">
        <v>7947.3985558608301</v>
      </c>
      <c r="FM138" s="35">
        <v>6750.5759053866204</v>
      </c>
      <c r="FN138" s="35">
        <v>3545.8339627831501</v>
      </c>
      <c r="FO138" s="35">
        <v>2297.7239421661502</v>
      </c>
      <c r="FP138" s="35">
        <v>2820.4009848056999</v>
      </c>
      <c r="FQ138" s="37"/>
    </row>
    <row r="139" spans="2:173" x14ac:dyDescent="0.2">
      <c r="B139" s="16" t="s">
        <v>552</v>
      </c>
      <c r="G139" s="43">
        <v>187695611.72253099</v>
      </c>
      <c r="H139" s="35">
        <f t="shared" si="737"/>
        <v>187695611.72253096</v>
      </c>
      <c r="I139" s="35">
        <v>1741119.7427532047</v>
      </c>
      <c r="J139" s="35">
        <v>935420.70647670899</v>
      </c>
      <c r="K139" s="35">
        <v>105426.291536384</v>
      </c>
      <c r="L139" s="35">
        <v>837421.59318922495</v>
      </c>
      <c r="M139" s="35">
        <v>260807.26651449999</v>
      </c>
      <c r="N139" s="35">
        <v>973114.91286728799</v>
      </c>
      <c r="O139" s="35">
        <v>128518.419302332</v>
      </c>
      <c r="P139" s="35">
        <v>392716.555767524</v>
      </c>
      <c r="Q139" s="35">
        <v>199550.76988367201</v>
      </c>
      <c r="R139" s="35">
        <v>461535.77343062399</v>
      </c>
      <c r="S139" s="35">
        <v>20832.014797529901</v>
      </c>
      <c r="T139" s="35">
        <v>3519374.4035870899</v>
      </c>
      <c r="U139" s="35">
        <v>674627.03218609898</v>
      </c>
      <c r="V139" s="35">
        <v>228055.81392614401</v>
      </c>
      <c r="W139" s="35">
        <v>4169.6931035859598</v>
      </c>
      <c r="X139" s="35">
        <v>104989.354654722</v>
      </c>
      <c r="Y139" s="35">
        <v>12837.9008525563</v>
      </c>
      <c r="Z139" s="35">
        <v>171049.35504878801</v>
      </c>
      <c r="AA139" s="35">
        <v>159141.01495658301</v>
      </c>
      <c r="AB139" s="35">
        <v>46997.665851719597</v>
      </c>
      <c r="AC139" s="35">
        <v>3886400.59725525</v>
      </c>
      <c r="AD139" s="35">
        <v>651596.12310783099</v>
      </c>
      <c r="AE139" s="35">
        <v>233724.88379616401</v>
      </c>
      <c r="AF139" s="35">
        <v>107382.141789602</v>
      </c>
      <c r="AG139" s="35">
        <v>363624.08782144601</v>
      </c>
      <c r="AH139" s="35">
        <v>242505.168447598</v>
      </c>
      <c r="AI139" s="35">
        <v>674929.24319715495</v>
      </c>
      <c r="AJ139" s="35">
        <v>89368.863330002394</v>
      </c>
      <c r="AK139" s="35">
        <v>157211.38496422599</v>
      </c>
      <c r="AL139" s="35">
        <v>310079.21126477298</v>
      </c>
      <c r="AM139" s="35">
        <v>46813125.978991799</v>
      </c>
      <c r="AN139" s="35">
        <v>720759.09490131401</v>
      </c>
      <c r="AO139" s="35">
        <v>10478.7190991591</v>
      </c>
      <c r="AP139" s="35">
        <v>828411.55232637003</v>
      </c>
      <c r="AQ139" s="35">
        <v>77895.8102517566</v>
      </c>
      <c r="AR139" s="35">
        <v>70270.819141599495</v>
      </c>
      <c r="AS139" s="35">
        <v>252854.89197708899</v>
      </c>
      <c r="AT139" s="35">
        <v>194768.91906938801</v>
      </c>
      <c r="AU139" s="35">
        <v>257024.580084991</v>
      </c>
      <c r="AV139" s="35">
        <v>25879.1896479018</v>
      </c>
      <c r="AW139" s="35">
        <v>480653.58238553698</v>
      </c>
      <c r="AX139" s="35">
        <v>109784.26656253501</v>
      </c>
      <c r="AY139" s="35">
        <v>17764.3821903219</v>
      </c>
      <c r="AZ139" s="35">
        <v>230333.68404839499</v>
      </c>
      <c r="BA139" s="35">
        <v>243881.183509264</v>
      </c>
      <c r="BB139" s="35">
        <v>2437991.84074027</v>
      </c>
      <c r="BC139" s="35">
        <v>97922.399148018099</v>
      </c>
      <c r="BD139" s="35">
        <v>47105.690999770399</v>
      </c>
      <c r="BE139" s="35">
        <v>821167.93713268999</v>
      </c>
      <c r="BF139" s="35">
        <v>162037.90857355899</v>
      </c>
      <c r="BG139" s="35">
        <v>1085027.63917988</v>
      </c>
      <c r="BH139" s="35">
        <v>24650.875399448702</v>
      </c>
      <c r="BI139" s="35">
        <v>26151.9425420312</v>
      </c>
      <c r="BJ139" s="35">
        <v>226804.52845930599</v>
      </c>
      <c r="BK139" s="35">
        <v>2379320.93867971</v>
      </c>
      <c r="BL139" s="35">
        <v>365107.26517827797</v>
      </c>
      <c r="BM139" s="35">
        <v>320643.60548765899</v>
      </c>
      <c r="BN139" s="35">
        <v>200881.07373329299</v>
      </c>
      <c r="BO139" s="35">
        <v>124253.81275940601</v>
      </c>
      <c r="BP139" s="35">
        <v>23928.193686486</v>
      </c>
      <c r="BQ139" s="35">
        <v>264330.52420149097</v>
      </c>
      <c r="BR139" s="35">
        <v>148973.46279411801</v>
      </c>
      <c r="BS139" s="35">
        <v>576873.54737926496</v>
      </c>
      <c r="BT139" s="35">
        <v>5697.8449010866798</v>
      </c>
      <c r="BU139" s="35">
        <v>32394023.4640451</v>
      </c>
      <c r="BV139" s="35">
        <v>7707315.9553139703</v>
      </c>
      <c r="BW139" s="35">
        <v>1473685.2678839001</v>
      </c>
      <c r="BX139" s="35">
        <v>862346.62116239697</v>
      </c>
      <c r="BY139" s="35">
        <v>80258.864470100103</v>
      </c>
      <c r="BZ139" s="35">
        <v>88760.712852601806</v>
      </c>
      <c r="CA139" s="35">
        <v>1427463.25522325</v>
      </c>
      <c r="CB139" s="35">
        <v>48962.718421126403</v>
      </c>
      <c r="CC139" s="35">
        <v>2422719.2926725</v>
      </c>
      <c r="CD139" s="35">
        <v>133133.81539911599</v>
      </c>
      <c r="CE139" s="35">
        <v>666064.367242084</v>
      </c>
      <c r="CF139" s="35">
        <v>407940.87951219402</v>
      </c>
      <c r="CG139" s="35">
        <v>50394.067595306144</v>
      </c>
      <c r="CH139" s="35">
        <v>60157.571343397598</v>
      </c>
      <c r="CI139" s="35">
        <v>183168.26543351999</v>
      </c>
      <c r="CJ139" s="35">
        <v>163983.55182629201</v>
      </c>
      <c r="CK139" s="35">
        <v>112038.388970085</v>
      </c>
      <c r="CL139" s="35">
        <v>135191.82577274801</v>
      </c>
      <c r="CM139" s="35">
        <v>44725.751393125603</v>
      </c>
      <c r="CN139" s="35">
        <v>49313.944969625503</v>
      </c>
      <c r="CO139" s="35">
        <v>142323.89603474899</v>
      </c>
      <c r="CP139" s="35">
        <v>154409.674813405</v>
      </c>
      <c r="CQ139" s="35">
        <v>10594.286014727601</v>
      </c>
      <c r="CR139" s="35">
        <v>116912.975394869</v>
      </c>
      <c r="CS139" s="35">
        <v>410555.08032221202</v>
      </c>
      <c r="CT139" s="35">
        <v>156746.54723863499</v>
      </c>
      <c r="CU139" s="35">
        <v>732091.66892657301</v>
      </c>
      <c r="CV139" s="35">
        <v>6359.8850420097697</v>
      </c>
      <c r="CW139" s="35">
        <v>185952.98256709799</v>
      </c>
      <c r="CX139" s="35">
        <v>12207.2566467255</v>
      </c>
      <c r="CY139" s="35">
        <v>42547.259291223498</v>
      </c>
      <c r="CZ139" s="35">
        <v>48070.846020251302</v>
      </c>
      <c r="DA139" s="35">
        <v>2127065.7170853098</v>
      </c>
      <c r="DB139" s="35">
        <v>189091.161411562</v>
      </c>
      <c r="DC139" s="35">
        <v>161575.435087602</v>
      </c>
      <c r="DD139" s="35">
        <v>31426.6346882832</v>
      </c>
      <c r="DE139" s="35">
        <v>953311.15051370906</v>
      </c>
      <c r="DF139" s="35">
        <v>333787.75130346202</v>
      </c>
      <c r="DG139" s="35">
        <v>1495972.9627908601</v>
      </c>
      <c r="DH139" s="35">
        <v>36396.714889236398</v>
      </c>
      <c r="DI139" s="35">
        <v>500828.05699071899</v>
      </c>
      <c r="DJ139" s="35">
        <v>309031.97272683599</v>
      </c>
      <c r="DK139" s="35">
        <v>89793.013763208495</v>
      </c>
      <c r="DL139" s="35">
        <v>92763.606676350697</v>
      </c>
      <c r="DM139" s="35">
        <v>163085.525809221</v>
      </c>
      <c r="DN139" s="35">
        <v>1407376.98768519</v>
      </c>
      <c r="DO139" s="35">
        <v>93042.980038864698</v>
      </c>
      <c r="DP139" s="35">
        <v>60873.276705016797</v>
      </c>
      <c r="DQ139" s="35">
        <v>5393260.2744766902</v>
      </c>
      <c r="DR139" s="35">
        <v>76185.161747893901</v>
      </c>
      <c r="DS139" s="35">
        <v>56347.663295559803</v>
      </c>
      <c r="DT139" s="35">
        <v>107479.851900977</v>
      </c>
      <c r="DU139" s="35">
        <v>282801.38852424198</v>
      </c>
      <c r="DV139" s="35">
        <v>2739311.6602273602</v>
      </c>
      <c r="DW139" s="35">
        <v>1497893.0416051999</v>
      </c>
      <c r="DX139" s="35">
        <v>243567.196660685</v>
      </c>
      <c r="DY139" s="35">
        <v>21251.849615392101</v>
      </c>
      <c r="DZ139" s="35">
        <v>1175643.1875064301</v>
      </c>
      <c r="EA139" s="35">
        <v>8464543.8213868998</v>
      </c>
      <c r="EB139" s="35">
        <v>92986.343623998793</v>
      </c>
      <c r="EC139" s="35">
        <v>706257.85881726898</v>
      </c>
      <c r="ED139" s="35">
        <v>162661.77456135399</v>
      </c>
      <c r="EE139" s="35">
        <v>494122.88482146</v>
      </c>
      <c r="EF139" s="35">
        <v>91561.480618581307</v>
      </c>
      <c r="EG139" s="35">
        <v>74277.150817789399</v>
      </c>
      <c r="EH139" s="35">
        <v>264400.70457767101</v>
      </c>
      <c r="EI139" s="35">
        <v>59167.958719824601</v>
      </c>
      <c r="EJ139" s="35">
        <v>258114.936578603</v>
      </c>
      <c r="EK139" s="35">
        <v>902737.03753900505</v>
      </c>
      <c r="EL139" s="35">
        <v>806615.03969547094</v>
      </c>
      <c r="EM139" s="35">
        <v>69560.254753277099</v>
      </c>
      <c r="EN139" s="35">
        <v>803564.00770078402</v>
      </c>
      <c r="EO139" s="35">
        <v>503484.70245585399</v>
      </c>
      <c r="EP139" s="35">
        <v>804483.87436873897</v>
      </c>
      <c r="EQ139" s="35">
        <v>14492.4284903642</v>
      </c>
      <c r="ER139" s="35">
        <v>18975.683521659699</v>
      </c>
      <c r="ES139" s="35">
        <v>225336.847549275</v>
      </c>
      <c r="ET139" s="35">
        <v>150775.237633646</v>
      </c>
      <c r="EU139" s="35">
        <v>484752.391082788</v>
      </c>
      <c r="EV139" s="35">
        <v>463863.35964891</v>
      </c>
      <c r="EW139" s="35">
        <v>270772.67274313403</v>
      </c>
      <c r="EX139" s="35">
        <v>497185.14118282602</v>
      </c>
      <c r="EY139" s="35">
        <v>1298670.0689088199</v>
      </c>
      <c r="EZ139" s="35">
        <v>95149.459249929394</v>
      </c>
      <c r="FA139" s="35">
        <v>46797.068287016999</v>
      </c>
      <c r="FB139" s="35">
        <v>253110.96340495799</v>
      </c>
      <c r="FC139" s="35">
        <v>1100148.0623115799</v>
      </c>
      <c r="FD139" s="35">
        <v>234788.600837215</v>
      </c>
      <c r="FE139" s="35">
        <v>247798.78391937699</v>
      </c>
      <c r="FF139" s="35">
        <v>3735981.1442471701</v>
      </c>
      <c r="FG139" s="35">
        <v>144144.06161809701</v>
      </c>
      <c r="FH139" s="35">
        <v>1496662.0001796901</v>
      </c>
      <c r="FI139" s="35">
        <v>8897072.8787588999</v>
      </c>
      <c r="FJ139" s="35">
        <v>85873.213811837602</v>
      </c>
      <c r="FK139" s="35">
        <v>1512700.3479802101</v>
      </c>
      <c r="FL139" s="35">
        <v>716239.24853943905</v>
      </c>
      <c r="FM139" s="35">
        <v>2506213.1379742902</v>
      </c>
      <c r="FN139" s="35">
        <v>688104.11583147396</v>
      </c>
      <c r="FO139" s="35">
        <v>199983.015759592</v>
      </c>
      <c r="FP139" s="35">
        <v>214611.12365786199</v>
      </c>
      <c r="FQ139" s="37"/>
    </row>
    <row r="140" spans="2:173" x14ac:dyDescent="0.2">
      <c r="B140" s="16" t="s">
        <v>577</v>
      </c>
      <c r="G140" s="43">
        <v>15747938.206788801</v>
      </c>
      <c r="H140" s="35">
        <f t="shared" si="737"/>
        <v>15747938.206788801</v>
      </c>
      <c r="I140" s="9">
        <v>129708.28702114624</v>
      </c>
      <c r="J140" s="35">
        <v>109543.563094902</v>
      </c>
      <c r="K140" s="35">
        <v>4870.2192581397303</v>
      </c>
      <c r="L140" s="35">
        <v>196623.547634107</v>
      </c>
      <c r="M140" s="35">
        <v>21553.4333344142</v>
      </c>
      <c r="N140" s="35">
        <v>18512.279702271098</v>
      </c>
      <c r="O140" s="35">
        <v>9027.9596738884993</v>
      </c>
      <c r="P140" s="35">
        <v>71193.512183636805</v>
      </c>
      <c r="Q140" s="35">
        <v>30843.4801261924</v>
      </c>
      <c r="R140" s="35">
        <v>23371.456671337</v>
      </c>
      <c r="S140" s="35">
        <v>7740.7976864697202</v>
      </c>
      <c r="T140" s="35">
        <v>205608.199093595</v>
      </c>
      <c r="U140" s="35">
        <v>44340.2646506038</v>
      </c>
      <c r="V140" s="35">
        <v>40415.824970854803</v>
      </c>
      <c r="W140" s="35">
        <v>1066.85617477913</v>
      </c>
      <c r="X140" s="35">
        <v>7421.86379740143</v>
      </c>
      <c r="Y140" s="35">
        <v>1419.88259837329</v>
      </c>
      <c r="Z140" s="35">
        <v>12597.6328214151</v>
      </c>
      <c r="AA140" s="35">
        <v>12528.749074001</v>
      </c>
      <c r="AB140" s="35">
        <v>4162.9416408930902</v>
      </c>
      <c r="AC140" s="35">
        <v>1051620.4775578501</v>
      </c>
      <c r="AD140" s="35">
        <v>35431.129135632698</v>
      </c>
      <c r="AE140" s="35">
        <v>7515.1573108251496</v>
      </c>
      <c r="AF140" s="35">
        <v>2378.55578696784</v>
      </c>
      <c r="AG140" s="35">
        <v>14102.574359874599</v>
      </c>
      <c r="AH140" s="35">
        <v>22174.162385128999</v>
      </c>
      <c r="AI140" s="35">
        <v>88991.019176229602</v>
      </c>
      <c r="AJ140" s="35">
        <v>5093.3194591350202</v>
      </c>
      <c r="AK140" s="35">
        <v>6127.5009390579798</v>
      </c>
      <c r="AL140" s="35">
        <v>26870.3071003966</v>
      </c>
      <c r="AM140" s="35">
        <v>2507120.1674446198</v>
      </c>
      <c r="AN140" s="35">
        <v>55508.858281886998</v>
      </c>
      <c r="AO140" s="35">
        <v>208.70142074199299</v>
      </c>
      <c r="AP140" s="35">
        <v>67629.523639296094</v>
      </c>
      <c r="AQ140" s="35">
        <v>7350.0907173485803</v>
      </c>
      <c r="AR140" s="35">
        <v>3067.6125115239602</v>
      </c>
      <c r="AS140" s="35">
        <v>16943.938193566901</v>
      </c>
      <c r="AT140" s="35">
        <v>14915.0182026366</v>
      </c>
      <c r="AU140" s="35">
        <v>64280.464369815898</v>
      </c>
      <c r="AV140" s="35">
        <v>3636.2501433931998</v>
      </c>
      <c r="AW140" s="35">
        <v>45821.677808164502</v>
      </c>
      <c r="AX140" s="35">
        <v>16437.359489571201</v>
      </c>
      <c r="AY140" s="35">
        <v>354.84427807816797</v>
      </c>
      <c r="AZ140" s="35">
        <v>51498.69966993</v>
      </c>
      <c r="BA140" s="35">
        <v>22282.104008513899</v>
      </c>
      <c r="BB140" s="35">
        <v>573453.88888460398</v>
      </c>
      <c r="BC140" s="35">
        <v>4926.35478613744</v>
      </c>
      <c r="BD140" s="35">
        <v>4167.2979981619501</v>
      </c>
      <c r="BE140" s="35">
        <v>18100.2719407121</v>
      </c>
      <c r="BF140" s="35">
        <v>22947.528459442001</v>
      </c>
      <c r="BG140" s="35">
        <v>205041.057027856</v>
      </c>
      <c r="BH140" s="35">
        <v>2583.6409072770698</v>
      </c>
      <c r="BI140" s="35">
        <v>1543.17971911885</v>
      </c>
      <c r="BJ140" s="35">
        <v>13682.251733717099</v>
      </c>
      <c r="BK140" s="35">
        <v>302661.53087801801</v>
      </c>
      <c r="BL140" s="35">
        <v>29236.650017047901</v>
      </c>
      <c r="BM140" s="35">
        <v>34750.881627918701</v>
      </c>
      <c r="BN140" s="35">
        <v>3717.1864666991301</v>
      </c>
      <c r="BO140" s="35">
        <v>6793.1309304037504</v>
      </c>
      <c r="BP140" s="35">
        <v>4357.1069773694499</v>
      </c>
      <c r="BQ140" s="35">
        <v>33676.009095701498</v>
      </c>
      <c r="BR140" s="35">
        <v>4425.01843589495</v>
      </c>
      <c r="BS140" s="35">
        <v>32093.212548883101</v>
      </c>
      <c r="BT140" s="35">
        <v>875.966255412485</v>
      </c>
      <c r="BU140" s="35">
        <v>1882201.11203083</v>
      </c>
      <c r="BV140" s="35">
        <v>568587.78690668999</v>
      </c>
      <c r="BW140" s="35">
        <v>298330.869771917</v>
      </c>
      <c r="BX140" s="35">
        <v>195033.975083508</v>
      </c>
      <c r="BY140" s="35">
        <v>16761.0499697298</v>
      </c>
      <c r="BZ140" s="35">
        <v>20971.011683603501</v>
      </c>
      <c r="CA140" s="35">
        <v>271209.57482316199</v>
      </c>
      <c r="CB140" s="35">
        <v>15382.7459562684</v>
      </c>
      <c r="CC140" s="35">
        <v>320122.31813436898</v>
      </c>
      <c r="CD140" s="35">
        <v>25881.622493249899</v>
      </c>
      <c r="CE140" s="35">
        <v>46720.121896081502</v>
      </c>
      <c r="CF140" s="35">
        <v>8556.7681765071302</v>
      </c>
      <c r="CG140" s="35">
        <v>3754.2094453991472</v>
      </c>
      <c r="CH140" s="35">
        <v>16338.7110315629</v>
      </c>
      <c r="CI140" s="35">
        <v>8716.4098967555401</v>
      </c>
      <c r="CJ140" s="35">
        <v>6250.3283212625101</v>
      </c>
      <c r="CK140" s="35">
        <v>13815.1497093792</v>
      </c>
      <c r="CL140" s="35">
        <v>37391.019848487304</v>
      </c>
      <c r="CM140" s="35">
        <v>3032.1656826170301</v>
      </c>
      <c r="CN140" s="35">
        <v>3576.6964289370899</v>
      </c>
      <c r="CO140" s="35">
        <v>32615.459362578</v>
      </c>
      <c r="CP140" s="35">
        <v>20027.3257984714</v>
      </c>
      <c r="CQ140" s="35">
        <v>1495.5647661566099</v>
      </c>
      <c r="CR140" s="35">
        <v>7831.6371850280402</v>
      </c>
      <c r="CS140" s="35">
        <v>6372.5882768598003</v>
      </c>
      <c r="CT140" s="35">
        <v>4669.0855031905203</v>
      </c>
      <c r="CU140" s="35">
        <v>86259.314880491598</v>
      </c>
      <c r="CV140" s="35">
        <v>639.20760955889898</v>
      </c>
      <c r="CW140" s="35">
        <v>8584.4970949096005</v>
      </c>
      <c r="CX140" s="35">
        <v>3106.2658838718498</v>
      </c>
      <c r="CY140" s="35">
        <v>7231.8842877616798</v>
      </c>
      <c r="CZ140" s="35">
        <v>7597.8681159049202</v>
      </c>
      <c r="DA140" s="35">
        <v>281013.41992141498</v>
      </c>
      <c r="DB140" s="35">
        <v>13103.4030622424</v>
      </c>
      <c r="DC140" s="35">
        <v>3335.15955656496</v>
      </c>
      <c r="DD140" s="35">
        <v>1717.4076694566299</v>
      </c>
      <c r="DE140" s="35">
        <v>229147.04959578899</v>
      </c>
      <c r="DF140" s="35">
        <v>7205.5919308821303</v>
      </c>
      <c r="DG140" s="35">
        <v>77363.906544733705</v>
      </c>
      <c r="DH140" s="35">
        <v>4852.0925708782797</v>
      </c>
      <c r="DI140" s="35">
        <v>32099.887142631698</v>
      </c>
      <c r="DJ140" s="35">
        <v>25509.5532498783</v>
      </c>
      <c r="DK140" s="35">
        <v>13952.185940916301</v>
      </c>
      <c r="DL140" s="35">
        <v>3635.5251927353602</v>
      </c>
      <c r="DM140" s="35">
        <v>9079.98173804008</v>
      </c>
      <c r="DN140" s="35">
        <v>115821.526523687</v>
      </c>
      <c r="DO140" s="35">
        <v>15013.520803933599</v>
      </c>
      <c r="DP140" s="35">
        <v>14044.1797316723</v>
      </c>
      <c r="DQ140" s="35">
        <v>400424.95370275999</v>
      </c>
      <c r="DR140" s="35">
        <v>16107.1452753255</v>
      </c>
      <c r="DS140" s="35">
        <v>2375.8758041824499</v>
      </c>
      <c r="DT140" s="35">
        <v>9110.3929078575002</v>
      </c>
      <c r="DU140" s="35">
        <v>28575.5863070614</v>
      </c>
      <c r="DV140" s="35">
        <v>60090.4334470139</v>
      </c>
      <c r="DW140" s="35">
        <v>143005.78049744299</v>
      </c>
      <c r="DX140" s="35">
        <v>56015.088274532303</v>
      </c>
      <c r="DY140" s="35">
        <v>7891.1955017275404</v>
      </c>
      <c r="DZ140" s="35">
        <v>91494.882950916595</v>
      </c>
      <c r="EA140" s="35">
        <v>556080.53236600896</v>
      </c>
      <c r="EB140" s="35">
        <v>2715.6531508537601</v>
      </c>
      <c r="EC140" s="35">
        <v>216535.533618213</v>
      </c>
      <c r="ED140" s="35">
        <v>15660.4273581202</v>
      </c>
      <c r="EE140" s="35">
        <v>36820.357401195397</v>
      </c>
      <c r="EF140" s="35">
        <v>5198.1997209362198</v>
      </c>
      <c r="EG140" s="35">
        <v>8695.5718783311604</v>
      </c>
      <c r="EH140" s="35">
        <v>18279.518182080799</v>
      </c>
      <c r="EI140" s="35">
        <v>4596.6288138719501</v>
      </c>
      <c r="EJ140" s="35">
        <v>3771.5293729600698</v>
      </c>
      <c r="EK140" s="35">
        <v>133951.20202852099</v>
      </c>
      <c r="EL140" s="35">
        <v>103736.201599779</v>
      </c>
      <c r="EM140" s="35">
        <v>1863.8032848837599</v>
      </c>
      <c r="EN140" s="35">
        <v>162852.230776246</v>
      </c>
      <c r="EO140" s="35">
        <v>37037.233367590103</v>
      </c>
      <c r="EP140" s="35">
        <v>219363.80788998201</v>
      </c>
      <c r="EQ140" s="35">
        <v>2758.5684296853601</v>
      </c>
      <c r="ER140" s="35">
        <v>2327.5721340231398</v>
      </c>
      <c r="ES140" s="35">
        <v>27162.204294995699</v>
      </c>
      <c r="ET140" s="35">
        <v>25750.211228946398</v>
      </c>
      <c r="EU140" s="35">
        <v>94161.198481668602</v>
      </c>
      <c r="EV140" s="35">
        <v>56148.241194155496</v>
      </c>
      <c r="EW140" s="35">
        <v>9245.0865614276499</v>
      </c>
      <c r="EX140" s="35">
        <v>13189.4169063468</v>
      </c>
      <c r="EY140" s="35">
        <v>111687.611798781</v>
      </c>
      <c r="EZ140" s="35">
        <v>5240.6084727286798</v>
      </c>
      <c r="FA140" s="35">
        <v>13542.7328167707</v>
      </c>
      <c r="FB140" s="35">
        <v>30366.541660691899</v>
      </c>
      <c r="FC140" s="35">
        <v>317328.45438586001</v>
      </c>
      <c r="FD140" s="35">
        <v>10560.9708739904</v>
      </c>
      <c r="FE140" s="35">
        <v>7453.7082771781397</v>
      </c>
      <c r="FF140" s="35">
        <v>175777.00534251099</v>
      </c>
      <c r="FG140" s="35">
        <v>50955.442708764502</v>
      </c>
      <c r="FH140" s="35">
        <v>253295.377504615</v>
      </c>
      <c r="FI140" s="35">
        <v>726342.82836150704</v>
      </c>
      <c r="FJ140" s="35">
        <v>7300.7905323150098</v>
      </c>
      <c r="FK140" s="35">
        <v>58962.031756762401</v>
      </c>
      <c r="FL140" s="35">
        <v>23464.927571513301</v>
      </c>
      <c r="FM140" s="35">
        <v>98695.541589310698</v>
      </c>
      <c r="FN140" s="35">
        <v>82995.6144904471</v>
      </c>
      <c r="FO140" s="35">
        <v>7948.1812880079196</v>
      </c>
      <c r="FP140" s="35">
        <v>8126.4061278531799</v>
      </c>
      <c r="FQ140" s="37"/>
    </row>
    <row r="141" spans="2:173" x14ac:dyDescent="0.2">
      <c r="B141" s="16" t="s">
        <v>579</v>
      </c>
      <c r="G141" s="43">
        <v>46645465.1669714</v>
      </c>
      <c r="H141" s="35">
        <f t="shared" si="737"/>
        <v>46645465.1669714</v>
      </c>
      <c r="I141" s="9">
        <v>567373.46914797358</v>
      </c>
      <c r="J141" s="35">
        <v>33509.8734240302</v>
      </c>
      <c r="K141" s="35">
        <v>2149.64580354789</v>
      </c>
      <c r="L141" s="35">
        <v>38644.6469244564</v>
      </c>
      <c r="M141" s="35">
        <v>835747.11613420804</v>
      </c>
      <c r="N141" s="35">
        <v>193354.27163413001</v>
      </c>
      <c r="O141" s="35">
        <v>5792.9948484445604</v>
      </c>
      <c r="P141" s="35">
        <v>17958.993528143201</v>
      </c>
      <c r="Q141" s="35">
        <v>8518.6990798071893</v>
      </c>
      <c r="R141" s="35">
        <v>13811.867183583299</v>
      </c>
      <c r="S141" s="35">
        <v>679.68008765257196</v>
      </c>
      <c r="T141" s="35">
        <v>165543.834133406</v>
      </c>
      <c r="U141" s="35">
        <v>26407.544780947901</v>
      </c>
      <c r="V141" s="35">
        <v>11441.676804766999</v>
      </c>
      <c r="W141" s="35">
        <v>4227.3189050297397</v>
      </c>
      <c r="X141" s="35">
        <v>107561.92383466499</v>
      </c>
      <c r="Y141" s="35">
        <v>2056.4289208533</v>
      </c>
      <c r="Z141" s="35">
        <v>65182.348334342001</v>
      </c>
      <c r="AA141" s="35">
        <v>5072.0976980938703</v>
      </c>
      <c r="AB141" s="35">
        <v>282914.90790111199</v>
      </c>
      <c r="AC141" s="35">
        <v>988032.14000736002</v>
      </c>
      <c r="AD141" s="35">
        <v>17271.197244130301</v>
      </c>
      <c r="AE141" s="35">
        <v>173024.40271069799</v>
      </c>
      <c r="AF141" s="35">
        <v>117507.17734972</v>
      </c>
      <c r="AG141" s="35">
        <v>77219.014028452599</v>
      </c>
      <c r="AH141" s="35">
        <v>1149188.7579081401</v>
      </c>
      <c r="AI141" s="35">
        <v>39606.050304568198</v>
      </c>
      <c r="AJ141" s="35">
        <v>274863.22844437999</v>
      </c>
      <c r="AK141" s="35">
        <v>231370.48351490201</v>
      </c>
      <c r="AL141" s="35">
        <v>54084.926443104901</v>
      </c>
      <c r="AM141" s="35">
        <v>2724796.7776816199</v>
      </c>
      <c r="AN141" s="35">
        <v>198475.517519824</v>
      </c>
      <c r="AO141" s="35">
        <v>2471.2078168050998</v>
      </c>
      <c r="AP141" s="35">
        <v>640709.08530606201</v>
      </c>
      <c r="AQ141" s="35">
        <v>203502.824761503</v>
      </c>
      <c r="AR141" s="35">
        <v>13843.773123046099</v>
      </c>
      <c r="AS141" s="35">
        <v>627909.43965749303</v>
      </c>
      <c r="AT141" s="35">
        <v>4728.5212844383605</v>
      </c>
      <c r="AU141" s="35">
        <v>36746.184015635699</v>
      </c>
      <c r="AV141" s="35">
        <v>959.45361488539902</v>
      </c>
      <c r="AW141" s="35">
        <v>13249.9155170986</v>
      </c>
      <c r="AX141" s="35">
        <v>5988.0305991344903</v>
      </c>
      <c r="AY141" s="35">
        <v>46196.696497803699</v>
      </c>
      <c r="AZ141" s="35">
        <v>75448.551238946398</v>
      </c>
      <c r="BA141" s="35">
        <v>93538.618735485506</v>
      </c>
      <c r="BB141" s="35">
        <v>29719.7665363741</v>
      </c>
      <c r="BC141" s="35">
        <v>43976.811221794902</v>
      </c>
      <c r="BD141" s="35">
        <v>3046.6510359236599</v>
      </c>
      <c r="BE141" s="35">
        <v>1278075.0140952601</v>
      </c>
      <c r="BF141" s="35">
        <v>2957.8944271114001</v>
      </c>
      <c r="BG141" s="35">
        <v>71667.753796709701</v>
      </c>
      <c r="BH141" s="35">
        <v>54985.687922081503</v>
      </c>
      <c r="BI141" s="35">
        <v>53821.243759301004</v>
      </c>
      <c r="BJ141" s="35">
        <v>8091.0038326696404</v>
      </c>
      <c r="BK141" s="35">
        <v>87241.564116882204</v>
      </c>
      <c r="BL141" s="35">
        <v>739915.05047207396</v>
      </c>
      <c r="BM141" s="35">
        <v>9167.46936513336</v>
      </c>
      <c r="BN141" s="35">
        <v>74794.076153040005</v>
      </c>
      <c r="BO141" s="35">
        <v>230027.17987842899</v>
      </c>
      <c r="BP141" s="35">
        <v>10007.1920331739</v>
      </c>
      <c r="BQ141" s="35">
        <v>259286.302907665</v>
      </c>
      <c r="BR141" s="35">
        <v>20063.6527489814</v>
      </c>
      <c r="BS141" s="35">
        <v>16076.548430958601</v>
      </c>
      <c r="BT141" s="35">
        <v>171.109436467378</v>
      </c>
      <c r="BU141" s="35">
        <v>3434293.53910542</v>
      </c>
      <c r="BV141" s="35">
        <v>603322.18661078997</v>
      </c>
      <c r="BW141" s="35">
        <v>50884.2154877145</v>
      </c>
      <c r="BX141" s="35">
        <v>17897.6455292713</v>
      </c>
      <c r="BY141" s="35">
        <v>3777.36854786411</v>
      </c>
      <c r="BZ141" s="35">
        <v>6289.7262537409597</v>
      </c>
      <c r="CA141" s="35">
        <v>69919.943628435198</v>
      </c>
      <c r="CB141" s="35">
        <v>24002.753423002501</v>
      </c>
      <c r="CC141" s="35">
        <v>120784.48539080399</v>
      </c>
      <c r="CD141" s="35">
        <v>4088.2873628441298</v>
      </c>
      <c r="CE141" s="35">
        <v>36941.936830493403</v>
      </c>
      <c r="CF141" s="35">
        <v>2270752.1137118698</v>
      </c>
      <c r="CG141" s="35">
        <v>16421.763681120432</v>
      </c>
      <c r="CH141" s="35">
        <v>1378.20386910138</v>
      </c>
      <c r="CI141" s="35">
        <v>12418.5741665606</v>
      </c>
      <c r="CJ141" s="35">
        <v>26269.307040049</v>
      </c>
      <c r="CK141" s="35">
        <v>5650.0409126865998</v>
      </c>
      <c r="CL141" s="35">
        <v>4005.4761394698698</v>
      </c>
      <c r="CM141" s="35">
        <v>515982.36459973903</v>
      </c>
      <c r="CN141" s="35">
        <v>85813.845565445605</v>
      </c>
      <c r="CO141" s="35">
        <v>7398.9549477577903</v>
      </c>
      <c r="CP141" s="35">
        <v>5441.1455494895299</v>
      </c>
      <c r="CQ141" s="35">
        <v>412.50717524960203</v>
      </c>
      <c r="CR141" s="35">
        <v>3166.8638351422501</v>
      </c>
      <c r="CS141" s="35">
        <v>184504.19554065799</v>
      </c>
      <c r="CT141" s="35">
        <v>730939.64149068203</v>
      </c>
      <c r="CU141" s="35">
        <v>72018.996339986697</v>
      </c>
      <c r="CV141" s="35">
        <v>301.53284724634602</v>
      </c>
      <c r="CW141" s="35">
        <v>231797.466101297</v>
      </c>
      <c r="CX141" s="35">
        <v>292.69947710664002</v>
      </c>
      <c r="CY141" s="35">
        <v>8647.95160183806</v>
      </c>
      <c r="CZ141" s="35">
        <v>5009.9559794016304</v>
      </c>
      <c r="DA141" s="35">
        <v>453601.14228537201</v>
      </c>
      <c r="DB141" s="35">
        <v>13425.177725833</v>
      </c>
      <c r="DC141" s="35">
        <v>6893.8877065884899</v>
      </c>
      <c r="DD141" s="35">
        <v>810.57240132884397</v>
      </c>
      <c r="DE141" s="35">
        <v>61198.864044668502</v>
      </c>
      <c r="DF141" s="35">
        <v>2988170.2228938499</v>
      </c>
      <c r="DG141" s="35">
        <v>269351.38626529701</v>
      </c>
      <c r="DH141" s="35">
        <v>174022.279142032</v>
      </c>
      <c r="DI141" s="35">
        <v>88006.9634403159</v>
      </c>
      <c r="DJ141" s="35">
        <v>13309.8583074695</v>
      </c>
      <c r="DK141" s="35">
        <v>3333.3018981742398</v>
      </c>
      <c r="DL141" s="35">
        <v>39647.265719497504</v>
      </c>
      <c r="DM141" s="35">
        <v>104429.268497614</v>
      </c>
      <c r="DN141" s="35">
        <v>3370559.5735433199</v>
      </c>
      <c r="DO141" s="35">
        <v>4468.7771040366997</v>
      </c>
      <c r="DP141" s="35">
        <v>5096.7479467282601</v>
      </c>
      <c r="DQ141" s="35">
        <v>204706.40784423699</v>
      </c>
      <c r="DR141" s="35">
        <v>1913.6545541083501</v>
      </c>
      <c r="DS141" s="35">
        <v>34019.766912416497</v>
      </c>
      <c r="DT141" s="35">
        <v>35428.293901967103</v>
      </c>
      <c r="DU141" s="35">
        <v>157128.32973544201</v>
      </c>
      <c r="DV141" s="35">
        <v>368898.36292862397</v>
      </c>
      <c r="DW141" s="35">
        <v>64280.3375239374</v>
      </c>
      <c r="DX141" s="35">
        <v>29665.981306439098</v>
      </c>
      <c r="DY141" s="35">
        <v>830.51041745656505</v>
      </c>
      <c r="DZ141" s="35">
        <v>61091.341050179697</v>
      </c>
      <c r="EA141" s="35">
        <v>709702.54501195904</v>
      </c>
      <c r="EB141" s="35">
        <v>180508.37238454801</v>
      </c>
      <c r="EC141" s="35">
        <v>33190.498699893498</v>
      </c>
      <c r="ED141" s="35">
        <v>103201.819007465</v>
      </c>
      <c r="EE141" s="35">
        <v>20155.5746678246</v>
      </c>
      <c r="EF141" s="35">
        <v>152222.894622519</v>
      </c>
      <c r="EG141" s="35">
        <v>5324.9365511424103</v>
      </c>
      <c r="EH141" s="35">
        <v>7818.7141875608704</v>
      </c>
      <c r="EI141" s="35">
        <v>1781.2550312512999</v>
      </c>
      <c r="EJ141" s="35">
        <v>197627.37963424699</v>
      </c>
      <c r="EK141" s="35">
        <v>7081010.54445621</v>
      </c>
      <c r="EL141" s="35">
        <v>47861.074109576701</v>
      </c>
      <c r="EM141" s="35">
        <v>224744.775797935</v>
      </c>
      <c r="EN141" s="35">
        <v>61821.889265131504</v>
      </c>
      <c r="EO141" s="35">
        <v>19480.349316358501</v>
      </c>
      <c r="EP141" s="35">
        <v>187125.52561240399</v>
      </c>
      <c r="EQ141" s="35">
        <v>5692.0516088815702</v>
      </c>
      <c r="ER141" s="35">
        <v>164290.55570469299</v>
      </c>
      <c r="ES141" s="35">
        <v>7743.9682558039103</v>
      </c>
      <c r="ET141" s="35">
        <v>7825.5479579265002</v>
      </c>
      <c r="EU141" s="35">
        <v>5526.7521430533398</v>
      </c>
      <c r="EV141" s="35">
        <v>33841.534549563701</v>
      </c>
      <c r="EW141" s="35">
        <v>8344.6458176141896</v>
      </c>
      <c r="EX141" s="35">
        <v>1378122.08258606</v>
      </c>
      <c r="EY141" s="35">
        <v>757970.724671131</v>
      </c>
      <c r="EZ141" s="35">
        <v>171632.07577073699</v>
      </c>
      <c r="FA141" s="35">
        <v>11389.5115998896</v>
      </c>
      <c r="FB141" s="35">
        <v>11457.8727821107</v>
      </c>
      <c r="FC141" s="35">
        <v>46669.782926627297</v>
      </c>
      <c r="FD141" s="35">
        <v>9230.2085573004406</v>
      </c>
      <c r="FE141" s="35">
        <v>1111124.0426054499</v>
      </c>
      <c r="FF141" s="35">
        <v>238872.906348438</v>
      </c>
      <c r="FG141" s="35">
        <v>7399.6556010826698</v>
      </c>
      <c r="FH141" s="35">
        <v>67759.380620354204</v>
      </c>
      <c r="FI141" s="35">
        <v>630007.06488332199</v>
      </c>
      <c r="FJ141" s="35">
        <v>12568.0084719602</v>
      </c>
      <c r="FK141" s="35">
        <v>57660.857828079301</v>
      </c>
      <c r="FL141" s="35">
        <v>173238.05314947499</v>
      </c>
      <c r="FM141" s="35">
        <v>320556.10928493302</v>
      </c>
      <c r="FN141" s="35">
        <v>27032.3280076427</v>
      </c>
      <c r="FO141" s="35">
        <v>1060717.26456576</v>
      </c>
      <c r="FP141" s="35">
        <v>978326.78187379101</v>
      </c>
      <c r="FQ141" s="37"/>
    </row>
    <row r="142" spans="2:173" x14ac:dyDescent="0.2">
      <c r="B142" s="16" t="s">
        <v>580</v>
      </c>
      <c r="G142" s="43">
        <v>15310680.988632699</v>
      </c>
      <c r="H142" s="35">
        <f t="shared" si="737"/>
        <v>15310680.988632699</v>
      </c>
      <c r="I142" s="9">
        <v>130019.20531601879</v>
      </c>
      <c r="J142" s="35">
        <v>56698.6769595847</v>
      </c>
      <c r="K142" s="35">
        <v>12212.909177142899</v>
      </c>
      <c r="L142" s="35">
        <v>54168.578040062697</v>
      </c>
      <c r="M142" s="35">
        <v>42938.894101017897</v>
      </c>
      <c r="N142" s="35">
        <v>71709.727057956799</v>
      </c>
      <c r="O142" s="35">
        <v>10589.2998381773</v>
      </c>
      <c r="P142" s="35">
        <v>49671.8344547343</v>
      </c>
      <c r="Q142" s="35">
        <v>17541.033896208599</v>
      </c>
      <c r="R142" s="35">
        <v>30295.615834579701</v>
      </c>
      <c r="S142" s="35">
        <v>2953.5930758863501</v>
      </c>
      <c r="T142" s="35">
        <v>322637.99991616001</v>
      </c>
      <c r="U142" s="35">
        <v>21632.811951831402</v>
      </c>
      <c r="V142" s="35">
        <v>19618.061762583999</v>
      </c>
      <c r="W142" s="35">
        <v>603.90019622888303</v>
      </c>
      <c r="X142" s="35">
        <v>25690.310226661601</v>
      </c>
      <c r="Y142" s="35">
        <v>2517.6875040100699</v>
      </c>
      <c r="Z142" s="35">
        <v>27187.5819152923</v>
      </c>
      <c r="AA142" s="35">
        <v>7320.0168668746101</v>
      </c>
      <c r="AB142" s="35">
        <v>3633.0834386684401</v>
      </c>
      <c r="AC142" s="35">
        <v>479368.954417828</v>
      </c>
      <c r="AD142" s="35">
        <v>17735.707291477502</v>
      </c>
      <c r="AE142" s="35">
        <v>46093.669380250598</v>
      </c>
      <c r="AF142" s="35">
        <v>27095.061433009902</v>
      </c>
      <c r="AG142" s="35">
        <v>64333.206712429703</v>
      </c>
      <c r="AH142" s="35">
        <v>73141.910801672799</v>
      </c>
      <c r="AI142" s="35">
        <v>71118.467361628005</v>
      </c>
      <c r="AJ142" s="35">
        <v>9562.0461053869203</v>
      </c>
      <c r="AK142" s="35">
        <v>32011.892933014598</v>
      </c>
      <c r="AL142" s="35">
        <v>33053.446376373096</v>
      </c>
      <c r="AM142" s="35">
        <v>2859879.63723375</v>
      </c>
      <c r="AN142" s="35">
        <v>89658.002968551998</v>
      </c>
      <c r="AO142" s="35">
        <v>1994.0034878337201</v>
      </c>
      <c r="AP142" s="35">
        <v>151654.745828393</v>
      </c>
      <c r="AQ142" s="35">
        <v>6669.8560795684998</v>
      </c>
      <c r="AR142" s="35">
        <v>7164.4519948905699</v>
      </c>
      <c r="AS142" s="35">
        <v>52459.185451286103</v>
      </c>
      <c r="AT142" s="35">
        <v>10859.771451869399</v>
      </c>
      <c r="AU142" s="35">
        <v>15078.8509147894</v>
      </c>
      <c r="AV142" s="35">
        <v>3058.9423078336199</v>
      </c>
      <c r="AW142" s="35">
        <v>27213.358981740599</v>
      </c>
      <c r="AX142" s="35">
        <v>15277.9176283865</v>
      </c>
      <c r="AY142" s="35">
        <v>2002.08193000294</v>
      </c>
      <c r="AZ142" s="35">
        <v>16441.544238246599</v>
      </c>
      <c r="BA142" s="35">
        <v>29643.550384980401</v>
      </c>
      <c r="BB142" s="35">
        <v>162480.893513766</v>
      </c>
      <c r="BC142" s="35">
        <v>10510.794563527999</v>
      </c>
      <c r="BD142" s="35">
        <v>2818.5137539940602</v>
      </c>
      <c r="BE142" s="35">
        <v>148684.11056456799</v>
      </c>
      <c r="BF142" s="35">
        <v>11083.1506271421</v>
      </c>
      <c r="BG142" s="35">
        <v>129802.811938974</v>
      </c>
      <c r="BH142" s="35">
        <v>1847.48021070851</v>
      </c>
      <c r="BI142" s="35">
        <v>3350.6232591120202</v>
      </c>
      <c r="BJ142" s="35">
        <v>10335.6072042009</v>
      </c>
      <c r="BK142" s="35">
        <v>205227.97044606</v>
      </c>
      <c r="BL142" s="35">
        <v>58612.120200327503</v>
      </c>
      <c r="BM142" s="35">
        <v>24737.7840701368</v>
      </c>
      <c r="BN142" s="35">
        <v>30946.4635546311</v>
      </c>
      <c r="BO142" s="35">
        <v>27677.9844243767</v>
      </c>
      <c r="BP142" s="35">
        <v>995.32248417585902</v>
      </c>
      <c r="BQ142" s="35">
        <v>19186.100354060502</v>
      </c>
      <c r="BR142" s="35">
        <v>15697.7877723604</v>
      </c>
      <c r="BS142" s="35">
        <v>26010.218099064099</v>
      </c>
      <c r="BT142" s="35">
        <v>1037.23498705576</v>
      </c>
      <c r="BU142" s="35">
        <v>1811807.9526070801</v>
      </c>
      <c r="BV142" s="35">
        <v>868323.19843753998</v>
      </c>
      <c r="BW142" s="35">
        <v>158432.62291611099</v>
      </c>
      <c r="BX142" s="35">
        <v>39301.259117425601</v>
      </c>
      <c r="BY142" s="35">
        <v>11247.059726067</v>
      </c>
      <c r="BZ142" s="35">
        <v>16414.718220837702</v>
      </c>
      <c r="CA142" s="35">
        <v>117428.853376602</v>
      </c>
      <c r="CB142" s="35">
        <v>5113.6043299754901</v>
      </c>
      <c r="CC142" s="35">
        <v>345160.0937573</v>
      </c>
      <c r="CD142" s="35">
        <v>10266.904417191799</v>
      </c>
      <c r="CE142" s="35">
        <v>40539.982782458901</v>
      </c>
      <c r="CF142" s="35">
        <v>107525.359685815</v>
      </c>
      <c r="CG142" s="35">
        <v>3763.2085034097404</v>
      </c>
      <c r="CH142" s="35">
        <v>9348.2786512311795</v>
      </c>
      <c r="CI142" s="35">
        <v>14787.8440071967</v>
      </c>
      <c r="CJ142" s="35">
        <v>25916.031188227698</v>
      </c>
      <c r="CK142" s="35">
        <v>4300.4649281665797</v>
      </c>
      <c r="CL142" s="35">
        <v>5528.4340106256996</v>
      </c>
      <c r="CM142" s="35">
        <v>2429.9874178513701</v>
      </c>
      <c r="CN142" s="35">
        <v>9912.1503397286997</v>
      </c>
      <c r="CO142" s="35">
        <v>8981.4439063719801</v>
      </c>
      <c r="CP142" s="35">
        <v>6862.4601213245396</v>
      </c>
      <c r="CQ142" s="35">
        <v>1122.2512639499701</v>
      </c>
      <c r="CR142" s="35">
        <v>4241.4479568760198</v>
      </c>
      <c r="CS142" s="35">
        <v>64397.175262473203</v>
      </c>
      <c r="CT142" s="35">
        <v>33545.968522018098</v>
      </c>
      <c r="CU142" s="35">
        <v>62971.931298474097</v>
      </c>
      <c r="CV142" s="35">
        <v>1033.6112675812001</v>
      </c>
      <c r="CW142" s="35">
        <v>37989.059817659901</v>
      </c>
      <c r="CX142" s="35">
        <v>909.81613471020501</v>
      </c>
      <c r="CY142" s="35">
        <v>6159.2392487560101</v>
      </c>
      <c r="CZ142" s="35">
        <v>2402.0732702116702</v>
      </c>
      <c r="DA142" s="35">
        <v>191873.84785670799</v>
      </c>
      <c r="DB142" s="35">
        <v>8727.3185774384692</v>
      </c>
      <c r="DC142" s="35">
        <v>7598.1477786108298</v>
      </c>
      <c r="DD142" s="35">
        <v>1413.7942025201701</v>
      </c>
      <c r="DE142" s="35">
        <v>87313.160985360999</v>
      </c>
      <c r="DF142" s="35">
        <v>69242.456465514901</v>
      </c>
      <c r="DG142" s="35">
        <v>138604.590693973</v>
      </c>
      <c r="DH142" s="35">
        <v>3951.35839835463</v>
      </c>
      <c r="DI142" s="35">
        <v>121843.131315584</v>
      </c>
      <c r="DJ142" s="35">
        <v>32488.0784223681</v>
      </c>
      <c r="DK142" s="35">
        <v>10898.105540074699</v>
      </c>
      <c r="DL142" s="35">
        <v>12218.509066419099</v>
      </c>
      <c r="DM142" s="35">
        <v>46390.189713833999</v>
      </c>
      <c r="DN142" s="35">
        <v>400530.85681427998</v>
      </c>
      <c r="DO142" s="35">
        <v>11702.905888442299</v>
      </c>
      <c r="DP142" s="35">
        <v>8452.61450915981</v>
      </c>
      <c r="DQ142" s="35">
        <v>292880.854541676</v>
      </c>
      <c r="DR142" s="35">
        <v>4519.7258505660902</v>
      </c>
      <c r="DS142" s="35">
        <v>7392.9195259389999</v>
      </c>
      <c r="DT142" s="35">
        <v>16873.8261929285</v>
      </c>
      <c r="DU142" s="35">
        <v>62198.0585361142</v>
      </c>
      <c r="DV142" s="35">
        <v>247338.655118681</v>
      </c>
      <c r="DW142" s="35">
        <v>116034.455462385</v>
      </c>
      <c r="DX142" s="35">
        <v>31856.770600296699</v>
      </c>
      <c r="DY142" s="35">
        <v>7592.5852875824503</v>
      </c>
      <c r="DZ142" s="35">
        <v>76538.960167368001</v>
      </c>
      <c r="EA142" s="35">
        <v>313119.36173138302</v>
      </c>
      <c r="EB142" s="35">
        <v>36550.783318438203</v>
      </c>
      <c r="EC142" s="35">
        <v>70671.2823520698</v>
      </c>
      <c r="ED142" s="35">
        <v>23822.689112083699</v>
      </c>
      <c r="EE142" s="35">
        <v>28059.558753665799</v>
      </c>
      <c r="EF142" s="35">
        <v>16107.7970797774</v>
      </c>
      <c r="EG142" s="35">
        <v>9092.1956867752997</v>
      </c>
      <c r="EH142" s="35">
        <v>12928.700303265799</v>
      </c>
      <c r="EI142" s="35">
        <v>5001.2329085097899</v>
      </c>
      <c r="EJ142" s="35">
        <v>43662.783867976599</v>
      </c>
      <c r="EK142" s="35">
        <v>46770.870729046299</v>
      </c>
      <c r="EL142" s="35">
        <v>148736.78957691201</v>
      </c>
      <c r="EM142" s="35">
        <v>18983.7069586699</v>
      </c>
      <c r="EN142" s="35">
        <v>73942.274936253394</v>
      </c>
      <c r="EO142" s="35">
        <v>51005.372817384399</v>
      </c>
      <c r="EP142" s="35">
        <v>56800.469006036001</v>
      </c>
      <c r="EQ142" s="35">
        <v>761.02668737966496</v>
      </c>
      <c r="ER142" s="35">
        <v>973.51963298972203</v>
      </c>
      <c r="ES142" s="35">
        <v>20984.114862866099</v>
      </c>
      <c r="ET142" s="35">
        <v>24742.9987400438</v>
      </c>
      <c r="EU142" s="35">
        <v>17687.041531138901</v>
      </c>
      <c r="EV142" s="35">
        <v>45487.095561294998</v>
      </c>
      <c r="EW142" s="35">
        <v>17316.355932723</v>
      </c>
      <c r="EX142" s="35">
        <v>108863.962426421</v>
      </c>
      <c r="EY142" s="35">
        <v>266431.229843901</v>
      </c>
      <c r="EZ142" s="35">
        <v>16757.4707327217</v>
      </c>
      <c r="FA142" s="35">
        <v>2064.0511090125901</v>
      </c>
      <c r="FB142" s="35">
        <v>18096.0552234674</v>
      </c>
      <c r="FC142" s="35">
        <v>188040.922608364</v>
      </c>
      <c r="FD142" s="35">
        <v>10339.5150102444</v>
      </c>
      <c r="FE142" s="35">
        <v>86828.949555975705</v>
      </c>
      <c r="FF142" s="35">
        <v>89629.629436543793</v>
      </c>
      <c r="FG142" s="35">
        <v>27247.588623334199</v>
      </c>
      <c r="FH142" s="35">
        <v>151762.375676508</v>
      </c>
      <c r="FI142" s="35">
        <v>909324.674769392</v>
      </c>
      <c r="FJ142" s="35">
        <v>6441.3069243116397</v>
      </c>
      <c r="FK142" s="35">
        <v>87809.261758548993</v>
      </c>
      <c r="FL142" s="35">
        <v>41419.931541214901</v>
      </c>
      <c r="FM142" s="35">
        <v>306585.42898267898</v>
      </c>
      <c r="FN142" s="35">
        <v>36823.049498488603</v>
      </c>
      <c r="FO142" s="35">
        <v>37752.049166844998</v>
      </c>
      <c r="FP142" s="35">
        <v>37361.0924014923</v>
      </c>
      <c r="FQ142" s="37"/>
    </row>
    <row r="143" spans="2:173" x14ac:dyDescent="0.2">
      <c r="B143" s="16" t="s">
        <v>582</v>
      </c>
      <c r="G143" s="43">
        <v>77639452.552059099</v>
      </c>
      <c r="H143" s="35">
        <f t="shared" si="737"/>
        <v>77639452.552059099</v>
      </c>
      <c r="I143" s="9">
        <v>834408.37089092971</v>
      </c>
      <c r="J143" s="35">
        <v>537790.347758502</v>
      </c>
      <c r="K143" s="35">
        <v>21568.0821913277</v>
      </c>
      <c r="L143" s="35">
        <v>620683.02049529296</v>
      </c>
      <c r="M143" s="35">
        <v>616538.18019036402</v>
      </c>
      <c r="N143" s="35">
        <v>377468.02629439899</v>
      </c>
      <c r="O143" s="35">
        <v>15897.717296196601</v>
      </c>
      <c r="P143" s="35">
        <v>102720.615255258</v>
      </c>
      <c r="Q143" s="35">
        <v>31497.018961395199</v>
      </c>
      <c r="R143" s="35">
        <v>54108.045776560699</v>
      </c>
      <c r="S143" s="35">
        <v>11030.3616439162</v>
      </c>
      <c r="T143" s="35">
        <v>983428.50820478599</v>
      </c>
      <c r="U143" s="35">
        <v>79738.409976181298</v>
      </c>
      <c r="V143" s="35">
        <v>51733.893014726498</v>
      </c>
      <c r="W143" s="35">
        <v>5303.8601245508398</v>
      </c>
      <c r="X143" s="35">
        <v>141915.563107847</v>
      </c>
      <c r="Y143" s="35">
        <v>5814.1657729741501</v>
      </c>
      <c r="Z143" s="35">
        <v>107649.447221237</v>
      </c>
      <c r="AA143" s="35">
        <v>20094.544670237501</v>
      </c>
      <c r="AB143" s="35">
        <v>35835.007275525903</v>
      </c>
      <c r="AC143" s="35">
        <v>2521681.2085882402</v>
      </c>
      <c r="AD143" s="35">
        <v>59135.637578341702</v>
      </c>
      <c r="AE143" s="35">
        <v>373687.48316517501</v>
      </c>
      <c r="AF143" s="35">
        <v>129912.406717757</v>
      </c>
      <c r="AG143" s="35">
        <v>178859.51293541599</v>
      </c>
      <c r="AH143" s="35">
        <v>431207.75354805501</v>
      </c>
      <c r="AI143" s="35">
        <v>183396.66262984599</v>
      </c>
      <c r="AJ143" s="35">
        <v>197821.594841899</v>
      </c>
      <c r="AK143" s="35">
        <v>189240.29727304701</v>
      </c>
      <c r="AL143" s="35">
        <v>127896.921971149</v>
      </c>
      <c r="AM143" s="35">
        <v>13745454.923433401</v>
      </c>
      <c r="AN143" s="35">
        <v>457179.68800033198</v>
      </c>
      <c r="AO143" s="35">
        <v>9545.3154505114799</v>
      </c>
      <c r="AP143" s="35">
        <v>1908543.92880647</v>
      </c>
      <c r="AQ143" s="35">
        <v>91557.035509979702</v>
      </c>
      <c r="AR143" s="35">
        <v>49782.269107146298</v>
      </c>
      <c r="AS143" s="35">
        <v>238139.67417277</v>
      </c>
      <c r="AT143" s="35">
        <v>36815.151709047102</v>
      </c>
      <c r="AU143" s="35">
        <v>64282.992807577</v>
      </c>
      <c r="AV143" s="35">
        <v>10517.9872067259</v>
      </c>
      <c r="AW143" s="35">
        <v>80195.274912669498</v>
      </c>
      <c r="AX143" s="35">
        <v>17874.015609317801</v>
      </c>
      <c r="AY143" s="35">
        <v>16593.399317972198</v>
      </c>
      <c r="AZ143" s="35">
        <v>156892.627464052</v>
      </c>
      <c r="BA143" s="35">
        <v>261774.42588503601</v>
      </c>
      <c r="BB143" s="35">
        <v>1551203.3233335</v>
      </c>
      <c r="BC143" s="35">
        <v>70548.521340847699</v>
      </c>
      <c r="BD143" s="35">
        <v>7774.2731092248896</v>
      </c>
      <c r="BE143" s="35">
        <v>634087.71128120006</v>
      </c>
      <c r="BF143" s="35">
        <v>19394.007419784899</v>
      </c>
      <c r="BG143" s="35">
        <v>275325.954329131</v>
      </c>
      <c r="BH143" s="35">
        <v>30374.870028528199</v>
      </c>
      <c r="BI143" s="35">
        <v>16644.612595320399</v>
      </c>
      <c r="BJ143" s="35">
        <v>40975.938668788003</v>
      </c>
      <c r="BK143" s="35">
        <v>279025.55601314298</v>
      </c>
      <c r="BL143" s="35">
        <v>422147.03900894697</v>
      </c>
      <c r="BM143" s="35">
        <v>68669.786505824595</v>
      </c>
      <c r="BN143" s="35">
        <v>172301.21191959199</v>
      </c>
      <c r="BO143" s="35">
        <v>160645.077871944</v>
      </c>
      <c r="BP143" s="35">
        <v>10232.495421774</v>
      </c>
      <c r="BQ143" s="35">
        <v>101180.910351689</v>
      </c>
      <c r="BR143" s="35">
        <v>67981.586908074605</v>
      </c>
      <c r="BS143" s="35">
        <v>65511.700898142197</v>
      </c>
      <c r="BT143" s="35">
        <v>1033.17291105714</v>
      </c>
      <c r="BU143" s="35">
        <v>16858863.994215298</v>
      </c>
      <c r="BV143" s="35">
        <v>2430184.9264941001</v>
      </c>
      <c r="BW143" s="35">
        <v>1183075.7604465201</v>
      </c>
      <c r="BX143" s="35">
        <v>345521.03077367099</v>
      </c>
      <c r="BY143" s="35">
        <v>11912.6485236473</v>
      </c>
      <c r="BZ143" s="35">
        <v>32411.2135413162</v>
      </c>
      <c r="CA143" s="35">
        <v>274529.83718507702</v>
      </c>
      <c r="CB143" s="35">
        <v>11086.564087474901</v>
      </c>
      <c r="CC143" s="35">
        <v>373301.70130152098</v>
      </c>
      <c r="CD143" s="35">
        <v>86164.028259459199</v>
      </c>
      <c r="CE143" s="35">
        <v>181086.297720239</v>
      </c>
      <c r="CF143" s="35">
        <v>302359.96164976998</v>
      </c>
      <c r="CG143" s="35">
        <v>24150.683501110048</v>
      </c>
      <c r="CH143" s="35">
        <v>34511.515447743797</v>
      </c>
      <c r="CI143" s="35">
        <v>62434.382658973002</v>
      </c>
      <c r="CJ143" s="35">
        <v>73255.572260016299</v>
      </c>
      <c r="CK143" s="35">
        <v>15721.9615412941</v>
      </c>
      <c r="CL143" s="35">
        <v>25403.234600218701</v>
      </c>
      <c r="CM143" s="35">
        <v>52653.546137778998</v>
      </c>
      <c r="CN143" s="35">
        <v>35356.590162889901</v>
      </c>
      <c r="CO143" s="35">
        <v>128112.656000929</v>
      </c>
      <c r="CP143" s="35">
        <v>22699.3174437417</v>
      </c>
      <c r="CQ143" s="35">
        <v>2489.6769926916199</v>
      </c>
      <c r="CR143" s="35">
        <v>15317.376170982399</v>
      </c>
      <c r="CS143" s="35">
        <v>210600.87033979801</v>
      </c>
      <c r="CT143" s="35">
        <v>142385.92414741899</v>
      </c>
      <c r="CU143" s="35">
        <v>453822.59427525202</v>
      </c>
      <c r="CV143" s="35">
        <v>1630.96245949789</v>
      </c>
      <c r="CW143" s="35">
        <v>210278.02488568</v>
      </c>
      <c r="CX143" s="35">
        <v>1399.19149545287</v>
      </c>
      <c r="CY143" s="35">
        <v>56355.418643805897</v>
      </c>
      <c r="CZ143" s="35">
        <v>10089.5235254446</v>
      </c>
      <c r="DA143" s="35">
        <v>1245571.94989814</v>
      </c>
      <c r="DB143" s="35">
        <v>30270.868425484401</v>
      </c>
      <c r="DC143" s="35">
        <v>42521.790058286999</v>
      </c>
      <c r="DD143" s="35">
        <v>4832.3323208520997</v>
      </c>
      <c r="DE143" s="35">
        <v>483865.517253556</v>
      </c>
      <c r="DF143" s="35">
        <v>335266.81353032298</v>
      </c>
      <c r="DG143" s="35">
        <v>380928.93129259202</v>
      </c>
      <c r="DH143" s="35">
        <v>33519.186964994602</v>
      </c>
      <c r="DI143" s="35">
        <v>185885.43861893599</v>
      </c>
      <c r="DJ143" s="35">
        <v>47291.756946449103</v>
      </c>
      <c r="DK143" s="35">
        <v>26118.853962632598</v>
      </c>
      <c r="DL143" s="35">
        <v>44591.896209813101</v>
      </c>
      <c r="DM143" s="35">
        <v>228342.31627674599</v>
      </c>
      <c r="DN143" s="35">
        <v>1412834.7157485399</v>
      </c>
      <c r="DO143" s="35">
        <v>15088.632203311399</v>
      </c>
      <c r="DP143" s="35">
        <v>118561.040337003</v>
      </c>
      <c r="DQ143" s="35">
        <v>1686886.65709629</v>
      </c>
      <c r="DR143" s="35">
        <v>25470.814421637599</v>
      </c>
      <c r="DS143" s="35">
        <v>31778.5685238404</v>
      </c>
      <c r="DT143" s="35">
        <v>87436.663339761202</v>
      </c>
      <c r="DU143" s="35">
        <v>264636.570209859</v>
      </c>
      <c r="DV143" s="35">
        <v>742304.69533716398</v>
      </c>
      <c r="DW143" s="35">
        <v>336576.79107543803</v>
      </c>
      <c r="DX143" s="35">
        <v>48444.928745805097</v>
      </c>
      <c r="DY143" s="35">
        <v>45168.142750325103</v>
      </c>
      <c r="DZ143" s="35">
        <v>163757.29784447001</v>
      </c>
      <c r="EA143" s="35">
        <v>1881687.1914196401</v>
      </c>
      <c r="EB143" s="35">
        <v>156942.78274925399</v>
      </c>
      <c r="EC143" s="35">
        <v>1117785.69957585</v>
      </c>
      <c r="ED143" s="35">
        <v>122462.093321312</v>
      </c>
      <c r="EE143" s="35">
        <v>60468.814874376403</v>
      </c>
      <c r="EF143" s="35">
        <v>108658.861021719</v>
      </c>
      <c r="EG143" s="35">
        <v>13060.662238683501</v>
      </c>
      <c r="EH143" s="35">
        <v>40019.129893910998</v>
      </c>
      <c r="EI143" s="35">
        <v>15054.6891675718</v>
      </c>
      <c r="EJ143" s="35">
        <v>243770.306987057</v>
      </c>
      <c r="EK143" s="35">
        <v>1088625.75339183</v>
      </c>
      <c r="EL143" s="35">
        <v>305239.512962493</v>
      </c>
      <c r="EM143" s="35">
        <v>74799.516298141098</v>
      </c>
      <c r="EN143" s="35">
        <v>172125.14201681301</v>
      </c>
      <c r="EO143" s="35">
        <v>162113.73610134999</v>
      </c>
      <c r="EP143" s="35">
        <v>414510.58187108202</v>
      </c>
      <c r="EQ143" s="35">
        <v>6252.9678964976501</v>
      </c>
      <c r="ER143" s="35">
        <v>23663.634342269499</v>
      </c>
      <c r="ES143" s="35">
        <v>26326.2958828398</v>
      </c>
      <c r="ET143" s="35">
        <v>25630.098520212101</v>
      </c>
      <c r="EU143" s="35">
        <v>101730.10566425099</v>
      </c>
      <c r="EV143" s="35">
        <v>179564.17887716199</v>
      </c>
      <c r="EW143" s="35">
        <v>50484.531018898</v>
      </c>
      <c r="EX143" s="35">
        <v>422096.20719033998</v>
      </c>
      <c r="EY143" s="35">
        <v>1104791.3453798799</v>
      </c>
      <c r="EZ143" s="35">
        <v>108125.14849934301</v>
      </c>
      <c r="FA143" s="35">
        <v>11141.3902516609</v>
      </c>
      <c r="FB143" s="35">
        <v>127422.612519489</v>
      </c>
      <c r="FC143" s="35">
        <v>461594.24463940802</v>
      </c>
      <c r="FD143" s="35">
        <v>20945.586283320001</v>
      </c>
      <c r="FE143" s="35">
        <v>380093.807849242</v>
      </c>
      <c r="FF143" s="35">
        <v>552823.81564943702</v>
      </c>
      <c r="FG143" s="35">
        <v>205917.42230965901</v>
      </c>
      <c r="FH143" s="35">
        <v>176512.31891203101</v>
      </c>
      <c r="FI143" s="35">
        <v>2654627.3204367901</v>
      </c>
      <c r="FJ143" s="35">
        <v>30296.059624843299</v>
      </c>
      <c r="FK143" s="35">
        <v>312620.54225216899</v>
      </c>
      <c r="FL143" s="35">
        <v>380847.63435100002</v>
      </c>
      <c r="FM143" s="35">
        <v>1342611.6888842699</v>
      </c>
      <c r="FN143" s="35">
        <v>712576.01399988402</v>
      </c>
      <c r="FO143" s="35">
        <v>157348.970246816</v>
      </c>
      <c r="FP143" s="35">
        <v>160694.85572463699</v>
      </c>
      <c r="FQ143" s="37"/>
    </row>
    <row r="144" spans="2:173" x14ac:dyDescent="0.2">
      <c r="B144" s="16" t="s">
        <v>583</v>
      </c>
      <c r="G144" s="43">
        <v>103594465.18755101</v>
      </c>
      <c r="H144" s="35">
        <f t="shared" si="737"/>
        <v>103594465.18755102</v>
      </c>
      <c r="I144" s="9">
        <v>800516.80793924001</v>
      </c>
      <c r="J144" s="35">
        <v>730257.48900249903</v>
      </c>
      <c r="K144" s="35">
        <v>48445.8291174154</v>
      </c>
      <c r="L144" s="35">
        <v>409387.11824561202</v>
      </c>
      <c r="M144" s="35">
        <v>312242.60935183102</v>
      </c>
      <c r="N144" s="35">
        <v>639379.47965019196</v>
      </c>
      <c r="O144" s="35">
        <v>42284.159437547001</v>
      </c>
      <c r="P144" s="35">
        <v>477137.50610688899</v>
      </c>
      <c r="Q144" s="35">
        <v>137664.29328753499</v>
      </c>
      <c r="R144" s="35">
        <v>146762.52739348001</v>
      </c>
      <c r="S144" s="35">
        <v>10813.0415798991</v>
      </c>
      <c r="T144" s="35">
        <v>1490328.7649892599</v>
      </c>
      <c r="U144" s="35">
        <v>264740.39794972498</v>
      </c>
      <c r="V144" s="35">
        <v>212672.153795319</v>
      </c>
      <c r="W144" s="35">
        <v>6278.5959570118303</v>
      </c>
      <c r="X144" s="35">
        <v>175751.65780465101</v>
      </c>
      <c r="Y144" s="35">
        <v>11360.331998372299</v>
      </c>
      <c r="Z144" s="35">
        <v>200437.09320605599</v>
      </c>
      <c r="AA144" s="35">
        <v>58674.834828516301</v>
      </c>
      <c r="AB144" s="35">
        <v>35711.136901905898</v>
      </c>
      <c r="AC144" s="35">
        <v>2655210.6071019098</v>
      </c>
      <c r="AD144" s="35">
        <v>147006.83937756901</v>
      </c>
      <c r="AE144" s="35">
        <v>403799.28758715402</v>
      </c>
      <c r="AF144" s="35">
        <v>165606.83479464901</v>
      </c>
      <c r="AG144" s="35">
        <v>242822.41855237001</v>
      </c>
      <c r="AH144" s="35">
        <v>315140.72167600098</v>
      </c>
      <c r="AI144" s="35">
        <v>478341.62376670202</v>
      </c>
      <c r="AJ144" s="35">
        <v>98565.588546210405</v>
      </c>
      <c r="AK144" s="35">
        <v>285245.58796306502</v>
      </c>
      <c r="AL144" s="35">
        <v>240125.53639835599</v>
      </c>
      <c r="AM144" s="35">
        <v>16003461.921330299</v>
      </c>
      <c r="AN144" s="35">
        <v>428954.86279540102</v>
      </c>
      <c r="AO144" s="35">
        <v>8032.3510759286601</v>
      </c>
      <c r="AP144" s="35">
        <v>879221.51033988199</v>
      </c>
      <c r="AQ144" s="35">
        <v>44077.921264621997</v>
      </c>
      <c r="AR144" s="35">
        <v>47388.333900293401</v>
      </c>
      <c r="AS144" s="35">
        <v>295941.86655480199</v>
      </c>
      <c r="AT144" s="35">
        <v>90266.161281263601</v>
      </c>
      <c r="AU144" s="35">
        <v>173317.91139942501</v>
      </c>
      <c r="AV144" s="35">
        <v>16747.162200702202</v>
      </c>
      <c r="AW144" s="35">
        <v>224043.855493501</v>
      </c>
      <c r="AX144" s="35">
        <v>74393.970891142206</v>
      </c>
      <c r="AY144" s="35">
        <v>14159.3423424671</v>
      </c>
      <c r="AZ144" s="35">
        <v>141007.74386736099</v>
      </c>
      <c r="BA144" s="35">
        <v>235847.73162959801</v>
      </c>
      <c r="BB144" s="35">
        <v>638394.75611656206</v>
      </c>
      <c r="BC144" s="35">
        <v>60561.208645009297</v>
      </c>
      <c r="BD144" s="35">
        <v>26032.910390875</v>
      </c>
      <c r="BE144" s="35">
        <v>1329858.11169466</v>
      </c>
      <c r="BF144" s="35">
        <v>113477.517397451</v>
      </c>
      <c r="BG144" s="35">
        <v>1256429.4238497899</v>
      </c>
      <c r="BH144" s="35">
        <v>14635.5185776902</v>
      </c>
      <c r="BI144" s="35">
        <v>21486.950797102701</v>
      </c>
      <c r="BJ144" s="35">
        <v>72367.592552778398</v>
      </c>
      <c r="BK144" s="35">
        <v>1253708.4161009099</v>
      </c>
      <c r="BL144" s="35">
        <v>294606.27487496298</v>
      </c>
      <c r="BM144" s="35">
        <v>133783.94119692399</v>
      </c>
      <c r="BN144" s="35">
        <v>342177.52770819498</v>
      </c>
      <c r="BO144" s="35">
        <v>216212.93690690899</v>
      </c>
      <c r="BP144" s="35">
        <v>15976.4061382291</v>
      </c>
      <c r="BQ144" s="35">
        <v>445249.31979049399</v>
      </c>
      <c r="BR144" s="35">
        <v>123240.12235332699</v>
      </c>
      <c r="BS144" s="35">
        <v>204252.08410910601</v>
      </c>
      <c r="BT144" s="35">
        <v>4041.5924528979099</v>
      </c>
      <c r="BU144" s="35">
        <v>23110758.340282299</v>
      </c>
      <c r="BV144" s="35">
        <v>2290839.9484962602</v>
      </c>
      <c r="BW144" s="35">
        <v>862679.46578282805</v>
      </c>
      <c r="BX144" s="35">
        <v>745894.26141169004</v>
      </c>
      <c r="BY144" s="35">
        <v>54835.632130379599</v>
      </c>
      <c r="BZ144" s="35">
        <v>84258.916730072204</v>
      </c>
      <c r="CA144" s="35">
        <v>750494.75899799797</v>
      </c>
      <c r="CB144" s="35">
        <v>25247.216081660499</v>
      </c>
      <c r="CC144" s="35">
        <v>1967838.4528053</v>
      </c>
      <c r="CD144" s="35">
        <v>85856.223288252004</v>
      </c>
      <c r="CE144" s="35">
        <v>362534.06183975702</v>
      </c>
      <c r="CF144" s="35">
        <v>467830.49380247702</v>
      </c>
      <c r="CG144" s="35">
        <v>23169.743665463076</v>
      </c>
      <c r="CH144" s="35">
        <v>32148.939145468699</v>
      </c>
      <c r="CI144" s="35">
        <v>83911.877429596207</v>
      </c>
      <c r="CJ144" s="35">
        <v>87694.275690951894</v>
      </c>
      <c r="CK144" s="35">
        <v>46519.639305497098</v>
      </c>
      <c r="CL144" s="35">
        <v>40371.440046947297</v>
      </c>
      <c r="CM144" s="35">
        <v>39071.893155980397</v>
      </c>
      <c r="CN144" s="35">
        <v>45944.984384344098</v>
      </c>
      <c r="CO144" s="35">
        <v>67005.236238458194</v>
      </c>
      <c r="CP144" s="35">
        <v>73415.047505710099</v>
      </c>
      <c r="CQ144" s="35">
        <v>8796.5810230890493</v>
      </c>
      <c r="CR144" s="35">
        <v>33995.191086439598</v>
      </c>
      <c r="CS144" s="35">
        <v>263075.87024334399</v>
      </c>
      <c r="CT144" s="35">
        <v>195307.26622063201</v>
      </c>
      <c r="CU144" s="35">
        <v>250874.83909943001</v>
      </c>
      <c r="CV144" s="35">
        <v>4673.5145319047397</v>
      </c>
      <c r="CW144" s="35">
        <v>417103.288909061</v>
      </c>
      <c r="CX144" s="35">
        <v>6365.2583872548203</v>
      </c>
      <c r="CY144" s="35">
        <v>27390.819586910002</v>
      </c>
      <c r="CZ144" s="35">
        <v>11910.544861178299</v>
      </c>
      <c r="DA144" s="35">
        <v>1464774.2100134499</v>
      </c>
      <c r="DB144" s="35">
        <v>81173.839669044697</v>
      </c>
      <c r="DC144" s="35">
        <v>83281.672554959907</v>
      </c>
      <c r="DD144" s="35">
        <v>10976.8526205749</v>
      </c>
      <c r="DE144" s="35">
        <v>434726.96250612999</v>
      </c>
      <c r="DF144" s="35">
        <v>429850.82690015598</v>
      </c>
      <c r="DG144" s="35">
        <v>1114464.8180859201</v>
      </c>
      <c r="DH144" s="35">
        <v>28154.331931522702</v>
      </c>
      <c r="DI144" s="35">
        <v>458154.31326543097</v>
      </c>
      <c r="DJ144" s="35">
        <v>224804.66333738601</v>
      </c>
      <c r="DK144" s="35">
        <v>98836.131023305599</v>
      </c>
      <c r="DL144" s="35">
        <v>60071.593596282401</v>
      </c>
      <c r="DM144" s="35">
        <v>388879.727266389</v>
      </c>
      <c r="DN144" s="35">
        <v>2317532.96483539</v>
      </c>
      <c r="DO144" s="35">
        <v>82671.911236050903</v>
      </c>
      <c r="DP144" s="35">
        <v>41919.302284978599</v>
      </c>
      <c r="DQ144" s="35">
        <v>2238146.1401605802</v>
      </c>
      <c r="DR144" s="35">
        <v>35786.310147830503</v>
      </c>
      <c r="DS144" s="35">
        <v>38953.637259315801</v>
      </c>
      <c r="DT144" s="35">
        <v>76693.677389854798</v>
      </c>
      <c r="DU144" s="35">
        <v>443726.15542704798</v>
      </c>
      <c r="DV144" s="35">
        <v>1081652.2220243099</v>
      </c>
      <c r="DW144" s="35">
        <v>784718.17948159005</v>
      </c>
      <c r="DX144" s="35">
        <v>119711.20660524099</v>
      </c>
      <c r="DY144" s="35">
        <v>31604.9352725723</v>
      </c>
      <c r="DZ144" s="35">
        <v>418794.42993500899</v>
      </c>
      <c r="EA144" s="35">
        <v>3703581.4576552999</v>
      </c>
      <c r="EB144" s="35">
        <v>125084.182855452</v>
      </c>
      <c r="EC144" s="35">
        <v>828716.23888357903</v>
      </c>
      <c r="ED144" s="35">
        <v>149774.52080191</v>
      </c>
      <c r="EE144" s="35">
        <v>143059.06735409799</v>
      </c>
      <c r="EF144" s="35">
        <v>136663.86521593801</v>
      </c>
      <c r="EG144" s="35">
        <v>56819.060568615998</v>
      </c>
      <c r="EH144" s="35">
        <v>123729.628147895</v>
      </c>
      <c r="EI144" s="35">
        <v>51896.672157817004</v>
      </c>
      <c r="EJ144" s="35">
        <v>416191.46424070798</v>
      </c>
      <c r="EK144" s="35">
        <v>599159.25554900197</v>
      </c>
      <c r="EL144" s="35">
        <v>775114.89069719403</v>
      </c>
      <c r="EM144" s="35">
        <v>136753.35545459599</v>
      </c>
      <c r="EN144" s="35">
        <v>587463.80693425995</v>
      </c>
      <c r="EO144" s="35">
        <v>271388.07004344597</v>
      </c>
      <c r="EP144" s="35">
        <v>589758.27747422503</v>
      </c>
      <c r="EQ144" s="35">
        <v>8330.5174322057392</v>
      </c>
      <c r="ER144" s="35">
        <v>18925.394450894801</v>
      </c>
      <c r="ES144" s="35">
        <v>151933.81773296301</v>
      </c>
      <c r="ET144" s="35">
        <v>149322.61974412401</v>
      </c>
      <c r="EU144" s="35">
        <v>108866.30815101899</v>
      </c>
      <c r="EV144" s="35">
        <v>168785.87791048799</v>
      </c>
      <c r="EW144" s="35">
        <v>146040.67400523901</v>
      </c>
      <c r="EX144" s="35">
        <v>676594.43865572801</v>
      </c>
      <c r="EY144" s="35">
        <v>871739.37226607394</v>
      </c>
      <c r="EZ144" s="35">
        <v>77988.993798800206</v>
      </c>
      <c r="FA144" s="35">
        <v>13701.0837615651</v>
      </c>
      <c r="FB144" s="35">
        <v>131020.341574609</v>
      </c>
      <c r="FC144" s="35">
        <v>673678.857751437</v>
      </c>
      <c r="FD144" s="35">
        <v>72336.089192604704</v>
      </c>
      <c r="FE144" s="35">
        <v>390996.477610823</v>
      </c>
      <c r="FF144" s="35">
        <v>1222944.46615659</v>
      </c>
      <c r="FG144" s="35">
        <v>132079.59908408599</v>
      </c>
      <c r="FH144" s="35">
        <v>826454.95635705104</v>
      </c>
      <c r="FI144" s="35">
        <v>4340164.2108340897</v>
      </c>
      <c r="FJ144" s="35">
        <v>58561.598281730301</v>
      </c>
      <c r="FK144" s="35">
        <v>501634.17236714298</v>
      </c>
      <c r="FL144" s="35">
        <v>336632.12459884002</v>
      </c>
      <c r="FM144" s="35">
        <v>1279819.8248588699</v>
      </c>
      <c r="FN144" s="35">
        <v>428556.84419035201</v>
      </c>
      <c r="FO144" s="35">
        <v>190460.78048313499</v>
      </c>
      <c r="FP144" s="35">
        <v>277800.76294198597</v>
      </c>
      <c r="FQ144" s="37"/>
    </row>
    <row r="145" spans="2:202" ht="14" customHeight="1" x14ac:dyDescent="0.2">
      <c r="B145" s="16" t="s">
        <v>658</v>
      </c>
      <c r="D145" s="35"/>
      <c r="F145" s="50"/>
      <c r="G145" s="156">
        <v>0.69985093203703519</v>
      </c>
      <c r="H145" s="105">
        <f>SUMPRODUCT(I145:FP145,I146:FP146)/G146</f>
        <v>0.69985093203703519</v>
      </c>
      <c r="I145" s="106">
        <v>0.57999999999999996</v>
      </c>
      <c r="J145" s="35">
        <v>0.80280806086276035</v>
      </c>
      <c r="K145" s="35">
        <v>0.63285697553922438</v>
      </c>
      <c r="L145" s="35">
        <v>0.56589472308455058</v>
      </c>
      <c r="M145" s="35">
        <v>0.77717093567103179</v>
      </c>
      <c r="N145" s="35">
        <v>0.620159027214914</v>
      </c>
      <c r="O145" s="35">
        <v>0.66618068023347421</v>
      </c>
      <c r="P145" s="35">
        <v>0.57422717594900607</v>
      </c>
      <c r="Q145" s="35">
        <v>0.63174144897140005</v>
      </c>
      <c r="R145" s="35">
        <v>0.67478893844955279</v>
      </c>
      <c r="S145" s="35">
        <v>0.50156605590952563</v>
      </c>
      <c r="T145" s="35">
        <v>0.6552854559711363</v>
      </c>
      <c r="U145" s="35">
        <v>0.74928944348254567</v>
      </c>
      <c r="V145" s="35">
        <v>0.64089694458650248</v>
      </c>
      <c r="W145" s="35">
        <v>0.61540107781419318</v>
      </c>
      <c r="X145" s="35">
        <v>0.79257508702549884</v>
      </c>
      <c r="Y145" s="35">
        <v>0.64276678711166413</v>
      </c>
      <c r="Z145" s="35">
        <v>0.65325431422101976</v>
      </c>
      <c r="AA145" s="35">
        <v>0.69903968747944356</v>
      </c>
      <c r="AB145" s="35">
        <v>0.74615202455071816</v>
      </c>
      <c r="AC145" s="35">
        <v>0.63877244427394508</v>
      </c>
      <c r="AD145" s="35">
        <v>0.75484831993211499</v>
      </c>
      <c r="AE145" s="35">
        <v>0.83625273041555326</v>
      </c>
      <c r="AF145" s="35">
        <v>0.83099333761543881</v>
      </c>
      <c r="AG145" s="35">
        <v>0.69898750500065221</v>
      </c>
      <c r="AH145" s="35">
        <v>0.82191866996567775</v>
      </c>
      <c r="AI145" s="35">
        <v>0.60541726544783003</v>
      </c>
      <c r="AJ145" s="106">
        <v>0.9</v>
      </c>
      <c r="AK145" s="106">
        <v>1</v>
      </c>
      <c r="AL145" s="35">
        <v>0.57417821636296507</v>
      </c>
      <c r="AM145" s="35">
        <v>0.62927372855703667</v>
      </c>
      <c r="AN145" s="35">
        <v>0.54516259020217861</v>
      </c>
      <c r="AO145" s="35">
        <v>0.71428075486570264</v>
      </c>
      <c r="AP145" s="35">
        <v>0.8242272653429249</v>
      </c>
      <c r="AQ145" s="35">
        <v>0.78535997218146525</v>
      </c>
      <c r="AR145" s="35">
        <v>0.51934021823839671</v>
      </c>
      <c r="AS145" s="35">
        <v>0.82136646735089824</v>
      </c>
      <c r="AT145" s="35">
        <v>0.71911893161459517</v>
      </c>
      <c r="AU145" s="35">
        <v>0.64303997309604877</v>
      </c>
      <c r="AV145" s="35">
        <v>0.59311900030735609</v>
      </c>
      <c r="AW145" s="35">
        <v>0.68478470024357063</v>
      </c>
      <c r="AX145" s="35">
        <v>0.64168999563444706</v>
      </c>
      <c r="AY145" s="35">
        <v>0.76659871692214554</v>
      </c>
      <c r="AZ145" s="35">
        <v>0.60807633847972942</v>
      </c>
      <c r="BA145" s="35">
        <v>0.56945669619130956</v>
      </c>
      <c r="BB145" s="35">
        <v>0.63855425994549808</v>
      </c>
      <c r="BC145" s="35">
        <v>0.62739801174849696</v>
      </c>
      <c r="BD145" s="35">
        <v>0.7171287621321536</v>
      </c>
      <c r="BE145" s="106">
        <v>0.8</v>
      </c>
      <c r="BF145" s="35">
        <v>0.64802427402310725</v>
      </c>
      <c r="BG145" s="35">
        <v>0.61143479271137791</v>
      </c>
      <c r="BH145" s="35">
        <v>0.75054552557731002</v>
      </c>
      <c r="BI145" s="35">
        <v>0.74925333988687193</v>
      </c>
      <c r="BJ145" s="35">
        <v>0.7199071032449339</v>
      </c>
      <c r="BK145" s="35">
        <v>0.67159052834698807</v>
      </c>
      <c r="BL145" s="35">
        <v>0.7519270327583284</v>
      </c>
      <c r="BM145" s="35">
        <v>0.66670851563242084</v>
      </c>
      <c r="BN145" s="35">
        <v>0.64262382959818476</v>
      </c>
      <c r="BO145" s="35">
        <v>0.82671610553203645</v>
      </c>
      <c r="BP145" s="35">
        <v>0.72548771895478148</v>
      </c>
      <c r="BQ145" s="35">
        <v>0.77184305684791088</v>
      </c>
      <c r="BR145" s="35">
        <v>0.61127694088853057</v>
      </c>
      <c r="BS145" s="35">
        <v>0.73725021359363818</v>
      </c>
      <c r="BT145" s="35">
        <v>0.56527381049472258</v>
      </c>
      <c r="BU145" s="35">
        <v>0.727220397020095</v>
      </c>
      <c r="BV145" s="35">
        <v>0.65501249662709704</v>
      </c>
      <c r="BW145" s="35">
        <v>0.6021237312007689</v>
      </c>
      <c r="BX145" s="35">
        <v>0.70779434215954495</v>
      </c>
      <c r="BY145" s="35">
        <v>0.57032998092737497</v>
      </c>
      <c r="BZ145" s="35">
        <v>0.4976580593848563</v>
      </c>
      <c r="CA145" s="35">
        <v>0.64812038507110359</v>
      </c>
      <c r="CB145" s="35">
        <v>0.64436803346198857</v>
      </c>
      <c r="CC145" s="35">
        <v>0.64799450750016363</v>
      </c>
      <c r="CD145" s="35">
        <v>0.54435606880395437</v>
      </c>
      <c r="CE145" s="35">
        <v>0.68707027362090245</v>
      </c>
      <c r="CF145" s="35">
        <v>0.75182473988475218</v>
      </c>
      <c r="CG145" s="106">
        <v>0.57999999999999996</v>
      </c>
      <c r="CH145" s="35">
        <v>0.43849910747302578</v>
      </c>
      <c r="CI145" s="35">
        <v>0.66864791769156695</v>
      </c>
      <c r="CJ145" s="35">
        <v>0.73637734800479548</v>
      </c>
      <c r="CK145" s="35">
        <v>0.75531285615654531</v>
      </c>
      <c r="CL145" s="35">
        <v>0.55716426888601356</v>
      </c>
      <c r="CM145" s="35">
        <v>0.87190553838513574</v>
      </c>
      <c r="CN145" s="35">
        <v>0.78266539924113454</v>
      </c>
      <c r="CO145" s="35">
        <v>0.58964050734372808</v>
      </c>
      <c r="CP145" s="35">
        <v>0.75237329627360294</v>
      </c>
      <c r="CQ145" s="35">
        <v>0.58998126640985671</v>
      </c>
      <c r="CR145" s="35">
        <v>0.69652284146510701</v>
      </c>
      <c r="CS145" s="106">
        <v>0.83</v>
      </c>
      <c r="CT145" s="35">
        <v>0.83073097520200145</v>
      </c>
      <c r="CU145" s="35">
        <v>0.56227627779056144</v>
      </c>
      <c r="CV145" s="35">
        <v>0.43920101541249068</v>
      </c>
      <c r="CW145" s="35">
        <v>0.85023699757803328</v>
      </c>
      <c r="CX145" s="35">
        <v>0.61837214826553122</v>
      </c>
      <c r="CY145" s="35">
        <v>0.69291698820303771</v>
      </c>
      <c r="CZ145" s="35">
        <v>0.67573796420994436</v>
      </c>
      <c r="DA145" s="35">
        <v>0.57361451790181861</v>
      </c>
      <c r="DB145" s="35">
        <v>0.72944788901103474</v>
      </c>
      <c r="DC145" s="35">
        <v>0.71115571872925698</v>
      </c>
      <c r="DD145" s="35">
        <v>0.68052158181359901</v>
      </c>
      <c r="DE145" s="35">
        <v>0.62874017737133281</v>
      </c>
      <c r="DF145" s="35">
        <v>0.83740595334261092</v>
      </c>
      <c r="DG145" s="35">
        <v>0.69094145714277744</v>
      </c>
      <c r="DH145" s="35">
        <v>0.76354160686424355</v>
      </c>
      <c r="DI145" s="35">
        <v>0.68781521450627858</v>
      </c>
      <c r="DJ145" s="35">
        <v>0.62310936021880403</v>
      </c>
      <c r="DK145" s="35">
        <v>0.59174731410088377</v>
      </c>
      <c r="DL145" s="35">
        <v>0.51682628105538919</v>
      </c>
      <c r="DM145" s="106">
        <v>0.95</v>
      </c>
      <c r="DN145" s="35">
        <v>0.83731654750221995</v>
      </c>
      <c r="DO145" s="35">
        <v>0.58651357457982056</v>
      </c>
      <c r="DP145" s="35">
        <v>0.51426037312980621</v>
      </c>
      <c r="DQ145" s="35">
        <v>0.73550169834471579</v>
      </c>
      <c r="DR145" s="35">
        <v>0.56051309011802108</v>
      </c>
      <c r="DS145" s="35">
        <v>0.54604010373787482</v>
      </c>
      <c r="DT145" s="35">
        <v>0.60090649297296395</v>
      </c>
      <c r="DU145" s="35">
        <v>0.53516903484329781</v>
      </c>
      <c r="DV145" s="35">
        <v>0.66066583469656814</v>
      </c>
      <c r="DW145" s="35">
        <v>0.6873977981797299</v>
      </c>
      <c r="DX145" s="35">
        <v>0.66186260971887401</v>
      </c>
      <c r="DY145" s="35">
        <v>0.47943086089954923</v>
      </c>
      <c r="DZ145" s="35">
        <v>0.73842954093996216</v>
      </c>
      <c r="EA145" s="35">
        <v>0.77682103802120517</v>
      </c>
      <c r="EB145" s="35">
        <v>0.742708860412015</v>
      </c>
      <c r="EC145" s="106">
        <v>0.5</v>
      </c>
      <c r="ED145" s="35">
        <v>0.73834319280645744</v>
      </c>
      <c r="EE145" s="35">
        <v>0.71771141046635822</v>
      </c>
      <c r="EF145" s="35">
        <v>0.83941608275352719</v>
      </c>
      <c r="EG145" s="35">
        <v>0.51635143242322012</v>
      </c>
      <c r="EH145" s="35">
        <v>0.68698230563781326</v>
      </c>
      <c r="EI145" s="35">
        <v>0.67076981561432958</v>
      </c>
      <c r="EJ145" s="35">
        <v>0.83496373046843475</v>
      </c>
      <c r="EK145" s="35">
        <v>0.80519973293615055</v>
      </c>
      <c r="EL145" s="35">
        <v>0.60149845671747926</v>
      </c>
      <c r="EM145" s="35">
        <v>0.8642173655865375</v>
      </c>
      <c r="EN145" s="35">
        <v>0.60270435891531182</v>
      </c>
      <c r="EO145" s="35">
        <v>0.60104683677347592</v>
      </c>
      <c r="EP145" s="35">
        <v>0.69409041274285566</v>
      </c>
      <c r="EQ145" s="35">
        <v>0.6881924026594628</v>
      </c>
      <c r="ER145" s="35">
        <v>0.8267814096903644</v>
      </c>
      <c r="ES145" s="35">
        <v>0.62866608723390294</v>
      </c>
      <c r="ET145" s="35">
        <v>0.5997263847791573</v>
      </c>
      <c r="EU145" s="35">
        <v>0.74749418943388635</v>
      </c>
      <c r="EV145" s="35">
        <v>0.61737294839370283</v>
      </c>
      <c r="EW145" s="35">
        <v>0.66225416326973119</v>
      </c>
      <c r="EX145" s="35">
        <v>0.77883484263020597</v>
      </c>
      <c r="EY145" s="35">
        <v>0.64950540115736533</v>
      </c>
      <c r="EZ145" s="106">
        <v>0.83</v>
      </c>
      <c r="FA145" s="35">
        <v>0.69360612158888446</v>
      </c>
      <c r="FB145" s="35">
        <v>0.59269073188508359</v>
      </c>
      <c r="FC145" s="35">
        <v>0.55797805433892844</v>
      </c>
      <c r="FD145" s="35">
        <v>0.67184945643871563</v>
      </c>
      <c r="FE145" s="35">
        <v>0.81634754804644538</v>
      </c>
      <c r="FF145" s="35">
        <v>0.77245634418423337</v>
      </c>
      <c r="FG145" s="35">
        <v>0.55553984079501317</v>
      </c>
      <c r="FH145" s="35">
        <v>0.632261912112694</v>
      </c>
      <c r="FI145" s="35">
        <v>0.65728812203416398</v>
      </c>
      <c r="FJ145" s="35">
        <v>0.64890857777337085</v>
      </c>
      <c r="FK145" s="35">
        <v>0.67843503343518563</v>
      </c>
      <c r="FL145" s="35">
        <v>0.61110181389232676</v>
      </c>
      <c r="FM145" s="35">
        <v>0.6174699911574808</v>
      </c>
      <c r="FN145" s="35">
        <v>0.74122362616828885</v>
      </c>
      <c r="FO145" s="35">
        <v>0.82341055688944365</v>
      </c>
      <c r="FP145" s="35">
        <v>0.81073165104750744</v>
      </c>
      <c r="FQ145" s="37"/>
    </row>
    <row r="146" spans="2:202" x14ac:dyDescent="0.2">
      <c r="B146" s="81" t="s">
        <v>653</v>
      </c>
      <c r="G146" s="43">
        <v>2538020070.6518102</v>
      </c>
      <c r="H146" s="35">
        <f>SUM(I146:FP146)</f>
        <v>2538020070.6518092</v>
      </c>
      <c r="I146" s="9">
        <v>21426976.474965993</v>
      </c>
      <c r="J146" s="43">
        <v>17117359.099165101</v>
      </c>
      <c r="K146" s="43">
        <v>765715.39902291296</v>
      </c>
      <c r="L146" s="43">
        <v>10122138.528519399</v>
      </c>
      <c r="M146" s="43">
        <v>12582867.407745499</v>
      </c>
      <c r="N146" s="43">
        <v>12586383.872772301</v>
      </c>
      <c r="O146" s="43">
        <v>922252.55568373704</v>
      </c>
      <c r="P146" s="43">
        <v>6289099.4476880003</v>
      </c>
      <c r="Q146" s="43">
        <v>2532198.3423403599</v>
      </c>
      <c r="R146" s="43">
        <v>3157700.63311852</v>
      </c>
      <c r="S146" s="43">
        <v>285922.72403317603</v>
      </c>
      <c r="T146" s="43">
        <v>43122916.548530698</v>
      </c>
      <c r="U146" s="43">
        <v>3740662.9310293202</v>
      </c>
      <c r="V146" s="43">
        <v>3397269.8236628799</v>
      </c>
      <c r="W146" s="43">
        <v>107067.396200592</v>
      </c>
      <c r="X146" s="43">
        <v>6529785.5595033299</v>
      </c>
      <c r="Y146" s="43">
        <v>213974.872891404</v>
      </c>
      <c r="Z146" s="43">
        <v>3651119.33885939</v>
      </c>
      <c r="AA146" s="43">
        <v>1150706.70379955</v>
      </c>
      <c r="AB146" s="43">
        <v>1123701.7268178801</v>
      </c>
      <c r="AC146" s="43">
        <v>65408447.778774202</v>
      </c>
      <c r="AD146" s="43">
        <v>3253340.9874197999</v>
      </c>
      <c r="AE146" s="43">
        <v>14369059.019756</v>
      </c>
      <c r="AF146" s="43">
        <v>5693109.2117935698</v>
      </c>
      <c r="AG146" s="43">
        <v>5370185.6506531797</v>
      </c>
      <c r="AH146" s="43">
        <v>13532516.4601145</v>
      </c>
      <c r="AI146" s="43">
        <v>9983039.0854559205</v>
      </c>
      <c r="AJ146" s="43">
        <v>4403672.6980098598</v>
      </c>
      <c r="AK146" s="43">
        <v>11583341.3046638</v>
      </c>
      <c r="AL146" s="43">
        <v>4516942.1987082902</v>
      </c>
      <c r="AM146" s="43">
        <v>382205568.35004699</v>
      </c>
      <c r="AN146" s="43">
        <v>11567538.940832401</v>
      </c>
      <c r="AO146" s="43">
        <v>259071.76306094299</v>
      </c>
      <c r="AP146" s="43">
        <v>37502403.246578299</v>
      </c>
      <c r="AQ146" s="43">
        <v>2064749.8990271001</v>
      </c>
      <c r="AR146" s="43">
        <v>1089813.8418950599</v>
      </c>
      <c r="AS146" s="43">
        <v>12426408.540519601</v>
      </c>
      <c r="AT146" s="43">
        <v>1476168.4864016499</v>
      </c>
      <c r="AU146" s="43">
        <v>3481011.0654843701</v>
      </c>
      <c r="AV146" s="43">
        <v>320702.46585654101</v>
      </c>
      <c r="AW146" s="43">
        <v>3455439.0026671798</v>
      </c>
      <c r="AX146" s="43">
        <v>1701354.6391487501</v>
      </c>
      <c r="AY146" s="43">
        <v>466453.16119792999</v>
      </c>
      <c r="AZ146" s="43">
        <v>3309363.8471561498</v>
      </c>
      <c r="BA146" s="43">
        <v>4375097.1957386397</v>
      </c>
      <c r="BB146" s="43">
        <v>26371499.566525999</v>
      </c>
      <c r="BC146" s="43">
        <v>1756559.8748601601</v>
      </c>
      <c r="BD146" s="43">
        <v>455755.726684789</v>
      </c>
      <c r="BE146" s="43">
        <v>38054329.503807001</v>
      </c>
      <c r="BF146" s="43">
        <v>1671031.4081965301</v>
      </c>
      <c r="BG146" s="43">
        <v>18066626.0069432</v>
      </c>
      <c r="BH146" s="43">
        <v>623110.31427053094</v>
      </c>
      <c r="BI146" s="43">
        <v>797262.76875162998</v>
      </c>
      <c r="BJ146" s="43">
        <v>1448305.7863652499</v>
      </c>
      <c r="BK146" s="43">
        <v>27310232.6842632</v>
      </c>
      <c r="BL146" s="43">
        <v>12285859.267007301</v>
      </c>
      <c r="BM146" s="43">
        <v>3383071.4149278901</v>
      </c>
      <c r="BN146" s="43">
        <v>5107398.0778412996</v>
      </c>
      <c r="BO146" s="43">
        <v>7472426.4623230305</v>
      </c>
      <c r="BP146" s="43">
        <v>308892.17959233501</v>
      </c>
      <c r="BQ146" s="43">
        <v>5890845.5714335497</v>
      </c>
      <c r="BR146" s="43">
        <v>2557292.16033347</v>
      </c>
      <c r="BS146" s="43">
        <v>3704935.2089631702</v>
      </c>
      <c r="BT146" s="43">
        <v>77274.848663983896</v>
      </c>
      <c r="BU146" s="43">
        <v>467875729.395859</v>
      </c>
      <c r="BV146" s="43">
        <v>77432770.479915395</v>
      </c>
      <c r="BW146" s="43">
        <v>19828720.829931799</v>
      </c>
      <c r="BX146" s="43">
        <v>10294163.619902</v>
      </c>
      <c r="BY146" s="43">
        <v>1186357.00680168</v>
      </c>
      <c r="BZ146" s="43">
        <v>1834190.1609261001</v>
      </c>
      <c r="CA146" s="43">
        <v>18082757.455513202</v>
      </c>
      <c r="CB146" s="43">
        <v>763646.430304348</v>
      </c>
      <c r="CC146" s="43">
        <v>36578323.440407097</v>
      </c>
      <c r="CD146" s="43">
        <v>2139628.5897102901</v>
      </c>
      <c r="CE146" s="43">
        <v>5779555.3908592798</v>
      </c>
      <c r="CF146" s="43">
        <v>17680494.093984801</v>
      </c>
      <c r="CG146" s="43">
        <v>620171.3037467557</v>
      </c>
      <c r="CH146" s="43">
        <v>759566.40191331704</v>
      </c>
      <c r="CI146" s="43">
        <v>1651024.64664146</v>
      </c>
      <c r="CJ146" s="43">
        <v>2374821.8162595299</v>
      </c>
      <c r="CK146" s="43">
        <v>769038.16730278404</v>
      </c>
      <c r="CL146" s="43">
        <v>1351057.5327562999</v>
      </c>
      <c r="CM146" s="43">
        <v>1647688.8554824099</v>
      </c>
      <c r="CN146" s="43">
        <v>1975863.6189478</v>
      </c>
      <c r="CO146" s="43">
        <v>1707252.7299188799</v>
      </c>
      <c r="CP146" s="43">
        <v>1095630.06216477</v>
      </c>
      <c r="CQ146" s="43">
        <v>152231.24159880599</v>
      </c>
      <c r="CR146" s="43">
        <v>749557.16854183096</v>
      </c>
      <c r="CS146" s="43">
        <v>10725782.067169899</v>
      </c>
      <c r="CT146" s="43">
        <v>7504524.2142892303</v>
      </c>
      <c r="CU146" s="43">
        <v>7740102.4458643701</v>
      </c>
      <c r="CV146" s="43">
        <v>90837.756680703693</v>
      </c>
      <c r="CW146" s="43">
        <v>14847666.8364217</v>
      </c>
      <c r="CX146" s="43">
        <v>122930.702785135</v>
      </c>
      <c r="CY146" s="43">
        <v>1241083.99142366</v>
      </c>
      <c r="CZ146" s="43">
        <v>422566.58228003199</v>
      </c>
      <c r="DA146" s="43">
        <v>33980397.169412397</v>
      </c>
      <c r="DB146" s="43">
        <v>1365739.9134191601</v>
      </c>
      <c r="DC146" s="43">
        <v>1171283.4911422499</v>
      </c>
      <c r="DD146" s="43">
        <v>209428.49858532299</v>
      </c>
      <c r="DE146" s="43">
        <v>10109461.6735615</v>
      </c>
      <c r="DF146" s="43">
        <v>17170275.400334001</v>
      </c>
      <c r="DG146" s="43">
        <v>19422592.0367129</v>
      </c>
      <c r="DH146" s="43">
        <v>979102.13699225103</v>
      </c>
      <c r="DI146" s="43">
        <v>9288691.0665171407</v>
      </c>
      <c r="DJ146" s="43">
        <v>4800400.2851596</v>
      </c>
      <c r="DK146" s="43">
        <v>1215773.69840345</v>
      </c>
      <c r="DL146" s="43">
        <v>1453289.1436552899</v>
      </c>
      <c r="DM146" s="43">
        <v>15513171.3652582</v>
      </c>
      <c r="DN146" s="43">
        <v>116087247.612472</v>
      </c>
      <c r="DO146" s="43">
        <v>1366613.8773083</v>
      </c>
      <c r="DP146" s="43">
        <v>857940.81801050005</v>
      </c>
      <c r="DQ146" s="43">
        <v>94238878.704377398</v>
      </c>
      <c r="DR146" s="43">
        <v>997925.12006707897</v>
      </c>
      <c r="DS146" s="43">
        <v>961755.11050114396</v>
      </c>
      <c r="DT146" s="43">
        <v>1698685.55833347</v>
      </c>
      <c r="DU146" s="43">
        <v>7507892.5731173102</v>
      </c>
      <c r="DV146" s="43">
        <v>32698114.4998409</v>
      </c>
      <c r="DW146" s="43">
        <v>12656432.578108599</v>
      </c>
      <c r="DX146" s="43">
        <v>3339065.3075073198</v>
      </c>
      <c r="DY146" s="43">
        <v>449903.16500177502</v>
      </c>
      <c r="DZ146" s="43">
        <v>7451514.3777345903</v>
      </c>
      <c r="EA146" s="43">
        <v>59818993.903251603</v>
      </c>
      <c r="EB146" s="43">
        <v>4295631.8806837704</v>
      </c>
      <c r="EC146" s="43">
        <v>8331349.3769164402</v>
      </c>
      <c r="ED146" s="43">
        <v>5473818.4721972197</v>
      </c>
      <c r="EE146" s="43">
        <v>3276178.0309261298</v>
      </c>
      <c r="EF146" s="43">
        <v>4740629.64268851</v>
      </c>
      <c r="EG146" s="43">
        <v>1047768.38522098</v>
      </c>
      <c r="EH146" s="43">
        <v>1761139.4696040801</v>
      </c>
      <c r="EI146" s="43">
        <v>625607.06258908205</v>
      </c>
      <c r="EJ146" s="43">
        <v>13033828.2449975</v>
      </c>
      <c r="EK146" s="43">
        <v>26587882.703186199</v>
      </c>
      <c r="EL146" s="43">
        <v>12401335.157864099</v>
      </c>
      <c r="EM146" s="43">
        <v>5242841.0371066704</v>
      </c>
      <c r="EN146" s="43">
        <v>12652100.367102699</v>
      </c>
      <c r="EO146" s="43">
        <v>5721408.3102191696</v>
      </c>
      <c r="EP146" s="43">
        <v>12700572.058895901</v>
      </c>
      <c r="EQ146" s="43">
        <v>195218.75600111301</v>
      </c>
      <c r="ER146" s="43">
        <v>636826.53714680695</v>
      </c>
      <c r="ES146" s="43">
        <v>2748649.9415278002</v>
      </c>
      <c r="ET146" s="43">
        <v>2244814.4739230601</v>
      </c>
      <c r="EU146" s="43">
        <v>3925473.4808214102</v>
      </c>
      <c r="EV146" s="43">
        <v>6409870.9120450299</v>
      </c>
      <c r="EW146" s="43">
        <v>2684515.38324848</v>
      </c>
      <c r="EX146" s="43">
        <v>23288366.215469401</v>
      </c>
      <c r="EY146" s="43">
        <v>20569270.733545098</v>
      </c>
      <c r="EZ146" s="43">
        <v>3429063.2448933301</v>
      </c>
      <c r="FA146" s="43">
        <v>461383.77324888599</v>
      </c>
      <c r="FB146" s="43">
        <v>2871242.12584092</v>
      </c>
      <c r="FC146" s="43">
        <v>19629284.298175201</v>
      </c>
      <c r="FD146" s="43">
        <v>1589869.94945561</v>
      </c>
      <c r="FE146" s="43">
        <v>17069158.056167699</v>
      </c>
      <c r="FF146" s="43">
        <v>21566767.2375057</v>
      </c>
      <c r="FG146" s="43">
        <v>2140484.3200054299</v>
      </c>
      <c r="FH146" s="43">
        <v>19712291.256902199</v>
      </c>
      <c r="FI146" s="43">
        <v>111074468.87937599</v>
      </c>
      <c r="FJ146" s="43">
        <v>1061214.9915966601</v>
      </c>
      <c r="FK146" s="43">
        <v>10061221.9641209</v>
      </c>
      <c r="FL146" s="43">
        <v>8309156.3378431899</v>
      </c>
      <c r="FM146" s="43">
        <v>25811503.432481099</v>
      </c>
      <c r="FN146" s="43">
        <v>11624550.6804567</v>
      </c>
      <c r="FO146" s="43">
        <v>7997764.56794558</v>
      </c>
      <c r="FP146" s="43">
        <v>7195917.7217112202</v>
      </c>
      <c r="FQ146" s="37"/>
    </row>
    <row r="147" spans="2:202" ht="14" customHeight="1" x14ac:dyDescent="0.2">
      <c r="B147" s="81" t="s">
        <v>618</v>
      </c>
      <c r="D147" s="35"/>
      <c r="G147" s="9">
        <v>1909908045</v>
      </c>
      <c r="H147" s="35">
        <f t="shared" si="737"/>
        <v>1909908045</v>
      </c>
      <c r="I147" s="9">
        <f>G147-SUM(J147:FP147)</f>
        <v>15423632</v>
      </c>
      <c r="J147" s="35">
        <v>8929462.0000000019</v>
      </c>
      <c r="K147" s="35">
        <v>671440</v>
      </c>
      <c r="L147" s="35">
        <v>10920580</v>
      </c>
      <c r="M147" s="35">
        <v>7335458.0000000009</v>
      </c>
      <c r="N147" s="35">
        <v>11274035</v>
      </c>
      <c r="O147" s="35">
        <v>749474</v>
      </c>
      <c r="P147" s="35">
        <v>5884512</v>
      </c>
      <c r="Q147" s="35">
        <v>1968225.9999999998</v>
      </c>
      <c r="R147" s="35">
        <v>2631017</v>
      </c>
      <c r="S147" s="35">
        <v>348371.00000000006</v>
      </c>
      <c r="T147" s="35">
        <v>45732681</v>
      </c>
      <c r="U147" s="35">
        <v>2176505</v>
      </c>
      <c r="V147" s="35">
        <v>2487338</v>
      </c>
      <c r="W147" s="35">
        <v>109294</v>
      </c>
      <c r="X147" s="35">
        <v>2798003</v>
      </c>
      <c r="Y147" s="35">
        <v>205441.99999999997</v>
      </c>
      <c r="Z147" s="35">
        <v>2950644</v>
      </c>
      <c r="AA147" s="35">
        <v>734858.00000000012</v>
      </c>
      <c r="AB147" s="35">
        <v>631355</v>
      </c>
      <c r="AC147" s="35">
        <v>57089298.999999993</v>
      </c>
      <c r="AD147" s="35">
        <v>1482788</v>
      </c>
      <c r="AE147" s="35">
        <v>4735854.0000000009</v>
      </c>
      <c r="AF147" s="35">
        <v>2700731</v>
      </c>
      <c r="AG147" s="35">
        <v>4458265</v>
      </c>
      <c r="AH147" s="35">
        <v>6268992</v>
      </c>
      <c r="AI147" s="35">
        <v>8500515.0000000019</v>
      </c>
      <c r="AJ147" s="35">
        <v>1112179</v>
      </c>
      <c r="AK147" s="35">
        <v>3602955</v>
      </c>
      <c r="AL147" s="35">
        <v>4814773.9999999991</v>
      </c>
      <c r="AM147" s="35">
        <v>347636034</v>
      </c>
      <c r="AN147" s="35">
        <v>13634239</v>
      </c>
      <c r="AO147" s="35">
        <v>209697</v>
      </c>
      <c r="AP147" s="35">
        <v>19352020</v>
      </c>
      <c r="AQ147" s="35">
        <v>1294873</v>
      </c>
      <c r="AR147" s="35">
        <v>1313797</v>
      </c>
      <c r="AS147" s="35">
        <v>6227652.9999999991</v>
      </c>
      <c r="AT147" s="35">
        <v>878995.99999999988</v>
      </c>
      <c r="AU147" s="35">
        <v>2574011.0000000005</v>
      </c>
      <c r="AV147" s="35">
        <v>304823.99999999994</v>
      </c>
      <c r="AW147" s="35">
        <v>2388591</v>
      </c>
      <c r="AX147" s="35">
        <v>1249483</v>
      </c>
      <c r="AY147" s="35">
        <v>253972</v>
      </c>
      <c r="AZ147" s="35">
        <v>2795402</v>
      </c>
      <c r="BA147" s="35">
        <v>4550156</v>
      </c>
      <c r="BB147" s="35">
        <v>24938352</v>
      </c>
      <c r="BC147" s="35">
        <v>1818171</v>
      </c>
      <c r="BD147" s="35">
        <v>284079</v>
      </c>
      <c r="BE147" s="35">
        <v>27620498.000000004</v>
      </c>
      <c r="BF147" s="35">
        <v>1138313</v>
      </c>
      <c r="BG147" s="35">
        <v>13926851.999999998</v>
      </c>
      <c r="BH147" s="35">
        <v>541353.00000000012</v>
      </c>
      <c r="BI147" s="35">
        <v>564689</v>
      </c>
      <c r="BJ147" s="35">
        <v>905415.00000000012</v>
      </c>
      <c r="BK147" s="35">
        <v>16903211</v>
      </c>
      <c r="BL147" s="35">
        <v>7567055</v>
      </c>
      <c r="BM147" s="35">
        <v>2233841.9999999995</v>
      </c>
      <c r="BN147" s="35">
        <v>4752160.0000000009</v>
      </c>
      <c r="BO147" s="35">
        <v>3117489.0000000005</v>
      </c>
      <c r="BP147" s="35">
        <v>199933.00000000003</v>
      </c>
      <c r="BQ147" s="35">
        <v>3014738.0000000005</v>
      </c>
      <c r="BR147" s="35">
        <v>2667625.9999999995</v>
      </c>
      <c r="BS147" s="35">
        <v>2229893</v>
      </c>
      <c r="BT147" s="35">
        <v>77956</v>
      </c>
      <c r="BU147" s="35">
        <v>353356940</v>
      </c>
      <c r="BV147" s="35">
        <v>71651521</v>
      </c>
      <c r="BW147" s="35">
        <v>22989256</v>
      </c>
      <c r="BX147" s="35">
        <v>9901626</v>
      </c>
      <c r="BY147" s="35">
        <v>1167724</v>
      </c>
      <c r="BZ147" s="35">
        <v>1965408</v>
      </c>
      <c r="CA147" s="35">
        <v>12521529.999999998</v>
      </c>
      <c r="CB147" s="35">
        <v>783055</v>
      </c>
      <c r="CC147" s="35">
        <v>25215665</v>
      </c>
      <c r="CD147" s="35">
        <v>2655132</v>
      </c>
      <c r="CE147" s="35">
        <v>4492843</v>
      </c>
      <c r="CF147" s="35">
        <v>13652231.000000002</v>
      </c>
      <c r="CG147" s="35">
        <v>482351</v>
      </c>
      <c r="CH147" s="35">
        <v>960158.00000000012</v>
      </c>
      <c r="CI147" s="35">
        <v>1619999</v>
      </c>
      <c r="CJ147" s="35">
        <v>1923163</v>
      </c>
      <c r="CK147" s="35">
        <v>400594</v>
      </c>
      <c r="CL147" s="35">
        <v>1873043.9999999998</v>
      </c>
      <c r="CM147" s="35">
        <v>556393.99999999988</v>
      </c>
      <c r="CN147" s="35">
        <v>1189170</v>
      </c>
      <c r="CO147" s="35">
        <v>1895507</v>
      </c>
      <c r="CP147" s="35">
        <v>577162</v>
      </c>
      <c r="CQ147" s="35">
        <v>150305</v>
      </c>
      <c r="CR147" s="35">
        <v>506566.99999999994</v>
      </c>
      <c r="CS147" s="35">
        <v>6647864</v>
      </c>
      <c r="CT147" s="35">
        <v>4548340</v>
      </c>
      <c r="CU147" s="35">
        <v>8627236</v>
      </c>
      <c r="CV147" s="35">
        <v>112831</v>
      </c>
      <c r="CW147" s="35">
        <v>4385364.0000000009</v>
      </c>
      <c r="CX147" s="35">
        <v>97214</v>
      </c>
      <c r="CY147" s="35">
        <v>1106210</v>
      </c>
      <c r="CZ147" s="35">
        <v>321422</v>
      </c>
      <c r="DA147" s="35">
        <v>34639117</v>
      </c>
      <c r="DB147" s="35">
        <v>1052574</v>
      </c>
      <c r="DC147" s="35">
        <v>850979</v>
      </c>
      <c r="DD147" s="35">
        <v>145762</v>
      </c>
      <c r="DE147" s="35">
        <v>9521455.0000000019</v>
      </c>
      <c r="DF147" s="35">
        <v>7308645</v>
      </c>
      <c r="DG147" s="35">
        <v>15014155</v>
      </c>
      <c r="DH147" s="35">
        <v>658060.99999999988</v>
      </c>
      <c r="DI147" s="35">
        <v>8839766</v>
      </c>
      <c r="DJ147" s="35">
        <v>3656527</v>
      </c>
      <c r="DK147" s="35">
        <v>1100086</v>
      </c>
      <c r="DL147" s="35">
        <v>1786206.0000000002</v>
      </c>
      <c r="DM147" s="35">
        <v>4892347</v>
      </c>
      <c r="DN147" s="35">
        <v>46216830</v>
      </c>
      <c r="DO147" s="35">
        <v>1215505</v>
      </c>
      <c r="DP147" s="35">
        <v>960700.99999999988</v>
      </c>
      <c r="DQ147" s="35">
        <v>54257491</v>
      </c>
      <c r="DR147" s="35">
        <v>1245041</v>
      </c>
      <c r="DS147" s="35">
        <v>1083361</v>
      </c>
      <c r="DT147" s="35">
        <v>1841035</v>
      </c>
      <c r="DU147" s="35">
        <v>8608599</v>
      </c>
      <c r="DV147" s="35">
        <v>28058769.999999996</v>
      </c>
      <c r="DW147" s="35">
        <v>8728774.0000000019</v>
      </c>
      <c r="DX147" s="35">
        <v>2271107</v>
      </c>
      <c r="DY147" s="35">
        <v>441304</v>
      </c>
      <c r="DZ147" s="35">
        <v>4303663</v>
      </c>
      <c r="EA147" s="35">
        <v>34152197</v>
      </c>
      <c r="EB147" s="35">
        <v>3204028.0000000005</v>
      </c>
      <c r="EC147" s="35">
        <v>8477504</v>
      </c>
      <c r="ED147" s="35">
        <v>4001600</v>
      </c>
      <c r="EE147" s="35">
        <v>2005970.9999999998</v>
      </c>
      <c r="EF147" s="35">
        <v>1914452.0000000002</v>
      </c>
      <c r="EG147" s="35">
        <v>1404878</v>
      </c>
      <c r="EH147" s="35">
        <v>1294344</v>
      </c>
      <c r="EI147" s="35">
        <v>429371</v>
      </c>
      <c r="EJ147" s="35">
        <v>3457640.0000000005</v>
      </c>
      <c r="EK147" s="35">
        <v>15903241</v>
      </c>
      <c r="EL147" s="35">
        <v>11956022</v>
      </c>
      <c r="EM147" s="35">
        <v>2650055</v>
      </c>
      <c r="EN147" s="35">
        <v>10326979</v>
      </c>
      <c r="EO147" s="35">
        <v>5326819</v>
      </c>
      <c r="EP147" s="35">
        <v>10414375</v>
      </c>
      <c r="EQ147" s="35">
        <v>147656.99999999997</v>
      </c>
      <c r="ER147" s="35">
        <v>307887</v>
      </c>
      <c r="ES147" s="35">
        <v>2153609</v>
      </c>
      <c r="ET147" s="35">
        <v>1911713</v>
      </c>
      <c r="EU147" s="35">
        <v>4615782</v>
      </c>
      <c r="EV147" s="35">
        <v>5828886</v>
      </c>
      <c r="EW147" s="35">
        <v>2315457</v>
      </c>
      <c r="EX147" s="35">
        <v>13655243</v>
      </c>
      <c r="EY147" s="35">
        <v>17375157</v>
      </c>
      <c r="EZ147" s="35">
        <v>1983590.0000000002</v>
      </c>
      <c r="FA147" s="35">
        <v>352879</v>
      </c>
      <c r="FB147" s="35">
        <v>3015201</v>
      </c>
      <c r="FC147" s="35">
        <v>21848066</v>
      </c>
      <c r="FD147" s="35">
        <v>1565053</v>
      </c>
      <c r="FE147" s="35">
        <v>10515536.999999998</v>
      </c>
      <c r="FF147" s="35">
        <v>10319166.000000002</v>
      </c>
      <c r="FG147" s="35">
        <v>2020895.9999999998</v>
      </c>
      <c r="FH147" s="35">
        <v>15008715</v>
      </c>
      <c r="FI147" s="35">
        <v>75078844.000000015</v>
      </c>
      <c r="FJ147" s="35">
        <v>831009</v>
      </c>
      <c r="FK147" s="35">
        <v>8869184.0000000019</v>
      </c>
      <c r="FL147" s="35">
        <v>7301531.9999999991</v>
      </c>
      <c r="FM147" s="35">
        <v>25489272</v>
      </c>
      <c r="FN147" s="35">
        <v>7408000</v>
      </c>
      <c r="FO147" s="35">
        <v>4349193</v>
      </c>
      <c r="FP147" s="35">
        <v>3795302</v>
      </c>
      <c r="FQ147" s="37"/>
    </row>
    <row r="148" spans="2:202" ht="13" customHeight="1" x14ac:dyDescent="0.2">
      <c r="B148" s="81" t="s">
        <v>619</v>
      </c>
      <c r="G148" s="9">
        <f>SUM(I148:FP148)</f>
        <v>218889689.50999111</v>
      </c>
      <c r="H148" s="35">
        <f t="shared" si="737"/>
        <v>218889689.50999111</v>
      </c>
      <c r="I148" s="9">
        <f>SUMPRODUCT(J147:FP147,J148:FP148)/I147/1000</f>
        <v>2177194.3140151417</v>
      </c>
      <c r="J148" s="35">
        <v>1856589.7875563558</v>
      </c>
      <c r="K148" s="35">
        <v>65535.684125772052</v>
      </c>
      <c r="L148" s="35">
        <v>1065899.6803142852</v>
      </c>
      <c r="M148" s="35">
        <v>1075084.4140358407</v>
      </c>
      <c r="N148" s="35">
        <v>1100398.5413185072</v>
      </c>
      <c r="O148" s="35">
        <v>73152.167467649953</v>
      </c>
      <c r="P148" s="35">
        <v>0</v>
      </c>
      <c r="Q148" s="35">
        <v>0</v>
      </c>
      <c r="R148" s="35">
        <v>256799.5636863106</v>
      </c>
      <c r="S148" s="35">
        <v>0</v>
      </c>
      <c r="T148" s="35">
        <v>6702579.791905703</v>
      </c>
      <c r="U148" s="35">
        <v>212437.06686846702</v>
      </c>
      <c r="V148" s="35">
        <v>0</v>
      </c>
      <c r="W148" s="35">
        <v>16018.12401456503</v>
      </c>
      <c r="X148" s="35">
        <v>581753.27868040034</v>
      </c>
      <c r="Y148" s="35">
        <v>30109.570825482355</v>
      </c>
      <c r="Z148" s="35">
        <v>432446.25976569817</v>
      </c>
      <c r="AA148" s="35">
        <v>71725.577512952164</v>
      </c>
      <c r="AB148" s="35">
        <v>61623.200660113805</v>
      </c>
      <c r="AC148" s="35">
        <v>5572182.5721222349</v>
      </c>
      <c r="AD148" s="35">
        <v>144727.04335977195</v>
      </c>
      <c r="AE148" s="35">
        <v>984666.06070532778</v>
      </c>
      <c r="AF148" s="35">
        <v>561528.74535295216</v>
      </c>
      <c r="AG148" s="35">
        <v>653403.12972162024</v>
      </c>
      <c r="AH148" s="35">
        <v>918783.20220978325</v>
      </c>
      <c r="AI148" s="35">
        <v>0</v>
      </c>
      <c r="AJ148" s="35">
        <v>231241.27448379755</v>
      </c>
      <c r="AK148" s="35">
        <v>749116.73939875758</v>
      </c>
      <c r="AL148" s="35">
        <v>0</v>
      </c>
      <c r="AM148" s="35">
        <v>33930902.70904348</v>
      </c>
      <c r="AN148" s="35">
        <v>1330765.4896927234</v>
      </c>
      <c r="AO148" s="35">
        <v>30733.183445406365</v>
      </c>
      <c r="AP148" s="35">
        <v>4023620.0905033629</v>
      </c>
      <c r="AQ148" s="35">
        <v>189776.53207963717</v>
      </c>
      <c r="AR148" s="35">
        <v>128232.73143897734</v>
      </c>
      <c r="AS148" s="35">
        <v>912724.56011929235</v>
      </c>
      <c r="AT148" s="35">
        <v>0</v>
      </c>
      <c r="AU148" s="35">
        <v>251235.51148615315</v>
      </c>
      <c r="AV148" s="35">
        <v>0</v>
      </c>
      <c r="AW148" s="35">
        <v>0</v>
      </c>
      <c r="AX148" s="35">
        <v>0</v>
      </c>
      <c r="AY148" s="35">
        <v>37222.125571642631</v>
      </c>
      <c r="AZ148" s="35">
        <v>272844.3084662091</v>
      </c>
      <c r="BA148" s="35">
        <v>444116.50533031463</v>
      </c>
      <c r="BB148" s="35">
        <v>3654963.8137031845</v>
      </c>
      <c r="BC148" s="35">
        <v>266471.0648131253</v>
      </c>
      <c r="BD148" s="35">
        <v>0</v>
      </c>
      <c r="BE148" s="35">
        <v>5742779.8577361936</v>
      </c>
      <c r="BF148" s="35">
        <v>0</v>
      </c>
      <c r="BG148" s="35">
        <v>0</v>
      </c>
      <c r="BH148" s="35">
        <v>52838.584547448889</v>
      </c>
      <c r="BI148" s="35">
        <v>117408.62221547175</v>
      </c>
      <c r="BJ148" s="35">
        <v>88372.738357464419</v>
      </c>
      <c r="BK148" s="35">
        <v>0</v>
      </c>
      <c r="BL148" s="35">
        <v>1109027.2605544163</v>
      </c>
      <c r="BM148" s="35">
        <v>0</v>
      </c>
      <c r="BN148" s="35">
        <v>463833.0404431207</v>
      </c>
      <c r="BO148" s="35">
        <v>648179.950843542</v>
      </c>
      <c r="BP148" s="35">
        <v>19514.395827353128</v>
      </c>
      <c r="BQ148" s="35">
        <v>441839.87369317398</v>
      </c>
      <c r="BR148" s="35">
        <v>390967.1536633122</v>
      </c>
      <c r="BS148" s="35">
        <v>0</v>
      </c>
      <c r="BT148" s="35">
        <v>0</v>
      </c>
      <c r="BU148" s="35">
        <v>51787978.171969317</v>
      </c>
      <c r="BV148" s="35">
        <v>10501243.885393621</v>
      </c>
      <c r="BW148" s="35">
        <v>3369304.3864309406</v>
      </c>
      <c r="BX148" s="35">
        <v>966445.00456858659</v>
      </c>
      <c r="BY148" s="35">
        <v>0</v>
      </c>
      <c r="BZ148" s="35">
        <v>0</v>
      </c>
      <c r="CA148" s="35">
        <v>0</v>
      </c>
      <c r="CB148" s="35">
        <v>76429.830116028883</v>
      </c>
      <c r="CC148" s="35">
        <v>0</v>
      </c>
      <c r="CD148" s="35">
        <v>259153.30046501459</v>
      </c>
      <c r="CE148" s="35">
        <v>438522.48849440913</v>
      </c>
      <c r="CF148" s="35">
        <v>2000870.3975834828</v>
      </c>
      <c r="CG148" s="35">
        <v>47079.713412591256</v>
      </c>
      <c r="CH148" s="35">
        <v>0</v>
      </c>
      <c r="CI148" s="35">
        <v>237426.98487996901</v>
      </c>
      <c r="CJ148" s="35">
        <v>281858.68788975541</v>
      </c>
      <c r="CK148" s="35">
        <v>0</v>
      </c>
      <c r="CL148" s="35">
        <v>182817.85407135793</v>
      </c>
      <c r="CM148" s="35">
        <v>81545.081092831198</v>
      </c>
      <c r="CN148" s="35">
        <v>247249.03669094411</v>
      </c>
      <c r="CO148" s="35">
        <v>185010.34792414779</v>
      </c>
      <c r="CP148" s="35">
        <v>0</v>
      </c>
      <c r="CQ148" s="35">
        <v>0</v>
      </c>
      <c r="CR148" s="35">
        <v>49443.30826364227</v>
      </c>
      <c r="CS148" s="35">
        <v>1382206.0513235335</v>
      </c>
      <c r="CT148" s="35">
        <v>945678.65279387194</v>
      </c>
      <c r="CU148" s="35">
        <v>842058.58062446257</v>
      </c>
      <c r="CV148" s="35">
        <v>11012.83327712824</v>
      </c>
      <c r="CW148" s="35">
        <v>911793.12002417294</v>
      </c>
      <c r="CX148" s="35">
        <v>0</v>
      </c>
      <c r="CY148" s="35">
        <v>162126.0907840502</v>
      </c>
      <c r="CZ148" s="35">
        <v>31372.290395379936</v>
      </c>
      <c r="DA148" s="35">
        <v>3380939.81607837</v>
      </c>
      <c r="DB148" s="35">
        <v>102736.14497646906</v>
      </c>
      <c r="DC148" s="35">
        <v>124719.44622568974</v>
      </c>
      <c r="DD148" s="35">
        <v>14227.052885649924</v>
      </c>
      <c r="DE148" s="35">
        <v>1395464.0418421899</v>
      </c>
      <c r="DF148" s="35">
        <v>1519593.8644315659</v>
      </c>
      <c r="DG148" s="35">
        <v>2200473.9213854522</v>
      </c>
      <c r="DH148" s="35">
        <v>64229.831156156426</v>
      </c>
      <c r="DI148" s="35">
        <v>1837940.4358278129</v>
      </c>
      <c r="DJ148" s="35">
        <v>0</v>
      </c>
      <c r="DK148" s="35">
        <v>0</v>
      </c>
      <c r="DL148" s="35">
        <v>261786.27576591715</v>
      </c>
      <c r="DM148" s="35">
        <v>1017203.665504369</v>
      </c>
      <c r="DN148" s="35">
        <v>6773536.6488560168</v>
      </c>
      <c r="DO148" s="35">
        <v>0</v>
      </c>
      <c r="DP148" s="35">
        <v>0</v>
      </c>
      <c r="DQ148" s="35">
        <v>7951975.584726938</v>
      </c>
      <c r="DR148" s="35">
        <v>182473.15626857887</v>
      </c>
      <c r="DS148" s="35">
        <v>105741.10015813852</v>
      </c>
      <c r="DT148" s="35">
        <v>179693.62597475687</v>
      </c>
      <c r="DU148" s="35">
        <v>840239.5222647402</v>
      </c>
      <c r="DV148" s="35">
        <v>4112292.1437238711</v>
      </c>
      <c r="DW148" s="35">
        <v>0</v>
      </c>
      <c r="DX148" s="35">
        <v>0</v>
      </c>
      <c r="DY148" s="35">
        <v>0</v>
      </c>
      <c r="DZ148" s="35">
        <v>420057.63575564831</v>
      </c>
      <c r="EA148" s="35">
        <v>3333414.1468979204</v>
      </c>
      <c r="EB148" s="35">
        <v>666172.9076001012</v>
      </c>
      <c r="EC148" s="35">
        <v>0</v>
      </c>
      <c r="ED148" s="35">
        <v>586474.32664815476</v>
      </c>
      <c r="EE148" s="35">
        <v>195792.15093151893</v>
      </c>
      <c r="EF148" s="35">
        <v>398047.72470803285</v>
      </c>
      <c r="EG148" s="35">
        <v>0</v>
      </c>
      <c r="EH148" s="35">
        <v>0</v>
      </c>
      <c r="EI148" s="35">
        <v>0</v>
      </c>
      <c r="EJ148" s="35">
        <v>718903.23437698232</v>
      </c>
      <c r="EK148" s="35">
        <v>1552230.6963422305</v>
      </c>
      <c r="EL148" s="35">
        <v>0</v>
      </c>
      <c r="EM148" s="35">
        <v>550992.32736111735</v>
      </c>
      <c r="EN148" s="35">
        <v>0</v>
      </c>
      <c r="EO148" s="35">
        <v>519922.44635285495</v>
      </c>
      <c r="EP148" s="35">
        <v>1526330.3592528929</v>
      </c>
      <c r="EQ148" s="35">
        <v>14412.013748002981</v>
      </c>
      <c r="ER148" s="35">
        <v>45123.905689904139</v>
      </c>
      <c r="ES148" s="35">
        <v>0</v>
      </c>
      <c r="ET148" s="35">
        <v>0</v>
      </c>
      <c r="EU148" s="35">
        <v>959701.01253428811</v>
      </c>
      <c r="EV148" s="35">
        <v>0</v>
      </c>
      <c r="EW148" s="35">
        <v>339353.2799274681</v>
      </c>
      <c r="EX148" s="35">
        <v>2839161.4971204773</v>
      </c>
      <c r="EY148" s="35">
        <v>1695896.5816568823</v>
      </c>
      <c r="EZ148" s="35">
        <v>412422.71221927047</v>
      </c>
      <c r="FA148" s="35">
        <v>0</v>
      </c>
      <c r="FB148" s="35">
        <v>441907.73095357924</v>
      </c>
      <c r="FC148" s="35">
        <v>2132473.4185258849</v>
      </c>
      <c r="FD148" s="35">
        <v>152756.49208878219</v>
      </c>
      <c r="FE148" s="35">
        <v>2186362.2472295635</v>
      </c>
      <c r="FF148" s="35">
        <v>1512376.5322422364</v>
      </c>
      <c r="FG148" s="35">
        <v>0</v>
      </c>
      <c r="FH148" s="35">
        <v>0</v>
      </c>
      <c r="FI148" s="35">
        <v>0</v>
      </c>
      <c r="FJ148" s="35">
        <v>0</v>
      </c>
      <c r="FK148" s="35">
        <v>1299867.2316869723</v>
      </c>
      <c r="FL148" s="35">
        <v>712663.67029997706</v>
      </c>
      <c r="FM148" s="35">
        <v>3735706.6255876808</v>
      </c>
      <c r="FN148" s="35">
        <v>1540251.4895317859</v>
      </c>
      <c r="FO148" s="35">
        <v>637417.54201765999</v>
      </c>
      <c r="FP148" s="35">
        <v>556239.30049889919</v>
      </c>
      <c r="FQ148" s="37"/>
    </row>
    <row r="149" spans="2:202" x14ac:dyDescent="0.2">
      <c r="B149" s="81" t="s">
        <v>945</v>
      </c>
      <c r="H149" s="35"/>
      <c r="J149" s="90" t="s">
        <v>625</v>
      </c>
      <c r="K149" s="90" t="s">
        <v>624</v>
      </c>
      <c r="L149" s="90" t="s">
        <v>624</v>
      </c>
      <c r="M149" s="90" t="s">
        <v>626</v>
      </c>
      <c r="N149" s="90" t="s">
        <v>624</v>
      </c>
      <c r="O149" s="90" t="s">
        <v>624</v>
      </c>
      <c r="P149" s="90" t="s">
        <v>627</v>
      </c>
      <c r="Q149" s="90" t="s">
        <v>627</v>
      </c>
      <c r="R149" s="90" t="s">
        <v>624</v>
      </c>
      <c r="S149" s="90" t="s">
        <v>627</v>
      </c>
      <c r="T149" s="90" t="s">
        <v>626</v>
      </c>
      <c r="U149" s="90" t="s">
        <v>624</v>
      </c>
      <c r="V149" s="90" t="s">
        <v>627</v>
      </c>
      <c r="W149" s="90" t="s">
        <v>626</v>
      </c>
      <c r="X149" s="90" t="s">
        <v>625</v>
      </c>
      <c r="Y149" s="90" t="s">
        <v>626</v>
      </c>
      <c r="Z149" s="90" t="s">
        <v>626</v>
      </c>
      <c r="AA149" s="90" t="s">
        <v>624</v>
      </c>
      <c r="AB149" s="90" t="s">
        <v>624</v>
      </c>
      <c r="AC149" s="90" t="s">
        <v>624</v>
      </c>
      <c r="AD149" s="90" t="s">
        <v>624</v>
      </c>
      <c r="AE149" s="90" t="s">
        <v>625</v>
      </c>
      <c r="AF149" s="90" t="s">
        <v>625</v>
      </c>
      <c r="AG149" s="90" t="s">
        <v>626</v>
      </c>
      <c r="AH149" s="90" t="s">
        <v>626</v>
      </c>
      <c r="AI149" s="90" t="s">
        <v>627</v>
      </c>
      <c r="AJ149" s="90" t="s">
        <v>625</v>
      </c>
      <c r="AK149" s="90" t="s">
        <v>625</v>
      </c>
      <c r="AL149" s="90" t="s">
        <v>627</v>
      </c>
      <c r="AM149" s="90" t="s">
        <v>624</v>
      </c>
      <c r="AN149" s="90" t="s">
        <v>624</v>
      </c>
      <c r="AO149" s="90" t="s">
        <v>626</v>
      </c>
      <c r="AP149" s="90" t="s">
        <v>625</v>
      </c>
      <c r="AQ149" s="90" t="s">
        <v>626</v>
      </c>
      <c r="AR149" s="90" t="s">
        <v>624</v>
      </c>
      <c r="AS149" s="90" t="s">
        <v>626</v>
      </c>
      <c r="AT149" s="90" t="s">
        <v>627</v>
      </c>
      <c r="AU149" s="90" t="s">
        <v>624</v>
      </c>
      <c r="AV149" s="90" t="s">
        <v>627</v>
      </c>
      <c r="AW149" s="90" t="s">
        <v>627</v>
      </c>
      <c r="AX149" s="90" t="s">
        <v>627</v>
      </c>
      <c r="AY149" s="90" t="s">
        <v>626</v>
      </c>
      <c r="AZ149" s="90" t="s">
        <v>624</v>
      </c>
      <c r="BA149" s="90" t="s">
        <v>624</v>
      </c>
      <c r="BB149" s="90" t="s">
        <v>626</v>
      </c>
      <c r="BC149" s="90" t="s">
        <v>626</v>
      </c>
      <c r="BD149" s="90" t="s">
        <v>627</v>
      </c>
      <c r="BE149" s="90" t="s">
        <v>625</v>
      </c>
      <c r="BF149" s="90" t="s">
        <v>627</v>
      </c>
      <c r="BG149" s="90" t="s">
        <v>627</v>
      </c>
      <c r="BH149" s="90" t="s">
        <v>624</v>
      </c>
      <c r="BI149" s="90" t="s">
        <v>625</v>
      </c>
      <c r="BJ149" s="90" t="s">
        <v>624</v>
      </c>
      <c r="BK149" s="90" t="s">
        <v>627</v>
      </c>
      <c r="BL149" s="90" t="s">
        <v>626</v>
      </c>
      <c r="BM149" s="90" t="s">
        <v>627</v>
      </c>
      <c r="BN149" s="90" t="s">
        <v>624</v>
      </c>
      <c r="BO149" s="90" t="s">
        <v>625</v>
      </c>
      <c r="BP149" s="90" t="s">
        <v>624</v>
      </c>
      <c r="BQ149" s="90" t="s">
        <v>626</v>
      </c>
      <c r="BR149" s="90" t="s">
        <v>626</v>
      </c>
      <c r="BS149" s="90" t="s">
        <v>627</v>
      </c>
      <c r="BT149" s="90" t="s">
        <v>627</v>
      </c>
      <c r="BU149" s="90" t="s">
        <v>626</v>
      </c>
      <c r="BV149" s="90" t="s">
        <v>626</v>
      </c>
      <c r="BW149" s="90" t="s">
        <v>626</v>
      </c>
      <c r="BX149" s="90" t="s">
        <v>624</v>
      </c>
      <c r="BY149" s="90" t="s">
        <v>627</v>
      </c>
      <c r="BZ149" s="90" t="s">
        <v>627</v>
      </c>
      <c r="CA149" s="90" t="s">
        <v>627</v>
      </c>
      <c r="CB149" s="90" t="s">
        <v>624</v>
      </c>
      <c r="CC149" s="90" t="s">
        <v>627</v>
      </c>
      <c r="CD149" s="90" t="s">
        <v>624</v>
      </c>
      <c r="CE149" s="90" t="s">
        <v>624</v>
      </c>
      <c r="CF149" s="90" t="s">
        <v>626</v>
      </c>
      <c r="CG149" s="90" t="s">
        <v>624</v>
      </c>
      <c r="CH149" s="90" t="s">
        <v>627</v>
      </c>
      <c r="CI149" s="90" t="s">
        <v>626</v>
      </c>
      <c r="CJ149" s="90" t="s">
        <v>626</v>
      </c>
      <c r="CK149" s="90" t="s">
        <v>627</v>
      </c>
      <c r="CL149" s="90" t="s">
        <v>624</v>
      </c>
      <c r="CM149" s="90" t="s">
        <v>626</v>
      </c>
      <c r="CN149" s="90" t="s">
        <v>625</v>
      </c>
      <c r="CO149" s="90" t="s">
        <v>624</v>
      </c>
      <c r="CP149" s="90" t="s">
        <v>627</v>
      </c>
      <c r="CQ149" s="90" t="s">
        <v>627</v>
      </c>
      <c r="CR149" s="90" t="s">
        <v>624</v>
      </c>
      <c r="CS149" s="90" t="s">
        <v>625</v>
      </c>
      <c r="CT149" s="90" t="s">
        <v>625</v>
      </c>
      <c r="CU149" s="90" t="s">
        <v>624</v>
      </c>
      <c r="CV149" s="90" t="s">
        <v>624</v>
      </c>
      <c r="CW149" s="90" t="s">
        <v>625</v>
      </c>
      <c r="CX149" s="90" t="s">
        <v>627</v>
      </c>
      <c r="CY149" s="90" t="s">
        <v>626</v>
      </c>
      <c r="CZ149" s="90" t="s">
        <v>624</v>
      </c>
      <c r="DA149" s="90" t="s">
        <v>624</v>
      </c>
      <c r="DB149" s="90" t="s">
        <v>624</v>
      </c>
      <c r="DC149" s="90" t="s">
        <v>626</v>
      </c>
      <c r="DD149" s="90" t="s">
        <v>624</v>
      </c>
      <c r="DE149" s="90" t="s">
        <v>626</v>
      </c>
      <c r="DF149" s="90" t="s">
        <v>625</v>
      </c>
      <c r="DG149" s="90" t="s">
        <v>626</v>
      </c>
      <c r="DH149" s="90" t="s">
        <v>624</v>
      </c>
      <c r="DI149" s="90" t="s">
        <v>625</v>
      </c>
      <c r="DJ149" s="90" t="s">
        <v>627</v>
      </c>
      <c r="DK149" s="90" t="s">
        <v>627</v>
      </c>
      <c r="DL149" s="90" t="s">
        <v>626</v>
      </c>
      <c r="DM149" s="90" t="s">
        <v>625</v>
      </c>
      <c r="DN149" s="90" t="s">
        <v>626</v>
      </c>
      <c r="DO149" s="90" t="s">
        <v>627</v>
      </c>
      <c r="DP149" s="90" t="s">
        <v>627</v>
      </c>
      <c r="DQ149" s="90" t="s">
        <v>626</v>
      </c>
      <c r="DR149" s="90" t="s">
        <v>626</v>
      </c>
      <c r="DS149" s="90" t="s">
        <v>624</v>
      </c>
      <c r="DT149" s="90" t="s">
        <v>624</v>
      </c>
      <c r="DU149" s="90" t="s">
        <v>624</v>
      </c>
      <c r="DV149" s="90" t="s">
        <v>626</v>
      </c>
      <c r="DW149" s="90" t="s">
        <v>627</v>
      </c>
      <c r="DX149" s="90" t="s">
        <v>627</v>
      </c>
      <c r="DY149" s="90" t="s">
        <v>627</v>
      </c>
      <c r="DZ149" s="90" t="s">
        <v>624</v>
      </c>
      <c r="EA149" s="90" t="s">
        <v>624</v>
      </c>
      <c r="EB149" s="90" t="s">
        <v>625</v>
      </c>
      <c r="EC149" s="90" t="s">
        <v>627</v>
      </c>
      <c r="ED149" s="90" t="s">
        <v>626</v>
      </c>
      <c r="EE149" s="90" t="s">
        <v>624</v>
      </c>
      <c r="EF149" s="90" t="s">
        <v>625</v>
      </c>
      <c r="EG149" s="90" t="s">
        <v>627</v>
      </c>
      <c r="EH149" s="90" t="s">
        <v>627</v>
      </c>
      <c r="EI149" s="90" t="s">
        <v>627</v>
      </c>
      <c r="EJ149" s="90" t="s">
        <v>625</v>
      </c>
      <c r="EK149" s="90" t="s">
        <v>624</v>
      </c>
      <c r="EL149" s="90" t="s">
        <v>627</v>
      </c>
      <c r="EM149" s="90" t="s">
        <v>625</v>
      </c>
      <c r="EN149" s="90" t="s">
        <v>627</v>
      </c>
      <c r="EO149" s="90" t="s">
        <v>624</v>
      </c>
      <c r="EP149" s="90" t="s">
        <v>626</v>
      </c>
      <c r="EQ149" s="90" t="s">
        <v>624</v>
      </c>
      <c r="ER149" s="90" t="s">
        <v>626</v>
      </c>
      <c r="ES149" s="90" t="s">
        <v>627</v>
      </c>
      <c r="ET149" s="90" t="s">
        <v>627</v>
      </c>
      <c r="EU149" s="90" t="s">
        <v>625</v>
      </c>
      <c r="EV149" s="90" t="s">
        <v>627</v>
      </c>
      <c r="EW149" s="90" t="s">
        <v>626</v>
      </c>
      <c r="EX149" s="90" t="s">
        <v>625</v>
      </c>
      <c r="EY149" s="90" t="s">
        <v>624</v>
      </c>
      <c r="EZ149" s="90" t="s">
        <v>625</v>
      </c>
      <c r="FA149" s="90" t="s">
        <v>627</v>
      </c>
      <c r="FB149" s="90" t="s">
        <v>626</v>
      </c>
      <c r="FC149" s="90" t="s">
        <v>624</v>
      </c>
      <c r="FD149" s="90" t="s">
        <v>624</v>
      </c>
      <c r="FE149" s="90" t="s">
        <v>625</v>
      </c>
      <c r="FF149" s="90" t="s">
        <v>626</v>
      </c>
      <c r="FG149" s="90" t="s">
        <v>627</v>
      </c>
      <c r="FH149" s="90" t="s">
        <v>627</v>
      </c>
      <c r="FI149" s="90" t="s">
        <v>627</v>
      </c>
      <c r="FJ149" s="90" t="s">
        <v>627</v>
      </c>
      <c r="FK149" s="90" t="s">
        <v>626</v>
      </c>
      <c r="FL149" s="90" t="s">
        <v>624</v>
      </c>
      <c r="FM149" s="90" t="s">
        <v>626</v>
      </c>
      <c r="FN149" s="90" t="s">
        <v>625</v>
      </c>
      <c r="FO149" s="90" t="s">
        <v>626</v>
      </c>
      <c r="FP149" s="90" t="s">
        <v>626</v>
      </c>
      <c r="FQ149" s="37"/>
    </row>
    <row r="150" spans="2:202" x14ac:dyDescent="0.2">
      <c r="B150" s="81" t="s">
        <v>646</v>
      </c>
      <c r="G150" s="90">
        <v>134930231.76874009</v>
      </c>
      <c r="H150" s="35">
        <f t="shared" si="737"/>
        <v>134930231.76874009</v>
      </c>
      <c r="I150" s="9">
        <v>1804454.3602499217</v>
      </c>
      <c r="J150" s="90">
        <v>1486967.2399930351</v>
      </c>
      <c r="K150" s="90">
        <v>39616.157970627079</v>
      </c>
      <c r="L150" s="90">
        <v>911476.80056005192</v>
      </c>
      <c r="M150" s="90">
        <v>1166251.4283830053</v>
      </c>
      <c r="N150" s="90">
        <v>693588.6285118307</v>
      </c>
      <c r="O150" s="90">
        <v>37604.373135743073</v>
      </c>
      <c r="P150" s="90">
        <v>319432.56465114857</v>
      </c>
      <c r="Q150" s="90">
        <v>88048.838772500836</v>
      </c>
      <c r="R150" s="90">
        <v>150060.49395100272</v>
      </c>
      <c r="S150" s="90">
        <v>14802.274368606462</v>
      </c>
      <c r="T150" s="90">
        <v>2722731.6643151897</v>
      </c>
      <c r="U150" s="90">
        <v>101786.03355494879</v>
      </c>
      <c r="V150" s="90">
        <v>122877.64308544324</v>
      </c>
      <c r="W150" s="90">
        <v>7209.3037637903089</v>
      </c>
      <c r="X150" s="90">
        <v>470710.6860306093</v>
      </c>
      <c r="Y150" s="90">
        <v>14002.52080163065</v>
      </c>
      <c r="Z150" s="90">
        <v>313316.55255858146</v>
      </c>
      <c r="AA150" s="90">
        <v>26092.158295786649</v>
      </c>
      <c r="AB150" s="90">
        <v>47439.244935536022</v>
      </c>
      <c r="AC150" s="90">
        <v>3034398.7712462572</v>
      </c>
      <c r="AD150" s="90">
        <v>60633.076287387761</v>
      </c>
      <c r="AE150" s="90">
        <v>839390.55878116447</v>
      </c>
      <c r="AF150" s="90">
        <v>450447.20366084494</v>
      </c>
      <c r="AG150" s="90">
        <v>366647.06469560956</v>
      </c>
      <c r="AH150" s="90">
        <v>803627.68342639401</v>
      </c>
      <c r="AI150" s="90">
        <v>382363.46049838816</v>
      </c>
      <c r="AJ150" s="90">
        <v>176844.98788691254</v>
      </c>
      <c r="AK150" s="90">
        <v>765863.14674701716</v>
      </c>
      <c r="AL150" s="90">
        <v>236105.70220050737</v>
      </c>
      <c r="AM150" s="90">
        <v>15041787.993420383</v>
      </c>
      <c r="AN150" s="90">
        <v>847738.77090826293</v>
      </c>
      <c r="AO150" s="90">
        <v>19999.246192775299</v>
      </c>
      <c r="AP150" s="90">
        <v>2906348.2961583193</v>
      </c>
      <c r="AQ150" s="90">
        <v>148270.46239904818</v>
      </c>
      <c r="AR150" s="90">
        <v>70899.050861279116</v>
      </c>
      <c r="AS150" s="90">
        <v>876831.41843932576</v>
      </c>
      <c r="AT150" s="90">
        <v>34192.525823591452</v>
      </c>
      <c r="AU150" s="90">
        <v>104109.84657537901</v>
      </c>
      <c r="AV150" s="90">
        <v>13852.730826367253</v>
      </c>
      <c r="AW150" s="90">
        <v>109385.10268128393</v>
      </c>
      <c r="AX150" s="90">
        <v>62479.374273437403</v>
      </c>
      <c r="AY150" s="90">
        <v>28705.167368846851</v>
      </c>
      <c r="AZ150" s="90">
        <v>227249.50513843994</v>
      </c>
      <c r="BA150" s="90">
        <v>344865.78388334764</v>
      </c>
      <c r="BB150" s="90">
        <v>2135716.922410761</v>
      </c>
      <c r="BC150" s="90">
        <v>115543.86237503949</v>
      </c>
      <c r="BD150" s="90">
        <v>13380.245623016395</v>
      </c>
      <c r="BE150" s="90">
        <v>3827838.6641880749</v>
      </c>
      <c r="BF150" s="90">
        <v>49837.068627088716</v>
      </c>
      <c r="BG150" s="90">
        <v>707005.63661620487</v>
      </c>
      <c r="BH150" s="90">
        <v>53244.9101786463</v>
      </c>
      <c r="BI150" s="90">
        <v>75241.380139537345</v>
      </c>
      <c r="BJ150" s="90">
        <v>50159.85717329324</v>
      </c>
      <c r="BK150" s="90">
        <v>728114.25771388877</v>
      </c>
      <c r="BL150" s="90">
        <v>824574.46584042441</v>
      </c>
      <c r="BM150" s="90">
        <v>87131.55428504158</v>
      </c>
      <c r="BN150" s="90">
        <v>404637.16611915303</v>
      </c>
      <c r="BO150" s="90">
        <v>482096.56077808316</v>
      </c>
      <c r="BP150" s="90">
        <v>14585.612247426609</v>
      </c>
      <c r="BQ150" s="90">
        <v>302704.47473906749</v>
      </c>
      <c r="BR150" s="90">
        <v>231512.11908666496</v>
      </c>
      <c r="BS150" s="90">
        <v>82316.035070174068</v>
      </c>
      <c r="BT150" s="90">
        <v>4192.0643131410716</v>
      </c>
      <c r="BU150" s="90">
        <v>23051284.289872214</v>
      </c>
      <c r="BV150" s="90">
        <v>4002896.8848795388</v>
      </c>
      <c r="BW150" s="90">
        <v>1327662.1822701024</v>
      </c>
      <c r="BX150" s="90">
        <v>892886.19159247878</v>
      </c>
      <c r="BY150" s="90">
        <v>60469.081405043435</v>
      </c>
      <c r="BZ150" s="90">
        <v>176223.55850285743</v>
      </c>
      <c r="CA150" s="90">
        <v>441441.7169657569</v>
      </c>
      <c r="CB150" s="90">
        <v>37583.643576526425</v>
      </c>
      <c r="CC150" s="90">
        <v>893900.86664121842</v>
      </c>
      <c r="CD150" s="90">
        <v>208657.39604204262</v>
      </c>
      <c r="CE150" s="90">
        <v>353686.4232476246</v>
      </c>
      <c r="CF150" s="90">
        <v>1405399.6471924265</v>
      </c>
      <c r="CG150" s="90">
        <v>27906.496800000001</v>
      </c>
      <c r="CH150" s="90">
        <v>57804.974633122773</v>
      </c>
      <c r="CI150" s="90">
        <v>141264.31851411893</v>
      </c>
      <c r="CJ150" s="90">
        <v>174004.91380462778</v>
      </c>
      <c r="CK150" s="90">
        <v>19094.132327786356</v>
      </c>
      <c r="CL150" s="90">
        <v>142109.73250801989</v>
      </c>
      <c r="CM150" s="90">
        <v>47644.345090101175</v>
      </c>
      <c r="CN150" s="90">
        <v>139662.22671412688</v>
      </c>
      <c r="CO150" s="90">
        <v>81783.523652049102</v>
      </c>
      <c r="CP150" s="90">
        <v>26639.817598276331</v>
      </c>
      <c r="CQ150" s="90">
        <v>6410.2491505227554</v>
      </c>
      <c r="CR150" s="90">
        <v>21547.335446684454</v>
      </c>
      <c r="CS150" s="90">
        <v>870819.46675406955</v>
      </c>
      <c r="CT150" s="90">
        <v>550630.19604922796</v>
      </c>
      <c r="CU150" s="90">
        <v>549814.94239596615</v>
      </c>
      <c r="CV150" s="90">
        <v>9053.4662697723616</v>
      </c>
      <c r="CW150" s="90">
        <v>861986.43615565018</v>
      </c>
      <c r="CX150" s="90">
        <v>4254.6778139478329</v>
      </c>
      <c r="CY150" s="90">
        <v>122888.6591350228</v>
      </c>
      <c r="CZ150" s="90">
        <v>12712.356829408785</v>
      </c>
      <c r="DA150" s="90">
        <v>2139976.8635048098</v>
      </c>
      <c r="DB150" s="90">
        <v>35232.130246615387</v>
      </c>
      <c r="DC150" s="90">
        <v>79141.27284800107</v>
      </c>
      <c r="DD150" s="90">
        <v>6681.6232028015811</v>
      </c>
      <c r="DE150" s="90">
        <v>616986.14422043262</v>
      </c>
      <c r="DF150" s="90">
        <v>1156663.7985267269</v>
      </c>
      <c r="DG150" s="90">
        <v>1042728.2839406121</v>
      </c>
      <c r="DH150" s="90">
        <v>65186.377521062896</v>
      </c>
      <c r="DI150" s="90">
        <v>581346.32122151647</v>
      </c>
      <c r="DJ150" s="90">
        <v>177009.59486059385</v>
      </c>
      <c r="DK150" s="90">
        <v>63354.756083042834</v>
      </c>
      <c r="DL150" s="90">
        <v>131153.40843113133</v>
      </c>
      <c r="DM150" s="90">
        <v>1143573.6656773258</v>
      </c>
      <c r="DN150" s="90">
        <v>7097651.5582627095</v>
      </c>
      <c r="DO150" s="90">
        <v>57029.068167278972</v>
      </c>
      <c r="DP150" s="90">
        <v>84417.753594801412</v>
      </c>
      <c r="DQ150" s="90">
        <v>6462296.88094592</v>
      </c>
      <c r="DR150" s="90">
        <v>125863.18670802472</v>
      </c>
      <c r="DS150" s="90">
        <v>77434.92671616486</v>
      </c>
      <c r="DT150" s="90">
        <v>127621.35159434026</v>
      </c>
      <c r="DU150" s="90">
        <v>625221.93720692582</v>
      </c>
      <c r="DV150" s="90">
        <v>2570393.4542701212</v>
      </c>
      <c r="DW150" s="90">
        <v>357870.12027430232</v>
      </c>
      <c r="DX150" s="90">
        <v>76399.8273399264</v>
      </c>
      <c r="DY150" s="90">
        <v>26479.408066536358</v>
      </c>
      <c r="DZ150" s="90">
        <v>174438.74715693766</v>
      </c>
      <c r="EA150" s="90">
        <v>1651214.6012138925</v>
      </c>
      <c r="EB150" s="90">
        <v>350599.07296714652</v>
      </c>
      <c r="EC150" s="90">
        <v>436636.32151170552</v>
      </c>
      <c r="ED150" s="90">
        <v>502371.74106801709</v>
      </c>
      <c r="EE150" s="90">
        <v>80175.363197403392</v>
      </c>
      <c r="EF150" s="90">
        <v>264696.32088295853</v>
      </c>
      <c r="EG150" s="90">
        <v>58466.702066217229</v>
      </c>
      <c r="EH150" s="90">
        <v>55697.620136710633</v>
      </c>
      <c r="EI150" s="90">
        <v>18856.12407856065</v>
      </c>
      <c r="EJ150" s="90">
        <v>661347.45534798352</v>
      </c>
      <c r="EK150" s="90">
        <v>1090319.8396022017</v>
      </c>
      <c r="EL150" s="90">
        <v>395750.8024327071</v>
      </c>
      <c r="EM150" s="90">
        <v>433926.21634245274</v>
      </c>
      <c r="EN150" s="90">
        <v>374911.91242495523</v>
      </c>
      <c r="EO150" s="90">
        <v>288442.04478672042</v>
      </c>
      <c r="EP150" s="90">
        <v>1265960.3357231026</v>
      </c>
      <c r="EQ150" s="90">
        <v>9211.271474056497</v>
      </c>
      <c r="ER150" s="90">
        <v>30109.460936615396</v>
      </c>
      <c r="ES150" s="90">
        <v>115231.9893411128</v>
      </c>
      <c r="ET150" s="90">
        <v>86436.358564872862</v>
      </c>
      <c r="EU150" s="90">
        <v>273205.43025457649</v>
      </c>
      <c r="EV150" s="90">
        <v>176602.21452539737</v>
      </c>
      <c r="EW150" s="90">
        <v>248398.64367789231</v>
      </c>
      <c r="EX150" s="90">
        <v>2134211.6730219549</v>
      </c>
      <c r="EY150" s="90">
        <v>579903.43726755271</v>
      </c>
      <c r="EZ150" s="90">
        <v>242329.00740413266</v>
      </c>
      <c r="FA150" s="90">
        <v>15382.995988515529</v>
      </c>
      <c r="FB150" s="90">
        <v>169382.7293153684</v>
      </c>
      <c r="FC150" s="90">
        <v>1006718.2040273281</v>
      </c>
      <c r="FD150" s="90">
        <v>132216.30526440966</v>
      </c>
      <c r="FE150" s="90">
        <v>1715892.7219095721</v>
      </c>
      <c r="FF150" s="90">
        <v>386771.80014332983</v>
      </c>
      <c r="FG150" s="90">
        <v>59371.689415992936</v>
      </c>
      <c r="FH150" s="90">
        <v>785744.88034285326</v>
      </c>
      <c r="FI150" s="90">
        <v>3839352.575404895</v>
      </c>
      <c r="FJ150" s="90">
        <v>46659.267571520548</v>
      </c>
      <c r="FK150" s="90">
        <v>699119.99804387754</v>
      </c>
      <c r="FL150" s="90">
        <v>484622.13572132838</v>
      </c>
      <c r="FM150" s="90">
        <v>1341670.8876235941</v>
      </c>
      <c r="FN150" s="90">
        <v>878375.64083818509</v>
      </c>
      <c r="FO150" s="90">
        <v>603223.07366902789</v>
      </c>
      <c r="FP150" s="90">
        <v>437099.53699605138</v>
      </c>
      <c r="FQ150" s="37"/>
    </row>
    <row r="151" spans="2:202" x14ac:dyDescent="0.2">
      <c r="B151" s="81" t="s">
        <v>649</v>
      </c>
      <c r="G151" s="9">
        <f>0.0543391588*G147</f>
        <v>103782796.55065255</v>
      </c>
      <c r="H151" s="35">
        <f t="shared" si="737"/>
        <v>103782796.62041344</v>
      </c>
      <c r="I151" s="9">
        <f>SUMPRODUCT(J151:FP151,J$147:FP$147)/I$147/1000</f>
        <v>996968.60095532658</v>
      </c>
      <c r="J151" s="35">
        <v>863522.93635785964</v>
      </c>
      <c r="K151" s="35">
        <v>36820.131406757988</v>
      </c>
      <c r="L151" s="35">
        <v>598857.96294235252</v>
      </c>
      <c r="M151" s="35">
        <v>416631.5166823559</v>
      </c>
      <c r="N151" s="35">
        <v>618240.57277551061</v>
      </c>
      <c r="O151" s="35">
        <v>41099.325577785858</v>
      </c>
      <c r="P151" s="35">
        <v>111805.728</v>
      </c>
      <c r="Q151" s="35">
        <v>37396.293999999994</v>
      </c>
      <c r="R151" s="35">
        <v>144278.55307013908</v>
      </c>
      <c r="S151" s="35">
        <v>6619.0490000000009</v>
      </c>
      <c r="T151" s="35">
        <v>2597476.0194905833</v>
      </c>
      <c r="U151" s="35">
        <v>119354.2239179462</v>
      </c>
      <c r="V151" s="35">
        <v>47259.421999999999</v>
      </c>
      <c r="W151" s="35">
        <v>6207.5639972693452</v>
      </c>
      <c r="X151" s="35">
        <v>270580.66504993243</v>
      </c>
      <c r="Y151" s="35">
        <v>11668.475513084053</v>
      </c>
      <c r="Z151" s="35">
        <v>167587.52962796504</v>
      </c>
      <c r="AA151" s="35">
        <v>40297.819798205899</v>
      </c>
      <c r="AB151" s="35">
        <v>34621.967806972614</v>
      </c>
      <c r="AC151" s="35">
        <v>3130637.8695038981</v>
      </c>
      <c r="AD151" s="35">
        <v>81312.476183074978</v>
      </c>
      <c r="AE151" s="35">
        <v>457980.39705439308</v>
      </c>
      <c r="AF151" s="35">
        <v>261173.98376662534</v>
      </c>
      <c r="AG151" s="35">
        <v>253215.77858149595</v>
      </c>
      <c r="AH151" s="35">
        <v>356059.51871438092</v>
      </c>
      <c r="AI151" s="35">
        <v>161509.78500000003</v>
      </c>
      <c r="AJ151" s="35">
        <v>107553.18470872575</v>
      </c>
      <c r="AK151" s="35">
        <v>348423.48633828457</v>
      </c>
      <c r="AL151" s="35">
        <v>91480.705999999991</v>
      </c>
      <c r="AM151" s="35">
        <v>19063511.934952028</v>
      </c>
      <c r="AN151" s="35">
        <v>747668.40166082548</v>
      </c>
      <c r="AO151" s="35">
        <v>11910.146463075649</v>
      </c>
      <c r="AP151" s="35">
        <v>1871435.6066307267</v>
      </c>
      <c r="AQ151" s="35">
        <v>73544.815047817348</v>
      </c>
      <c r="AR151" s="35">
        <v>72045.422050822744</v>
      </c>
      <c r="AS151" s="35">
        <v>353711.59030034969</v>
      </c>
      <c r="AT151" s="35">
        <v>16700.923999999999</v>
      </c>
      <c r="AU151" s="35">
        <v>141152.48311456057</v>
      </c>
      <c r="AV151" s="35">
        <v>5791.655999999999</v>
      </c>
      <c r="AW151" s="35">
        <v>45383.228999999999</v>
      </c>
      <c r="AX151" s="35">
        <v>23740.177</v>
      </c>
      <c r="AY151" s="35">
        <v>14424.830672447621</v>
      </c>
      <c r="AZ151" s="35">
        <v>153293.02540020566</v>
      </c>
      <c r="BA151" s="35">
        <v>249519.45347499152</v>
      </c>
      <c r="BB151" s="35">
        <v>1416421.9081233183</v>
      </c>
      <c r="BC151" s="35">
        <v>103266.53650227097</v>
      </c>
      <c r="BD151" s="35">
        <v>5397.5010000000002</v>
      </c>
      <c r="BE151" s="35">
        <v>2671038.1360743106</v>
      </c>
      <c r="BF151" s="35">
        <v>21627.947</v>
      </c>
      <c r="BG151" s="35">
        <v>264610.18799999997</v>
      </c>
      <c r="BH151" s="35">
        <v>29686.477715719444</v>
      </c>
      <c r="BI151" s="35">
        <v>54608.206340872865</v>
      </c>
      <c r="BJ151" s="35">
        <v>49650.749549698834</v>
      </c>
      <c r="BK151" s="35">
        <v>321161.00900000002</v>
      </c>
      <c r="BL151" s="35">
        <v>429785.51597852568</v>
      </c>
      <c r="BM151" s="35">
        <v>42442.997999999992</v>
      </c>
      <c r="BN151" s="35">
        <v>260596.85998144149</v>
      </c>
      <c r="BO151" s="35">
        <v>301476.53412303305</v>
      </c>
      <c r="BP151" s="35">
        <v>10963.837919318697</v>
      </c>
      <c r="BQ151" s="35">
        <v>171227.87225282079</v>
      </c>
      <c r="BR151" s="35">
        <v>151512.97523907656</v>
      </c>
      <c r="BS151" s="35">
        <v>42367.966999999997</v>
      </c>
      <c r="BT151" s="35">
        <v>1481.164</v>
      </c>
      <c r="BU151" s="35">
        <v>20069590.452625617</v>
      </c>
      <c r="BV151" s="35">
        <v>4069586.6388748554</v>
      </c>
      <c r="BW151" s="35">
        <v>1305719.2331656658</v>
      </c>
      <c r="BX151" s="35">
        <v>542981.01164746145</v>
      </c>
      <c r="BY151" s="35">
        <v>22186.756000000001</v>
      </c>
      <c r="BZ151" s="35">
        <v>37342.752</v>
      </c>
      <c r="CA151" s="35">
        <v>237909.06999999998</v>
      </c>
      <c r="CB151" s="35">
        <v>42940.825686165372</v>
      </c>
      <c r="CC151" s="35">
        <v>479097.63500000001</v>
      </c>
      <c r="CD151" s="35">
        <v>145600.96083386175</v>
      </c>
      <c r="CE151" s="35">
        <v>246376.54838843795</v>
      </c>
      <c r="CF151" s="35">
        <v>775404.84965326986</v>
      </c>
      <c r="CG151" s="35">
        <v>26450.951990023117</v>
      </c>
      <c r="CH151" s="35">
        <v>18243.002000000004</v>
      </c>
      <c r="CI151" s="35">
        <v>92010.97469222777</v>
      </c>
      <c r="CJ151" s="35">
        <v>109229.76009369688</v>
      </c>
      <c r="CK151" s="35">
        <v>7611.2860000000001</v>
      </c>
      <c r="CL151" s="35">
        <v>102713.16306838972</v>
      </c>
      <c r="CM151" s="35">
        <v>31601.472749617358</v>
      </c>
      <c r="CN151" s="35">
        <v>114998.59344590701</v>
      </c>
      <c r="CO151" s="35">
        <v>103944.97918269632</v>
      </c>
      <c r="CP151" s="35">
        <v>10966.078</v>
      </c>
      <c r="CQ151" s="35">
        <v>2855.7950000000001</v>
      </c>
      <c r="CR151" s="35">
        <v>27778.89834732392</v>
      </c>
      <c r="CS151" s="35">
        <v>642881.17714009027</v>
      </c>
      <c r="CT151" s="35">
        <v>439846.87009742646</v>
      </c>
      <c r="CU151" s="35">
        <v>473096.57333062252</v>
      </c>
      <c r="CV151" s="35">
        <v>6187.3767525853555</v>
      </c>
      <c r="CW151" s="35">
        <v>424086.28854437685</v>
      </c>
      <c r="CX151" s="35">
        <v>1847.066</v>
      </c>
      <c r="CY151" s="35">
        <v>62829.33527384232</v>
      </c>
      <c r="CZ151" s="35">
        <v>17625.998267936029</v>
      </c>
      <c r="DA151" s="35">
        <v>1899524.6630437041</v>
      </c>
      <c r="DB151" s="35">
        <v>57720.590068117606</v>
      </c>
      <c r="DC151" s="35">
        <v>48332.997262725039</v>
      </c>
      <c r="DD151" s="35">
        <v>7993.232446848353</v>
      </c>
      <c r="DE151" s="35">
        <v>540789.44186890591</v>
      </c>
      <c r="DF151" s="35">
        <v>706781.95295496937</v>
      </c>
      <c r="DG151" s="35">
        <v>852757.95585687715</v>
      </c>
      <c r="DH151" s="35">
        <v>36086.459689119751</v>
      </c>
      <c r="DI151" s="35">
        <v>854848.89157223236</v>
      </c>
      <c r="DJ151" s="35">
        <v>69474.013000000006</v>
      </c>
      <c r="DK151" s="35">
        <v>20901.633999999998</v>
      </c>
      <c r="DL151" s="35">
        <v>101451.0225383506</v>
      </c>
      <c r="DM151" s="35">
        <v>473114.04059075052</v>
      </c>
      <c r="DN151" s="35">
        <v>2624974.1978143151</v>
      </c>
      <c r="DO151" s="35">
        <v>23094.595000000001</v>
      </c>
      <c r="DP151" s="35">
        <v>18253.318999999996</v>
      </c>
      <c r="DQ151" s="35">
        <v>3081659.0820517647</v>
      </c>
      <c r="DR151" s="35">
        <v>70714.510281664348</v>
      </c>
      <c r="DS151" s="35">
        <v>59408.874033356282</v>
      </c>
      <c r="DT151" s="35">
        <v>100957.86760461202</v>
      </c>
      <c r="DU151" s="35">
        <v>472074.56572156172</v>
      </c>
      <c r="DV151" s="35">
        <v>1593652.0802574814</v>
      </c>
      <c r="DW151" s="35">
        <v>165846.70600000003</v>
      </c>
      <c r="DX151" s="35">
        <v>43151.033000000003</v>
      </c>
      <c r="DY151" s="35">
        <v>8384.7759999999998</v>
      </c>
      <c r="DZ151" s="35">
        <v>236002.37875372678</v>
      </c>
      <c r="EA151" s="35">
        <v>1872823.1582412219</v>
      </c>
      <c r="EB151" s="35">
        <v>309845.28146631905</v>
      </c>
      <c r="EC151" s="35">
        <v>161072.576</v>
      </c>
      <c r="ED151" s="35">
        <v>227278.60716483076</v>
      </c>
      <c r="EE151" s="35">
        <v>110002.55543033736</v>
      </c>
      <c r="EF151" s="35">
        <v>185136.933507996</v>
      </c>
      <c r="EG151" s="35">
        <v>26692.682000000001</v>
      </c>
      <c r="EH151" s="35">
        <v>24592.536</v>
      </c>
      <c r="EI151" s="35">
        <v>8158.049</v>
      </c>
      <c r="EJ151" s="35">
        <v>334370.8104327438</v>
      </c>
      <c r="EK151" s="35">
        <v>872094.93538267212</v>
      </c>
      <c r="EL151" s="35">
        <v>227164.41800000001</v>
      </c>
      <c r="EM151" s="35">
        <v>256273.3650817739</v>
      </c>
      <c r="EN151" s="35">
        <v>196212.601</v>
      </c>
      <c r="EO151" s="35">
        <v>292109.7574764911</v>
      </c>
      <c r="EP151" s="35">
        <v>591504.55929933884</v>
      </c>
      <c r="EQ151" s="35">
        <v>8097.1496233880371</v>
      </c>
      <c r="ER151" s="35">
        <v>17487.037316113114</v>
      </c>
      <c r="ES151" s="35">
        <v>40918.571000000004</v>
      </c>
      <c r="ET151" s="35">
        <v>36322.546999999999</v>
      </c>
      <c r="EU151" s="35">
        <v>446368.84352357988</v>
      </c>
      <c r="EV151" s="35">
        <v>110748.834</v>
      </c>
      <c r="EW151" s="35">
        <v>131510.85613506034</v>
      </c>
      <c r="EX151" s="35">
        <v>1320529.2247215011</v>
      </c>
      <c r="EY151" s="35">
        <v>952811.21761147818</v>
      </c>
      <c r="EZ151" s="35">
        <v>191822.91848378844</v>
      </c>
      <c r="FA151" s="35">
        <v>6704.701</v>
      </c>
      <c r="FB151" s="35">
        <v>171254.16923280808</v>
      </c>
      <c r="FC151" s="35">
        <v>1198094.6340753029</v>
      </c>
      <c r="FD151" s="35">
        <v>85823.688071221273</v>
      </c>
      <c r="FE151" s="35">
        <v>1016904.1973211505</v>
      </c>
      <c r="FF151" s="35">
        <v>586096.98010362813</v>
      </c>
      <c r="FG151" s="35">
        <v>38397.02399999999</v>
      </c>
      <c r="FH151" s="35">
        <v>285165.58500000002</v>
      </c>
      <c r="FI151" s="35">
        <v>1426498.0360000003</v>
      </c>
      <c r="FJ151" s="35">
        <v>15789.171</v>
      </c>
      <c r="FK151" s="35">
        <v>503742.44957232173</v>
      </c>
      <c r="FL151" s="35">
        <v>400398.20045074535</v>
      </c>
      <c r="FM151" s="35">
        <v>1447712.4744615953</v>
      </c>
      <c r="FN151" s="35">
        <v>716390.07059316919</v>
      </c>
      <c r="FO151" s="35">
        <v>247020.8235033566</v>
      </c>
      <c r="FP151" s="35">
        <v>215561.5134770833</v>
      </c>
      <c r="FQ151" s="37"/>
    </row>
    <row r="152" spans="2:202" x14ac:dyDescent="0.2">
      <c r="B152" s="81" t="s">
        <v>650</v>
      </c>
      <c r="G152" s="9">
        <f>H152</f>
        <v>101070160.03871754</v>
      </c>
      <c r="H152" s="35">
        <f t="shared" si="737"/>
        <v>101070160.03871754</v>
      </c>
      <c r="I152" s="9">
        <f>SUMPRODUCT(J152:FP152,J$147:FP$147)/I$147/1000</f>
        <v>814247.56118742842</v>
      </c>
      <c r="J152" s="35">
        <v>1020456.3462387241</v>
      </c>
      <c r="K152" s="35">
        <v>39649.456904586579</v>
      </c>
      <c r="L152" s="35">
        <v>912242.93254614633</v>
      </c>
      <c r="M152" s="35">
        <v>795536.25799231871</v>
      </c>
      <c r="N152" s="35">
        <v>694171.61694682739</v>
      </c>
      <c r="O152" s="35">
        <v>37635.981085675114</v>
      </c>
      <c r="P152" s="35">
        <v>185433.81067814594</v>
      </c>
      <c r="Q152" s="35">
        <v>51113.234861328056</v>
      </c>
      <c r="R152" s="35">
        <v>150186.62567941792</v>
      </c>
      <c r="S152" s="35">
        <v>8592.8688763206628</v>
      </c>
      <c r="T152" s="35">
        <v>1857259.6843458388</v>
      </c>
      <c r="U152" s="35">
        <v>101871.58870675979</v>
      </c>
      <c r="V152" s="35">
        <v>71331.70542385694</v>
      </c>
      <c r="W152" s="35">
        <v>4917.6896159754842</v>
      </c>
      <c r="X152" s="35">
        <v>323033.1468530327</v>
      </c>
      <c r="Y152" s="35">
        <v>9551.5535757445214</v>
      </c>
      <c r="Z152" s="35">
        <v>213722.93462919604</v>
      </c>
      <c r="AA152" s="35">
        <v>26114.089777799527</v>
      </c>
      <c r="AB152" s="35">
        <v>47479.119480800313</v>
      </c>
      <c r="AC152" s="35">
        <v>3036949.3023796761</v>
      </c>
      <c r="AD152" s="35">
        <v>60684.040765178666</v>
      </c>
      <c r="AE152" s="35">
        <v>576045.92733671807</v>
      </c>
      <c r="AF152" s="35">
        <v>309126.9903319116</v>
      </c>
      <c r="AG152" s="35">
        <v>250101.33042771518</v>
      </c>
      <c r="AH152" s="35">
        <v>548179.35869838321</v>
      </c>
      <c r="AI152" s="35">
        <v>221965.82750331648</v>
      </c>
      <c r="AJ152" s="35">
        <v>121362.85543893723</v>
      </c>
      <c r="AK152" s="35">
        <v>525586.50078398071</v>
      </c>
      <c r="AL152" s="35">
        <v>137061.7304772723</v>
      </c>
      <c r="AM152" s="35">
        <v>15054431.205954952</v>
      </c>
      <c r="AN152" s="35">
        <v>848451.3285815313</v>
      </c>
      <c r="AO152" s="35">
        <v>13642.105888716296</v>
      </c>
      <c r="AP152" s="35">
        <v>1994530.5339805277</v>
      </c>
      <c r="AQ152" s="35">
        <v>101139.87940942738</v>
      </c>
      <c r="AR152" s="35">
        <v>70958.644293185644</v>
      </c>
      <c r="AS152" s="35">
        <v>598113.89597392839</v>
      </c>
      <c r="AT152" s="35">
        <v>19849.104511632562</v>
      </c>
      <c r="AU152" s="35">
        <v>104197.35498314074</v>
      </c>
      <c r="AV152" s="35">
        <v>8041.6493172424107</v>
      </c>
      <c r="AW152" s="35">
        <v>63499.150262787152</v>
      </c>
      <c r="AX152" s="35">
        <v>36269.904018591282</v>
      </c>
      <c r="AY152" s="35">
        <v>19580.684643034048</v>
      </c>
      <c r="AZ152" s="35">
        <v>227440.51725701903</v>
      </c>
      <c r="BA152" s="35">
        <v>345155.65709545813</v>
      </c>
      <c r="BB152" s="35">
        <v>1456838.7289705004</v>
      </c>
      <c r="BC152" s="35">
        <v>78816.050871006024</v>
      </c>
      <c r="BD152" s="35">
        <v>7767.3669132487166</v>
      </c>
      <c r="BE152" s="35">
        <v>2626918.8400323987</v>
      </c>
      <c r="BF152" s="35">
        <v>28930.918670242427</v>
      </c>
      <c r="BG152" s="35">
        <v>410423.86993902241</v>
      </c>
      <c r="BH152" s="35">
        <v>53289.66461316347</v>
      </c>
      <c r="BI152" s="35">
        <v>51635.666071238273</v>
      </c>
      <c r="BJ152" s="35">
        <v>50202.01849980728</v>
      </c>
      <c r="BK152" s="35">
        <v>422677.63640325057</v>
      </c>
      <c r="BL152" s="35">
        <v>562467.80842121982</v>
      </c>
      <c r="BM152" s="35">
        <v>50580.74200740979</v>
      </c>
      <c r="BN152" s="35">
        <v>404977.27952142066</v>
      </c>
      <c r="BO152" s="35">
        <v>330846.89542196103</v>
      </c>
      <c r="BP152" s="35">
        <v>14597.872026361911</v>
      </c>
      <c r="BQ152" s="35">
        <v>206484.10732952482</v>
      </c>
      <c r="BR152" s="35">
        <v>157921.59427700413</v>
      </c>
      <c r="BS152" s="35">
        <v>47785.284758453614</v>
      </c>
      <c r="BT152" s="35">
        <v>2433.5354194164756</v>
      </c>
      <c r="BU152" s="35">
        <v>15723995.700744977</v>
      </c>
      <c r="BV152" s="35">
        <v>2730500.0717910216</v>
      </c>
      <c r="BW152" s="35">
        <v>905639.53762996662</v>
      </c>
      <c r="BX152" s="35">
        <v>893636.69744287524</v>
      </c>
      <c r="BY152" s="35">
        <v>35102.908826437022</v>
      </c>
      <c r="BZ152" s="35">
        <v>102299.54488245548</v>
      </c>
      <c r="CA152" s="35">
        <v>256261.34849044267</v>
      </c>
      <c r="CB152" s="35">
        <v>37615.234102451228</v>
      </c>
      <c r="CC152" s="35">
        <v>518918.42727682978</v>
      </c>
      <c r="CD152" s="35">
        <v>208832.78076400675</v>
      </c>
      <c r="CE152" s="35">
        <v>353983.71055294143</v>
      </c>
      <c r="CF152" s="35">
        <v>958666.67264137615</v>
      </c>
      <c r="CG152" s="35">
        <v>27929.953304658357</v>
      </c>
      <c r="CH152" s="35">
        <v>33556.368099413106</v>
      </c>
      <c r="CI152" s="35">
        <v>96360.77144563249</v>
      </c>
      <c r="CJ152" s="35">
        <v>118694.14658924563</v>
      </c>
      <c r="CK152" s="35">
        <v>11084.335509126902</v>
      </c>
      <c r="CL152" s="35">
        <v>142229.18130972589</v>
      </c>
      <c r="CM152" s="35">
        <v>32499.684960751223</v>
      </c>
      <c r="CN152" s="35">
        <v>95845.55849457033</v>
      </c>
      <c r="CO152" s="35">
        <v>81852.265910071292</v>
      </c>
      <c r="CP152" s="35">
        <v>15464.681562488751</v>
      </c>
      <c r="CQ152" s="35">
        <v>3721.2139866701855</v>
      </c>
      <c r="CR152" s="35">
        <v>21565.446826909018</v>
      </c>
      <c r="CS152" s="35">
        <v>597614.54548358056</v>
      </c>
      <c r="CT152" s="35">
        <v>377879.25845073722</v>
      </c>
      <c r="CU152" s="35">
        <v>550277.08341101266</v>
      </c>
      <c r="CV152" s="35">
        <v>9061.076063120956</v>
      </c>
      <c r="CW152" s="35">
        <v>591552.7292658136</v>
      </c>
      <c r="CX152" s="35">
        <v>2469.8831852342059</v>
      </c>
      <c r="CY152" s="35">
        <v>83826.164460536675</v>
      </c>
      <c r="CZ152" s="35">
        <v>12723.042063722671</v>
      </c>
      <c r="DA152" s="35">
        <v>2141775.5979581997</v>
      </c>
      <c r="DB152" s="35">
        <v>35261.744233393314</v>
      </c>
      <c r="DC152" s="35">
        <v>53984.715921455172</v>
      </c>
      <c r="DD152" s="35">
        <v>6687.2393690622594</v>
      </c>
      <c r="DE152" s="35">
        <v>420865.37813442945</v>
      </c>
      <c r="DF152" s="35">
        <v>793780.03894471552</v>
      </c>
      <c r="DG152" s="35">
        <v>711277.29143191548</v>
      </c>
      <c r="DH152" s="35">
        <v>65241.169227056758</v>
      </c>
      <c r="DI152" s="35">
        <v>398958.71737955103</v>
      </c>
      <c r="DJ152" s="35">
        <v>102755.84687942256</v>
      </c>
      <c r="DK152" s="35">
        <v>36778.071947339376</v>
      </c>
      <c r="DL152" s="35">
        <v>89463.806197350554</v>
      </c>
      <c r="DM152" s="35">
        <v>784796.71451092232</v>
      </c>
      <c r="DN152" s="35">
        <v>4841528.1848978233</v>
      </c>
      <c r="DO152" s="35">
        <v>33105.946606387311</v>
      </c>
      <c r="DP152" s="35">
        <v>49005.353461906321</v>
      </c>
      <c r="DQ152" s="35">
        <v>4408133.0608366989</v>
      </c>
      <c r="DR152" s="35">
        <v>85855.181940928378</v>
      </c>
      <c r="DS152" s="35">
        <v>77500.013807972005</v>
      </c>
      <c r="DT152" s="35">
        <v>127728.622343859</v>
      </c>
      <c r="DU152" s="35">
        <v>625747.46075750643</v>
      </c>
      <c r="DV152" s="35">
        <v>1753345.0681498002</v>
      </c>
      <c r="DW152" s="35">
        <v>207747.19760580201</v>
      </c>
      <c r="DX152" s="35">
        <v>44350.866776112234</v>
      </c>
      <c r="DY152" s="35">
        <v>15371.562218904839</v>
      </c>
      <c r="DZ152" s="35">
        <v>174585.3697629426</v>
      </c>
      <c r="EA152" s="35">
        <v>1652602.5118234863</v>
      </c>
      <c r="EB152" s="35">
        <v>240604.52669852629</v>
      </c>
      <c r="EC152" s="35">
        <v>253471.76818627631</v>
      </c>
      <c r="ED152" s="35">
        <v>342683.34021631465</v>
      </c>
      <c r="EE152" s="35">
        <v>80242.753733514153</v>
      </c>
      <c r="EF152" s="35">
        <v>181652.31432558122</v>
      </c>
      <c r="EG152" s="35">
        <v>33940.507517643615</v>
      </c>
      <c r="EH152" s="35">
        <v>32333.027657757782</v>
      </c>
      <c r="EI152" s="35">
        <v>10946.169331001149</v>
      </c>
      <c r="EJ152" s="35">
        <v>453860.84489786212</v>
      </c>
      <c r="EK152" s="35">
        <v>1091236.2961743046</v>
      </c>
      <c r="EL152" s="35">
        <v>229737.31389651875</v>
      </c>
      <c r="EM152" s="35">
        <v>297789.18415720278</v>
      </c>
      <c r="EN152" s="35">
        <v>217640.12903792335</v>
      </c>
      <c r="EO152" s="35">
        <v>288684.49163397949</v>
      </c>
      <c r="EP152" s="35">
        <v>863550.79508388136</v>
      </c>
      <c r="EQ152" s="35">
        <v>9219.0139088661781</v>
      </c>
      <c r="ER152" s="35">
        <v>20538.596824607288</v>
      </c>
      <c r="ES152" s="35">
        <v>66893.326667811314</v>
      </c>
      <c r="ET152" s="35">
        <v>50177.173912532526</v>
      </c>
      <c r="EU152" s="35">
        <v>187491.83413850435</v>
      </c>
      <c r="EV152" s="35">
        <v>102519.35850500362</v>
      </c>
      <c r="EW152" s="35">
        <v>169440.4162538622</v>
      </c>
      <c r="EX152" s="35">
        <v>1464638.7542217942</v>
      </c>
      <c r="EY152" s="35">
        <v>580390.86884218385</v>
      </c>
      <c r="EZ152" s="35">
        <v>166302.36822462626</v>
      </c>
      <c r="FA152" s="35">
        <v>8929.9836067506276</v>
      </c>
      <c r="FB152" s="35">
        <v>115541.21124199052</v>
      </c>
      <c r="FC152" s="35">
        <v>1007564.390147057</v>
      </c>
      <c r="FD152" s="35">
        <v>132327.43825263716</v>
      </c>
      <c r="FE152" s="35">
        <v>1177560.3190462103</v>
      </c>
      <c r="FF152" s="35">
        <v>263829.03642792336</v>
      </c>
      <c r="FG152" s="35">
        <v>34465.861759681196</v>
      </c>
      <c r="FH152" s="35">
        <v>456132.79141386744</v>
      </c>
      <c r="FI152" s="35">
        <v>2228782.714660909</v>
      </c>
      <c r="FJ152" s="35">
        <v>27086.173254399859</v>
      </c>
      <c r="FK152" s="35">
        <v>476891.42632181331</v>
      </c>
      <c r="FL152" s="35">
        <v>485029.47962642543</v>
      </c>
      <c r="FM152" s="35">
        <v>915195.30988028261</v>
      </c>
      <c r="FN152" s="35">
        <v>602800.09738414316</v>
      </c>
      <c r="FO152" s="35">
        <v>411477.16099832742</v>
      </c>
      <c r="FP152" s="35">
        <v>298159.14610637224</v>
      </c>
      <c r="FQ152" s="37"/>
    </row>
    <row r="153" spans="2:202" x14ac:dyDescent="0.2">
      <c r="B153" s="81" t="s">
        <v>645</v>
      </c>
      <c r="G153" s="9">
        <f>H153</f>
        <v>32192372.56353604</v>
      </c>
      <c r="H153" s="35">
        <f t="shared" si="737"/>
        <v>32192372.56353604</v>
      </c>
      <c r="I153" s="9">
        <f>SUMPRODUCT(J153:FP153,J$147:FP$147)/I$147/1000</f>
        <v>270888.21940895735</v>
      </c>
      <c r="J153" s="69">
        <v>445431.52828522667</v>
      </c>
      <c r="K153" s="69">
        <v>9372.2581258201262</v>
      </c>
      <c r="L153" s="69">
        <v>152434.31228951024</v>
      </c>
      <c r="M153" s="69">
        <v>116464.61061065691</v>
      </c>
      <c r="N153" s="69">
        <v>157367.9943696094</v>
      </c>
      <c r="O153" s="69">
        <v>10461.491401451975</v>
      </c>
      <c r="P153" s="69">
        <v>40014.681600000004</v>
      </c>
      <c r="Q153" s="69">
        <v>13383.936799999999</v>
      </c>
      <c r="R153" s="69">
        <v>36724.905363727055</v>
      </c>
      <c r="S153" s="69">
        <v>2368.9228000000003</v>
      </c>
      <c r="T153" s="69">
        <v>726094.93297438102</v>
      </c>
      <c r="U153" s="69">
        <v>30380.624735103862</v>
      </c>
      <c r="V153" s="69">
        <v>16913.898399999998</v>
      </c>
      <c r="W153" s="69">
        <v>1735.2540430442291</v>
      </c>
      <c r="X153" s="69">
        <v>139573.77862592938</v>
      </c>
      <c r="Y153" s="69">
        <v>3261.7898613930538</v>
      </c>
      <c r="Z153" s="69">
        <v>46847.191342472557</v>
      </c>
      <c r="AA153" s="69">
        <v>10257.474773358645</v>
      </c>
      <c r="AB153" s="69">
        <v>8812.7338690384349</v>
      </c>
      <c r="AC153" s="69">
        <v>796877.8244521101</v>
      </c>
      <c r="AD153" s="69">
        <v>20697.414336155984</v>
      </c>
      <c r="AE153" s="69">
        <v>236240.28916363648</v>
      </c>
      <c r="AF153" s="69">
        <v>134721.52485976068</v>
      </c>
      <c r="AG153" s="69">
        <v>70783.596228636336</v>
      </c>
      <c r="AH153" s="69">
        <v>99532.396232290223</v>
      </c>
      <c r="AI153" s="69">
        <v>57803.502000000008</v>
      </c>
      <c r="AJ153" s="69">
        <v>55479.220550659709</v>
      </c>
      <c r="AK153" s="69">
        <v>179727.48548489242</v>
      </c>
      <c r="AL153" s="69">
        <v>32740.463199999991</v>
      </c>
      <c r="AM153" s="69">
        <v>4852458.3648343589</v>
      </c>
      <c r="AN153" s="69">
        <v>190312.77144215966</v>
      </c>
      <c r="AO153" s="69">
        <v>3329.3462318539509</v>
      </c>
      <c r="AP153" s="69">
        <v>965343.69528715941</v>
      </c>
      <c r="AQ153" s="69">
        <v>20558.618116994618</v>
      </c>
      <c r="AR153" s="69">
        <v>18338.562803717541</v>
      </c>
      <c r="AS153" s="69">
        <v>98876.059499391733</v>
      </c>
      <c r="AT153" s="69">
        <v>5977.1727999999985</v>
      </c>
      <c r="AU153" s="69">
        <v>35929.190263762059</v>
      </c>
      <c r="AV153" s="69">
        <v>2072.8031999999994</v>
      </c>
      <c r="AW153" s="69">
        <v>16242.418799999999</v>
      </c>
      <c r="AX153" s="69">
        <v>8496.4844000000012</v>
      </c>
      <c r="AY153" s="69">
        <v>4032.2976542173305</v>
      </c>
      <c r="AZ153" s="69">
        <v>39019.464299764441</v>
      </c>
      <c r="BA153" s="69">
        <v>63513.101013864536</v>
      </c>
      <c r="BB153" s="69">
        <v>395944.6642529337</v>
      </c>
      <c r="BC153" s="69">
        <v>28866.987928850336</v>
      </c>
      <c r="BD153" s="69">
        <v>1931.7372</v>
      </c>
      <c r="BE153" s="69">
        <v>1377803.1236528074</v>
      </c>
      <c r="BF153" s="69">
        <v>7740.5283999999992</v>
      </c>
      <c r="BG153" s="69">
        <v>94702.593599999978</v>
      </c>
      <c r="BH153" s="69">
        <v>7556.4459269437402</v>
      </c>
      <c r="BI153" s="69">
        <v>28168.582191833764</v>
      </c>
      <c r="BJ153" s="69">
        <v>12638.18523023566</v>
      </c>
      <c r="BK153" s="69">
        <v>114941.8348</v>
      </c>
      <c r="BL153" s="69">
        <v>120141.66178095824</v>
      </c>
      <c r="BM153" s="69">
        <v>15190.125599999996</v>
      </c>
      <c r="BN153" s="69">
        <v>66332.762681993001</v>
      </c>
      <c r="BO153" s="69">
        <v>155510.81237395745</v>
      </c>
      <c r="BP153" s="69">
        <v>2790.7537291040089</v>
      </c>
      <c r="BQ153" s="69">
        <v>47864.807795661916</v>
      </c>
      <c r="BR153" s="69">
        <v>42353.732152084318</v>
      </c>
      <c r="BS153" s="69">
        <v>15163.2724</v>
      </c>
      <c r="BT153" s="69">
        <v>530.10079999999994</v>
      </c>
      <c r="BU153" s="69">
        <v>5610226.1677012192</v>
      </c>
      <c r="BV153" s="69">
        <v>1137606.74424505</v>
      </c>
      <c r="BW153" s="69">
        <v>364998.98823886766</v>
      </c>
      <c r="BX153" s="69">
        <v>138211.29920369928</v>
      </c>
      <c r="BY153" s="69">
        <v>7940.5232000000005</v>
      </c>
      <c r="BZ153" s="69">
        <v>13364.7744</v>
      </c>
      <c r="CA153" s="69">
        <v>85146.40399999998</v>
      </c>
      <c r="CB153" s="69">
        <v>10930.229933745502</v>
      </c>
      <c r="CC153" s="69">
        <v>171466.522</v>
      </c>
      <c r="CD153" s="69">
        <v>37061.513258258441</v>
      </c>
      <c r="CE153" s="69">
        <v>62713.100671369109</v>
      </c>
      <c r="CF153" s="69">
        <v>216755.62280933777</v>
      </c>
      <c r="CG153" s="69">
        <v>6732.8697713086267</v>
      </c>
      <c r="CH153" s="69">
        <v>6529.0744000000004</v>
      </c>
      <c r="CI153" s="69">
        <v>25720.623405471557</v>
      </c>
      <c r="CJ153" s="69">
        <v>30533.939385355727</v>
      </c>
      <c r="CK153" s="69">
        <v>2724.0391999999997</v>
      </c>
      <c r="CL153" s="69">
        <v>26144.781140561528</v>
      </c>
      <c r="CM153" s="69">
        <v>8833.8329462326437</v>
      </c>
      <c r="CN153" s="69">
        <v>59319.789981853646</v>
      </c>
      <c r="CO153" s="69">
        <v>26458.329684408036</v>
      </c>
      <c r="CP153" s="69">
        <v>3924.7015999999999</v>
      </c>
      <c r="CQ153" s="69">
        <v>1022.074</v>
      </c>
      <c r="CR153" s="69">
        <v>7070.8874687571843</v>
      </c>
      <c r="CS153" s="69">
        <v>331617.7639092186</v>
      </c>
      <c r="CT153" s="69">
        <v>226886.46162118472</v>
      </c>
      <c r="CU153" s="69">
        <v>120422.79683124022</v>
      </c>
      <c r="CV153" s="69">
        <v>1574.9452767103699</v>
      </c>
      <c r="CW153" s="69">
        <v>218756.67185850779</v>
      </c>
      <c r="CX153" s="69">
        <v>661.0551999999999</v>
      </c>
      <c r="CY153" s="69">
        <v>17563.227395428446</v>
      </c>
      <c r="CZ153" s="69">
        <v>4486.5512202391237</v>
      </c>
      <c r="DA153" s="69">
        <v>483508.19995008357</v>
      </c>
      <c r="DB153" s="69">
        <v>14692.295997448758</v>
      </c>
      <c r="DC153" s="69">
        <v>13510.940676484848</v>
      </c>
      <c r="DD153" s="69">
        <v>2034.6108199329699</v>
      </c>
      <c r="DE153" s="69">
        <v>151171.54907326747</v>
      </c>
      <c r="DF153" s="69">
        <v>364579.73750761012</v>
      </c>
      <c r="DG153" s="69">
        <v>238378.80548468101</v>
      </c>
      <c r="DH153" s="69">
        <v>9185.5080938510037</v>
      </c>
      <c r="DI153" s="69">
        <v>440957.19082110259</v>
      </c>
      <c r="DJ153" s="69">
        <v>24864.383599999997</v>
      </c>
      <c r="DK153" s="69">
        <v>7480.5847999999996</v>
      </c>
      <c r="DL153" s="69">
        <v>28359.481611157618</v>
      </c>
      <c r="DM153" s="69">
        <v>244046.68513194224</v>
      </c>
      <c r="DN153" s="69">
        <v>733781.73654718301</v>
      </c>
      <c r="DO153" s="69">
        <v>8265.4339999999993</v>
      </c>
      <c r="DP153" s="69">
        <v>6532.7667999999985</v>
      </c>
      <c r="DQ153" s="69">
        <v>861442.81134541566</v>
      </c>
      <c r="DR153" s="69">
        <v>19767.438551117448</v>
      </c>
      <c r="DS153" s="69">
        <v>15122.034635182024</v>
      </c>
      <c r="DT153" s="69">
        <v>25697.985283374925</v>
      </c>
      <c r="DU153" s="69">
        <v>120162.65329690966</v>
      </c>
      <c r="DV153" s="69">
        <v>445487.34683832707</v>
      </c>
      <c r="DW153" s="69">
        <v>59355.66320000001</v>
      </c>
      <c r="DX153" s="69">
        <v>15443.527599999999</v>
      </c>
      <c r="DY153" s="69">
        <v>3000.8671999999997</v>
      </c>
      <c r="DZ153" s="69">
        <v>60072.442098387684</v>
      </c>
      <c r="EA153" s="69">
        <v>476711.55404482869</v>
      </c>
      <c r="EB153" s="69">
        <v>159827.66808444427</v>
      </c>
      <c r="EC153" s="69">
        <v>57647.027199999997</v>
      </c>
      <c r="ED153" s="69">
        <v>63533.154415116907</v>
      </c>
      <c r="EE153" s="69">
        <v>28000.235322455508</v>
      </c>
      <c r="EF153" s="69">
        <v>95499.289899963595</v>
      </c>
      <c r="EG153" s="69">
        <v>9553.1704000000009</v>
      </c>
      <c r="EH153" s="69">
        <v>8801.5391999999993</v>
      </c>
      <c r="EI153" s="69">
        <v>2919.7228</v>
      </c>
      <c r="EJ153" s="69">
        <v>172478.68566551164</v>
      </c>
      <c r="EK153" s="69">
        <v>221984.51043894587</v>
      </c>
      <c r="EL153" s="69">
        <v>81300.949599999993</v>
      </c>
      <c r="EM153" s="69">
        <v>132193.63593124715</v>
      </c>
      <c r="EN153" s="69">
        <v>70223.457200000004</v>
      </c>
      <c r="EO153" s="69">
        <v>74354.108568931013</v>
      </c>
      <c r="EP153" s="69">
        <v>165348.38439922361</v>
      </c>
      <c r="EQ153" s="69">
        <v>2061.0620726859024</v>
      </c>
      <c r="ER153" s="69">
        <v>4888.3027572488745</v>
      </c>
      <c r="ES153" s="69">
        <v>14644.5412</v>
      </c>
      <c r="ET153" s="69">
        <v>12999.6484</v>
      </c>
      <c r="EU153" s="69">
        <v>230250.69488973016</v>
      </c>
      <c r="EV153" s="69">
        <v>39636.424799999993</v>
      </c>
      <c r="EW153" s="69">
        <v>36762.366833907276</v>
      </c>
      <c r="EX153" s="69">
        <v>681169.34240787872</v>
      </c>
      <c r="EY153" s="69">
        <v>242530.16856405706</v>
      </c>
      <c r="EZ153" s="69">
        <v>98948.12533961091</v>
      </c>
      <c r="FA153" s="69">
        <v>2399.5771999999997</v>
      </c>
      <c r="FB153" s="69">
        <v>47872.158817876574</v>
      </c>
      <c r="FC153" s="69">
        <v>304965.02159828792</v>
      </c>
      <c r="FD153" s="69">
        <v>21845.705791417204</v>
      </c>
      <c r="FE153" s="69">
        <v>524550.27152249997</v>
      </c>
      <c r="FF153" s="69">
        <v>163836.7570254959</v>
      </c>
      <c r="FG153" s="69">
        <v>13742.092799999999</v>
      </c>
      <c r="FH153" s="69">
        <v>102059.262</v>
      </c>
      <c r="FI153" s="69">
        <v>510536.13920000009</v>
      </c>
      <c r="FJ153" s="69">
        <v>5650.8612000000003</v>
      </c>
      <c r="FK153" s="69">
        <v>140815.48295883753</v>
      </c>
      <c r="FL153" s="69">
        <v>101918.03082618801</v>
      </c>
      <c r="FM153" s="69">
        <v>404691.58684149233</v>
      </c>
      <c r="FN153" s="69">
        <v>369535.89830349892</v>
      </c>
      <c r="FO153" s="69">
        <v>69051.866865790071</v>
      </c>
      <c r="FP153" s="69">
        <v>60257.773894942533</v>
      </c>
      <c r="FQ153" s="37"/>
    </row>
    <row r="154" spans="2:202" x14ac:dyDescent="0.2">
      <c r="B154" s="81" t="s">
        <v>642</v>
      </c>
      <c r="G154" s="35">
        <v>198562793.847489</v>
      </c>
      <c r="H154" s="35">
        <f t="shared" si="737"/>
        <v>198562793.847489</v>
      </c>
      <c r="I154" s="9">
        <v>1451176.0449582636</v>
      </c>
      <c r="J154" s="35">
        <v>2444635.1657902799</v>
      </c>
      <c r="K154" s="35">
        <v>19663.153124512501</v>
      </c>
      <c r="L154" s="35">
        <v>917371.75111803901</v>
      </c>
      <c r="M154" s="35">
        <v>1829311.8696008499</v>
      </c>
      <c r="N154" s="35">
        <v>389050.92457683699</v>
      </c>
      <c r="O154" s="35">
        <v>21834.708329990699</v>
      </c>
      <c r="P154" s="35">
        <v>80811.508424491505</v>
      </c>
      <c r="Q154" s="35">
        <v>23641.4112493143</v>
      </c>
      <c r="R154" s="35">
        <v>189127.08518810599</v>
      </c>
      <c r="S154" s="35">
        <v>6992.5052190147799</v>
      </c>
      <c r="T154" s="35">
        <v>4712086.6421108805</v>
      </c>
      <c r="U154" s="35">
        <v>32845.8994610585</v>
      </c>
      <c r="V154" s="35">
        <v>31035.472228997602</v>
      </c>
      <c r="W154" s="35">
        <v>6680.6861221081699</v>
      </c>
      <c r="X154" s="35">
        <v>1229054.57641814</v>
      </c>
      <c r="Y154" s="35">
        <v>25212.841784164</v>
      </c>
      <c r="Z154" s="35">
        <v>401965.26689962501</v>
      </c>
      <c r="AA154" s="35">
        <v>13954.9764084497</v>
      </c>
      <c r="AB154" s="35">
        <v>87486.650523987206</v>
      </c>
      <c r="AC154" s="35">
        <v>3358425.1074918499</v>
      </c>
      <c r="AD154" s="35">
        <v>24990.1028879162</v>
      </c>
      <c r="AE154" s="35">
        <v>1880147.9862847</v>
      </c>
      <c r="AF154" s="35">
        <v>890470.13298306195</v>
      </c>
      <c r="AG154" s="35">
        <v>462126.975747335</v>
      </c>
      <c r="AH154" s="35">
        <v>1639257.35839122</v>
      </c>
      <c r="AI154" s="35">
        <v>137971.101718502</v>
      </c>
      <c r="AJ154" s="35">
        <v>534035.54401819804</v>
      </c>
      <c r="AK154" s="35">
        <v>1761469.8121435</v>
      </c>
      <c r="AL154" s="35">
        <v>85968.779116968595</v>
      </c>
      <c r="AM154" s="35">
        <v>7151571.3964718701</v>
      </c>
      <c r="AN154" s="35">
        <v>547476.61218363896</v>
      </c>
      <c r="AO154" s="35">
        <v>38631.706582542203</v>
      </c>
      <c r="AP154" s="35">
        <v>4614442.4924609996</v>
      </c>
      <c r="AQ154" s="35">
        <v>218927.987860394</v>
      </c>
      <c r="AR154" s="35">
        <v>30798.6785947305</v>
      </c>
      <c r="AS154" s="35">
        <v>2250348.67166215</v>
      </c>
      <c r="AT154" s="35">
        <v>14080.4424492792</v>
      </c>
      <c r="AU154" s="35">
        <v>40580.690203537997</v>
      </c>
      <c r="AV154" s="35">
        <v>4142.8224485697301</v>
      </c>
      <c r="AW154" s="35">
        <v>31553.3829314385</v>
      </c>
      <c r="AX154" s="35">
        <v>16843.1848550502</v>
      </c>
      <c r="AY154" s="35">
        <v>68597.039217227895</v>
      </c>
      <c r="AZ154" s="35">
        <v>357547.16827993101</v>
      </c>
      <c r="BA154" s="35">
        <v>248557.17305029699</v>
      </c>
      <c r="BB154" s="35">
        <v>801902.40337214398</v>
      </c>
      <c r="BC154" s="35">
        <v>56453.974077104802</v>
      </c>
      <c r="BD154" s="35">
        <v>2851.9924732376498</v>
      </c>
      <c r="BE154" s="35">
        <v>7753217.4467624696</v>
      </c>
      <c r="BF154" s="35">
        <v>9411.5191409559393</v>
      </c>
      <c r="BG154" s="35">
        <v>173581.703058076</v>
      </c>
      <c r="BH154" s="35">
        <v>58021.319324817799</v>
      </c>
      <c r="BI154" s="35">
        <v>126870.320726844</v>
      </c>
      <c r="BJ154" s="35">
        <v>34317.211453256998</v>
      </c>
      <c r="BK154" s="35">
        <v>225583.535775567</v>
      </c>
      <c r="BL154" s="35">
        <v>1626259.55713684</v>
      </c>
      <c r="BM154" s="35">
        <v>27812.935779129399</v>
      </c>
      <c r="BN154" s="35">
        <v>317230.55422117701</v>
      </c>
      <c r="BO154" s="35">
        <v>1128156.3582057799</v>
      </c>
      <c r="BP154" s="35">
        <v>21153.449329283801</v>
      </c>
      <c r="BQ154" s="35">
        <v>636437.13449715497</v>
      </c>
      <c r="BR154" s="35">
        <v>182604.36236989801</v>
      </c>
      <c r="BS154" s="35">
        <v>30217.430762416599</v>
      </c>
      <c r="BT154" s="35">
        <v>825.99256275666801</v>
      </c>
      <c r="BU154" s="35">
        <v>46028242.088761397</v>
      </c>
      <c r="BV154" s="35">
        <v>4233188.6569728302</v>
      </c>
      <c r="BW154" s="35">
        <v>869122.71838533902</v>
      </c>
      <c r="BX154" s="35">
        <v>782719.24119559897</v>
      </c>
      <c r="BY154" s="35">
        <v>12758.681009834399</v>
      </c>
      <c r="BZ154" s="35">
        <v>36000.069115749102</v>
      </c>
      <c r="CA154" s="35">
        <v>137171.00336601399</v>
      </c>
      <c r="CB154" s="35">
        <v>48159.613418299799</v>
      </c>
      <c r="CC154" s="35">
        <v>191905.74617830999</v>
      </c>
      <c r="CD154" s="35">
        <v>181569.213273562</v>
      </c>
      <c r="CE154" s="35">
        <v>181421.92655267101</v>
      </c>
      <c r="CF154" s="35">
        <v>2045125.81502274</v>
      </c>
      <c r="CG154" s="35">
        <v>42002.087453603526</v>
      </c>
      <c r="CH154" s="35">
        <v>30940.212631957402</v>
      </c>
      <c r="CI154" s="35">
        <v>134811.64035560301</v>
      </c>
      <c r="CJ154" s="35">
        <v>303930.88291001099</v>
      </c>
      <c r="CK154" s="35">
        <v>5771.5358510395499</v>
      </c>
      <c r="CL154" s="35">
        <v>49337.608659983998</v>
      </c>
      <c r="CM154" s="35">
        <v>114166.67532258799</v>
      </c>
      <c r="CN154" s="35">
        <v>250921.88597228</v>
      </c>
      <c r="CO154" s="35">
        <v>48118.9658245799</v>
      </c>
      <c r="CP154" s="35">
        <v>6598.5544460075598</v>
      </c>
      <c r="CQ154" s="35">
        <v>1528.9351043669001</v>
      </c>
      <c r="CR154" s="35">
        <v>15026.720162838499</v>
      </c>
      <c r="CS154" s="35">
        <v>1331066.65783841</v>
      </c>
      <c r="CT154" s="35">
        <v>1033328.3966075</v>
      </c>
      <c r="CU154" s="35">
        <v>200857.18553316401</v>
      </c>
      <c r="CV154" s="35">
        <v>8381.5699366673907</v>
      </c>
      <c r="CW154" s="35">
        <v>3097160.1477941601</v>
      </c>
      <c r="CX154" s="35">
        <v>1729.62451650455</v>
      </c>
      <c r="CY154" s="35">
        <v>213722.395030049</v>
      </c>
      <c r="CZ154" s="35">
        <v>11480.9923259099</v>
      </c>
      <c r="DA154" s="35">
        <v>1445507.6790525599</v>
      </c>
      <c r="DB154" s="35">
        <v>27542.024570858601</v>
      </c>
      <c r="DC154" s="35">
        <v>60718.5392389197</v>
      </c>
      <c r="DD154" s="35">
        <v>2488.30249058255</v>
      </c>
      <c r="DE154" s="35">
        <v>583214.71095464996</v>
      </c>
      <c r="DF154" s="35">
        <v>2369615.8814665298</v>
      </c>
      <c r="DG154" s="35">
        <v>1644764.39936323</v>
      </c>
      <c r="DH154" s="35">
        <v>91572.731601928594</v>
      </c>
      <c r="DI154" s="35">
        <v>966225.48852228397</v>
      </c>
      <c r="DJ154" s="35">
        <v>51661.433304677797</v>
      </c>
      <c r="DK154" s="35">
        <v>16812.004795366302</v>
      </c>
      <c r="DL154" s="35">
        <v>71136.789240753395</v>
      </c>
      <c r="DM154" s="35">
        <v>2258992.2420648299</v>
      </c>
      <c r="DN154" s="35">
        <v>18922313.846781299</v>
      </c>
      <c r="DO154" s="35">
        <v>11898.672616919999</v>
      </c>
      <c r="DP154" s="35">
        <v>43357.896838480701</v>
      </c>
      <c r="DQ154" s="35">
        <v>23878795.092324901</v>
      </c>
      <c r="DR154" s="35">
        <v>86161.599191608504</v>
      </c>
      <c r="DS154" s="35">
        <v>46911.064780993998</v>
      </c>
      <c r="DT154" s="35">
        <v>71962.586628325007</v>
      </c>
      <c r="DU154" s="35">
        <v>525232.62726284203</v>
      </c>
      <c r="DV154" s="35">
        <v>2525899.6222116002</v>
      </c>
      <c r="DW154" s="35">
        <v>102415.064044625</v>
      </c>
      <c r="DX154" s="35">
        <v>22058.356713458001</v>
      </c>
      <c r="DY154" s="35">
        <v>15574.6359611158</v>
      </c>
      <c r="DZ154" s="35">
        <v>72621.908187874593</v>
      </c>
      <c r="EA154" s="35">
        <v>601568.99766340596</v>
      </c>
      <c r="EB154" s="35">
        <v>588604.68930692505</v>
      </c>
      <c r="EC154" s="35">
        <v>197617.60207470201</v>
      </c>
      <c r="ED154" s="35">
        <v>994059.18379395804</v>
      </c>
      <c r="EE154" s="35">
        <v>30255.3662146733</v>
      </c>
      <c r="EF154" s="35">
        <v>696074.77774694399</v>
      </c>
      <c r="EG154" s="35">
        <v>12348.1164523275</v>
      </c>
      <c r="EH154" s="35">
        <v>18289.767874460402</v>
      </c>
      <c r="EI154" s="35">
        <v>5207.3420906126903</v>
      </c>
      <c r="EJ154" s="35">
        <v>1978403.4281024099</v>
      </c>
      <c r="EK154" s="35">
        <v>1799537.1573675401</v>
      </c>
      <c r="EL154" s="35">
        <v>122067.64788545499</v>
      </c>
      <c r="EM154" s="35">
        <v>855947.90404274501</v>
      </c>
      <c r="EN154" s="35">
        <v>99135.3672140485</v>
      </c>
      <c r="EO154" s="35">
        <v>154451.296218378</v>
      </c>
      <c r="EP154" s="35">
        <v>2128677.9652310498</v>
      </c>
      <c r="EQ154" s="35">
        <v>14348.1486810849</v>
      </c>
      <c r="ER154" s="35">
        <v>43569.417667221802</v>
      </c>
      <c r="ES154" s="35">
        <v>21772.823974663901</v>
      </c>
      <c r="ET154" s="35">
        <v>26097.808157997999</v>
      </c>
      <c r="EU154" s="35">
        <v>129428.35923868</v>
      </c>
      <c r="EV154" s="35">
        <v>58595.947055611199</v>
      </c>
      <c r="EW154" s="35">
        <v>266728.433857681</v>
      </c>
      <c r="EX154" s="35">
        <v>4024651.88153324</v>
      </c>
      <c r="EY154" s="35">
        <v>305092.04780023801</v>
      </c>
      <c r="EZ154" s="35">
        <v>455740.344643249</v>
      </c>
      <c r="FA154" s="35">
        <v>15132.848949679001</v>
      </c>
      <c r="FB154" s="35">
        <v>110150.845741855</v>
      </c>
      <c r="FC154" s="35">
        <v>868619.55950970796</v>
      </c>
      <c r="FD154" s="35">
        <v>112801.50678326801</v>
      </c>
      <c r="FE154" s="35">
        <v>3029396.0679649399</v>
      </c>
      <c r="FF154" s="35">
        <v>192290.62632761299</v>
      </c>
      <c r="FG154" s="35">
        <v>30158.187466656898</v>
      </c>
      <c r="FH154" s="35">
        <v>237675.86150855801</v>
      </c>
      <c r="FI154" s="35">
        <v>1661604.6685506599</v>
      </c>
      <c r="FJ154" s="35">
        <v>19743.823074371601</v>
      </c>
      <c r="FK154" s="35">
        <v>560384.64107679098</v>
      </c>
      <c r="FL154" s="35">
        <v>425018.55835896701</v>
      </c>
      <c r="FM154" s="35">
        <v>805936.25246810704</v>
      </c>
      <c r="FN154" s="35">
        <v>1892277.88920327</v>
      </c>
      <c r="FO154" s="35">
        <v>988835.69608520099</v>
      </c>
      <c r="FP154" s="35">
        <v>884961.65418840898</v>
      </c>
      <c r="FQ154" s="37"/>
    </row>
    <row r="155" spans="2:202" x14ac:dyDescent="0.2">
      <c r="B155" s="81" t="s">
        <v>644</v>
      </c>
      <c r="G155" s="35">
        <v>1130038.20932382</v>
      </c>
      <c r="H155" s="35">
        <f t="shared" si="737"/>
        <v>1130038.2093238202</v>
      </c>
      <c r="I155" s="9">
        <v>13662.820306110894</v>
      </c>
      <c r="J155" s="35">
        <v>9103.1483792344297</v>
      </c>
      <c r="K155" s="35">
        <v>24.084881488077599</v>
      </c>
      <c r="L155" s="35">
        <v>442.907969215815</v>
      </c>
      <c r="M155" s="35">
        <v>21036.072293147699</v>
      </c>
      <c r="N155" s="35">
        <v>4367.4433217570404</v>
      </c>
      <c r="O155" s="35">
        <v>39.923456038821797</v>
      </c>
      <c r="P155" s="35">
        <v>86.501583155046504</v>
      </c>
      <c r="Q155" s="35">
        <v>38.5486875091187</v>
      </c>
      <c r="R155" s="35">
        <v>108.01096481211501</v>
      </c>
      <c r="S155" s="35">
        <v>22.7549943272858</v>
      </c>
      <c r="T155" s="35">
        <v>9095.3032748956593</v>
      </c>
      <c r="U155" s="35">
        <v>75.240632222544903</v>
      </c>
      <c r="V155" s="35">
        <v>29.7960842846297</v>
      </c>
      <c r="W155" s="35">
        <v>24.426746922521001</v>
      </c>
      <c r="X155" s="35">
        <v>12408.178496811001</v>
      </c>
      <c r="Y155" s="35">
        <v>19.080074585709699</v>
      </c>
      <c r="Z155" s="35">
        <v>3028.7397896646999</v>
      </c>
      <c r="AA155" s="35">
        <v>5.5199318478061103</v>
      </c>
      <c r="AB155" s="35">
        <v>86.906047455310997</v>
      </c>
      <c r="AC155" s="35">
        <v>6412.2357252929196</v>
      </c>
      <c r="AD155" s="35">
        <v>39.2155806192971</v>
      </c>
      <c r="AE155" s="35">
        <v>12597.836050717</v>
      </c>
      <c r="AF155" s="35">
        <v>11551.2258295677</v>
      </c>
      <c r="AG155" s="35">
        <v>4522.9325013194502</v>
      </c>
      <c r="AH155" s="35">
        <v>13087.736429119301</v>
      </c>
      <c r="AI155" s="35">
        <v>98.839418177568106</v>
      </c>
      <c r="AJ155" s="35">
        <v>13176.9745150859</v>
      </c>
      <c r="AK155" s="35">
        <v>65610.770310050197</v>
      </c>
      <c r="AL155" s="35">
        <v>147.23072318058999</v>
      </c>
      <c r="AM155" s="35">
        <v>5600.3017157486702</v>
      </c>
      <c r="AN155" s="35">
        <v>1550.73042278546</v>
      </c>
      <c r="AO155" s="35">
        <v>111.230829529304</v>
      </c>
      <c r="AP155" s="35">
        <v>82813.337625953704</v>
      </c>
      <c r="AQ155" s="35">
        <v>2085.9702080592001</v>
      </c>
      <c r="AR155" s="35">
        <v>102.863971274058</v>
      </c>
      <c r="AS155" s="35">
        <v>24720.046203939299</v>
      </c>
      <c r="AT155" s="35">
        <v>6.7323872440266603</v>
      </c>
      <c r="AU155" s="35">
        <v>283.02836455083798</v>
      </c>
      <c r="AV155" s="35">
        <v>2.8519371293618798</v>
      </c>
      <c r="AW155" s="35">
        <v>18.913952941380799</v>
      </c>
      <c r="AX155" s="35">
        <v>20.556220089377199</v>
      </c>
      <c r="AY155" s="35">
        <v>1293.9486243640799</v>
      </c>
      <c r="AZ155" s="35">
        <v>1205.9311347855601</v>
      </c>
      <c r="BA155" s="35">
        <v>1032.9873288645299</v>
      </c>
      <c r="BB155" s="35">
        <v>929.37652702038497</v>
      </c>
      <c r="BC155" s="35">
        <v>275.34421068797798</v>
      </c>
      <c r="BD155" s="35">
        <v>5.4708196072142199</v>
      </c>
      <c r="BE155" s="35">
        <v>97801.839304225796</v>
      </c>
      <c r="BF155" s="35">
        <v>10.480009707423299</v>
      </c>
      <c r="BG155" s="35">
        <v>271.18132054227601</v>
      </c>
      <c r="BH155" s="35">
        <v>298.01834715424701</v>
      </c>
      <c r="BI155" s="35">
        <v>1939.42506722229</v>
      </c>
      <c r="BJ155" s="35">
        <v>85.944461514625402</v>
      </c>
      <c r="BK155" s="35">
        <v>219.56527285387</v>
      </c>
      <c r="BL155" s="35">
        <v>4106.276153148</v>
      </c>
      <c r="BM155" s="35">
        <v>54.747614656476003</v>
      </c>
      <c r="BN155" s="35">
        <v>2346.9700865054301</v>
      </c>
      <c r="BO155" s="35">
        <v>31392.7081053412</v>
      </c>
      <c r="BP155" s="35">
        <v>121.37630524610699</v>
      </c>
      <c r="BQ155" s="35">
        <v>22878.919580693499</v>
      </c>
      <c r="BR155" s="35">
        <v>512.35059119713799</v>
      </c>
      <c r="BS155" s="35">
        <v>29.838526384466402</v>
      </c>
      <c r="BT155" s="35">
        <v>0.87401858530334997</v>
      </c>
      <c r="BU155" s="35">
        <v>86492.785104777096</v>
      </c>
      <c r="BV155" s="35">
        <v>13912.712567094</v>
      </c>
      <c r="BW155" s="35">
        <v>955.69445041582503</v>
      </c>
      <c r="BX155" s="35">
        <v>570.10034027377901</v>
      </c>
      <c r="BY155" s="35">
        <v>10.2227344316344</v>
      </c>
      <c r="BZ155" s="35">
        <v>59.744018477539598</v>
      </c>
      <c r="CA155" s="35">
        <v>244.46576296946401</v>
      </c>
      <c r="CB155" s="35">
        <v>134.27336417807001</v>
      </c>
      <c r="CC155" s="35">
        <v>279.875685066931</v>
      </c>
      <c r="CD155" s="35">
        <v>156.85699111142</v>
      </c>
      <c r="CE155" s="35">
        <v>502.83471279494199</v>
      </c>
      <c r="CF155" s="35">
        <v>18118.502312883898</v>
      </c>
      <c r="CG155" s="35">
        <v>395.44959093963104</v>
      </c>
      <c r="CH155" s="35">
        <v>21.877445916783401</v>
      </c>
      <c r="CI155" s="35">
        <v>131.064350300341</v>
      </c>
      <c r="CJ155" s="35">
        <v>1028.7468420104601</v>
      </c>
      <c r="CK155" s="35">
        <v>16.9494513188647</v>
      </c>
      <c r="CL155" s="35">
        <v>50.855395196376001</v>
      </c>
      <c r="CM155" s="35">
        <v>987.586256282725</v>
      </c>
      <c r="CN155" s="35">
        <v>4455.2112312320496</v>
      </c>
      <c r="CO155" s="35">
        <v>65.056410377720198</v>
      </c>
      <c r="CP155" s="35">
        <v>21.794379730429199</v>
      </c>
      <c r="CQ155" s="35">
        <v>1.9825784479464801</v>
      </c>
      <c r="CR155" s="35">
        <v>7.3875521503213699</v>
      </c>
      <c r="CS155" s="35">
        <v>20879.3740144652</v>
      </c>
      <c r="CT155" s="35">
        <v>6066.7739010404503</v>
      </c>
      <c r="CU155" s="35">
        <v>546.15501589250505</v>
      </c>
      <c r="CV155" s="35">
        <v>10.197952593784001</v>
      </c>
      <c r="CW155" s="35">
        <v>11379.062721807801</v>
      </c>
      <c r="CX155" s="35">
        <v>1.26006115384768</v>
      </c>
      <c r="CY155" s="35">
        <v>3180.9883766780999</v>
      </c>
      <c r="CZ155" s="35">
        <v>34.184786496622102</v>
      </c>
      <c r="DA155" s="35">
        <v>3608.19383031094</v>
      </c>
      <c r="DB155" s="35">
        <v>25.678902609501002</v>
      </c>
      <c r="DC155" s="35">
        <v>224.83085812449599</v>
      </c>
      <c r="DD155" s="35">
        <v>4.6814405006642801</v>
      </c>
      <c r="DE155" s="35">
        <v>2253.1116007883402</v>
      </c>
      <c r="DF155" s="35">
        <v>10064.1765928816</v>
      </c>
      <c r="DG155" s="35">
        <v>13858.2212930839</v>
      </c>
      <c r="DH155" s="35">
        <v>251.180526813744</v>
      </c>
      <c r="DI155" s="35">
        <v>2853.3815059459198</v>
      </c>
      <c r="DJ155" s="35">
        <v>50.201922860506102</v>
      </c>
      <c r="DK155" s="35">
        <v>12.163523063608499</v>
      </c>
      <c r="DL155" s="35">
        <v>135.70701456034001</v>
      </c>
      <c r="DM155" s="35">
        <v>66518.321368815494</v>
      </c>
      <c r="DN155" s="35">
        <v>137394.34011401</v>
      </c>
      <c r="DO155" s="35">
        <v>16.344043819226101</v>
      </c>
      <c r="DP155" s="35">
        <v>38.362648374003797</v>
      </c>
      <c r="DQ155" s="35">
        <v>29757.199329083898</v>
      </c>
      <c r="DR155" s="35">
        <v>71.689329240050995</v>
      </c>
      <c r="DS155" s="35">
        <v>204.462927314203</v>
      </c>
      <c r="DT155" s="35">
        <v>1051.5445071315401</v>
      </c>
      <c r="DU155" s="35">
        <v>1871.1012035692299</v>
      </c>
      <c r="DV155" s="35">
        <v>7679.1897092978998</v>
      </c>
      <c r="DW155" s="35">
        <v>97.915339729127894</v>
      </c>
      <c r="DX155" s="35">
        <v>35.627369411323002</v>
      </c>
      <c r="DY155" s="35">
        <v>28.496771127878599</v>
      </c>
      <c r="DZ155" s="35">
        <v>259.54859727530402</v>
      </c>
      <c r="EA155" s="35">
        <v>1653.8760911827801</v>
      </c>
      <c r="EB155" s="35">
        <v>2071.6950658998398</v>
      </c>
      <c r="EC155" s="35">
        <v>318.09000903970798</v>
      </c>
      <c r="ED155" s="35">
        <v>21199.909953762999</v>
      </c>
      <c r="EE155" s="35">
        <v>16.892726172414399</v>
      </c>
      <c r="EF155" s="35">
        <v>13197.4689110294</v>
      </c>
      <c r="EG155" s="35">
        <v>2.8124378773865701</v>
      </c>
      <c r="EH155" s="35">
        <v>16.654385637165198</v>
      </c>
      <c r="EI155" s="35">
        <v>5.2218099050938198</v>
      </c>
      <c r="EJ155" s="35">
        <v>52040.592657979403</v>
      </c>
      <c r="EK155" s="35">
        <v>3717.6017207449299</v>
      </c>
      <c r="EL155" s="35">
        <v>59.9830854934104</v>
      </c>
      <c r="EM155" s="35">
        <v>15148.4954264671</v>
      </c>
      <c r="EN155" s="35">
        <v>155.31617702748699</v>
      </c>
      <c r="EO155" s="35">
        <v>247.93285937370899</v>
      </c>
      <c r="EP155" s="35">
        <v>4472.9803724956</v>
      </c>
      <c r="EQ155" s="35">
        <v>22.5279455326049</v>
      </c>
      <c r="ER155" s="35">
        <v>116.23215282190699</v>
      </c>
      <c r="ES155" s="35">
        <v>32.629368757440602</v>
      </c>
      <c r="ET155" s="35">
        <v>24.250376518037701</v>
      </c>
      <c r="EU155" s="35">
        <v>102.6682996876</v>
      </c>
      <c r="EV155" s="35">
        <v>103.845018884094</v>
      </c>
      <c r="EW155" s="35">
        <v>165.15413484320601</v>
      </c>
      <c r="EX155" s="35">
        <v>20034.479330988601</v>
      </c>
      <c r="EY155" s="35">
        <v>1535.6666962791101</v>
      </c>
      <c r="EZ155" s="35">
        <v>3447.93842958492</v>
      </c>
      <c r="FA155" s="35">
        <v>48.4260178971697</v>
      </c>
      <c r="FB155" s="35">
        <v>163.55639580854401</v>
      </c>
      <c r="FC155" s="35">
        <v>849.81346316252996</v>
      </c>
      <c r="FD155" s="35">
        <v>425.17448983235198</v>
      </c>
      <c r="FE155" s="35">
        <v>10207.5685884672</v>
      </c>
      <c r="FF155" s="35">
        <v>332.79238619334302</v>
      </c>
      <c r="FG155" s="35">
        <v>53.937206607912699</v>
      </c>
      <c r="FH155" s="35">
        <v>217.625315799232</v>
      </c>
      <c r="FI155" s="35">
        <v>1401.287383178</v>
      </c>
      <c r="FJ155" s="35">
        <v>116.654963315744</v>
      </c>
      <c r="FK155" s="35">
        <v>618.03222887506604</v>
      </c>
      <c r="FL155" s="35">
        <v>2453.1101496995102</v>
      </c>
      <c r="FM155" s="35">
        <v>555.291413859145</v>
      </c>
      <c r="FN155" s="35">
        <v>27020.164427895801</v>
      </c>
      <c r="FO155" s="35">
        <v>4117.8878456399898</v>
      </c>
      <c r="FP155" s="35">
        <v>7379.7307271846803</v>
      </c>
      <c r="FQ155" s="37"/>
    </row>
    <row r="156" spans="2:202" ht="15" customHeight="1" x14ac:dyDescent="0.2">
      <c r="B156" s="81" t="s">
        <v>651</v>
      </c>
      <c r="G156" s="35">
        <v>42385826.508853197</v>
      </c>
      <c r="H156" s="35">
        <f t="shared" si="737"/>
        <v>42385826.508853197</v>
      </c>
      <c r="I156" s="9">
        <v>306736.91386489011</v>
      </c>
      <c r="J156" s="35">
        <v>422489.41382265999</v>
      </c>
      <c r="K156" s="35">
        <v>5772.7072324061301</v>
      </c>
      <c r="L156" s="35">
        <v>219981.16716889001</v>
      </c>
      <c r="M156" s="35">
        <v>172299.09472481901</v>
      </c>
      <c r="N156" s="35">
        <v>81128.050478689096</v>
      </c>
      <c r="O156" s="35">
        <v>15499.126699254201</v>
      </c>
      <c r="P156" s="35">
        <v>85059.126937583002</v>
      </c>
      <c r="Q156" s="35">
        <v>41245.233563724098</v>
      </c>
      <c r="R156" s="35">
        <v>64958.858539147899</v>
      </c>
      <c r="S156" s="35">
        <v>7885.1724385520301</v>
      </c>
      <c r="T156" s="35">
        <v>382691.34662593802</v>
      </c>
      <c r="U156" s="35">
        <v>51606.548079222201</v>
      </c>
      <c r="V156" s="35">
        <v>26352.469662066898</v>
      </c>
      <c r="W156" s="35">
        <v>5881.8796333356004</v>
      </c>
      <c r="X156" s="35">
        <v>178729.32092654399</v>
      </c>
      <c r="Y156" s="35">
        <v>3218.9835424458602</v>
      </c>
      <c r="Z156" s="35">
        <v>225040.38862689599</v>
      </c>
      <c r="AA156" s="35">
        <v>4427.6191471860602</v>
      </c>
      <c r="AB156" s="35">
        <v>15349.596051505099</v>
      </c>
      <c r="AC156" s="35">
        <v>1476633.6937216199</v>
      </c>
      <c r="AD156" s="35">
        <v>10666.5672338968</v>
      </c>
      <c r="AE156" s="35">
        <v>256510.22171088899</v>
      </c>
      <c r="AF156" s="35">
        <v>168701.753327874</v>
      </c>
      <c r="AG156" s="35">
        <v>174001.399123004</v>
      </c>
      <c r="AH156" s="35">
        <v>246939.98580680799</v>
      </c>
      <c r="AI156" s="35">
        <v>72838.032197727196</v>
      </c>
      <c r="AJ156" s="35">
        <v>35919.088777741003</v>
      </c>
      <c r="AK156" s="35">
        <v>202911.50125402</v>
      </c>
      <c r="AL156" s="35">
        <v>34489.652989348499</v>
      </c>
      <c r="AM156" s="35">
        <v>5149581.5920375502</v>
      </c>
      <c r="AN156" s="35">
        <v>634604.50844823499</v>
      </c>
      <c r="AO156" s="35">
        <v>6072.3171283267602</v>
      </c>
      <c r="AP156" s="35">
        <v>527699.435779355</v>
      </c>
      <c r="AQ156" s="35">
        <v>26156.581983271899</v>
      </c>
      <c r="AR156" s="35">
        <v>33865.137799305099</v>
      </c>
      <c r="AS156" s="35">
        <v>146929.23585998901</v>
      </c>
      <c r="AT156" s="35">
        <v>5870.9691662780297</v>
      </c>
      <c r="AU156" s="35">
        <v>85945.739587208504</v>
      </c>
      <c r="AV156" s="35">
        <v>2877.8879803914301</v>
      </c>
      <c r="AW156" s="35">
        <v>16775.064829609099</v>
      </c>
      <c r="AX156" s="35">
        <v>21216.1294996705</v>
      </c>
      <c r="AY156" s="35">
        <v>9032.8398678684807</v>
      </c>
      <c r="AZ156" s="35">
        <v>52813.4604609788</v>
      </c>
      <c r="BA156" s="35">
        <v>228945.21351450699</v>
      </c>
      <c r="BB156" s="35">
        <v>529531.16735334101</v>
      </c>
      <c r="BC156" s="35">
        <v>24136.7901437086</v>
      </c>
      <c r="BD156" s="35">
        <v>5748.3798076959401</v>
      </c>
      <c r="BE156" s="35">
        <v>2175135.8689550199</v>
      </c>
      <c r="BF156" s="35">
        <v>10260.793614746201</v>
      </c>
      <c r="BG156" s="35">
        <v>208711.67986753801</v>
      </c>
      <c r="BH156" s="35">
        <v>7663.8845862403596</v>
      </c>
      <c r="BI156" s="35">
        <v>17980.492048603301</v>
      </c>
      <c r="BJ156" s="35">
        <v>20232.095803553901</v>
      </c>
      <c r="BK156" s="35">
        <v>184213.728705227</v>
      </c>
      <c r="BL156" s="35">
        <v>252338.110783743</v>
      </c>
      <c r="BM156" s="35">
        <v>28114.182475595098</v>
      </c>
      <c r="BN156" s="35">
        <v>170233.23827309601</v>
      </c>
      <c r="BO156" s="35">
        <v>156207.92541613299</v>
      </c>
      <c r="BP156" s="35">
        <v>14539.7029553189</v>
      </c>
      <c r="BQ156" s="35">
        <v>132042.729688766</v>
      </c>
      <c r="BR156" s="35">
        <v>93259.166436353597</v>
      </c>
      <c r="BS156" s="35">
        <v>16553.359546966502</v>
      </c>
      <c r="BT156" s="35">
        <v>931.78307036604701</v>
      </c>
      <c r="BU156" s="35">
        <v>7067850.1053303797</v>
      </c>
      <c r="BV156" s="35">
        <v>779547.74739118095</v>
      </c>
      <c r="BW156" s="35">
        <v>473529.64979215898</v>
      </c>
      <c r="BX156" s="35">
        <v>255406.27026676599</v>
      </c>
      <c r="BY156" s="35">
        <v>8449.3039967045897</v>
      </c>
      <c r="BZ156" s="35">
        <v>45803.666872640701</v>
      </c>
      <c r="CA156" s="35">
        <v>199525.53068157699</v>
      </c>
      <c r="CB156" s="35">
        <v>18889.029796905201</v>
      </c>
      <c r="CC156" s="35">
        <v>257124.10590942099</v>
      </c>
      <c r="CD156" s="35">
        <v>90508.058732138496</v>
      </c>
      <c r="CE156" s="35">
        <v>142129.97445825901</v>
      </c>
      <c r="CF156" s="35">
        <v>443215.22283295903</v>
      </c>
      <c r="CG156" s="35">
        <v>8878.0342854764403</v>
      </c>
      <c r="CH156" s="35">
        <v>16424.3483615324</v>
      </c>
      <c r="CI156" s="35">
        <v>58417.497143056098</v>
      </c>
      <c r="CJ156" s="35">
        <v>45778.729474096603</v>
      </c>
      <c r="CK156" s="35">
        <v>13626.752644124101</v>
      </c>
      <c r="CL156" s="35">
        <v>27231.7283939632</v>
      </c>
      <c r="CM156" s="35">
        <v>9791.0298425513392</v>
      </c>
      <c r="CN156" s="35">
        <v>42733.751342528303</v>
      </c>
      <c r="CO156" s="35">
        <v>20317.1621502573</v>
      </c>
      <c r="CP156" s="35">
        <v>21794.478521622001</v>
      </c>
      <c r="CQ156" s="35">
        <v>1479.05000133455</v>
      </c>
      <c r="CR156" s="35">
        <v>4076.1814913564399</v>
      </c>
      <c r="CS156" s="35">
        <v>248779.64380421099</v>
      </c>
      <c r="CT156" s="35">
        <v>132813.166350346</v>
      </c>
      <c r="CU156" s="35">
        <v>95092.971303728904</v>
      </c>
      <c r="CV156" s="35">
        <v>1558.4678616623601</v>
      </c>
      <c r="CW156" s="35">
        <v>206222.45421441301</v>
      </c>
      <c r="CX156" s="35">
        <v>376.03033354155002</v>
      </c>
      <c r="CY156" s="35">
        <v>17925.709237389401</v>
      </c>
      <c r="CZ156" s="35">
        <v>2232.4055050705301</v>
      </c>
      <c r="DA156" s="35">
        <v>1142506.84295183</v>
      </c>
      <c r="DB156" s="35">
        <v>20637.776522555501</v>
      </c>
      <c r="DC156" s="35">
        <v>31788.448099920399</v>
      </c>
      <c r="DD156" s="35">
        <v>1252.6309758602799</v>
      </c>
      <c r="DE156" s="35">
        <v>139599.798094114</v>
      </c>
      <c r="DF156" s="35">
        <v>456556.98074760498</v>
      </c>
      <c r="DG156" s="35">
        <v>209371.90011878801</v>
      </c>
      <c r="DH156" s="35">
        <v>22175.482173402201</v>
      </c>
      <c r="DI156" s="35">
        <v>331811.41755196103</v>
      </c>
      <c r="DJ156" s="35">
        <v>52200.186401098399</v>
      </c>
      <c r="DK156" s="35">
        <v>11670.6443699132</v>
      </c>
      <c r="DL156" s="35">
        <v>29354.662122941201</v>
      </c>
      <c r="DM156" s="35">
        <v>348670.60897827701</v>
      </c>
      <c r="DN156" s="35">
        <v>1517528.1854141101</v>
      </c>
      <c r="DO156" s="35">
        <v>17168.418431992799</v>
      </c>
      <c r="DP156" s="35">
        <v>19499.7746543106</v>
      </c>
      <c r="DQ156" s="35">
        <v>1528836.12909936</v>
      </c>
      <c r="DR156" s="35">
        <v>32977.432049376403</v>
      </c>
      <c r="DS156" s="35">
        <v>44993.317967222603</v>
      </c>
      <c r="DT156" s="35">
        <v>51161.2934104019</v>
      </c>
      <c r="DU156" s="35">
        <v>415033.26663048501</v>
      </c>
      <c r="DV156" s="35">
        <v>819808.35653292399</v>
      </c>
      <c r="DW156" s="35">
        <v>62535.879276949803</v>
      </c>
      <c r="DX156" s="35">
        <v>22249.0602920895</v>
      </c>
      <c r="DY156" s="35">
        <v>5399.5256507891099</v>
      </c>
      <c r="DZ156" s="35">
        <v>29739.281307205601</v>
      </c>
      <c r="EA156" s="35">
        <v>894376.89164858602</v>
      </c>
      <c r="EB156" s="35">
        <v>116354.86089692</v>
      </c>
      <c r="EC156" s="35">
        <v>104377.378371553</v>
      </c>
      <c r="ED156" s="35">
        <v>69633.523695762895</v>
      </c>
      <c r="EE156" s="35">
        <v>13262.5444580437</v>
      </c>
      <c r="EF156" s="35">
        <v>70521.389131637407</v>
      </c>
      <c r="EG156" s="35">
        <v>1963.87548189429</v>
      </c>
      <c r="EH156" s="35">
        <v>13908.807488427899</v>
      </c>
      <c r="EI156" s="35">
        <v>4116.9587551838204</v>
      </c>
      <c r="EJ156" s="35">
        <v>248173.769527636</v>
      </c>
      <c r="EK156" s="35">
        <v>589771.28224777803</v>
      </c>
      <c r="EL156" s="35">
        <v>42430.1499966103</v>
      </c>
      <c r="EM156" s="35">
        <v>147433.84321511799</v>
      </c>
      <c r="EN156" s="35">
        <v>146390.952780575</v>
      </c>
      <c r="EO156" s="35">
        <v>47931.8634398625</v>
      </c>
      <c r="EP156" s="35">
        <v>456574.981362077</v>
      </c>
      <c r="EQ156" s="35">
        <v>3764.76881609361</v>
      </c>
      <c r="ER156" s="35">
        <v>10405.030507134899</v>
      </c>
      <c r="ES156" s="35">
        <v>33534.801927247099</v>
      </c>
      <c r="ET156" s="35">
        <v>24555.907183249201</v>
      </c>
      <c r="EU156" s="35">
        <v>55428.548515338902</v>
      </c>
      <c r="EV156" s="35">
        <v>22796.141521693298</v>
      </c>
      <c r="EW156" s="35">
        <v>105361.612122266</v>
      </c>
      <c r="EX156" s="35">
        <v>841582.420921357</v>
      </c>
      <c r="EY156" s="35">
        <v>236977.146019256</v>
      </c>
      <c r="EZ156" s="35">
        <v>70232.757746307005</v>
      </c>
      <c r="FA156" s="35">
        <v>8257.9106526446703</v>
      </c>
      <c r="FB156" s="35">
        <v>90826.008119432096</v>
      </c>
      <c r="FC156" s="35">
        <v>573998.43218174297</v>
      </c>
      <c r="FD156" s="35">
        <v>44986.529313267602</v>
      </c>
      <c r="FE156" s="35">
        <v>591100.28030002397</v>
      </c>
      <c r="FF156" s="35">
        <v>273999.38246392302</v>
      </c>
      <c r="FG156" s="35">
        <v>17191.1566528156</v>
      </c>
      <c r="FH156" s="35">
        <v>193095.92895220601</v>
      </c>
      <c r="FI156" s="35">
        <v>503179.601612242</v>
      </c>
      <c r="FJ156" s="35">
        <v>12135.9760097569</v>
      </c>
      <c r="FK156" s="35">
        <v>298194.83051072498</v>
      </c>
      <c r="FL156" s="35">
        <v>177939.82896198999</v>
      </c>
      <c r="FM156" s="35">
        <v>421648.105644961</v>
      </c>
      <c r="FN156" s="35">
        <v>266520.64051757002</v>
      </c>
      <c r="FO156" s="35">
        <v>294902.01501017599</v>
      </c>
      <c r="FP156" s="35">
        <v>131746.00864002999</v>
      </c>
      <c r="FQ156" s="37"/>
    </row>
    <row r="157" spans="2:202" s="99" customFormat="1" x14ac:dyDescent="0.2">
      <c r="B157" s="100" t="s">
        <v>652</v>
      </c>
      <c r="C157" s="101"/>
      <c r="D157" s="102"/>
      <c r="E157" s="103"/>
      <c r="F157" s="103"/>
      <c r="G157" s="103"/>
      <c r="H157" s="103"/>
      <c r="I157" s="103">
        <f>I156/I147</f>
        <v>1.9887463203536633E-2</v>
      </c>
      <c r="J157" s="103">
        <f>J156/J147</f>
        <v>4.7314095051041137E-2</v>
      </c>
      <c r="K157" s="103">
        <f t="shared" ref="K157:BV157" si="738">K156/K147</f>
        <v>8.5975027290690603E-3</v>
      </c>
      <c r="L157" s="103">
        <f t="shared" si="738"/>
        <v>2.0143725623445824E-2</v>
      </c>
      <c r="M157" s="103">
        <f t="shared" si="738"/>
        <v>2.3488525832309173E-2</v>
      </c>
      <c r="N157" s="103">
        <f t="shared" si="738"/>
        <v>7.1960083926197764E-3</v>
      </c>
      <c r="O157" s="103">
        <f t="shared" si="738"/>
        <v>2.0680005843103564E-2</v>
      </c>
      <c r="P157" s="103">
        <f t="shared" si="738"/>
        <v>1.4454746109377125E-2</v>
      </c>
      <c r="Q157" s="103">
        <f t="shared" si="738"/>
        <v>2.0955537404609075E-2</v>
      </c>
      <c r="R157" s="103">
        <f t="shared" si="738"/>
        <v>2.4689638470275145E-2</v>
      </c>
      <c r="S157" s="103">
        <f t="shared" si="738"/>
        <v>2.2634411126506021E-2</v>
      </c>
      <c r="T157" s="103">
        <f t="shared" si="738"/>
        <v>8.3680059479989376E-3</v>
      </c>
      <c r="U157" s="103">
        <f t="shared" si="738"/>
        <v>2.371074179899527E-2</v>
      </c>
      <c r="V157" s="103">
        <f t="shared" si="738"/>
        <v>1.0594647636174456E-2</v>
      </c>
      <c r="W157" s="103">
        <f t="shared" si="738"/>
        <v>5.3817040581693419E-2</v>
      </c>
      <c r="X157" s="103">
        <f t="shared" si="738"/>
        <v>6.3877458646950699E-2</v>
      </c>
      <c r="Y157" s="103">
        <f t="shared" si="738"/>
        <v>1.5668575765646075E-2</v>
      </c>
      <c r="Z157" s="103">
        <f t="shared" si="738"/>
        <v>7.6268227758718429E-2</v>
      </c>
      <c r="AA157" s="103">
        <f t="shared" si="738"/>
        <v>6.025135668640825E-3</v>
      </c>
      <c r="AB157" s="103">
        <f t="shared" si="738"/>
        <v>2.4312147763944372E-2</v>
      </c>
      <c r="AC157" s="103">
        <f t="shared" si="738"/>
        <v>2.5865332375540645E-2</v>
      </c>
      <c r="AD157" s="103">
        <f t="shared" si="738"/>
        <v>7.1935888568674684E-3</v>
      </c>
      <c r="AE157" s="103">
        <f t="shared" si="738"/>
        <v>5.4163456413751129E-2</v>
      </c>
      <c r="AF157" s="103">
        <f t="shared" si="738"/>
        <v>6.2465218982517695E-2</v>
      </c>
      <c r="AG157" s="103">
        <f t="shared" si="738"/>
        <v>3.9028949405879643E-2</v>
      </c>
      <c r="AH157" s="103">
        <f t="shared" si="738"/>
        <v>3.9390700419909289E-2</v>
      </c>
      <c r="AI157" s="103">
        <f t="shared" si="738"/>
        <v>8.5686610985013477E-3</v>
      </c>
      <c r="AJ157" s="103">
        <f t="shared" si="738"/>
        <v>3.2296140079736267E-2</v>
      </c>
      <c r="AK157" s="103">
        <f t="shared" si="738"/>
        <v>5.6318078148081228E-2</v>
      </c>
      <c r="AL157" s="103">
        <f t="shared" si="738"/>
        <v>7.1632963435767716E-3</v>
      </c>
      <c r="AM157" s="103">
        <f t="shared" si="738"/>
        <v>1.4813141010685763E-2</v>
      </c>
      <c r="AN157" s="103">
        <f t="shared" si="738"/>
        <v>4.6544915961076738E-2</v>
      </c>
      <c r="AO157" s="103">
        <f t="shared" si="738"/>
        <v>2.8957577496706011E-2</v>
      </c>
      <c r="AP157" s="103">
        <f t="shared" si="738"/>
        <v>2.7268442042709496E-2</v>
      </c>
      <c r="AQ157" s="103">
        <f t="shared" si="738"/>
        <v>2.0200113820638702E-2</v>
      </c>
      <c r="AR157" s="103">
        <f t="shared" si="738"/>
        <v>2.5776537622863426E-2</v>
      </c>
      <c r="AS157" s="103">
        <f t="shared" si="738"/>
        <v>2.3593035106482176E-2</v>
      </c>
      <c r="AT157" s="103">
        <f t="shared" si="738"/>
        <v>6.679176203620984E-3</v>
      </c>
      <c r="AU157" s="103">
        <f t="shared" si="738"/>
        <v>3.3389810528085734E-2</v>
      </c>
      <c r="AV157" s="103">
        <f t="shared" si="738"/>
        <v>9.4411463021003283E-3</v>
      </c>
      <c r="AW157" s="103">
        <f t="shared" si="738"/>
        <v>7.0229959124894544E-3</v>
      </c>
      <c r="AX157" s="103">
        <f t="shared" si="738"/>
        <v>1.69799264973357E-2</v>
      </c>
      <c r="AY157" s="103">
        <f t="shared" si="738"/>
        <v>3.5566282377067084E-2</v>
      </c>
      <c r="AZ157" s="103">
        <f t="shared" si="738"/>
        <v>1.8892975128793212E-2</v>
      </c>
      <c r="BA157" s="103">
        <f t="shared" si="738"/>
        <v>5.0315904227131329E-2</v>
      </c>
      <c r="BB157" s="103">
        <f t="shared" si="738"/>
        <v>2.123360707048088E-2</v>
      </c>
      <c r="BC157" s="103">
        <f t="shared" si="738"/>
        <v>1.3275313567155455E-2</v>
      </c>
      <c r="BD157" s="103">
        <f t="shared" si="738"/>
        <v>2.0235145180375672E-2</v>
      </c>
      <c r="BE157" s="103">
        <f t="shared" si="738"/>
        <v>7.8750783890827E-2</v>
      </c>
      <c r="BF157" s="103">
        <f t="shared" si="738"/>
        <v>9.0140353441858258E-3</v>
      </c>
      <c r="BG157" s="103">
        <f t="shared" si="738"/>
        <v>1.4986278296598401E-2</v>
      </c>
      <c r="BH157" s="103">
        <f t="shared" si="738"/>
        <v>1.4156907944059344E-2</v>
      </c>
      <c r="BI157" s="103">
        <f t="shared" si="738"/>
        <v>3.1841406594786334E-2</v>
      </c>
      <c r="BJ157" s="103">
        <f t="shared" si="738"/>
        <v>2.2345660060363367E-2</v>
      </c>
      <c r="BK157" s="103">
        <f t="shared" si="738"/>
        <v>1.0898149984948244E-2</v>
      </c>
      <c r="BL157" s="103">
        <f t="shared" si="738"/>
        <v>3.3346937584534934E-2</v>
      </c>
      <c r="BM157" s="103">
        <f t="shared" si="738"/>
        <v>1.2585573409218336E-2</v>
      </c>
      <c r="BN157" s="103">
        <f t="shared" si="738"/>
        <v>3.5822286764986021E-2</v>
      </c>
      <c r="BO157" s="103">
        <f t="shared" si="738"/>
        <v>5.0106969235860326E-2</v>
      </c>
      <c r="BP157" s="103">
        <f t="shared" si="738"/>
        <v>7.272287694036951E-2</v>
      </c>
      <c r="BQ157" s="103">
        <f t="shared" si="738"/>
        <v>4.3799072983710684E-2</v>
      </c>
      <c r="BR157" s="103">
        <f t="shared" si="738"/>
        <v>3.4959610693685549E-2</v>
      </c>
      <c r="BS157" s="103">
        <f t="shared" si="738"/>
        <v>7.4233873764196316E-3</v>
      </c>
      <c r="BT157" s="103">
        <f t="shared" si="738"/>
        <v>1.1952679336626392E-2</v>
      </c>
      <c r="BU157" s="103">
        <f t="shared" si="738"/>
        <v>2.0002012993802751E-2</v>
      </c>
      <c r="BV157" s="103">
        <f t="shared" si="738"/>
        <v>1.0879709690896596E-2</v>
      </c>
      <c r="BW157" s="103">
        <f t="shared" ref="BW157:EH157" si="739">BW156/BW147</f>
        <v>2.0597867533954078E-2</v>
      </c>
      <c r="BX157" s="103">
        <f t="shared" si="739"/>
        <v>2.5794376627310101E-2</v>
      </c>
      <c r="BY157" s="103">
        <f t="shared" si="739"/>
        <v>7.235702954383561E-3</v>
      </c>
      <c r="BZ157" s="103">
        <f t="shared" si="739"/>
        <v>2.3304915250492875E-2</v>
      </c>
      <c r="CA157" s="103">
        <f t="shared" si="739"/>
        <v>1.5934596705161192E-2</v>
      </c>
      <c r="CB157" s="103">
        <f t="shared" si="739"/>
        <v>2.4122226148744597E-2</v>
      </c>
      <c r="CC157" s="103">
        <f t="shared" si="739"/>
        <v>1.019699880647292E-2</v>
      </c>
      <c r="CD157" s="103">
        <f t="shared" si="739"/>
        <v>3.4087969536783294E-2</v>
      </c>
      <c r="CE157" s="103">
        <f t="shared" si="739"/>
        <v>3.1634752084205707E-2</v>
      </c>
      <c r="CF157" s="103">
        <f t="shared" si="739"/>
        <v>3.2464673563826964E-2</v>
      </c>
      <c r="CG157" s="103">
        <f t="shared" si="739"/>
        <v>1.8405754907684323E-2</v>
      </c>
      <c r="CH157" s="103">
        <f t="shared" si="739"/>
        <v>1.710588086703688E-2</v>
      </c>
      <c r="CI157" s="103">
        <f t="shared" si="739"/>
        <v>3.6060205681025789E-2</v>
      </c>
      <c r="CJ157" s="103">
        <f t="shared" si="739"/>
        <v>2.3803873865136028E-2</v>
      </c>
      <c r="CK157" s="103">
        <f t="shared" si="739"/>
        <v>3.401636730486253E-2</v>
      </c>
      <c r="CL157" s="103">
        <f t="shared" si="739"/>
        <v>1.4538755306315924E-2</v>
      </c>
      <c r="CM157" s="103">
        <f t="shared" si="739"/>
        <v>1.7597295877653858E-2</v>
      </c>
      <c r="CN157" s="103">
        <f t="shared" si="739"/>
        <v>3.5935779865392085E-2</v>
      </c>
      <c r="CO157" s="103">
        <f t="shared" si="739"/>
        <v>1.0718589881365408E-2</v>
      </c>
      <c r="CP157" s="103">
        <f t="shared" si="739"/>
        <v>3.7761457825743902E-2</v>
      </c>
      <c r="CQ157" s="103">
        <f t="shared" si="739"/>
        <v>9.8403246820435112E-3</v>
      </c>
      <c r="CR157" s="103">
        <f t="shared" si="739"/>
        <v>8.0466779149775645E-3</v>
      </c>
      <c r="CS157" s="103">
        <f t="shared" si="739"/>
        <v>3.7422492969803683E-2</v>
      </c>
      <c r="CT157" s="103">
        <f t="shared" si="739"/>
        <v>2.9200360208415817E-2</v>
      </c>
      <c r="CU157" s="103">
        <f t="shared" si="739"/>
        <v>1.1022414514188426E-2</v>
      </c>
      <c r="CV157" s="103">
        <f t="shared" si="739"/>
        <v>1.3812408484036835E-2</v>
      </c>
      <c r="CW157" s="103">
        <f t="shared" si="739"/>
        <v>4.7025162384334109E-2</v>
      </c>
      <c r="CX157" s="103">
        <f t="shared" si="739"/>
        <v>3.8680677015815626E-3</v>
      </c>
      <c r="CY157" s="103">
        <f t="shared" si="739"/>
        <v>1.6204616878702418E-2</v>
      </c>
      <c r="CZ157" s="103">
        <f t="shared" si="739"/>
        <v>6.9454035662478925E-3</v>
      </c>
      <c r="DA157" s="103">
        <f t="shared" si="739"/>
        <v>3.2983139926800964E-2</v>
      </c>
      <c r="DB157" s="103">
        <f t="shared" si="739"/>
        <v>1.9606960197150511E-2</v>
      </c>
      <c r="DC157" s="103">
        <f t="shared" si="739"/>
        <v>3.7355149891971952E-2</v>
      </c>
      <c r="DD157" s="103">
        <f t="shared" si="739"/>
        <v>8.5936730825611606E-3</v>
      </c>
      <c r="DE157" s="103">
        <f t="shared" si="739"/>
        <v>1.4661603514810917E-2</v>
      </c>
      <c r="DF157" s="103">
        <f t="shared" si="739"/>
        <v>6.2468074553847529E-2</v>
      </c>
      <c r="DG157" s="103">
        <f t="shared" si="739"/>
        <v>1.3944967273801822E-2</v>
      </c>
      <c r="DH157" s="103">
        <f t="shared" si="739"/>
        <v>3.3698216690249388E-2</v>
      </c>
      <c r="DI157" s="103">
        <f t="shared" si="739"/>
        <v>3.7536221835731964E-2</v>
      </c>
      <c r="DJ157" s="103">
        <f t="shared" si="739"/>
        <v>1.4275892507042448E-2</v>
      </c>
      <c r="DK157" s="103">
        <f t="shared" si="739"/>
        <v>1.0608847280951853E-2</v>
      </c>
      <c r="DL157" s="103">
        <f t="shared" si="739"/>
        <v>1.6434085499064048E-2</v>
      </c>
      <c r="DM157" s="103">
        <f t="shared" si="739"/>
        <v>7.1268577020043147E-2</v>
      </c>
      <c r="DN157" s="103">
        <f t="shared" si="739"/>
        <v>3.2834969110043029E-2</v>
      </c>
      <c r="DO157" s="103">
        <f t="shared" si="739"/>
        <v>1.4124514857604699E-2</v>
      </c>
      <c r="DP157" s="103">
        <f t="shared" si="739"/>
        <v>2.029744390222411E-2</v>
      </c>
      <c r="DQ157" s="103">
        <f t="shared" si="739"/>
        <v>2.817742031417118E-2</v>
      </c>
      <c r="DR157" s="103">
        <f t="shared" si="739"/>
        <v>2.6487024964942041E-2</v>
      </c>
      <c r="DS157" s="103">
        <f t="shared" si="739"/>
        <v>4.1531232864412328E-2</v>
      </c>
      <c r="DT157" s="103">
        <f t="shared" si="739"/>
        <v>2.7789419218212527E-2</v>
      </c>
      <c r="DU157" s="103">
        <f t="shared" si="739"/>
        <v>4.8211476296025055E-2</v>
      </c>
      <c r="DV157" s="103">
        <f t="shared" si="739"/>
        <v>2.9217544337578737E-2</v>
      </c>
      <c r="DW157" s="103">
        <f t="shared" si="739"/>
        <v>7.1643370852481451E-3</v>
      </c>
      <c r="DX157" s="103">
        <f t="shared" si="739"/>
        <v>9.7965706997026111E-3</v>
      </c>
      <c r="DY157" s="103">
        <f t="shared" si="739"/>
        <v>1.2235387965640715E-2</v>
      </c>
      <c r="DZ157" s="103">
        <f t="shared" si="739"/>
        <v>6.9102253840985228E-3</v>
      </c>
      <c r="EA157" s="103">
        <f t="shared" si="739"/>
        <v>2.6187975305031943E-2</v>
      </c>
      <c r="EB157" s="103">
        <f t="shared" si="739"/>
        <v>3.63151822945742E-2</v>
      </c>
      <c r="EC157" s="103">
        <f t="shared" si="739"/>
        <v>1.231227710084867E-2</v>
      </c>
      <c r="ED157" s="103">
        <f t="shared" si="739"/>
        <v>1.7401420355798405E-2</v>
      </c>
      <c r="EE157" s="103">
        <f t="shared" si="739"/>
        <v>6.6115334957702289E-3</v>
      </c>
      <c r="EF157" s="103">
        <f t="shared" si="739"/>
        <v>3.6836331823225342E-2</v>
      </c>
      <c r="EG157" s="103">
        <f t="shared" si="739"/>
        <v>1.397897526969808E-3</v>
      </c>
      <c r="EH157" s="103">
        <f t="shared" si="739"/>
        <v>1.0745835333132382E-2</v>
      </c>
      <c r="EI157" s="103">
        <f t="shared" ref="EI157:FP157" si="740">EI156/EI147</f>
        <v>9.5883484333683933E-3</v>
      </c>
      <c r="EJ157" s="103">
        <f t="shared" si="740"/>
        <v>7.177547967042143E-2</v>
      </c>
      <c r="EK157" s="103">
        <f t="shared" si="740"/>
        <v>3.7084974204174989E-2</v>
      </c>
      <c r="EL157" s="103">
        <f t="shared" si="740"/>
        <v>3.5488517833615813E-3</v>
      </c>
      <c r="EM157" s="103">
        <f t="shared" si="740"/>
        <v>5.5634257860730431E-2</v>
      </c>
      <c r="EN157" s="103">
        <f t="shared" si="740"/>
        <v>1.4175583467398839E-2</v>
      </c>
      <c r="EO157" s="103">
        <f t="shared" si="740"/>
        <v>8.9982151523944221E-3</v>
      </c>
      <c r="EP157" s="103">
        <f t="shared" si="740"/>
        <v>4.3840843196262573E-2</v>
      </c>
      <c r="EQ157" s="103">
        <f t="shared" si="740"/>
        <v>2.5496717501328151E-2</v>
      </c>
      <c r="ER157" s="103">
        <f t="shared" si="740"/>
        <v>3.3794965383841795E-2</v>
      </c>
      <c r="ES157" s="103">
        <f t="shared" si="740"/>
        <v>1.5571443993430144E-2</v>
      </c>
      <c r="ET157" s="103">
        <f t="shared" si="740"/>
        <v>1.2844975779967601E-2</v>
      </c>
      <c r="EU157" s="103">
        <f t="shared" si="740"/>
        <v>1.2008484914438962E-2</v>
      </c>
      <c r="EV157" s="103">
        <f t="shared" si="740"/>
        <v>3.9108916389329453E-3</v>
      </c>
      <c r="EW157" s="103">
        <f t="shared" si="740"/>
        <v>4.5503592648132099E-2</v>
      </c>
      <c r="EX157" s="103">
        <f t="shared" si="740"/>
        <v>6.163071729454811E-2</v>
      </c>
      <c r="EY157" s="103">
        <f t="shared" si="740"/>
        <v>1.3638849192514117E-2</v>
      </c>
      <c r="EZ157" s="103">
        <f t="shared" si="740"/>
        <v>3.5406892425504766E-2</v>
      </c>
      <c r="FA157" s="103">
        <f t="shared" si="740"/>
        <v>2.3401536086433791E-2</v>
      </c>
      <c r="FB157" s="103">
        <f t="shared" si="740"/>
        <v>3.0122704297137103E-2</v>
      </c>
      <c r="FC157" s="103">
        <f t="shared" si="740"/>
        <v>2.6272276556732435E-2</v>
      </c>
      <c r="FD157" s="103">
        <f t="shared" si="740"/>
        <v>2.8744412689709294E-2</v>
      </c>
      <c r="FE157" s="103">
        <f t="shared" si="740"/>
        <v>5.6212086962370449E-2</v>
      </c>
      <c r="FF157" s="103">
        <f t="shared" si="740"/>
        <v>2.6552473568496035E-2</v>
      </c>
      <c r="FG157" s="103">
        <f t="shared" si="740"/>
        <v>8.5067003214492985E-3</v>
      </c>
      <c r="FH157" s="103">
        <f t="shared" si="740"/>
        <v>1.2865587024086073E-2</v>
      </c>
      <c r="FI157" s="103">
        <f t="shared" si="740"/>
        <v>6.7020158383397843E-3</v>
      </c>
      <c r="FJ157" s="103">
        <f t="shared" si="740"/>
        <v>1.4603904421921905E-2</v>
      </c>
      <c r="FK157" s="103">
        <f t="shared" si="740"/>
        <v>3.3621450463844807E-2</v>
      </c>
      <c r="FL157" s="103">
        <f t="shared" si="740"/>
        <v>2.4370204631300664E-2</v>
      </c>
      <c r="FM157" s="103">
        <f t="shared" si="740"/>
        <v>1.6542179221319502E-2</v>
      </c>
      <c r="FN157" s="103">
        <f t="shared" si="740"/>
        <v>3.5977408277209778E-2</v>
      </c>
      <c r="FO157" s="103">
        <f t="shared" si="740"/>
        <v>6.7806145878137852E-2</v>
      </c>
      <c r="FP157" s="103">
        <f t="shared" si="740"/>
        <v>3.471291840281221E-2</v>
      </c>
      <c r="FQ157" s="37"/>
      <c r="FR157" s="104"/>
      <c r="FS157" s="104"/>
      <c r="FT157" s="104"/>
      <c r="FU157" s="104"/>
      <c r="FV157" s="104"/>
      <c r="FW157" s="104"/>
      <c r="FX157" s="104"/>
      <c r="FY157" s="104"/>
      <c r="FZ157" s="104"/>
      <c r="GA157" s="104"/>
      <c r="GB157" s="104"/>
      <c r="GC157" s="104"/>
      <c r="GD157" s="104"/>
      <c r="GE157" s="104"/>
      <c r="GF157" s="104"/>
      <c r="GG157" s="104"/>
      <c r="GH157" s="104"/>
      <c r="GI157" s="104"/>
      <c r="GJ157" s="104"/>
      <c r="GK157" s="104"/>
      <c r="GL157" s="104"/>
      <c r="GM157" s="104"/>
      <c r="GN157" s="104"/>
      <c r="GO157" s="104"/>
      <c r="GP157" s="104"/>
      <c r="GQ157" s="104"/>
      <c r="GR157" s="104"/>
      <c r="GS157" s="104"/>
      <c r="GT157" s="104"/>
    </row>
    <row r="158" spans="2:202" x14ac:dyDescent="0.2">
      <c r="B158" s="16" t="s">
        <v>631</v>
      </c>
      <c r="G158" s="9">
        <f>SUMPRODUCT(J97:FP97,J158:FP158)/(G97-I97)</f>
        <v>29.811215024161005</v>
      </c>
      <c r="H158" s="35"/>
      <c r="I158" s="9">
        <f>G158</f>
        <v>29.811215024161005</v>
      </c>
      <c r="J158" s="90">
        <v>14</v>
      </c>
      <c r="K158" s="90">
        <v>40</v>
      </c>
      <c r="L158" s="90">
        <v>24</v>
      </c>
      <c r="M158" s="90">
        <v>20</v>
      </c>
      <c r="N158" s="90">
        <v>50</v>
      </c>
      <c r="O158" s="90">
        <v>31</v>
      </c>
      <c r="P158" s="90">
        <v>58</v>
      </c>
      <c r="Q158" s="90">
        <v>56</v>
      </c>
      <c r="R158" s="90">
        <v>9</v>
      </c>
      <c r="S158" s="90">
        <v>10</v>
      </c>
      <c r="T158" s="90">
        <v>24</v>
      </c>
      <c r="U158" s="90">
        <v>14</v>
      </c>
      <c r="V158" s="90">
        <v>57</v>
      </c>
      <c r="W158" s="90">
        <v>50</v>
      </c>
      <c r="X158" s="90">
        <v>47</v>
      </c>
      <c r="Y158" s="90">
        <v>30</v>
      </c>
      <c r="Z158" s="90">
        <v>39</v>
      </c>
      <c r="AA158" s="90">
        <v>34</v>
      </c>
      <c r="AB158" s="90">
        <v>44</v>
      </c>
      <c r="AC158" s="90">
        <v>45</v>
      </c>
      <c r="AD158" s="90">
        <v>47</v>
      </c>
      <c r="AE158" s="90">
        <v>37</v>
      </c>
      <c r="AF158" s="90">
        <v>11</v>
      </c>
      <c r="AG158" s="90">
        <v>20</v>
      </c>
      <c r="AH158" s="90">
        <v>12</v>
      </c>
      <c r="AI158" s="90">
        <v>59</v>
      </c>
      <c r="AJ158" s="90">
        <v>5</v>
      </c>
      <c r="AK158" s="90">
        <v>14</v>
      </c>
      <c r="AL158" s="90">
        <v>57</v>
      </c>
      <c r="AM158" s="90">
        <v>12</v>
      </c>
      <c r="AN158" s="90">
        <v>37</v>
      </c>
      <c r="AO158" s="90">
        <v>29</v>
      </c>
      <c r="AP158" s="90">
        <v>12</v>
      </c>
      <c r="AQ158" s="90">
        <v>19</v>
      </c>
      <c r="AR158" s="90">
        <v>53</v>
      </c>
      <c r="AS158" s="90">
        <v>32</v>
      </c>
      <c r="AT158" s="90">
        <v>49</v>
      </c>
      <c r="AU158" s="90">
        <v>13</v>
      </c>
      <c r="AV158" s="90">
        <v>56</v>
      </c>
      <c r="AW158" s="90">
        <v>55</v>
      </c>
      <c r="AX158" s="90">
        <v>57</v>
      </c>
      <c r="AY158" s="90">
        <v>19</v>
      </c>
      <c r="AZ158" s="90">
        <v>41</v>
      </c>
      <c r="BA158" s="90">
        <v>38</v>
      </c>
      <c r="BB158" s="90">
        <v>14</v>
      </c>
      <c r="BC158" s="90">
        <v>35</v>
      </c>
      <c r="BD158" s="90">
        <v>56</v>
      </c>
      <c r="BE158" s="90">
        <v>12</v>
      </c>
      <c r="BF158" s="90">
        <v>60</v>
      </c>
      <c r="BG158" s="90">
        <v>52</v>
      </c>
      <c r="BH158" s="90">
        <v>19</v>
      </c>
      <c r="BI158" s="90">
        <v>25</v>
      </c>
      <c r="BJ158" s="90">
        <v>38</v>
      </c>
      <c r="BK158" s="90">
        <v>55</v>
      </c>
      <c r="BL158" s="90">
        <v>47</v>
      </c>
      <c r="BM158" s="90">
        <v>51</v>
      </c>
      <c r="BN158" s="90">
        <v>31</v>
      </c>
      <c r="BO158" s="90">
        <v>26</v>
      </c>
      <c r="BP158" s="90">
        <v>43</v>
      </c>
      <c r="BQ158" s="90">
        <v>24</v>
      </c>
      <c r="BR158" s="90">
        <v>26</v>
      </c>
      <c r="BS158" s="90">
        <v>43</v>
      </c>
      <c r="BT158" s="90">
        <v>57</v>
      </c>
      <c r="BU158" s="90">
        <v>40</v>
      </c>
      <c r="BV158" s="90">
        <v>32</v>
      </c>
      <c r="BW158" s="90">
        <v>11</v>
      </c>
      <c r="BX158" s="90">
        <v>15</v>
      </c>
      <c r="BY158" s="90">
        <v>58</v>
      </c>
      <c r="BZ158" s="90">
        <v>43</v>
      </c>
      <c r="CA158" s="90">
        <v>53</v>
      </c>
      <c r="CB158" s="90">
        <v>44</v>
      </c>
      <c r="CC158" s="90">
        <v>56</v>
      </c>
      <c r="CD158" s="90">
        <v>25</v>
      </c>
      <c r="CE158" s="90">
        <v>17</v>
      </c>
      <c r="CF158" s="90">
        <v>29</v>
      </c>
      <c r="CG158" s="90">
        <v>30</v>
      </c>
      <c r="CH158" s="90">
        <v>23</v>
      </c>
      <c r="CI158" s="90">
        <v>26</v>
      </c>
      <c r="CJ158" s="90">
        <v>12</v>
      </c>
      <c r="CK158" s="90">
        <v>52</v>
      </c>
      <c r="CL158" s="90">
        <v>31</v>
      </c>
      <c r="CM158" s="90">
        <v>36</v>
      </c>
      <c r="CN158" s="90">
        <v>35</v>
      </c>
      <c r="CO158" s="90">
        <v>8</v>
      </c>
      <c r="CP158" s="90">
        <v>53</v>
      </c>
      <c r="CQ158" s="90">
        <v>60</v>
      </c>
      <c r="CR158" s="90">
        <v>37</v>
      </c>
      <c r="CS158" s="90">
        <v>32</v>
      </c>
      <c r="CT158" s="90">
        <v>38</v>
      </c>
      <c r="CU158" s="90">
        <v>31</v>
      </c>
      <c r="CV158" s="90">
        <v>21</v>
      </c>
      <c r="CW158" s="90">
        <v>26</v>
      </c>
      <c r="CX158" s="90">
        <v>56</v>
      </c>
      <c r="CY158" s="90">
        <v>21</v>
      </c>
      <c r="CZ158" s="90">
        <v>52</v>
      </c>
      <c r="DA158" s="90">
        <v>36</v>
      </c>
      <c r="DB158" s="90">
        <v>34</v>
      </c>
      <c r="DC158" s="90">
        <v>49</v>
      </c>
      <c r="DD158" s="90">
        <v>42</v>
      </c>
      <c r="DE158" s="90">
        <v>25</v>
      </c>
      <c r="DF158" s="90">
        <v>32</v>
      </c>
      <c r="DG158" s="90">
        <v>17</v>
      </c>
      <c r="DH158" s="90">
        <v>46</v>
      </c>
      <c r="DI158" s="90">
        <v>29</v>
      </c>
      <c r="DJ158" s="90">
        <v>59</v>
      </c>
      <c r="DK158" s="90">
        <v>58</v>
      </c>
      <c r="DL158" s="90">
        <v>22</v>
      </c>
      <c r="DM158" s="90">
        <v>29</v>
      </c>
      <c r="DN158" s="90">
        <v>25</v>
      </c>
      <c r="DO158" s="90">
        <v>60</v>
      </c>
      <c r="DP158" s="90">
        <v>17</v>
      </c>
      <c r="DQ158" s="90">
        <v>22</v>
      </c>
      <c r="DR158" s="90">
        <v>16</v>
      </c>
      <c r="DS158" s="90">
        <v>48</v>
      </c>
      <c r="DT158" s="90">
        <v>37</v>
      </c>
      <c r="DU158" s="90">
        <v>42</v>
      </c>
      <c r="DV158" s="90">
        <v>35</v>
      </c>
      <c r="DW158" s="90">
        <v>49</v>
      </c>
      <c r="DX158" s="90">
        <v>57</v>
      </c>
      <c r="DY158" s="90">
        <v>18</v>
      </c>
      <c r="DZ158" s="90">
        <v>47</v>
      </c>
      <c r="EA158" s="90">
        <v>15</v>
      </c>
      <c r="EB158" s="90">
        <v>14</v>
      </c>
      <c r="EC158" s="90">
        <v>6</v>
      </c>
      <c r="ED158" s="90">
        <v>42</v>
      </c>
      <c r="EE158" s="90">
        <v>43</v>
      </c>
      <c r="EF158" s="90">
        <v>37</v>
      </c>
      <c r="EG158" s="90">
        <v>32</v>
      </c>
      <c r="EH158" s="90">
        <v>52</v>
      </c>
      <c r="EI158" s="90">
        <v>55</v>
      </c>
      <c r="EJ158" s="90">
        <v>6</v>
      </c>
      <c r="EK158" s="90">
        <v>46</v>
      </c>
      <c r="EL158" s="90">
        <v>50</v>
      </c>
      <c r="EM158" s="90">
        <v>4</v>
      </c>
      <c r="EN158" s="90">
        <v>55</v>
      </c>
      <c r="EO158" s="90">
        <v>32</v>
      </c>
      <c r="EP158" s="90">
        <v>4</v>
      </c>
      <c r="EQ158" s="90">
        <v>43</v>
      </c>
      <c r="ER158" s="90">
        <v>15</v>
      </c>
      <c r="ES158" s="90">
        <v>60</v>
      </c>
      <c r="ET158" s="90">
        <v>57</v>
      </c>
      <c r="EU158" s="90">
        <v>3</v>
      </c>
      <c r="EV158" s="90">
        <v>56</v>
      </c>
      <c r="EW158" s="90">
        <v>9</v>
      </c>
      <c r="EX158" s="90">
        <v>25</v>
      </c>
      <c r="EY158" s="90">
        <v>25</v>
      </c>
      <c r="EZ158" s="90">
        <v>28</v>
      </c>
      <c r="FA158" s="90">
        <v>49</v>
      </c>
      <c r="FB158" s="90">
        <v>38</v>
      </c>
      <c r="FC158" s="90">
        <v>16</v>
      </c>
      <c r="FD158" s="90">
        <v>2</v>
      </c>
      <c r="FE158" s="90">
        <v>25</v>
      </c>
      <c r="FF158" s="90">
        <v>34</v>
      </c>
      <c r="FG158" s="90">
        <v>12</v>
      </c>
      <c r="FH158" s="90">
        <v>54</v>
      </c>
      <c r="FI158" s="90">
        <v>53</v>
      </c>
      <c r="FJ158" s="90">
        <v>58</v>
      </c>
      <c r="FK158" s="90">
        <v>8</v>
      </c>
      <c r="FL158" s="90">
        <v>16</v>
      </c>
      <c r="FM158" s="90">
        <v>17</v>
      </c>
      <c r="FN158" s="90">
        <v>10</v>
      </c>
      <c r="FO158" s="90">
        <v>32</v>
      </c>
      <c r="FP158" s="90">
        <v>19</v>
      </c>
      <c r="FQ158" s="37"/>
    </row>
    <row r="159" spans="2:202" ht="16" customHeight="1" x14ac:dyDescent="0.2">
      <c r="B159" s="81" t="s">
        <v>659</v>
      </c>
      <c r="G159" s="9">
        <v>46.9</v>
      </c>
      <c r="H159" s="35">
        <f>SUMPRODUCT(I159:FP159,I97:FP97)/G97</f>
        <v>46.900019106800734</v>
      </c>
      <c r="I159" s="9">
        <v>22.6</v>
      </c>
      <c r="J159" s="108">
        <v>7.5</v>
      </c>
      <c r="K159" s="108">
        <v>6.9</v>
      </c>
      <c r="L159" s="108">
        <v>53.8</v>
      </c>
      <c r="M159" s="108">
        <v>10.5</v>
      </c>
      <c r="N159" s="108">
        <v>63.8</v>
      </c>
      <c r="O159" s="108">
        <v>54.4</v>
      </c>
      <c r="P159" s="108">
        <v>100</v>
      </c>
      <c r="Q159" s="108">
        <v>98.6</v>
      </c>
      <c r="R159" s="108">
        <v>39</v>
      </c>
      <c r="S159" s="108">
        <v>66</v>
      </c>
      <c r="T159" s="108">
        <v>28.4</v>
      </c>
      <c r="U159" s="108">
        <v>36</v>
      </c>
      <c r="V159" s="108">
        <v>100</v>
      </c>
      <c r="W159" s="108">
        <v>37.9</v>
      </c>
      <c r="X159" s="108">
        <v>7.8</v>
      </c>
      <c r="Y159" s="108">
        <v>8.8000000000000007</v>
      </c>
      <c r="Z159" s="108">
        <v>46.6</v>
      </c>
      <c r="AA159" s="108">
        <v>40</v>
      </c>
      <c r="AB159" s="108">
        <v>14.7</v>
      </c>
      <c r="AC159" s="108">
        <v>69.900000000000006</v>
      </c>
      <c r="AD159" s="108">
        <v>88.3</v>
      </c>
      <c r="AE159" s="108">
        <v>7.5</v>
      </c>
      <c r="AF159" s="108">
        <v>4</v>
      </c>
      <c r="AG159" s="108">
        <v>6.2</v>
      </c>
      <c r="AH159" s="108">
        <v>6.8</v>
      </c>
      <c r="AI159" s="108">
        <v>99.8</v>
      </c>
      <c r="AJ159" s="108">
        <v>1.4</v>
      </c>
      <c r="AK159" s="108">
        <v>4.7</v>
      </c>
      <c r="AL159" s="108">
        <v>70.2</v>
      </c>
      <c r="AM159" s="108">
        <v>70.7</v>
      </c>
      <c r="AN159" s="108">
        <v>52.5</v>
      </c>
      <c r="AO159" s="108">
        <v>14.2</v>
      </c>
      <c r="AP159" s="108">
        <v>14.2</v>
      </c>
      <c r="AQ159" s="108">
        <v>14.1</v>
      </c>
      <c r="AR159" s="108">
        <v>58</v>
      </c>
      <c r="AS159" s="108">
        <v>14.7</v>
      </c>
      <c r="AT159" s="108">
        <v>56</v>
      </c>
      <c r="AU159" s="108">
        <v>48.7</v>
      </c>
      <c r="AV159" s="108">
        <v>61.2</v>
      </c>
      <c r="AW159" s="108">
        <v>88.8</v>
      </c>
      <c r="AX159" s="108">
        <v>89.5</v>
      </c>
      <c r="AY159" s="108">
        <v>12.3</v>
      </c>
      <c r="AZ159" s="108">
        <v>53.6</v>
      </c>
      <c r="BA159" s="108">
        <v>34.799999999999997</v>
      </c>
      <c r="BB159" s="108">
        <v>36.9</v>
      </c>
      <c r="BC159" s="108">
        <v>20.7</v>
      </c>
      <c r="BD159" s="108">
        <v>98.4</v>
      </c>
      <c r="BE159" s="108">
        <v>7.4</v>
      </c>
      <c r="BF159" s="108">
        <v>100</v>
      </c>
      <c r="BG159" s="108">
        <v>100</v>
      </c>
      <c r="BH159" s="108">
        <v>45</v>
      </c>
      <c r="BI159" s="108">
        <v>6.1</v>
      </c>
      <c r="BJ159" s="108">
        <v>97.1</v>
      </c>
      <c r="BK159" s="108">
        <v>99.5</v>
      </c>
      <c r="BL159" s="108">
        <v>25.3</v>
      </c>
      <c r="BM159" s="108">
        <v>64</v>
      </c>
      <c r="BN159" s="108">
        <v>14.5</v>
      </c>
      <c r="BO159" s="108">
        <v>14.5</v>
      </c>
      <c r="BP159" s="108">
        <v>100</v>
      </c>
      <c r="BQ159" s="108">
        <v>5.8</v>
      </c>
      <c r="BR159" s="108">
        <v>26.6</v>
      </c>
      <c r="BS159" s="108">
        <v>86.2</v>
      </c>
      <c r="BT159" s="108">
        <v>81</v>
      </c>
      <c r="BU159" s="108">
        <v>24.4</v>
      </c>
      <c r="BV159" s="108">
        <v>27.8</v>
      </c>
      <c r="BW159" s="108">
        <v>27.8</v>
      </c>
      <c r="BX159" s="108">
        <v>37.5</v>
      </c>
      <c r="BY159" s="108">
        <v>90.1</v>
      </c>
      <c r="BZ159" s="108">
        <v>54.9</v>
      </c>
      <c r="CA159" s="108">
        <v>82</v>
      </c>
      <c r="CB159" s="108">
        <v>30.8</v>
      </c>
      <c r="CC159" s="108">
        <v>98</v>
      </c>
      <c r="CD159" s="108">
        <v>35.200000000000003</v>
      </c>
      <c r="CE159" s="108">
        <v>100</v>
      </c>
      <c r="CF159" s="108">
        <v>10.1</v>
      </c>
      <c r="CG159" s="108">
        <v>22.6</v>
      </c>
      <c r="CH159" s="108">
        <v>18</v>
      </c>
      <c r="CI159" s="108">
        <v>41.7</v>
      </c>
      <c r="CJ159" s="108">
        <v>12.1</v>
      </c>
      <c r="CK159" s="108">
        <v>96.5</v>
      </c>
      <c r="CL159" s="108">
        <v>41.3</v>
      </c>
      <c r="CM159" s="108">
        <v>9.1999999999999993</v>
      </c>
      <c r="CN159" s="108">
        <v>6.2</v>
      </c>
      <c r="CO159" s="108">
        <v>0</v>
      </c>
      <c r="CP159" s="108">
        <v>92.7</v>
      </c>
      <c r="CQ159" s="108">
        <v>96</v>
      </c>
      <c r="CR159" s="108">
        <v>39</v>
      </c>
      <c r="CS159" s="108">
        <v>9.3000000000000007</v>
      </c>
      <c r="CT159" s="108">
        <v>21.3</v>
      </c>
      <c r="CU159" s="108">
        <v>27.3</v>
      </c>
      <c r="CV159" s="108">
        <v>21.2</v>
      </c>
      <c r="CW159" s="108">
        <v>9.3000000000000007</v>
      </c>
      <c r="CX159" s="108">
        <v>73.5</v>
      </c>
      <c r="CY159" s="108">
        <v>8.6</v>
      </c>
      <c r="CZ159" s="108">
        <v>68.2</v>
      </c>
      <c r="DA159" s="108">
        <v>62.4</v>
      </c>
      <c r="DB159" s="108">
        <v>42</v>
      </c>
      <c r="DC159" s="108">
        <v>85</v>
      </c>
      <c r="DD159" s="108">
        <v>22.6</v>
      </c>
      <c r="DE159" s="108">
        <v>39</v>
      </c>
      <c r="DF159" s="108">
        <v>13.4</v>
      </c>
      <c r="DG159" s="108">
        <v>6.3</v>
      </c>
      <c r="DH159" s="108">
        <v>24.2</v>
      </c>
      <c r="DI159" s="108">
        <v>17</v>
      </c>
      <c r="DJ159" s="108">
        <v>97.5</v>
      </c>
      <c r="DK159" s="108">
        <v>100</v>
      </c>
      <c r="DL159" s="108">
        <v>14.5</v>
      </c>
      <c r="DM159" s="108">
        <v>20.6</v>
      </c>
      <c r="DN159" s="108">
        <v>11</v>
      </c>
      <c r="DO159" s="108">
        <v>95.8</v>
      </c>
      <c r="DP159" s="108">
        <v>18.5</v>
      </c>
      <c r="DQ159" s="108">
        <v>8</v>
      </c>
      <c r="DR159" s="108"/>
      <c r="DS159" s="108">
        <v>49.7</v>
      </c>
      <c r="DT159" s="108">
        <v>31.4</v>
      </c>
      <c r="DU159" s="108">
        <v>29.3</v>
      </c>
      <c r="DV159" s="108">
        <v>36.700000000000003</v>
      </c>
      <c r="DW159" s="108">
        <v>84.9</v>
      </c>
      <c r="DX159" s="108">
        <v>90.2</v>
      </c>
      <c r="DY159" s="108">
        <v>4.3</v>
      </c>
      <c r="DZ159" s="108">
        <v>95</v>
      </c>
      <c r="EA159" s="108">
        <v>90.1</v>
      </c>
      <c r="EB159" s="108">
        <v>8.9</v>
      </c>
      <c r="EC159" s="108">
        <v>81.599999999999994</v>
      </c>
      <c r="ED159" s="108">
        <v>20</v>
      </c>
      <c r="EE159" s="108">
        <v>39</v>
      </c>
      <c r="EF159" s="108">
        <v>4.4000000000000004</v>
      </c>
      <c r="EG159" s="108">
        <v>100</v>
      </c>
      <c r="EH159" s="108">
        <v>92.1</v>
      </c>
      <c r="EI159" s="108">
        <v>100</v>
      </c>
      <c r="EJ159" s="108"/>
      <c r="EK159" s="108">
        <v>49.3</v>
      </c>
      <c r="EL159" s="108">
        <v>67</v>
      </c>
      <c r="EM159" s="108">
        <v>16.399999999999999</v>
      </c>
      <c r="EN159" s="108">
        <v>80.900000000000006</v>
      </c>
      <c r="EO159" s="108">
        <v>31</v>
      </c>
      <c r="EP159" s="108">
        <v>9.3000000000000007</v>
      </c>
      <c r="EQ159" s="108">
        <v>33.5</v>
      </c>
      <c r="ER159" s="108">
        <v>32</v>
      </c>
      <c r="ES159" s="108">
        <v>100</v>
      </c>
      <c r="ET159" s="108">
        <v>92.7</v>
      </c>
      <c r="EU159" s="108">
        <v>47.8</v>
      </c>
      <c r="EV159" s="108">
        <v>76.7</v>
      </c>
      <c r="EW159" s="108">
        <v>26.6</v>
      </c>
      <c r="EX159" s="108">
        <v>4</v>
      </c>
      <c r="EY159" s="108">
        <v>68</v>
      </c>
      <c r="EZ159" s="108">
        <v>23.2</v>
      </c>
      <c r="FA159" s="108">
        <v>55.2</v>
      </c>
      <c r="FB159" s="108">
        <v>50.2</v>
      </c>
      <c r="FC159" s="108">
        <v>79.8</v>
      </c>
      <c r="FD159" s="108">
        <v>52.6</v>
      </c>
      <c r="FE159" s="108">
        <v>2.8</v>
      </c>
      <c r="FF159" s="108">
        <v>73</v>
      </c>
      <c r="FG159" s="108">
        <v>3.5</v>
      </c>
      <c r="FH159" s="108">
        <v>93.5</v>
      </c>
      <c r="FI159" s="108">
        <v>76.099999999999994</v>
      </c>
      <c r="FJ159" s="108">
        <v>93.8</v>
      </c>
      <c r="FK159" s="108">
        <v>42.7</v>
      </c>
      <c r="FL159" s="108">
        <v>54.2</v>
      </c>
      <c r="FM159" s="108">
        <v>38</v>
      </c>
      <c r="FN159" s="108">
        <v>40</v>
      </c>
      <c r="FO159" s="108">
        <v>24.6</v>
      </c>
      <c r="FP159" s="108">
        <v>16.3</v>
      </c>
      <c r="FQ159" s="37"/>
    </row>
    <row r="160" spans="2:202" x14ac:dyDescent="0.2">
      <c r="B160" s="81" t="s">
        <v>835</v>
      </c>
      <c r="D160" s="35"/>
      <c r="G160" s="35">
        <v>8.5327437340399293</v>
      </c>
      <c r="H160" s="35">
        <v>8.1148691453942181</v>
      </c>
      <c r="I160" s="35">
        <v>8.5327437340399293</v>
      </c>
      <c r="J160" s="35">
        <v>3.93</v>
      </c>
      <c r="K160" s="35">
        <v>10.19999981</v>
      </c>
      <c r="L160" s="35">
        <v>8.6999998089999995</v>
      </c>
      <c r="M160" s="35">
        <v>5.1254595329999999</v>
      </c>
      <c r="N160" s="35">
        <v>11.423170089999999</v>
      </c>
      <c r="O160" s="35">
        <v>12.52322006</v>
      </c>
      <c r="P160" s="35">
        <v>12.683049860000001</v>
      </c>
      <c r="Q160" s="35">
        <v>12.558510739999999</v>
      </c>
      <c r="R160" s="35">
        <v>10.47972012</v>
      </c>
      <c r="S160" s="35">
        <v>9.411832983</v>
      </c>
      <c r="T160" s="35">
        <v>6.0618300439999997</v>
      </c>
      <c r="U160" s="35">
        <v>12.30584324</v>
      </c>
      <c r="V160" s="35">
        <v>11.78389183</v>
      </c>
      <c r="W160" s="35">
        <v>9.7958357930000002</v>
      </c>
      <c r="X160" s="35">
        <v>3.774</v>
      </c>
      <c r="Y160" s="35">
        <v>3.1375615589999999</v>
      </c>
      <c r="Z160" s="35">
        <v>9.0175408390000005</v>
      </c>
      <c r="AA160" s="35">
        <v>9.6929197309999999</v>
      </c>
      <c r="AB160" s="35">
        <v>9.33</v>
      </c>
      <c r="AC160" s="35">
        <v>7.8410467500000003</v>
      </c>
      <c r="AD160" s="35">
        <v>11.814829830000001</v>
      </c>
      <c r="AE160" s="35">
        <v>1.585573608</v>
      </c>
      <c r="AF160" s="35">
        <v>3.1243650000000001</v>
      </c>
      <c r="AG160" s="35">
        <v>4.8440000000000003</v>
      </c>
      <c r="AH160" s="35">
        <v>6.4000000950000002</v>
      </c>
      <c r="AI160" s="35">
        <v>13.80000019</v>
      </c>
      <c r="AJ160" s="35">
        <v>4.282</v>
      </c>
      <c r="AK160" s="35">
        <v>2.4094970710000001</v>
      </c>
      <c r="AL160" s="35">
        <v>10.4469855</v>
      </c>
      <c r="AM160" s="35">
        <v>7.9</v>
      </c>
      <c r="AN160" s="35">
        <v>8.3265808999999997</v>
      </c>
      <c r="AO160" s="35">
        <v>4.908531258</v>
      </c>
      <c r="AP160" s="35">
        <v>6.7594799999999999</v>
      </c>
      <c r="AQ160" s="35">
        <v>6.5022717070000002</v>
      </c>
      <c r="AR160" s="35">
        <v>8.6671837000000007</v>
      </c>
      <c r="AS160" s="35">
        <v>5.1920000000000002</v>
      </c>
      <c r="AT160" s="35">
        <v>11.40518282</v>
      </c>
      <c r="AU160" s="35">
        <v>11.750780799999999</v>
      </c>
      <c r="AV160" s="35">
        <v>12.10394114</v>
      </c>
      <c r="AW160" s="35">
        <v>12.740350510000001</v>
      </c>
      <c r="AX160" s="35">
        <v>12.587789539999999</v>
      </c>
      <c r="AY160" s="35">
        <v>4</v>
      </c>
      <c r="AZ160" s="35">
        <v>7.9353460020000002</v>
      </c>
      <c r="BA160" s="35">
        <v>8.9855099999999997</v>
      </c>
      <c r="BB160" s="35">
        <v>7.5999999049999998</v>
      </c>
      <c r="BC160" s="35">
        <v>6.9427577620000003</v>
      </c>
      <c r="BD160" s="35">
        <v>13.65884018</v>
      </c>
      <c r="BE160" s="35">
        <v>2.9000000950000002</v>
      </c>
      <c r="BF160" s="35">
        <v>12.43960953</v>
      </c>
      <c r="BG160" s="35">
        <v>11.417035909999999</v>
      </c>
      <c r="BH160" s="35">
        <v>8.3200696710000006</v>
      </c>
      <c r="BI160" s="35">
        <v>5.1999998090000004</v>
      </c>
      <c r="BJ160" s="35">
        <v>12.81457043</v>
      </c>
      <c r="BK160" s="35">
        <v>14.132149999999999</v>
      </c>
      <c r="BL160" s="35">
        <v>7.1840000000000002</v>
      </c>
      <c r="BM160" s="35">
        <v>10.53957898</v>
      </c>
      <c r="BN160" s="35">
        <v>6.4678861339999996</v>
      </c>
      <c r="BO160" s="35">
        <v>2.7999999519999998</v>
      </c>
      <c r="BP160" s="35">
        <v>8.4667650499999993</v>
      </c>
      <c r="BQ160" s="35">
        <v>5.5999999049999998</v>
      </c>
      <c r="BR160" s="35">
        <v>6.5964413000000004</v>
      </c>
      <c r="BS160" s="35">
        <v>11.88941481</v>
      </c>
      <c r="BT160" s="35">
        <v>12.53666119</v>
      </c>
      <c r="BU160" s="35">
        <v>6.4521327880000001</v>
      </c>
      <c r="BV160" s="35">
        <v>7.9761526490000003</v>
      </c>
      <c r="BW160" s="35">
        <v>10.01154041</v>
      </c>
      <c r="BX160" s="35">
        <v>7.3159999999999998</v>
      </c>
      <c r="BY160" s="35">
        <v>12.52629458</v>
      </c>
      <c r="BZ160" s="35">
        <v>12.95921993</v>
      </c>
      <c r="CA160" s="35">
        <v>10.245089999999999</v>
      </c>
      <c r="CB160" s="35">
        <v>9.796912678</v>
      </c>
      <c r="CC160" s="35">
        <v>12.80000019</v>
      </c>
      <c r="CD160" s="35">
        <v>10.452</v>
      </c>
      <c r="CE160" s="35">
        <v>11.784000000000001</v>
      </c>
      <c r="CF160" s="35">
        <v>8.3999996190000008</v>
      </c>
      <c r="CG160" s="9">
        <v>8.5327437340399293</v>
      </c>
      <c r="CH160" s="35">
        <v>7.2756700519999997</v>
      </c>
      <c r="CI160" s="35">
        <v>10.88040163</v>
      </c>
      <c r="CJ160" s="35">
        <v>5.5999999049999998</v>
      </c>
      <c r="CK160" s="35">
        <v>13.234530449999999</v>
      </c>
      <c r="CL160" s="35">
        <v>9.3000001910000005</v>
      </c>
      <c r="CM160" s="35">
        <v>7.0999999049999998</v>
      </c>
      <c r="CN160" s="35">
        <v>4.6680000000000001</v>
      </c>
      <c r="CO160" s="35">
        <v>7.56</v>
      </c>
      <c r="CP160" s="35">
        <v>13.22111988</v>
      </c>
      <c r="CQ160" s="35">
        <v>13.53417015</v>
      </c>
      <c r="CR160" s="35">
        <v>9.8000001910000005</v>
      </c>
      <c r="CS160" s="35">
        <v>6.1</v>
      </c>
      <c r="CT160" s="35">
        <v>5.6999998090000004</v>
      </c>
      <c r="CU160" s="35">
        <v>10.15999985</v>
      </c>
      <c r="CV160" s="35">
        <v>6.8179999999999996</v>
      </c>
      <c r="CW160" s="35">
        <v>2.3529544119999999</v>
      </c>
      <c r="CX160" s="35">
        <v>11.288110659999999</v>
      </c>
      <c r="CY160" s="35">
        <v>4.6139999999999999</v>
      </c>
      <c r="CZ160" s="35">
        <v>9.43</v>
      </c>
      <c r="DA160" s="35">
        <v>8.6008499999999994</v>
      </c>
      <c r="DB160" s="35">
        <v>11.577369689999999</v>
      </c>
      <c r="DC160" s="35">
        <v>10.171982760000001</v>
      </c>
      <c r="DD160" s="35">
        <v>11.386768010000001</v>
      </c>
      <c r="DE160" s="35">
        <v>5.5140000000000002</v>
      </c>
      <c r="DF160" s="35">
        <v>3.5408984380000001</v>
      </c>
      <c r="DG160" s="35">
        <v>4.9533994430000003</v>
      </c>
      <c r="DH160" s="35">
        <v>8.5</v>
      </c>
      <c r="DI160" s="35">
        <v>4.8559999999999999</v>
      </c>
      <c r="DJ160" s="35">
        <v>12.1900128</v>
      </c>
      <c r="DK160" s="35">
        <v>13.344579700000001</v>
      </c>
      <c r="DL160" s="35">
        <v>6.7960000000000003</v>
      </c>
      <c r="DM160" s="35">
        <v>2.029048967</v>
      </c>
      <c r="DN160" s="35">
        <v>6.9000000950000002</v>
      </c>
      <c r="DO160" s="35">
        <v>12.566820140000001</v>
      </c>
      <c r="DP160" s="35">
        <v>9.7318459120000007</v>
      </c>
      <c r="DQ160" s="35">
        <v>5.158944258</v>
      </c>
      <c r="DR160" s="35">
        <v>9.1046413830000006</v>
      </c>
      <c r="DS160" s="35">
        <v>10.17</v>
      </c>
      <c r="DT160" s="35">
        <v>8.4504391269999992</v>
      </c>
      <c r="DU160" s="35">
        <v>9.2153958419999995</v>
      </c>
      <c r="DV160" s="35">
        <v>9.6000003809999992</v>
      </c>
      <c r="DW160" s="35">
        <v>12.293981110000001</v>
      </c>
      <c r="DX160" s="35">
        <v>9.19095993</v>
      </c>
      <c r="DY160" s="35">
        <v>9.6673402789999994</v>
      </c>
      <c r="DZ160" s="35">
        <v>10.978360179999999</v>
      </c>
      <c r="EA160" s="35">
        <v>12.01999</v>
      </c>
      <c r="EB160" s="35">
        <v>4.4171505389999997</v>
      </c>
      <c r="EC160" s="35">
        <v>10.19999981</v>
      </c>
      <c r="ED160" s="35">
        <v>3.0689340000000001</v>
      </c>
      <c r="EE160" s="35">
        <v>11.180710120000001</v>
      </c>
      <c r="EF160" s="35">
        <v>3.6</v>
      </c>
      <c r="EG160" s="35">
        <v>11.88167</v>
      </c>
      <c r="EH160" s="35">
        <v>13.64183998</v>
      </c>
      <c r="EI160" s="35">
        <v>12.27338028</v>
      </c>
      <c r="EJ160" s="35">
        <v>4.8</v>
      </c>
      <c r="EK160" s="35">
        <v>10.24064634</v>
      </c>
      <c r="EL160" s="35">
        <v>12.18500103</v>
      </c>
      <c r="EM160" s="35">
        <v>4.8491299999999997</v>
      </c>
      <c r="EN160" s="35">
        <v>9.8194818060000006</v>
      </c>
      <c r="EO160" s="35">
        <v>11.05175</v>
      </c>
      <c r="EP160" s="35">
        <v>3.72</v>
      </c>
      <c r="EQ160" s="35">
        <v>9.1253671339999993</v>
      </c>
      <c r="ER160" s="35">
        <v>8.8000001910000005</v>
      </c>
      <c r="ES160" s="35">
        <v>12.42605019</v>
      </c>
      <c r="ET160" s="35">
        <v>13.85429955</v>
      </c>
      <c r="EU160" s="35">
        <v>5.0999999999999996</v>
      </c>
      <c r="EV160" s="35">
        <v>11.9</v>
      </c>
      <c r="EW160" s="35">
        <v>11.42103958</v>
      </c>
      <c r="EX160" s="35">
        <v>6.8000001909999996</v>
      </c>
      <c r="EY160" s="35">
        <v>7.731400914</v>
      </c>
      <c r="EZ160" s="35">
        <v>4.9499255839999998</v>
      </c>
      <c r="FA160" s="35">
        <v>11.025940070000001</v>
      </c>
      <c r="FB160" s="35">
        <v>7.1722574549999996</v>
      </c>
      <c r="FC160" s="35">
        <v>7.6679091259999996</v>
      </c>
      <c r="FD160" s="35">
        <v>9.7799999999999994</v>
      </c>
      <c r="FE160" s="35">
        <v>6.0902510000000003</v>
      </c>
      <c r="FF160" s="35">
        <v>11.34</v>
      </c>
      <c r="FG160" s="35">
        <v>10.95412</v>
      </c>
      <c r="FH160" s="35">
        <v>13.159740449999999</v>
      </c>
      <c r="FI160" s="35">
        <v>13.41344</v>
      </c>
      <c r="FJ160" s="35">
        <v>8.7287168770000001</v>
      </c>
      <c r="FK160" s="35">
        <v>11.524961340000001</v>
      </c>
      <c r="FL160" s="35">
        <v>10.32343006</v>
      </c>
      <c r="FM160" s="35">
        <v>8.1999999999999993</v>
      </c>
      <c r="FN160" s="35">
        <v>3.2</v>
      </c>
      <c r="FO160" s="35">
        <v>7.9000000950000002</v>
      </c>
      <c r="FP160" s="41">
        <v>8.3422456969999992</v>
      </c>
      <c r="FQ160" s="37"/>
    </row>
    <row r="161" spans="2:202" ht="16" customHeight="1" x14ac:dyDescent="0.2">
      <c r="B161" s="81" t="s">
        <v>838</v>
      </c>
      <c r="G161" s="9">
        <v>139877514.55000001</v>
      </c>
      <c r="H161" s="9">
        <v>139877514.35000008</v>
      </c>
      <c r="I161" s="9">
        <v>749294.36530617077</v>
      </c>
      <c r="J161" s="35">
        <v>4142671.5999999996</v>
      </c>
      <c r="K161" s="35">
        <v>28048.35</v>
      </c>
      <c r="L161" s="35">
        <v>470159.94999999995</v>
      </c>
      <c r="M161" s="35">
        <v>779907.05</v>
      </c>
      <c r="N161" s="35">
        <v>151876.40000000002</v>
      </c>
      <c r="O161" s="35">
        <v>11731.599999999999</v>
      </c>
      <c r="P161" s="35">
        <v>18862.5</v>
      </c>
      <c r="Q161" s="35">
        <v>4346.55</v>
      </c>
      <c r="R161" s="35">
        <v>36877.199999999997</v>
      </c>
      <c r="S161" s="35">
        <v>3906.3</v>
      </c>
      <c r="T161" s="35">
        <v>6296689.4499999993</v>
      </c>
      <c r="U161" s="35">
        <v>33741.1</v>
      </c>
      <c r="V161" s="35">
        <v>32567.15</v>
      </c>
      <c r="W161" s="35">
        <v>1495.3000000000002</v>
      </c>
      <c r="X161" s="35">
        <v>533123.65</v>
      </c>
      <c r="Y161" s="35">
        <v>4073.5499999999997</v>
      </c>
      <c r="Z161" s="35">
        <v>536853.20000000007</v>
      </c>
      <c r="AA161" s="35">
        <v>15004.699999999999</v>
      </c>
      <c r="AB161" s="35">
        <v>35618.1</v>
      </c>
      <c r="AC161" s="35">
        <v>670372.9</v>
      </c>
      <c r="AD161" s="35">
        <v>10843.2</v>
      </c>
      <c r="AE161" s="35">
        <v>1683537.3</v>
      </c>
      <c r="AF161" s="35">
        <v>520591.35</v>
      </c>
      <c r="AG161" s="35">
        <v>494555.85000000003</v>
      </c>
      <c r="AH161" s="35">
        <v>1292220.3999999999</v>
      </c>
      <c r="AI161" s="35">
        <v>20981.5</v>
      </c>
      <c r="AJ161" s="35">
        <v>308814.44999999995</v>
      </c>
      <c r="AK161" s="35">
        <v>1510931.25</v>
      </c>
      <c r="AL161" s="35">
        <v>23135.1</v>
      </c>
      <c r="AM161" s="35">
        <v>4689769.5</v>
      </c>
      <c r="AN161" s="35">
        <v>89312.900000000009</v>
      </c>
      <c r="AO161" s="35">
        <v>5888.2999999999993</v>
      </c>
      <c r="AP161" s="35">
        <v>4119142.6999999997</v>
      </c>
      <c r="AQ161" s="35">
        <v>45256.800000000003</v>
      </c>
      <c r="AR161" s="35">
        <v>29369</v>
      </c>
      <c r="AS161" s="35">
        <v>884272.05</v>
      </c>
      <c r="AT161" s="35">
        <v>4697.55</v>
      </c>
      <c r="AU161" s="35">
        <v>138165.29999999999</v>
      </c>
      <c r="AV161" s="35">
        <v>844.40000000000009</v>
      </c>
      <c r="AW161" s="35">
        <v>11409.449999999999</v>
      </c>
      <c r="AX161" s="35">
        <v>4485.0499999999993</v>
      </c>
      <c r="AY161" s="35">
        <v>9497.4499999999989</v>
      </c>
      <c r="AZ161" s="35">
        <v>209785.44999999998</v>
      </c>
      <c r="BA161" s="35">
        <v>91902.299999999988</v>
      </c>
      <c r="BB161" s="35">
        <v>4409820.6500000004</v>
      </c>
      <c r="BC161" s="35">
        <v>107639.1</v>
      </c>
      <c r="BD161" s="35">
        <v>1744.25</v>
      </c>
      <c r="BE161" s="35">
        <v>2978111.25</v>
      </c>
      <c r="BF161" s="35">
        <v>1851.3500000000001</v>
      </c>
      <c r="BG161" s="35">
        <v>53741.2</v>
      </c>
      <c r="BH161" s="35">
        <v>6952.2999999999993</v>
      </c>
      <c r="BI161" s="35">
        <v>91833.200000000012</v>
      </c>
      <c r="BJ161" s="35">
        <v>10524.05</v>
      </c>
      <c r="BK161" s="35">
        <v>53879.75</v>
      </c>
      <c r="BL161" s="35">
        <v>280203.80000000005</v>
      </c>
      <c r="BM161" s="35">
        <v>10670.05</v>
      </c>
      <c r="BN161" s="35">
        <v>693427.25</v>
      </c>
      <c r="BO161" s="35">
        <v>808396.55</v>
      </c>
      <c r="BP161" s="35">
        <v>10417.450000000001</v>
      </c>
      <c r="BQ161" s="35">
        <v>809732.05</v>
      </c>
      <c r="BR161" s="35">
        <v>338833.80000000005</v>
      </c>
      <c r="BS161" s="35">
        <v>16472.599999999999</v>
      </c>
      <c r="BT161" s="35">
        <v>155.5</v>
      </c>
      <c r="BU161" s="35">
        <v>47772001.849999994</v>
      </c>
      <c r="BV161" s="35">
        <v>1242481.1500000001</v>
      </c>
      <c r="BW161" s="35">
        <v>1714946.5499999998</v>
      </c>
      <c r="BX161" s="35">
        <v>884354.55</v>
      </c>
      <c r="BY161" s="35">
        <v>4282.8500000000004</v>
      </c>
      <c r="BZ161" s="35">
        <v>13917.650000000001</v>
      </c>
      <c r="CA161" s="35">
        <v>26225.600000000002</v>
      </c>
      <c r="CB161" s="35">
        <v>20335.2</v>
      </c>
      <c r="CC161" s="35">
        <v>52117.149999999994</v>
      </c>
      <c r="CD161" s="35">
        <v>78656.75</v>
      </c>
      <c r="CE161" s="35">
        <v>49776.850000000006</v>
      </c>
      <c r="CF161" s="35">
        <v>457423.3</v>
      </c>
      <c r="CG161" s="35">
        <v>21687.187829087459</v>
      </c>
      <c r="CH161" s="35">
        <v>5658.4</v>
      </c>
      <c r="CI161" s="35">
        <v>80172.75</v>
      </c>
      <c r="CJ161" s="35">
        <v>87456.450000000012</v>
      </c>
      <c r="CK161" s="35">
        <v>3605.3999999999996</v>
      </c>
      <c r="CL161" s="35">
        <v>4882.6499999999996</v>
      </c>
      <c r="CM161" s="35">
        <v>103526.65000000001</v>
      </c>
      <c r="CN161" s="35">
        <v>273314.84999999998</v>
      </c>
      <c r="CO161" s="35">
        <v>17449.650000000001</v>
      </c>
      <c r="CP161" s="35">
        <v>3418.3999999999996</v>
      </c>
      <c r="CQ161" s="35">
        <v>274.84999999999997</v>
      </c>
      <c r="CR161" s="35">
        <v>7464.85</v>
      </c>
      <c r="CS161" s="35">
        <v>807758.95000000007</v>
      </c>
      <c r="CT161" s="35">
        <v>570987.55000000005</v>
      </c>
      <c r="CU161" s="35">
        <v>8542.3499999999985</v>
      </c>
      <c r="CV161" s="35">
        <v>977.19999999999993</v>
      </c>
      <c r="CW161" s="35">
        <v>1845372.25</v>
      </c>
      <c r="CX161" s="35">
        <v>1023.75</v>
      </c>
      <c r="CY161" s="35">
        <v>79079.049999999988</v>
      </c>
      <c r="CZ161" s="35">
        <v>674.09999999999991</v>
      </c>
      <c r="DA161" s="35">
        <v>2142181.6999999997</v>
      </c>
      <c r="DB161" s="35">
        <v>31769.949999999997</v>
      </c>
      <c r="DC161" s="35">
        <v>22722.6</v>
      </c>
      <c r="DD161" s="35">
        <v>1124.9000000000001</v>
      </c>
      <c r="DE161" s="35">
        <v>301079.19999999995</v>
      </c>
      <c r="DF161" s="35">
        <v>952649.95</v>
      </c>
      <c r="DG161" s="35">
        <v>712808.45</v>
      </c>
      <c r="DH161" s="35">
        <v>60366.15</v>
      </c>
      <c r="DI161" s="35">
        <v>1182080.45</v>
      </c>
      <c r="DJ161" s="35">
        <v>9596.7000000000007</v>
      </c>
      <c r="DK161" s="35">
        <v>7633.5499999999993</v>
      </c>
      <c r="DL161" s="35">
        <v>35777.550000000003</v>
      </c>
      <c r="DM161" s="35">
        <v>2552458.3499999996</v>
      </c>
      <c r="DN161" s="35">
        <v>7206302.5000000009</v>
      </c>
      <c r="DO161" s="35">
        <v>3672.5499999999997</v>
      </c>
      <c r="DP161" s="35">
        <v>8548.9500000000007</v>
      </c>
      <c r="DQ161" s="35">
        <v>6940020.75</v>
      </c>
      <c r="DR161" s="35">
        <v>20343.199999999997</v>
      </c>
      <c r="DS161" s="35">
        <v>21560.149999999998</v>
      </c>
      <c r="DT161" s="35">
        <v>74988.450000000012</v>
      </c>
      <c r="DU161" s="35">
        <v>1156737.95</v>
      </c>
      <c r="DV161" s="35">
        <v>3096919.5500000003</v>
      </c>
      <c r="DW161" s="35">
        <v>43630</v>
      </c>
      <c r="DX161" s="35">
        <v>15617.75</v>
      </c>
      <c r="DY161" s="35">
        <v>3700.1000000000004</v>
      </c>
      <c r="DZ161" s="35">
        <v>65112.200000000004</v>
      </c>
      <c r="EA161" s="35">
        <v>503864.85000000003</v>
      </c>
      <c r="EB161" s="35">
        <v>216649.25</v>
      </c>
      <c r="EC161" s="35">
        <v>59468.7</v>
      </c>
      <c r="ED161" s="35">
        <v>311082.55000000005</v>
      </c>
      <c r="EE161" s="35">
        <v>26627.149999999998</v>
      </c>
      <c r="EF161" s="35">
        <v>400355.65</v>
      </c>
      <c r="EG161" s="35">
        <v>6674.0499999999993</v>
      </c>
      <c r="EH161" s="35">
        <v>6451.2000000000007</v>
      </c>
      <c r="EI161" s="35">
        <v>1318.9499999999998</v>
      </c>
      <c r="EJ161" s="35">
        <v>1494379.5499999998</v>
      </c>
      <c r="EK161" s="35">
        <v>781825.4</v>
      </c>
      <c r="EL161" s="35">
        <v>35373.75</v>
      </c>
      <c r="EM161" s="35">
        <v>394160.15</v>
      </c>
      <c r="EN161" s="35">
        <v>40856.65</v>
      </c>
      <c r="EO161" s="35">
        <v>35735.85</v>
      </c>
      <c r="EP161" s="35">
        <v>2195354.4</v>
      </c>
      <c r="EQ161" s="35">
        <v>2165.8999999999996</v>
      </c>
      <c r="ER161" s="35">
        <v>35350.449999999997</v>
      </c>
      <c r="ES161" s="35">
        <v>4585.2</v>
      </c>
      <c r="ET161" s="35">
        <v>8784.9500000000007</v>
      </c>
      <c r="EU161" s="35">
        <v>313049.69999999995</v>
      </c>
      <c r="EV161" s="35">
        <v>288218.99686472391</v>
      </c>
      <c r="EW161" s="35">
        <v>286187.65000000002</v>
      </c>
      <c r="EX161" s="35">
        <v>1190354.1499999999</v>
      </c>
      <c r="EY161" s="35">
        <v>19257.599999999999</v>
      </c>
      <c r="EZ161" s="35">
        <v>253526.05</v>
      </c>
      <c r="FA161" s="35">
        <v>790.19999999999993</v>
      </c>
      <c r="FB161" s="35">
        <v>75102.600000000006</v>
      </c>
      <c r="FC161" s="35">
        <v>104272.7</v>
      </c>
      <c r="FD161" s="35">
        <v>18322.400000000001</v>
      </c>
      <c r="FE161" s="35">
        <v>856102.2</v>
      </c>
      <c r="FF161" s="35">
        <v>43020.55</v>
      </c>
      <c r="FG161" s="35">
        <v>6792.5999999999995</v>
      </c>
      <c r="FH161" s="35">
        <v>34958.9</v>
      </c>
      <c r="FI161" s="35">
        <v>200551.6</v>
      </c>
      <c r="FJ161" s="35">
        <v>28739.9</v>
      </c>
      <c r="FK161" s="35">
        <v>265710.05</v>
      </c>
      <c r="FL161" s="35">
        <v>448153.04999999993</v>
      </c>
      <c r="FM161" s="35">
        <v>488606.30000000005</v>
      </c>
      <c r="FN161" s="35">
        <v>2759116.9</v>
      </c>
      <c r="FO161" s="35">
        <v>192689.84999999998</v>
      </c>
      <c r="FP161" s="35">
        <v>1092639.75</v>
      </c>
      <c r="FQ161" s="37"/>
    </row>
    <row r="162" spans="2:202" x14ac:dyDescent="0.2">
      <c r="B162" s="16" t="s">
        <v>671</v>
      </c>
      <c r="G162" s="43">
        <v>69728581.1780027</v>
      </c>
      <c r="H162" s="9">
        <v>69728581.1780027</v>
      </c>
      <c r="I162" s="9">
        <v>414604.65637067036</v>
      </c>
      <c r="J162" s="35">
        <v>128706.360864072</v>
      </c>
      <c r="K162" s="35">
        <v>31283.916509103299</v>
      </c>
      <c r="L162" s="35">
        <v>173109.36657033599</v>
      </c>
      <c r="M162" s="35">
        <v>166989.79174438599</v>
      </c>
      <c r="N162" s="35">
        <v>601647.34996681195</v>
      </c>
      <c r="O162" s="35">
        <v>40590.742670582498</v>
      </c>
      <c r="P162" s="35">
        <v>366087.91081860999</v>
      </c>
      <c r="Q162" s="35">
        <v>137004.08049725299</v>
      </c>
      <c r="R162" s="35">
        <v>171648.85099509</v>
      </c>
      <c r="S162" s="35">
        <v>7571.4945561111699</v>
      </c>
      <c r="T162" s="35">
        <v>1252821.0886774601</v>
      </c>
      <c r="U162" s="35">
        <v>176530.17953047599</v>
      </c>
      <c r="V162" s="35">
        <v>159345.85926581299</v>
      </c>
      <c r="W162" s="35">
        <v>4220.8881303743301</v>
      </c>
      <c r="X162" s="35">
        <v>41264.828629414202</v>
      </c>
      <c r="Y162" s="35">
        <v>9652.43202565514</v>
      </c>
      <c r="Z162" s="35">
        <v>82108.349051270998</v>
      </c>
      <c r="AA162" s="35">
        <v>44663.818453030901</v>
      </c>
      <c r="AB162" s="35">
        <v>27507.191237913099</v>
      </c>
      <c r="AC162" s="35">
        <v>3973894.8208092302</v>
      </c>
      <c r="AD162" s="35">
        <v>86807.739313584403</v>
      </c>
      <c r="AE162" s="35">
        <v>71089.7580111797</v>
      </c>
      <c r="AF162" s="35">
        <v>79563.073989104596</v>
      </c>
      <c r="AG162" s="35">
        <v>93530.731219415204</v>
      </c>
      <c r="AH162" s="35">
        <v>109451.82471651</v>
      </c>
      <c r="AI162" s="35">
        <v>487680.32242219499</v>
      </c>
      <c r="AJ162" s="35">
        <v>31496.780589695802</v>
      </c>
      <c r="AK162" s="35">
        <v>44054.749661871501</v>
      </c>
      <c r="AL162" s="35">
        <v>301415.90145470499</v>
      </c>
      <c r="AM162" s="35">
        <v>13079574.0885757</v>
      </c>
      <c r="AN162" s="35">
        <v>663570.25887254695</v>
      </c>
      <c r="AO162" s="35">
        <v>5412.3802234652903</v>
      </c>
      <c r="AP162" s="35">
        <v>493286.91363483801</v>
      </c>
      <c r="AQ162" s="35">
        <v>36632.323791286799</v>
      </c>
      <c r="AR162" s="35">
        <v>59363.637209575398</v>
      </c>
      <c r="AS162" s="35">
        <v>94098.776284145497</v>
      </c>
      <c r="AT162" s="35">
        <v>63319.738232363801</v>
      </c>
      <c r="AU162" s="35">
        <v>119662.67756708201</v>
      </c>
      <c r="AV162" s="35">
        <v>15635.1161446157</v>
      </c>
      <c r="AW162" s="35">
        <v>165870.80664547699</v>
      </c>
      <c r="AX162" s="35">
        <v>95601.473631399596</v>
      </c>
      <c r="AY162" s="35">
        <v>9889.3436271623395</v>
      </c>
      <c r="AZ162" s="35">
        <v>97937.564615511496</v>
      </c>
      <c r="BA162" s="35">
        <v>124029.91308514201</v>
      </c>
      <c r="BB162" s="35">
        <v>348384.214555407</v>
      </c>
      <c r="BC162" s="35">
        <v>116185.42950807999</v>
      </c>
      <c r="BD162" s="35">
        <v>19606.443719144801</v>
      </c>
      <c r="BE162" s="35">
        <v>1191248.3495057099</v>
      </c>
      <c r="BF162" s="35">
        <v>78972.891223177794</v>
      </c>
      <c r="BG162" s="35">
        <v>841955.69964749797</v>
      </c>
      <c r="BH162" s="35">
        <v>13039.9847930183</v>
      </c>
      <c r="BI162" s="35">
        <v>7555.20450392763</v>
      </c>
      <c r="BJ162" s="35">
        <v>51628.402693777301</v>
      </c>
      <c r="BK162" s="35">
        <v>1134380.71041726</v>
      </c>
      <c r="BL162" s="35">
        <v>128784.26239875</v>
      </c>
      <c r="BM162" s="35">
        <v>104666.41046468601</v>
      </c>
      <c r="BN162" s="35">
        <v>313454.56469242502</v>
      </c>
      <c r="BO162" s="35">
        <v>37782.586036380097</v>
      </c>
      <c r="BP162" s="35">
        <v>8910.4071004499801</v>
      </c>
      <c r="BQ162" s="35">
        <v>109459.56840088101</v>
      </c>
      <c r="BR162" s="35">
        <v>124972.64341262401</v>
      </c>
      <c r="BS162" s="35">
        <v>147274.69440888599</v>
      </c>
      <c r="BT162" s="35">
        <v>4883.6153538112703</v>
      </c>
      <c r="BU162" s="35">
        <v>10489493.485369099</v>
      </c>
      <c r="BV162" s="35">
        <v>1124419.03667513</v>
      </c>
      <c r="BW162" s="35">
        <v>362159.80871454999</v>
      </c>
      <c r="BX162" s="35">
        <v>154848.95623001101</v>
      </c>
      <c r="BY162" s="35">
        <v>90078.518429652002</v>
      </c>
      <c r="BZ162" s="35">
        <v>66853.130579959805</v>
      </c>
      <c r="CA162" s="35">
        <v>590197.28922657005</v>
      </c>
      <c r="CB162" s="35">
        <v>24355.724280397</v>
      </c>
      <c r="CC162" s="35">
        <v>654725.47359366098</v>
      </c>
      <c r="CD162" s="35">
        <v>44702.741894549697</v>
      </c>
      <c r="CE162" s="35">
        <v>390100.074995053</v>
      </c>
      <c r="CF162" s="35">
        <v>217420.61265752299</v>
      </c>
      <c r="CG162" s="35">
        <v>12000.10232807624</v>
      </c>
      <c r="CH162" s="35">
        <v>21546.5667007009</v>
      </c>
      <c r="CI162" s="35">
        <v>110490.646695626</v>
      </c>
      <c r="CJ162" s="35">
        <v>43175.701717469499</v>
      </c>
      <c r="CK162" s="35">
        <v>31521.265855939801</v>
      </c>
      <c r="CL162" s="35">
        <v>22809.241551472402</v>
      </c>
      <c r="CM162" s="35">
        <v>24947.720134247498</v>
      </c>
      <c r="CN162" s="35">
        <v>17312.319212086801</v>
      </c>
      <c r="CO162" s="35">
        <v>35971.987825214899</v>
      </c>
      <c r="CP162" s="35">
        <v>43687.2345241359</v>
      </c>
      <c r="CQ162" s="35">
        <v>9771.7084336499393</v>
      </c>
      <c r="CR162" s="35">
        <v>27325.621055414002</v>
      </c>
      <c r="CS162" s="35">
        <v>187137.61714375901</v>
      </c>
      <c r="CT162" s="35">
        <v>132029.446769506</v>
      </c>
      <c r="CU162" s="35">
        <v>158481.84310390099</v>
      </c>
      <c r="CV162" s="35">
        <v>3412.4920930038702</v>
      </c>
      <c r="CW162" s="35">
        <v>59989.057032434001</v>
      </c>
      <c r="CX162" s="35">
        <v>4983.3646221249101</v>
      </c>
      <c r="CY162" s="35">
        <v>12685.835953733</v>
      </c>
      <c r="CZ162" s="35">
        <v>11479.9330302291</v>
      </c>
      <c r="DA162" s="35">
        <v>1128370.80304821</v>
      </c>
      <c r="DB162" s="35">
        <v>55682.4753657123</v>
      </c>
      <c r="DC162" s="35">
        <v>83535.200886230406</v>
      </c>
      <c r="DD162" s="35">
        <v>8221.6594729762692</v>
      </c>
      <c r="DE162" s="35">
        <v>147427.655810483</v>
      </c>
      <c r="DF162" s="35">
        <v>216949.09875235299</v>
      </c>
      <c r="DG162" s="35">
        <v>322509.224724114</v>
      </c>
      <c r="DH162" s="35">
        <v>27290.101856072899</v>
      </c>
      <c r="DI162" s="35">
        <v>222703.17094895901</v>
      </c>
      <c r="DJ162" s="35">
        <v>191698.01466258799</v>
      </c>
      <c r="DK162" s="35">
        <v>82949.062275775301</v>
      </c>
      <c r="DL162" s="35">
        <v>98143.772722324095</v>
      </c>
      <c r="DM162" s="35">
        <v>58772.862621743901</v>
      </c>
      <c r="DN162" s="35">
        <v>648641.86053865706</v>
      </c>
      <c r="DO162" s="35">
        <v>65375.889364347298</v>
      </c>
      <c r="DP162" s="35">
        <v>23227.911515771801</v>
      </c>
      <c r="DQ162" s="35">
        <v>1642111.3508933501</v>
      </c>
      <c r="DR162" s="35">
        <v>17506.873585077799</v>
      </c>
      <c r="DS162" s="35">
        <v>42580.022662573698</v>
      </c>
      <c r="DT162" s="35">
        <v>107257.53866092001</v>
      </c>
      <c r="DU162" s="35">
        <v>224138.13209662301</v>
      </c>
      <c r="DV162" s="35">
        <v>626072.13997574197</v>
      </c>
      <c r="DW162" s="35">
        <v>792615.33224931196</v>
      </c>
      <c r="DX162" s="35">
        <v>159187.74873615699</v>
      </c>
      <c r="DY162" s="35">
        <v>17369.539108267199</v>
      </c>
      <c r="DZ162" s="35">
        <v>260753.749105214</v>
      </c>
      <c r="EA162" s="35">
        <v>2907591.0482083098</v>
      </c>
      <c r="EB162" s="35">
        <v>160639.30122402101</v>
      </c>
      <c r="EC162" s="35">
        <v>184528.05613070901</v>
      </c>
      <c r="ED162" s="35">
        <v>49027.945504802097</v>
      </c>
      <c r="EE162" s="35">
        <v>119238.723439487</v>
      </c>
      <c r="EF162" s="35">
        <v>28357.0448863692</v>
      </c>
      <c r="EG162" s="35">
        <v>38278.853801131001</v>
      </c>
      <c r="EH162" s="35">
        <v>88681.601653674297</v>
      </c>
      <c r="EI162" s="35">
        <v>34342.662295649599</v>
      </c>
      <c r="EJ162" s="35">
        <v>117172.76339975301</v>
      </c>
      <c r="EK162" s="35">
        <v>696789.89036258694</v>
      </c>
      <c r="EL162" s="35">
        <v>729248.68062133703</v>
      </c>
      <c r="EM162" s="35">
        <v>58958.465898611597</v>
      </c>
      <c r="EN162" s="35">
        <v>522087.74635372398</v>
      </c>
      <c r="EO162" s="35">
        <v>137331.40367507201</v>
      </c>
      <c r="EP162" s="35">
        <v>133715.18703192699</v>
      </c>
      <c r="EQ162" s="35">
        <v>5899.1104432173297</v>
      </c>
      <c r="ER162" s="35">
        <v>13357.654270408</v>
      </c>
      <c r="ES162" s="35">
        <v>141194.95366628401</v>
      </c>
      <c r="ET162" s="35">
        <v>131486.43450527199</v>
      </c>
      <c r="EU162" s="35">
        <v>51404.477840116</v>
      </c>
      <c r="EV162" s="35">
        <v>152163.11943897701</v>
      </c>
      <c r="EW162" s="35">
        <v>130325.91539384201</v>
      </c>
      <c r="EX162" s="35">
        <v>396688.13417167799</v>
      </c>
      <c r="EY162" s="35">
        <v>581880.97109442099</v>
      </c>
      <c r="EZ162" s="35">
        <v>27266.095007371099</v>
      </c>
      <c r="FA162" s="35">
        <v>14304.887001617701</v>
      </c>
      <c r="FB162" s="35">
        <v>46599.917183234596</v>
      </c>
      <c r="FC162" s="35">
        <v>369494.68146532302</v>
      </c>
      <c r="FD162" s="35">
        <v>83164.457116724006</v>
      </c>
      <c r="FE162" s="35">
        <v>190499.59160685699</v>
      </c>
      <c r="FF162" s="35">
        <v>767901.802239337</v>
      </c>
      <c r="FG162" s="35">
        <v>68250.825882825797</v>
      </c>
      <c r="FH162" s="35">
        <v>1309252.01668643</v>
      </c>
      <c r="FI162" s="35">
        <v>5610447.9741235599</v>
      </c>
      <c r="FJ162" s="35">
        <v>40656.345332111399</v>
      </c>
      <c r="FK162" s="35">
        <v>418312.36668501399</v>
      </c>
      <c r="FL162" s="35">
        <v>283119.51347691001</v>
      </c>
      <c r="FM162" s="35">
        <v>838855.61508009699</v>
      </c>
      <c r="FN162" s="35">
        <v>99363.041850656198</v>
      </c>
      <c r="FO162" s="35">
        <v>137144.998201006</v>
      </c>
      <c r="FP162" s="35">
        <v>138975.19995563501</v>
      </c>
      <c r="FQ162" s="37"/>
    </row>
    <row r="163" spans="2:202" ht="15" customHeight="1" x14ac:dyDescent="0.2">
      <c r="B163" s="16" t="s">
        <v>672</v>
      </c>
      <c r="F163" s="117"/>
      <c r="G163" s="9">
        <v>450.91</v>
      </c>
      <c r="H163" s="9">
        <f>SUM(I163:FP163)</f>
        <v>450.93999999999994</v>
      </c>
      <c r="I163" s="9">
        <v>-0.5</v>
      </c>
      <c r="J163" s="35"/>
      <c r="K163" s="35">
        <v>-0.15</v>
      </c>
      <c r="L163" s="35"/>
      <c r="M163" s="35"/>
      <c r="N163" s="35">
        <v>21.41</v>
      </c>
      <c r="O163" s="35">
        <v>-0.04</v>
      </c>
      <c r="P163" s="35">
        <v>6.05</v>
      </c>
      <c r="Q163" s="35">
        <v>0.54</v>
      </c>
      <c r="R163" s="35"/>
      <c r="S163" s="35"/>
      <c r="T163" s="35">
        <v>2.08</v>
      </c>
      <c r="U163" s="35">
        <v>0.34</v>
      </c>
      <c r="V163" s="35">
        <v>3.49</v>
      </c>
      <c r="W163" s="35">
        <v>0.01</v>
      </c>
      <c r="X163" s="35">
        <v>0.2</v>
      </c>
      <c r="Y163" s="35">
        <v>0.05</v>
      </c>
      <c r="Z163" s="35">
        <v>0.22</v>
      </c>
      <c r="AA163" s="35">
        <v>-0.22</v>
      </c>
      <c r="AB163" s="35">
        <v>0</v>
      </c>
      <c r="AC163" s="35">
        <v>-21.82</v>
      </c>
      <c r="AD163" s="35">
        <v>-0.62</v>
      </c>
      <c r="AE163" s="35">
        <v>0.18</v>
      </c>
      <c r="AF163" s="35">
        <v>0.06</v>
      </c>
      <c r="AG163" s="35">
        <v>-0.06</v>
      </c>
      <c r="AH163" s="35"/>
      <c r="AI163" s="35">
        <v>3.39</v>
      </c>
      <c r="AJ163" s="35">
        <v>0.05</v>
      </c>
      <c r="AK163" s="35">
        <v>0.95</v>
      </c>
      <c r="AL163" s="35">
        <v>-0.18</v>
      </c>
      <c r="AM163" s="35">
        <v>66.81</v>
      </c>
      <c r="AN163" s="35">
        <v>2.76</v>
      </c>
      <c r="AO163" s="35">
        <v>0.03</v>
      </c>
      <c r="AP163" s="35"/>
      <c r="AQ163" s="35"/>
      <c r="AR163" s="35">
        <v>1.18</v>
      </c>
      <c r="AS163" s="35">
        <v>0.21</v>
      </c>
      <c r="AT163" s="35">
        <v>-0.21</v>
      </c>
      <c r="AU163" s="35"/>
      <c r="AV163" s="35">
        <v>-0.26</v>
      </c>
      <c r="AW163" s="35">
        <v>-0.18</v>
      </c>
      <c r="AX163" s="35">
        <v>0.42</v>
      </c>
      <c r="AY163" s="35">
        <v>0.01</v>
      </c>
      <c r="AZ163" s="35">
        <v>1.18</v>
      </c>
      <c r="BA163" s="35">
        <v>0.02</v>
      </c>
      <c r="BB163" s="35"/>
      <c r="BC163" s="35">
        <v>0.57999999999999996</v>
      </c>
      <c r="BD163" s="35">
        <v>-0.01</v>
      </c>
      <c r="BE163" s="35">
        <v>1.1100000000000001</v>
      </c>
      <c r="BF163" s="35">
        <v>0.28000000000000003</v>
      </c>
      <c r="BG163" s="35">
        <v>19.78</v>
      </c>
      <c r="BH163" s="35"/>
      <c r="BI163" s="35">
        <v>0.02</v>
      </c>
      <c r="BJ163" s="35">
        <v>-0.16</v>
      </c>
      <c r="BK163" s="35">
        <v>15.02</v>
      </c>
      <c r="BL163" s="35">
        <v>0.34</v>
      </c>
      <c r="BM163" s="35">
        <v>0.43</v>
      </c>
      <c r="BN163" s="35">
        <v>1.47</v>
      </c>
      <c r="BO163" s="35">
        <v>0.28999999999999998</v>
      </c>
      <c r="BP163" s="35">
        <v>0.21</v>
      </c>
      <c r="BQ163" s="35">
        <v>0.19</v>
      </c>
      <c r="BR163" s="35">
        <v>0.14000000000000001</v>
      </c>
      <c r="BS163" s="35">
        <v>-0.12</v>
      </c>
      <c r="BT163" s="35">
        <v>-0.01</v>
      </c>
      <c r="BU163" s="35">
        <v>41.17</v>
      </c>
      <c r="BV163" s="35">
        <v>6.48</v>
      </c>
      <c r="BW163" s="35"/>
      <c r="BX163" s="35">
        <v>-2.21</v>
      </c>
      <c r="BY163" s="35">
        <v>-0.45</v>
      </c>
      <c r="BZ163" s="35">
        <v>0.35</v>
      </c>
      <c r="CA163" s="35">
        <v>5.33</v>
      </c>
      <c r="CB163" s="35">
        <v>0.11</v>
      </c>
      <c r="CC163" s="35">
        <v>46.79</v>
      </c>
      <c r="CD163" s="35">
        <v>-0.38</v>
      </c>
      <c r="CE163" s="35"/>
      <c r="CF163" s="35">
        <v>1.06</v>
      </c>
      <c r="CG163" s="35"/>
      <c r="CH163" s="35"/>
      <c r="CI163" s="35">
        <v>-0.08</v>
      </c>
      <c r="CJ163" s="35">
        <v>0.17</v>
      </c>
      <c r="CK163" s="35">
        <v>-0.3</v>
      </c>
      <c r="CL163" s="35">
        <v>-0.45</v>
      </c>
      <c r="CM163" s="35">
        <v>0.02</v>
      </c>
      <c r="CN163" s="35">
        <v>0.02</v>
      </c>
      <c r="CO163" s="35"/>
      <c r="CP163" s="35">
        <v>-0.47</v>
      </c>
      <c r="CQ163" s="35">
        <v>0.23</v>
      </c>
      <c r="CR163" s="35">
        <v>-0.12</v>
      </c>
      <c r="CS163" s="35">
        <v>-0.04</v>
      </c>
      <c r="CT163" s="35">
        <v>0.09</v>
      </c>
      <c r="CU163" s="35">
        <v>2.33</v>
      </c>
      <c r="CV163" s="35">
        <v>-0.02</v>
      </c>
      <c r="CW163" s="35">
        <v>0.27</v>
      </c>
      <c r="CX163" s="35">
        <v>0.43</v>
      </c>
      <c r="CY163" s="35">
        <v>0.03</v>
      </c>
      <c r="CZ163" s="35">
        <v>-0.12</v>
      </c>
      <c r="DA163" s="35"/>
      <c r="DB163" s="35">
        <v>-0.09</v>
      </c>
      <c r="DC163" s="35">
        <v>-0.13</v>
      </c>
      <c r="DD163" s="35">
        <v>-0.05</v>
      </c>
      <c r="DE163" s="35">
        <v>2.4500000000000002</v>
      </c>
      <c r="DF163" s="35">
        <v>0.46</v>
      </c>
      <c r="DG163" s="35">
        <v>0.44</v>
      </c>
      <c r="DH163" s="35">
        <v>0.49</v>
      </c>
      <c r="DI163" s="35">
        <v>0.14000000000000001</v>
      </c>
      <c r="DJ163" s="35">
        <v>1.04</v>
      </c>
      <c r="DK163" s="35">
        <v>0.52</v>
      </c>
      <c r="DL163" s="35">
        <v>0.26</v>
      </c>
      <c r="DM163" s="35">
        <v>0.17</v>
      </c>
      <c r="DN163" s="35"/>
      <c r="DO163" s="35"/>
      <c r="DP163" s="35"/>
      <c r="DQ163" s="35">
        <v>10.45</v>
      </c>
      <c r="DR163" s="35"/>
      <c r="DS163" s="35">
        <v>0.32</v>
      </c>
      <c r="DT163" s="35">
        <v>-0.35</v>
      </c>
      <c r="DU163" s="35">
        <v>4.93</v>
      </c>
      <c r="DV163" s="35">
        <v>6.37</v>
      </c>
      <c r="DW163" s="35">
        <v>-0.47</v>
      </c>
      <c r="DX163" s="35">
        <v>1.1100000000000001</v>
      </c>
      <c r="DY163" s="35"/>
      <c r="DZ163" s="35">
        <v>-1.67</v>
      </c>
      <c r="EA163" s="35"/>
      <c r="EB163" s="35">
        <v>0.18</v>
      </c>
      <c r="EC163" s="35"/>
      <c r="ED163" s="35">
        <v>0.36</v>
      </c>
      <c r="EE163" s="35">
        <v>-0.44</v>
      </c>
      <c r="EF163" s="35">
        <v>0.11</v>
      </c>
      <c r="EG163" s="35">
        <v>-2.39</v>
      </c>
      <c r="EH163" s="35">
        <v>0.04</v>
      </c>
      <c r="EI163" s="35">
        <v>-7.0000000000000007E-2</v>
      </c>
      <c r="EJ163" s="35"/>
      <c r="EK163" s="35">
        <v>5.83</v>
      </c>
      <c r="EL163" s="35">
        <v>1.1200000000000001</v>
      </c>
      <c r="EM163" s="35"/>
      <c r="EN163" s="35">
        <v>5.52</v>
      </c>
      <c r="EO163" s="35">
        <v>1.07</v>
      </c>
      <c r="EP163" s="35"/>
      <c r="EQ163" s="35"/>
      <c r="ER163" s="35">
        <v>0.09</v>
      </c>
      <c r="ES163" s="35">
        <v>0.02</v>
      </c>
      <c r="ET163" s="35">
        <v>-0.18</v>
      </c>
      <c r="EU163" s="35"/>
      <c r="EV163" s="35">
        <v>-3.89</v>
      </c>
      <c r="EW163" s="35">
        <v>0.06</v>
      </c>
      <c r="EX163" s="35">
        <v>0.75</v>
      </c>
      <c r="EY163" s="35">
        <v>-1.46</v>
      </c>
      <c r="EZ163" s="35">
        <v>0.09</v>
      </c>
      <c r="FA163" s="35"/>
      <c r="FB163" s="35">
        <v>1.1299999999999999</v>
      </c>
      <c r="FC163" s="35">
        <v>-0.52</v>
      </c>
      <c r="FD163" s="35">
        <v>-0.43</v>
      </c>
      <c r="FE163" s="35">
        <v>0.53</v>
      </c>
      <c r="FF163" s="35">
        <v>-0.93</v>
      </c>
      <c r="FG163" s="35"/>
      <c r="FH163" s="35">
        <v>1.06</v>
      </c>
      <c r="FI163" s="35">
        <v>188.83</v>
      </c>
      <c r="FJ163" s="35">
        <v>0.43</v>
      </c>
      <c r="FK163" s="35">
        <v>-0.62</v>
      </c>
      <c r="FL163" s="35"/>
      <c r="FM163" s="35"/>
      <c r="FN163" s="35"/>
      <c r="FO163" s="35">
        <v>0.98</v>
      </c>
      <c r="FP163" s="35">
        <v>0.08</v>
      </c>
      <c r="FQ163" s="37"/>
    </row>
    <row r="164" spans="2:202" s="118" customFormat="1" ht="15" customHeight="1" x14ac:dyDescent="0.2">
      <c r="B164" s="166" t="s">
        <v>680</v>
      </c>
      <c r="C164" s="119"/>
      <c r="D164" s="155"/>
      <c r="E164" s="9"/>
      <c r="F164" s="117"/>
      <c r="G164" s="41">
        <v>2.8153676088963886</v>
      </c>
      <c r="H164" s="41"/>
      <c r="I164" s="41">
        <f>G164</f>
        <v>2.8153676088963886</v>
      </c>
      <c r="J164" s="41">
        <v>5.63</v>
      </c>
      <c r="K164" s="41">
        <v>1.02</v>
      </c>
      <c r="L164" s="41">
        <v>9.99</v>
      </c>
      <c r="M164" s="41">
        <v>6.52</v>
      </c>
      <c r="N164" s="41">
        <v>7.26</v>
      </c>
      <c r="O164" s="41">
        <v>4.09</v>
      </c>
      <c r="P164" s="41">
        <v>0.77</v>
      </c>
      <c r="Q164" s="41">
        <v>1.84</v>
      </c>
      <c r="R164" s="41">
        <v>11.98</v>
      </c>
      <c r="S164" s="41">
        <v>3.5</v>
      </c>
      <c r="T164" s="41">
        <v>8.64</v>
      </c>
      <c r="U164" s="41">
        <v>2.82</v>
      </c>
      <c r="V164" s="41">
        <v>1.84</v>
      </c>
      <c r="W164" s="41">
        <v>11.17</v>
      </c>
      <c r="X164" s="41">
        <v>9.86</v>
      </c>
      <c r="Y164" s="41">
        <v>4.13</v>
      </c>
      <c r="Z164" s="41">
        <v>4.7300000000000004</v>
      </c>
      <c r="AA164" s="41">
        <v>17.89</v>
      </c>
      <c r="AB164" s="41">
        <v>0.96</v>
      </c>
      <c r="AC164" s="41">
        <v>7.97</v>
      </c>
      <c r="AD164" s="41">
        <v>1.84</v>
      </c>
      <c r="AE164" s="41">
        <v>5.84</v>
      </c>
      <c r="AF164" s="41">
        <v>8.52</v>
      </c>
      <c r="AG164" s="41">
        <v>9.77</v>
      </c>
      <c r="AH164" s="41">
        <v>15.46</v>
      </c>
      <c r="AI164" s="41">
        <v>1.51</v>
      </c>
      <c r="AJ164" s="41">
        <v>16.440000000000001</v>
      </c>
      <c r="AK164" s="41">
        <v>16.36</v>
      </c>
      <c r="AL164" s="41">
        <v>0.43</v>
      </c>
      <c r="AM164" s="41">
        <v>2.5299999999999998</v>
      </c>
      <c r="AN164" s="41">
        <v>2.92</v>
      </c>
      <c r="AO164" s="41">
        <v>4.24</v>
      </c>
      <c r="AP164" s="41">
        <v>10.83</v>
      </c>
      <c r="AQ164" s="41">
        <v>11.55</v>
      </c>
      <c r="AR164" s="41">
        <v>1.62</v>
      </c>
      <c r="AS164" s="41">
        <v>7.69</v>
      </c>
      <c r="AT164" s="41">
        <v>1.84</v>
      </c>
      <c r="AU164" s="41">
        <v>8.5399999999999991</v>
      </c>
      <c r="AV164" s="41">
        <v>1.84</v>
      </c>
      <c r="AW164" s="41">
        <v>1.84</v>
      </c>
      <c r="AX164" s="41">
        <v>1.84</v>
      </c>
      <c r="AY164" s="41">
        <v>17.559999999999999</v>
      </c>
      <c r="AZ164" s="41">
        <v>4.2</v>
      </c>
      <c r="BA164" s="41">
        <v>8.11</v>
      </c>
      <c r="BB164" s="41">
        <v>10.43</v>
      </c>
      <c r="BC164" s="41">
        <v>2.04</v>
      </c>
      <c r="BD164" s="41">
        <v>1.84</v>
      </c>
      <c r="BE164" s="41">
        <v>12.13</v>
      </c>
      <c r="BF164" s="41">
        <v>1.84</v>
      </c>
      <c r="BG164" s="41">
        <v>1.84</v>
      </c>
      <c r="BH164" s="41">
        <v>14.5</v>
      </c>
      <c r="BI164" s="41">
        <v>18.079999999999998</v>
      </c>
      <c r="BJ164" s="41">
        <v>0.67</v>
      </c>
      <c r="BK164" s="41">
        <v>1.84</v>
      </c>
      <c r="BL164" s="41">
        <v>10.02</v>
      </c>
      <c r="BM164" s="41">
        <v>1.84</v>
      </c>
      <c r="BN164" s="41">
        <v>1.39</v>
      </c>
      <c r="BO164" s="41">
        <v>10.9</v>
      </c>
      <c r="BP164" s="41">
        <v>9.5500000000000007</v>
      </c>
      <c r="BQ164" s="41">
        <v>6.52</v>
      </c>
      <c r="BR164" s="41">
        <v>3.41</v>
      </c>
      <c r="BS164" s="41">
        <v>1.84</v>
      </c>
      <c r="BT164" s="41">
        <v>1.53</v>
      </c>
      <c r="BU164" s="41">
        <v>6.59</v>
      </c>
      <c r="BV164" s="41">
        <v>2</v>
      </c>
      <c r="BW164" s="41">
        <v>15.43</v>
      </c>
      <c r="BX164" s="41"/>
      <c r="BY164" s="41">
        <v>1.84</v>
      </c>
      <c r="BZ164" s="41">
        <v>1.85</v>
      </c>
      <c r="CA164" s="41">
        <v>1.84</v>
      </c>
      <c r="CB164" s="41">
        <v>10.84</v>
      </c>
      <c r="CC164" s="41">
        <v>3.53</v>
      </c>
      <c r="CD164" s="41">
        <v>4.41</v>
      </c>
      <c r="CE164" s="41">
        <v>2.3199999999999998</v>
      </c>
      <c r="CF164" s="41">
        <v>11.48</v>
      </c>
      <c r="CG164" s="41"/>
      <c r="CH164" s="41">
        <v>4.51</v>
      </c>
      <c r="CI164" s="41">
        <v>3.09</v>
      </c>
      <c r="CJ164" s="41">
        <v>0.76</v>
      </c>
      <c r="CK164" s="41">
        <v>1.84</v>
      </c>
      <c r="CL164" s="41">
        <v>3.33</v>
      </c>
      <c r="CM164" s="41">
        <v>3.35</v>
      </c>
      <c r="CN164" s="41">
        <v>9.5399999999999991</v>
      </c>
      <c r="CO164" s="41">
        <v>0</v>
      </c>
      <c r="CP164" s="41">
        <v>1.84</v>
      </c>
      <c r="CQ164" s="41">
        <v>1.84</v>
      </c>
      <c r="CR164" s="41">
        <v>1.94</v>
      </c>
      <c r="CS164" s="41">
        <v>7.54</v>
      </c>
      <c r="CT164" s="41">
        <v>4.24</v>
      </c>
      <c r="CU164" s="41">
        <v>4.0199999999999996</v>
      </c>
      <c r="CV164" s="41">
        <v>18.39</v>
      </c>
      <c r="CW164" s="41">
        <v>7.23</v>
      </c>
      <c r="CX164" s="41">
        <v>1.84</v>
      </c>
      <c r="CY164" s="41">
        <v>8.0299999999999994</v>
      </c>
      <c r="CZ164" s="41">
        <v>1.1000000000000001</v>
      </c>
      <c r="DA164" s="41">
        <v>1.21</v>
      </c>
      <c r="DB164" s="41">
        <v>3.54</v>
      </c>
      <c r="DC164" s="41">
        <v>5.31</v>
      </c>
      <c r="DD164" s="41">
        <v>0.99</v>
      </c>
      <c r="DE164" s="41">
        <v>3.6</v>
      </c>
      <c r="DF164" s="41">
        <v>4.18</v>
      </c>
      <c r="DG164" s="41">
        <v>1.81</v>
      </c>
      <c r="DH164" s="41">
        <v>1.1000000000000001</v>
      </c>
      <c r="DI164" s="41">
        <v>14.22</v>
      </c>
      <c r="DJ164" s="41">
        <v>1.84</v>
      </c>
      <c r="DK164" s="41">
        <v>0.91</v>
      </c>
      <c r="DL164" s="41">
        <v>1.86</v>
      </c>
      <c r="DM164" s="41">
        <v>9.27</v>
      </c>
      <c r="DN164" s="41">
        <v>8.52</v>
      </c>
      <c r="DO164" s="41">
        <v>2.62</v>
      </c>
      <c r="DP164" s="41">
        <v>1.71</v>
      </c>
      <c r="DQ164" s="41">
        <v>8.69</v>
      </c>
      <c r="DR164" s="41">
        <v>2.1800000000000002</v>
      </c>
      <c r="DS164" s="41">
        <v>5.41</v>
      </c>
      <c r="DT164" s="41">
        <v>4.9800000000000004</v>
      </c>
      <c r="DU164" s="41">
        <v>0.73</v>
      </c>
      <c r="DV164" s="41">
        <v>1.68</v>
      </c>
      <c r="DW164" s="41">
        <v>1.84</v>
      </c>
      <c r="DX164" s="41">
        <v>1.84</v>
      </c>
      <c r="DY164" s="41">
        <v>3.47</v>
      </c>
      <c r="DZ164" s="41">
        <v>1.84</v>
      </c>
      <c r="EA164" s="41">
        <v>5.34</v>
      </c>
      <c r="EB164" s="41">
        <v>9.5500000000000007</v>
      </c>
      <c r="EC164" s="41">
        <v>4.8499999999999996</v>
      </c>
      <c r="ED164" s="41">
        <v>9.1199999999999992</v>
      </c>
      <c r="EE164" s="41">
        <v>1.44</v>
      </c>
      <c r="EF164" s="41">
        <v>10.31</v>
      </c>
      <c r="EG164" s="41">
        <v>0.39</v>
      </c>
      <c r="EH164" s="41">
        <v>1.84</v>
      </c>
      <c r="EI164" s="41">
        <v>1.84</v>
      </c>
      <c r="EJ164" s="41"/>
      <c r="EK164" s="41">
        <v>5.37</v>
      </c>
      <c r="EL164" s="41">
        <v>4.83</v>
      </c>
      <c r="EM164" s="41"/>
      <c r="EN164" s="41">
        <v>1.84</v>
      </c>
      <c r="EO164" s="41">
        <v>13.3</v>
      </c>
      <c r="EP164" s="41">
        <v>11.95</v>
      </c>
      <c r="EQ164" s="41">
        <v>8.7200000000000006</v>
      </c>
      <c r="ER164" s="41">
        <v>2.38</v>
      </c>
      <c r="ES164" s="41">
        <v>1.84</v>
      </c>
      <c r="ET164" s="41">
        <v>6.12</v>
      </c>
      <c r="EU164" s="41">
        <v>14.18</v>
      </c>
      <c r="EV164" s="41">
        <v>6.4</v>
      </c>
      <c r="EW164" s="41">
        <v>4.9800000000000004</v>
      </c>
      <c r="EX164" s="41">
        <v>8.3699999999999992</v>
      </c>
      <c r="EY164" s="41">
        <v>3.52</v>
      </c>
      <c r="EZ164" s="41">
        <v>10.98</v>
      </c>
      <c r="FA164" s="41">
        <v>8.6300000000000008</v>
      </c>
      <c r="FB164" s="41">
        <v>9.35</v>
      </c>
      <c r="FC164" s="41">
        <v>3.13</v>
      </c>
      <c r="FD164" s="41">
        <v>2.88</v>
      </c>
      <c r="FE164" s="41">
        <v>8.0500000000000007</v>
      </c>
      <c r="FF164" s="41">
        <v>5.33</v>
      </c>
      <c r="FG164" s="41">
        <v>3.94</v>
      </c>
      <c r="FH164" s="41">
        <v>1.84</v>
      </c>
      <c r="FI164" s="41">
        <v>1.59</v>
      </c>
      <c r="FJ164" s="41">
        <v>5.33</v>
      </c>
      <c r="FK164" s="41">
        <v>8.73</v>
      </c>
      <c r="FL164" s="41">
        <v>10.19</v>
      </c>
      <c r="FM164" s="41">
        <v>1.66</v>
      </c>
      <c r="FN164" s="41">
        <v>5.03</v>
      </c>
      <c r="FO164" s="41">
        <v>3.39</v>
      </c>
      <c r="FP164" s="41">
        <v>4.99</v>
      </c>
      <c r="FQ164" s="37"/>
      <c r="FR164" s="120"/>
      <c r="FS164" s="120"/>
      <c r="FT164" s="120"/>
      <c r="FU164" s="120"/>
      <c r="FV164" s="120"/>
      <c r="FW164" s="120"/>
      <c r="FX164" s="120"/>
      <c r="FY164" s="120"/>
      <c r="FZ164" s="120"/>
      <c r="GA164" s="120"/>
      <c r="GB164" s="120"/>
      <c r="GC164" s="120"/>
      <c r="GD164" s="120"/>
      <c r="GE164" s="120"/>
      <c r="GF164" s="120"/>
      <c r="GG164" s="120"/>
      <c r="GH164" s="120"/>
      <c r="GI164" s="120"/>
      <c r="GJ164" s="120"/>
      <c r="GK164" s="120"/>
      <c r="GL164" s="120"/>
      <c r="GM164" s="120"/>
      <c r="GN164" s="120"/>
      <c r="GO164" s="120"/>
      <c r="GP164" s="120"/>
      <c r="GQ164" s="120"/>
      <c r="GR164" s="120"/>
      <c r="GS164" s="120"/>
      <c r="GT164" s="120"/>
    </row>
    <row r="165" spans="2:202" s="76" customFormat="1" x14ac:dyDescent="0.2">
      <c r="B165" s="81" t="s">
        <v>674</v>
      </c>
      <c r="C165" s="113"/>
      <c r="D165" s="41"/>
      <c r="E165" s="34"/>
      <c r="F165" s="117"/>
      <c r="G165" s="115">
        <v>24309.684258324152</v>
      </c>
      <c r="H165" s="9">
        <f>SUM(I165:FP165)</f>
        <v>24309.684258324156</v>
      </c>
      <c r="I165" s="34">
        <v>916.52070497292891</v>
      </c>
      <c r="J165" s="114">
        <v>8.5680138768700012</v>
      </c>
      <c r="K165" s="115">
        <v>6.9269617517578386</v>
      </c>
      <c r="L165" s="115">
        <v>50.032843584106381</v>
      </c>
      <c r="M165" s="115">
        <v>22.304897296189029</v>
      </c>
      <c r="N165" s="115">
        <v>65.6138132157878</v>
      </c>
      <c r="O165" s="115">
        <v>7.4583805725149448</v>
      </c>
      <c r="P165" s="115">
        <v>301.71005578601057</v>
      </c>
      <c r="Q165" s="115">
        <v>231.56647046580355</v>
      </c>
      <c r="R165" s="115">
        <v>17.712470588235295</v>
      </c>
      <c r="S165" s="115">
        <v>25.207712765957446</v>
      </c>
      <c r="T165" s="115">
        <v>64.859346512878858</v>
      </c>
      <c r="U165" s="115">
        <v>42.353093029926377</v>
      </c>
      <c r="V165" s="115">
        <v>436.43307086196006</v>
      </c>
      <c r="W165" s="115">
        <v>1.1697563</v>
      </c>
      <c r="X165" s="115">
        <v>4.900485168907907</v>
      </c>
      <c r="Y165" s="115">
        <v>1.2219215197890383</v>
      </c>
      <c r="Z165" s="115">
        <v>12.853418089725036</v>
      </c>
      <c r="AA165" s="115">
        <v>11.150214434494792</v>
      </c>
      <c r="AB165" s="115">
        <v>7.6947535771065176</v>
      </c>
      <c r="AC165" s="115">
        <v>269.47858427143558</v>
      </c>
      <c r="AD165" s="115">
        <v>41.835852318259874</v>
      </c>
      <c r="AE165" s="115">
        <v>5.0230046647016362</v>
      </c>
      <c r="AF165" s="115">
        <v>0.8611676481693914</v>
      </c>
      <c r="AG165" s="115">
        <v>16.92144888985851</v>
      </c>
      <c r="AH165" s="115">
        <v>9.3339551570119017</v>
      </c>
      <c r="AI165" s="115">
        <v>583.6417499462334</v>
      </c>
      <c r="AJ165" s="115">
        <v>0.79461359250807728</v>
      </c>
      <c r="AK165" s="115">
        <v>4.2802505841330856</v>
      </c>
      <c r="AL165" s="115">
        <v>80.606488760664078</v>
      </c>
      <c r="AM165" s="115">
        <v>2496.1478860807133</v>
      </c>
      <c r="AN165" s="115">
        <v>70.084060394931583</v>
      </c>
      <c r="AO165" s="115">
        <v>0.35185434226445861</v>
      </c>
      <c r="AP165" s="115">
        <v>15.201477430846882</v>
      </c>
      <c r="AQ165" s="115">
        <v>6.7785039024698293</v>
      </c>
      <c r="AR165" s="115">
        <v>20.587976348036403</v>
      </c>
      <c r="AS165" s="115">
        <v>13.24433233033686</v>
      </c>
      <c r="AT165" s="115">
        <v>31.780528144865599</v>
      </c>
      <c r="AU165" s="115">
        <v>10.971</v>
      </c>
      <c r="AV165" s="115">
        <v>19.416770401880669</v>
      </c>
      <c r="AW165" s="115">
        <v>171.45809940149789</v>
      </c>
      <c r="AX165" s="115">
        <v>179.36761534450036</v>
      </c>
      <c r="AY165" s="115">
        <v>4.7732369838117048</v>
      </c>
      <c r="AZ165" s="115">
        <v>24.85185601492546</v>
      </c>
      <c r="BA165" s="115">
        <v>24.895603000000001</v>
      </c>
      <c r="BB165" s="115">
        <v>78.01252847380411</v>
      </c>
      <c r="BC165" s="115">
        <v>12.453419999999999</v>
      </c>
      <c r="BD165" s="115">
        <v>21.697926981325455</v>
      </c>
      <c r="BE165" s="115">
        <v>20.022064432420102</v>
      </c>
      <c r="BF165" s="115">
        <v>106.66688971764688</v>
      </c>
      <c r="BG165" s="115">
        <v>888.23137716078281</v>
      </c>
      <c r="BH165" s="115">
        <v>3.7118657898554557</v>
      </c>
      <c r="BI165" s="115">
        <v>0.6243795255930088</v>
      </c>
      <c r="BJ165" s="115">
        <v>11.147146552641852</v>
      </c>
      <c r="BK165" s="115">
        <v>1593.2585118431348</v>
      </c>
      <c r="BL165" s="115">
        <v>26.908043834093611</v>
      </c>
      <c r="BM165" s="115">
        <v>85.870633404972409</v>
      </c>
      <c r="BN165" s="115">
        <v>21.525090623254123</v>
      </c>
      <c r="BO165" s="115">
        <v>5.7144479168539295</v>
      </c>
      <c r="BP165" s="115">
        <v>5.98031202268914</v>
      </c>
      <c r="BQ165" s="115">
        <v>5.5369831236517291</v>
      </c>
      <c r="BR165" s="115">
        <v>14.478180366296817</v>
      </c>
      <c r="BS165" s="115">
        <v>129.93861900502304</v>
      </c>
      <c r="BT165" s="115">
        <v>9.8883966797503504</v>
      </c>
      <c r="BU165" s="115">
        <v>601.58258162686707</v>
      </c>
      <c r="BV165" s="115">
        <v>212.65504442018636</v>
      </c>
      <c r="BW165" s="115">
        <v>79.814766063252677</v>
      </c>
      <c r="BX165" s="115">
        <v>72.282499999999999</v>
      </c>
      <c r="BY165" s="115">
        <v>496.53631168497174</v>
      </c>
      <c r="BZ165" s="115">
        <v>108.72338695015796</v>
      </c>
      <c r="CA165" s="115">
        <v>569.06314925333243</v>
      </c>
      <c r="CB165" s="115">
        <v>8.2437978248036021</v>
      </c>
      <c r="CC165" s="115">
        <v>895.68479265678616</v>
      </c>
      <c r="CD165" s="115">
        <v>21.963521126760561</v>
      </c>
      <c r="CE165" s="115">
        <v>51.629142256522776</v>
      </c>
      <c r="CF165" s="115">
        <v>20.408672418864597</v>
      </c>
      <c r="CG165" s="115">
        <v>4.46</v>
      </c>
      <c r="CH165" s="115">
        <v>61.138060276679845</v>
      </c>
      <c r="CI165" s="115">
        <v>5.6897805250948208</v>
      </c>
      <c r="CJ165" s="115">
        <v>5.7974445912791097</v>
      </c>
      <c r="CK165" s="115">
        <v>20.771264044243104</v>
      </c>
      <c r="CL165" s="115">
        <v>21.151946841042278</v>
      </c>
      <c r="CM165" s="115">
        <v>2.241741881454002</v>
      </c>
      <c r="CN165" s="115">
        <v>3.03</v>
      </c>
      <c r="CO165" s="115">
        <v>24.504327920452106</v>
      </c>
      <c r="CP165" s="115">
        <v>39.411592686431312</v>
      </c>
      <c r="CQ165" s="115">
        <f>122.577253267059</f>
        <v>122.57725326705901</v>
      </c>
      <c r="CR165" s="115">
        <v>9.6020179372197312</v>
      </c>
      <c r="CS165" s="115">
        <v>4.8205401618081583</v>
      </c>
      <c r="CT165" s="115">
        <v>2.94094038209137</v>
      </c>
      <c r="CU165" s="115">
        <v>210.89149064574534</v>
      </c>
      <c r="CV165" s="115">
        <v>4.3991412820179425</v>
      </c>
      <c r="CW165" s="115">
        <v>6.5584448667118389</v>
      </c>
      <c r="CX165" s="115">
        <v>19.526071804195904</v>
      </c>
      <c r="CY165" s="115">
        <v>3.9449085901642915</v>
      </c>
      <c r="CZ165" s="115">
        <v>7.53824686033236</v>
      </c>
      <c r="DA165" s="115">
        <v>495.92518646566583</v>
      </c>
      <c r="DB165" s="115">
        <v>6.6240461412022125</v>
      </c>
      <c r="DC165" s="115">
        <v>9.2596027196723885</v>
      </c>
      <c r="DD165" s="115">
        <v>3.6026242722794448</v>
      </c>
      <c r="DE165" s="115">
        <v>57.428226804338102</v>
      </c>
      <c r="DF165" s="115">
        <v>11.550522165574556</v>
      </c>
      <c r="DG165" s="115">
        <v>20.81489859483964</v>
      </c>
      <c r="DH165" s="115">
        <v>5.8778107541319455</v>
      </c>
      <c r="DI165" s="115">
        <v>14.176869009506101</v>
      </c>
      <c r="DJ165" s="115">
        <v>662.01132664313627</v>
      </c>
      <c r="DK165" s="115">
        <v>57.7036976035576</v>
      </c>
      <c r="DL165" s="115">
        <v>6.2458146773867291</v>
      </c>
      <c r="DM165" s="115">
        <v>3.3960760337320859</v>
      </c>
      <c r="DN165" s="115">
        <v>88.74106912923078</v>
      </c>
      <c r="DO165" s="115">
        <v>140.77670454545452</v>
      </c>
      <c r="DP165" s="115">
        <v>35.297526415011447</v>
      </c>
      <c r="DQ165" s="115">
        <v>56.532439052447167</v>
      </c>
      <c r="DR165" s="115">
        <v>9.1616999999999997</v>
      </c>
      <c r="DS165" s="115">
        <v>29.321995393239103</v>
      </c>
      <c r="DT165" s="115">
        <v>13.328941537967216</v>
      </c>
      <c r="DU165" s="115">
        <v>52.304557576483987</v>
      </c>
      <c r="DV165" s="115">
        <v>152.4586372805324</v>
      </c>
      <c r="DW165" s="115">
        <v>302.45975933739646</v>
      </c>
      <c r="DX165" s="115">
        <v>103.32947872478415</v>
      </c>
      <c r="DY165" s="115">
        <v>66.769780219780216</v>
      </c>
      <c r="DZ165" s="115">
        <v>111.20873545859978</v>
      </c>
      <c r="EA165" s="115">
        <v>352.81142209253647</v>
      </c>
      <c r="EB165" s="115">
        <v>3.740845602197945</v>
      </c>
      <c r="EC165" s="115">
        <v>218.94084717333334</v>
      </c>
      <c r="ED165" s="115">
        <v>8.9776774970942697</v>
      </c>
      <c r="EE165" s="115">
        <v>31.394659932199268</v>
      </c>
      <c r="EF165" s="115">
        <v>1.5468053164644315</v>
      </c>
      <c r="EG165" s="115">
        <v>552.68904852660899</v>
      </c>
      <c r="EH165" s="115">
        <v>96.720447136525323</v>
      </c>
      <c r="EI165" s="115">
        <v>40.803659239372479</v>
      </c>
      <c r="EJ165" s="115">
        <v>5.2319931235270065</v>
      </c>
      <c r="EK165" s="115">
        <v>103.99775572381716</v>
      </c>
      <c r="EL165" s="115">
        <v>602.46018925522856</v>
      </c>
      <c r="EM165" s="115">
        <v>1.81</v>
      </c>
      <c r="EN165" s="115">
        <v>446.11842847843064</v>
      </c>
      <c r="EO165" s="115">
        <v>24.569911488383728</v>
      </c>
      <c r="EP165" s="115">
        <v>0.15386702406417113</v>
      </c>
      <c r="EQ165" s="115">
        <v>1.7114498899999999</v>
      </c>
      <c r="ER165" s="115">
        <v>1.9315993979238755</v>
      </c>
      <c r="ES165" s="115">
        <v>232.90290527266976</v>
      </c>
      <c r="ET165" s="115">
        <v>392.84078186712287</v>
      </c>
      <c r="EU165" s="115">
        <v>6.4422736556261437</v>
      </c>
      <c r="EV165" s="115">
        <v>264</v>
      </c>
      <c r="EW165" s="115">
        <v>3.4087236632250479</v>
      </c>
      <c r="EX165" s="115">
        <v>10.363469626760553</v>
      </c>
      <c r="EY165" s="115">
        <v>272.91655393653616</v>
      </c>
      <c r="EZ165" s="115">
        <v>2.260740965778079</v>
      </c>
      <c r="FA165" s="115">
        <v>6.53</v>
      </c>
      <c r="FB165" s="115">
        <v>21.573846826992199</v>
      </c>
      <c r="FC165" s="115">
        <v>228.41187229017589</v>
      </c>
      <c r="FD165" s="115">
        <v>3.02</v>
      </c>
      <c r="FE165" s="115">
        <v>7.8667616198126069</v>
      </c>
      <c r="FF165" s="115">
        <v>75.83283034636456</v>
      </c>
      <c r="FG165" s="115">
        <v>295.59980727808852</v>
      </c>
      <c r="FH165" s="115">
        <v>918.93866053875558</v>
      </c>
      <c r="FI165" s="115">
        <v>3115.99</v>
      </c>
      <c r="FJ165" s="115">
        <v>13.38320258740505</v>
      </c>
      <c r="FK165" s="115">
        <v>26.620511130317436</v>
      </c>
      <c r="FL165" s="115">
        <v>5.57</v>
      </c>
      <c r="FM165" s="115">
        <v>274.24272084747815</v>
      </c>
      <c r="FN165" s="115">
        <v>4.7159587410000006</v>
      </c>
      <c r="FO165" s="115">
        <v>7.9610783553141964</v>
      </c>
      <c r="FP165" s="115">
        <v>6.1769266957523872</v>
      </c>
      <c r="FQ165" s="37"/>
      <c r="FR165" s="116"/>
      <c r="FS165" s="75"/>
      <c r="FT165" s="75"/>
      <c r="FU165" s="75"/>
      <c r="FV165" s="75"/>
      <c r="FW165" s="75"/>
      <c r="FX165" s="75"/>
      <c r="FY165" s="75"/>
      <c r="FZ165" s="75"/>
      <c r="GA165" s="75"/>
      <c r="GB165" s="75"/>
      <c r="GC165" s="75"/>
      <c r="GD165" s="75"/>
      <c r="GE165" s="75"/>
      <c r="GF165" s="75"/>
      <c r="GG165" s="75"/>
      <c r="GH165" s="75"/>
      <c r="GI165" s="75"/>
      <c r="GJ165" s="75"/>
      <c r="GK165" s="75"/>
      <c r="GL165" s="75"/>
      <c r="GM165" s="75"/>
      <c r="GN165" s="75"/>
      <c r="GO165" s="75"/>
      <c r="GP165" s="75"/>
      <c r="GQ165" s="75"/>
      <c r="GR165" s="75"/>
      <c r="GS165" s="75"/>
      <c r="GT165" s="75"/>
    </row>
    <row r="166" spans="2:202" s="76" customFormat="1" ht="17" customHeight="1" x14ac:dyDescent="0.2">
      <c r="B166" s="81" t="s">
        <v>837</v>
      </c>
      <c r="C166" s="113"/>
      <c r="D166" s="155"/>
      <c r="E166" s="34"/>
      <c r="F166" s="117"/>
      <c r="G166" s="41">
        <v>9.0513079109490953</v>
      </c>
      <c r="H166" s="9"/>
      <c r="I166" s="114">
        <v>29.5</v>
      </c>
      <c r="J166" s="114">
        <v>29.5</v>
      </c>
      <c r="K166" s="114">
        <v>15.544999999999998</v>
      </c>
      <c r="L166" s="114">
        <v>29.5</v>
      </c>
      <c r="M166" s="114">
        <v>29.5</v>
      </c>
      <c r="N166" s="114">
        <v>22.135999999999999</v>
      </c>
      <c r="O166" s="114">
        <v>0</v>
      </c>
      <c r="P166" s="114">
        <v>33.075000000000003</v>
      </c>
      <c r="Q166" s="114">
        <v>0</v>
      </c>
      <c r="R166" s="114">
        <v>29.5</v>
      </c>
      <c r="S166" s="114">
        <v>44.872000000000007</v>
      </c>
      <c r="T166" s="114">
        <v>29.5</v>
      </c>
      <c r="U166" s="114">
        <v>29.5</v>
      </c>
      <c r="V166" s="114">
        <v>0</v>
      </c>
      <c r="W166" s="114">
        <v>14.745999999999999</v>
      </c>
      <c r="X166" s="114">
        <v>0</v>
      </c>
      <c r="Y166" s="114">
        <v>29.5</v>
      </c>
      <c r="Z166" s="114">
        <v>0</v>
      </c>
      <c r="AA166" s="114">
        <v>29.5</v>
      </c>
      <c r="AB166" s="114">
        <v>0</v>
      </c>
      <c r="AC166" s="114">
        <v>0</v>
      </c>
      <c r="AD166" s="114">
        <v>44.34</v>
      </c>
      <c r="AE166" s="114">
        <v>29.5</v>
      </c>
      <c r="AF166" s="114">
        <v>29.5</v>
      </c>
      <c r="AG166" s="114">
        <v>0</v>
      </c>
      <c r="AH166" s="114">
        <v>50.28</v>
      </c>
      <c r="AI166" s="114">
        <v>0</v>
      </c>
      <c r="AJ166" s="114">
        <v>85.38</v>
      </c>
      <c r="AK166" s="114">
        <v>29.5</v>
      </c>
      <c r="AL166" s="114">
        <v>26.022000000000002</v>
      </c>
      <c r="AM166" s="114">
        <v>0</v>
      </c>
      <c r="AN166" s="114">
        <v>2.7903999999999995</v>
      </c>
      <c r="AO166" s="114">
        <v>29.5</v>
      </c>
      <c r="AP166" s="114">
        <v>29.5</v>
      </c>
      <c r="AQ166" s="114">
        <v>29.5</v>
      </c>
      <c r="AR166" s="114">
        <v>0</v>
      </c>
      <c r="AS166" s="114">
        <v>29.5</v>
      </c>
      <c r="AT166" s="114">
        <v>0</v>
      </c>
      <c r="AU166" s="114">
        <v>0</v>
      </c>
      <c r="AV166" s="114">
        <v>0</v>
      </c>
      <c r="AW166" s="114">
        <v>0</v>
      </c>
      <c r="AX166" s="114">
        <v>31.989000000000001</v>
      </c>
      <c r="AY166" s="114">
        <v>29.5</v>
      </c>
      <c r="AZ166" s="114">
        <v>15.325000000000001</v>
      </c>
      <c r="BA166" s="114">
        <v>81.975999999999999</v>
      </c>
      <c r="BB166" s="114">
        <v>35.947000000000003</v>
      </c>
      <c r="BC166" s="114">
        <v>11.765000000000001</v>
      </c>
      <c r="BD166" s="114">
        <v>0</v>
      </c>
      <c r="BE166" s="114">
        <v>29.5</v>
      </c>
      <c r="BF166" s="114">
        <v>50.887999999999998</v>
      </c>
      <c r="BG166" s="114">
        <v>0</v>
      </c>
      <c r="BH166" s="114">
        <v>0</v>
      </c>
      <c r="BI166" s="114">
        <v>0</v>
      </c>
      <c r="BJ166" s="114">
        <v>0</v>
      </c>
      <c r="BK166" s="114">
        <v>0</v>
      </c>
      <c r="BL166" s="114">
        <v>0</v>
      </c>
      <c r="BM166" s="114">
        <v>32.637</v>
      </c>
      <c r="BN166" s="114">
        <v>1.5790000000000002</v>
      </c>
      <c r="BO166" s="114">
        <v>29.5</v>
      </c>
      <c r="BP166" s="114">
        <v>0</v>
      </c>
      <c r="BQ166" s="114">
        <v>29.5</v>
      </c>
      <c r="BR166" s="114">
        <v>0</v>
      </c>
      <c r="BS166" s="114">
        <v>52.744</v>
      </c>
      <c r="BT166" s="114">
        <v>0</v>
      </c>
      <c r="BU166" s="114">
        <v>0</v>
      </c>
      <c r="BV166" s="114">
        <v>65.226089599999995</v>
      </c>
      <c r="BW166" s="114">
        <v>29.5</v>
      </c>
      <c r="BX166" s="114">
        <v>29.5</v>
      </c>
      <c r="BY166" s="114">
        <v>13.386000000000001</v>
      </c>
      <c r="BZ166" s="114">
        <v>4.9307999999999996</v>
      </c>
      <c r="CA166" s="114">
        <v>0</v>
      </c>
      <c r="CB166" s="114">
        <v>27.844999999999999</v>
      </c>
      <c r="CC166" s="114">
        <v>6.227100000000001</v>
      </c>
      <c r="CD166" s="114">
        <v>0</v>
      </c>
      <c r="CE166" s="114">
        <v>29.5</v>
      </c>
      <c r="CF166" s="114">
        <v>22.96</v>
      </c>
      <c r="CG166" s="114">
        <v>29.5</v>
      </c>
      <c r="CH166" s="114">
        <v>3.37</v>
      </c>
      <c r="CI166" s="114">
        <v>0</v>
      </c>
      <c r="CJ166" s="114">
        <v>29.5</v>
      </c>
      <c r="CK166" s="114">
        <v>92.590999999999994</v>
      </c>
      <c r="CL166" s="114">
        <v>29.5</v>
      </c>
      <c r="CM166" s="114">
        <v>29.5</v>
      </c>
      <c r="CN166" s="114">
        <v>29.5</v>
      </c>
      <c r="CO166" s="114">
        <v>29.5</v>
      </c>
      <c r="CP166" s="114">
        <v>26.407999999999998</v>
      </c>
      <c r="CQ166" s="114">
        <v>0</v>
      </c>
      <c r="CR166" s="114">
        <v>27.299999999999997</v>
      </c>
      <c r="CS166" s="114">
        <v>55.1</v>
      </c>
      <c r="CT166" s="114">
        <v>0</v>
      </c>
      <c r="CU166" s="114">
        <v>2.5986999999999991</v>
      </c>
      <c r="CV166" s="114">
        <v>29.5</v>
      </c>
      <c r="CW166" s="114">
        <v>29.5</v>
      </c>
      <c r="CX166" s="114">
        <v>0</v>
      </c>
      <c r="CY166" s="114">
        <v>29.5</v>
      </c>
      <c r="CZ166" s="114">
        <v>0</v>
      </c>
      <c r="DA166" s="114">
        <v>51.768000000000001</v>
      </c>
      <c r="DB166" s="114">
        <v>5.391</v>
      </c>
      <c r="DC166" s="114">
        <v>0</v>
      </c>
      <c r="DD166" s="114">
        <v>29.5</v>
      </c>
      <c r="DE166" s="114">
        <v>17.850999999999999</v>
      </c>
      <c r="DF166" s="114">
        <v>29.5</v>
      </c>
      <c r="DG166" s="114">
        <v>29.5</v>
      </c>
      <c r="DH166" s="114">
        <v>29.5</v>
      </c>
      <c r="DI166" s="114">
        <v>0</v>
      </c>
      <c r="DJ166" s="114">
        <v>1.4169999999999998</v>
      </c>
      <c r="DK166" s="114">
        <v>10.041</v>
      </c>
      <c r="DL166" s="114">
        <v>0</v>
      </c>
      <c r="DM166" s="114">
        <v>29.5</v>
      </c>
      <c r="DN166" s="114">
        <v>0</v>
      </c>
      <c r="DO166" s="114">
        <v>0</v>
      </c>
      <c r="DP166" s="114">
        <v>0</v>
      </c>
      <c r="DQ166" s="114">
        <v>29.105000000000004</v>
      </c>
      <c r="DR166" s="114">
        <v>29.5</v>
      </c>
      <c r="DS166" s="114">
        <v>0</v>
      </c>
      <c r="DT166" s="114">
        <v>0</v>
      </c>
      <c r="DU166" s="114">
        <v>0</v>
      </c>
      <c r="DV166" s="114">
        <v>15.423999999999999</v>
      </c>
      <c r="DW166" s="114">
        <v>0.69299999999999962</v>
      </c>
      <c r="DX166" s="114">
        <v>21.700400000000002</v>
      </c>
      <c r="DY166" s="114">
        <v>9.6780000000000008</v>
      </c>
      <c r="DZ166" s="114">
        <v>33.737000000000002</v>
      </c>
      <c r="EA166" s="114">
        <v>0</v>
      </c>
      <c r="EB166" s="114">
        <v>0</v>
      </c>
      <c r="EC166" s="114">
        <v>9.67</v>
      </c>
      <c r="ED166" s="114">
        <v>68.06</v>
      </c>
      <c r="EE166" s="114">
        <v>29.5</v>
      </c>
      <c r="EF166" s="114">
        <v>29.5</v>
      </c>
      <c r="EG166" s="114">
        <v>37.551000000000002</v>
      </c>
      <c r="EH166" s="114">
        <v>0</v>
      </c>
      <c r="EI166" s="114">
        <v>0</v>
      </c>
      <c r="EJ166" s="114">
        <v>29.5</v>
      </c>
      <c r="EK166" s="114">
        <v>0</v>
      </c>
      <c r="EL166" s="114">
        <v>0</v>
      </c>
      <c r="EM166" s="114">
        <v>29.5</v>
      </c>
      <c r="EN166" s="114">
        <v>11.515000000000001</v>
      </c>
      <c r="EO166" s="114">
        <v>0</v>
      </c>
      <c r="EP166" s="114">
        <v>29.5</v>
      </c>
      <c r="EQ166" s="114">
        <v>0</v>
      </c>
      <c r="ER166" s="114">
        <v>29.5</v>
      </c>
      <c r="ES166" s="114">
        <v>11.874000000000001</v>
      </c>
      <c r="ET166" s="114">
        <v>0</v>
      </c>
      <c r="EU166" s="114">
        <v>29.5</v>
      </c>
      <c r="EV166" s="114">
        <v>29.5</v>
      </c>
      <c r="EW166" s="114">
        <v>29.5</v>
      </c>
      <c r="EX166" s="114">
        <v>63.79</v>
      </c>
      <c r="EY166" s="114">
        <v>0</v>
      </c>
      <c r="EZ166" s="114">
        <v>29.5</v>
      </c>
      <c r="FA166" s="114">
        <v>46.475999999999999</v>
      </c>
      <c r="FB166" s="114">
        <v>14.011000000000001</v>
      </c>
      <c r="FC166" s="114">
        <v>0</v>
      </c>
      <c r="FD166" s="114">
        <v>29.5</v>
      </c>
      <c r="FE166" s="114">
        <v>26.2</v>
      </c>
      <c r="FF166" s="114">
        <v>2.5309999999999997</v>
      </c>
      <c r="FG166" s="114">
        <v>0</v>
      </c>
      <c r="FH166" s="114">
        <v>17.827000000000002</v>
      </c>
      <c r="FI166" s="114">
        <v>0</v>
      </c>
      <c r="FJ166" s="114">
        <v>0</v>
      </c>
      <c r="FK166" s="114">
        <v>29.5</v>
      </c>
      <c r="FL166" s="114">
        <v>0</v>
      </c>
      <c r="FM166" s="114">
        <v>0</v>
      </c>
      <c r="FN166" s="114">
        <v>29.5</v>
      </c>
      <c r="FO166" s="114">
        <v>0</v>
      </c>
      <c r="FP166" s="114">
        <v>29.5</v>
      </c>
      <c r="FQ166" s="37"/>
      <c r="FR166" s="116"/>
      <c r="FS166" s="75"/>
      <c r="FT166" s="75"/>
      <c r="FU166" s="75"/>
      <c r="FV166" s="75"/>
      <c r="FW166" s="75"/>
      <c r="FX166" s="75"/>
      <c r="FY166" s="75"/>
      <c r="FZ166" s="75"/>
      <c r="GA166" s="75"/>
      <c r="GB166" s="75"/>
      <c r="GC166" s="75"/>
      <c r="GD166" s="75"/>
      <c r="GE166" s="75"/>
      <c r="GF166" s="75"/>
      <c r="GG166" s="75"/>
      <c r="GH166" s="75"/>
      <c r="GI166" s="75"/>
      <c r="GJ166" s="75"/>
      <c r="GK166" s="75"/>
      <c r="GL166" s="75"/>
      <c r="GM166" s="75"/>
      <c r="GN166" s="75"/>
      <c r="GO166" s="75"/>
      <c r="GP166" s="75"/>
      <c r="GQ166" s="75"/>
      <c r="GR166" s="75"/>
      <c r="GS166" s="75"/>
      <c r="GT166" s="75"/>
    </row>
    <row r="167" spans="2:202" s="76" customFormat="1" x14ac:dyDescent="0.2">
      <c r="B167" s="81" t="s">
        <v>683</v>
      </c>
      <c r="C167" s="113"/>
      <c r="D167" s="70"/>
      <c r="E167" s="34"/>
      <c r="F167" s="121"/>
      <c r="G167" s="115"/>
      <c r="H167" s="9"/>
      <c r="I167" s="34"/>
      <c r="J167" s="114"/>
      <c r="K167" s="114"/>
      <c r="L167" s="114"/>
      <c r="M167" s="114"/>
      <c r="N167" s="114">
        <v>-2.5941214939999999</v>
      </c>
      <c r="O167" s="114"/>
      <c r="P167" s="114">
        <v>0.17767469950000001</v>
      </c>
      <c r="Q167" s="114">
        <v>0.74686344907694502</v>
      </c>
      <c r="R167" s="114"/>
      <c r="S167" s="114"/>
      <c r="T167" s="114"/>
      <c r="U167" s="114"/>
      <c r="V167" s="114">
        <v>0.74686344907694502</v>
      </c>
      <c r="W167" s="114"/>
      <c r="X167" s="114"/>
      <c r="Y167" s="114"/>
      <c r="Z167" s="114"/>
      <c r="AA167" s="114"/>
      <c r="AB167" s="114"/>
      <c r="AC167" s="114">
        <v>0.29577889979999999</v>
      </c>
      <c r="AD167" s="114">
        <v>0.74686344907694502</v>
      </c>
      <c r="AE167" s="114"/>
      <c r="AF167" s="114"/>
      <c r="AG167" s="114"/>
      <c r="AH167" s="114"/>
      <c r="AI167" s="114">
        <v>0.33677825519999999</v>
      </c>
      <c r="AJ167" s="114"/>
      <c r="AK167" s="114"/>
      <c r="AL167" s="114">
        <v>0.29001002440000001</v>
      </c>
      <c r="AM167" s="114">
        <v>1.4917510124</v>
      </c>
      <c r="AN167" s="114">
        <v>1.1320294773999999</v>
      </c>
      <c r="AO167" s="114"/>
      <c r="AP167" s="114"/>
      <c r="AQ167" s="114"/>
      <c r="AR167" s="114">
        <v>0.65614127950000001</v>
      </c>
      <c r="AS167" s="114"/>
      <c r="AT167" s="114">
        <v>0.74686344907694502</v>
      </c>
      <c r="AU167" s="114"/>
      <c r="AV167" s="114">
        <v>0.74686344907694502</v>
      </c>
      <c r="AW167" s="114">
        <v>0.74686344907694502</v>
      </c>
      <c r="AX167" s="114">
        <v>0.74686344907694502</v>
      </c>
      <c r="AY167" s="114"/>
      <c r="AZ167" s="114"/>
      <c r="BA167" s="114"/>
      <c r="BB167" s="114"/>
      <c r="BC167" s="114"/>
      <c r="BD167" s="114">
        <v>0.74686344907694502</v>
      </c>
      <c r="BE167" s="114"/>
      <c r="BF167" s="114">
        <v>0.74686344907694502</v>
      </c>
      <c r="BG167" s="114">
        <v>0.74686344907694502</v>
      </c>
      <c r="BH167" s="114"/>
      <c r="BI167" s="114"/>
      <c r="BJ167" s="114"/>
      <c r="BK167" s="114">
        <v>0.74686344907694502</v>
      </c>
      <c r="BL167" s="114"/>
      <c r="BM167" s="114">
        <v>0.74686344907694502</v>
      </c>
      <c r="BN167" s="114"/>
      <c r="BO167" s="114"/>
      <c r="BP167" s="114"/>
      <c r="BQ167" s="114"/>
      <c r="BR167" s="114"/>
      <c r="BS167" s="114">
        <v>0.74686344907694502</v>
      </c>
      <c r="BT167" s="114">
        <v>0.97952362319999997</v>
      </c>
      <c r="BU167" s="114">
        <v>0.33198632750000001</v>
      </c>
      <c r="BV167" s="114">
        <v>2.5207863568</v>
      </c>
      <c r="BW167" s="114"/>
      <c r="BX167" s="114"/>
      <c r="BY167" s="114">
        <v>0.74686344907694502</v>
      </c>
      <c r="BZ167" s="114">
        <v>0.438166536</v>
      </c>
      <c r="CA167" s="114">
        <v>0.74686344907694502</v>
      </c>
      <c r="CB167" s="114"/>
      <c r="CC167" s="114">
        <v>0.94006830149999998</v>
      </c>
      <c r="CD167" s="114"/>
      <c r="CE167" s="114">
        <v>1.0201918214000001</v>
      </c>
      <c r="CF167" s="114"/>
      <c r="CG167" s="114"/>
      <c r="CH167" s="114"/>
      <c r="CI167" s="114"/>
      <c r="CJ167" s="114"/>
      <c r="CK167" s="114">
        <v>0.74686344907694502</v>
      </c>
      <c r="CL167" s="114"/>
      <c r="CM167" s="114"/>
      <c r="CN167" s="114"/>
      <c r="CO167" s="114"/>
      <c r="CP167" s="114">
        <v>0.74686344907694502</v>
      </c>
      <c r="CQ167" s="114">
        <v>0.74686344907694502</v>
      </c>
      <c r="CR167" s="114"/>
      <c r="CS167" s="114"/>
      <c r="CT167" s="114"/>
      <c r="CU167" s="114"/>
      <c r="CV167" s="114"/>
      <c r="CW167" s="114"/>
      <c r="CX167" s="114">
        <v>0.74686344907694502</v>
      </c>
      <c r="CY167" s="114"/>
      <c r="CZ167" s="114"/>
      <c r="DA167" s="114">
        <v>0.56088840019999997</v>
      </c>
      <c r="DB167" s="114"/>
      <c r="DC167" s="114"/>
      <c r="DD167" s="114"/>
      <c r="DE167" s="114"/>
      <c r="DF167" s="114"/>
      <c r="DG167" s="114"/>
      <c r="DH167" s="114"/>
      <c r="DI167" s="114"/>
      <c r="DJ167" s="114">
        <v>0.74686344907694502</v>
      </c>
      <c r="DK167" s="114">
        <v>0.30123737750000001</v>
      </c>
      <c r="DL167" s="114"/>
      <c r="DM167" s="114"/>
      <c r="DN167" s="114"/>
      <c r="DO167" s="114">
        <v>0.81800772860000004</v>
      </c>
      <c r="DP167" s="114"/>
      <c r="DQ167" s="114"/>
      <c r="DR167" s="114"/>
      <c r="DS167" s="114"/>
      <c r="DT167" s="114"/>
      <c r="DU167" s="114"/>
      <c r="DV167" s="114">
        <v>2.2976045968999999</v>
      </c>
      <c r="DW167" s="114">
        <v>0.74686344907694502</v>
      </c>
      <c r="DX167" s="114">
        <v>0.74686344907694502</v>
      </c>
      <c r="DY167" s="114"/>
      <c r="DZ167" s="114">
        <v>0.74686344907694502</v>
      </c>
      <c r="EA167" s="114">
        <v>0.57207977430000001</v>
      </c>
      <c r="EB167" s="114"/>
      <c r="EC167" s="114"/>
      <c r="ED167" s="114"/>
      <c r="EE167" s="114"/>
      <c r="EF167" s="114"/>
      <c r="EG167" s="114"/>
      <c r="EH167" s="114">
        <v>0.74686344907694502</v>
      </c>
      <c r="EI167" s="114">
        <v>0.74686344907694502</v>
      </c>
      <c r="EJ167" s="114"/>
      <c r="EK167" s="114">
        <v>0.25818222540000002</v>
      </c>
      <c r="EL167" s="114">
        <v>1.4362617926000001</v>
      </c>
      <c r="EM167" s="114"/>
      <c r="EN167" s="114">
        <v>0.74686344907694502</v>
      </c>
      <c r="EO167" s="114"/>
      <c r="EP167" s="114"/>
      <c r="EQ167" s="114"/>
      <c r="ER167" s="114"/>
      <c r="ES167" s="114">
        <v>0.74686344907694502</v>
      </c>
      <c r="ET167" s="114">
        <v>0.91798853670000002</v>
      </c>
      <c r="EU167" s="114"/>
      <c r="EV167" s="114"/>
      <c r="EW167" s="114"/>
      <c r="EX167" s="114"/>
      <c r="EY167" s="114"/>
      <c r="EZ167" s="114"/>
      <c r="FA167" s="114"/>
      <c r="FB167" s="114"/>
      <c r="FC167" s="114">
        <v>1.2163048715</v>
      </c>
      <c r="FD167" s="114"/>
      <c r="FE167" s="114"/>
      <c r="FF167" s="114">
        <v>0.81056193030000001</v>
      </c>
      <c r="FG167" s="114"/>
      <c r="FH167" s="114">
        <v>0.28959258240000002</v>
      </c>
      <c r="FI167" s="114">
        <v>0.48095171920000002</v>
      </c>
      <c r="FJ167" s="114"/>
      <c r="FK167" s="114"/>
      <c r="FL167" s="114"/>
      <c r="FM167" s="114">
        <v>-1.200738238</v>
      </c>
      <c r="FN167" s="114"/>
      <c r="FO167" s="114"/>
      <c r="FP167" s="114"/>
      <c r="FQ167" s="37"/>
      <c r="FR167" s="116"/>
      <c r="FS167" s="75"/>
      <c r="FT167" s="75"/>
      <c r="FU167" s="75"/>
      <c r="FV167" s="75"/>
      <c r="FW167" s="75"/>
      <c r="FX167" s="75"/>
      <c r="FY167" s="75"/>
      <c r="FZ167" s="75"/>
      <c r="GA167" s="75"/>
      <c r="GB167" s="75"/>
      <c r="GC167" s="75"/>
      <c r="GD167" s="75"/>
      <c r="GE167" s="75"/>
      <c r="GF167" s="75"/>
      <c r="GG167" s="75"/>
      <c r="GH167" s="75"/>
      <c r="GI167" s="75"/>
      <c r="GJ167" s="75"/>
      <c r="GK167" s="75"/>
      <c r="GL167" s="75"/>
      <c r="GM167" s="75"/>
      <c r="GN167" s="75"/>
      <c r="GO167" s="75"/>
      <c r="GP167" s="75"/>
      <c r="GQ167" s="75"/>
      <c r="GR167" s="75"/>
      <c r="GS167" s="75"/>
      <c r="GT167" s="75"/>
    </row>
    <row r="168" spans="2:202" s="76" customFormat="1" x14ac:dyDescent="0.2">
      <c r="B168" s="81" t="s">
        <v>692</v>
      </c>
      <c r="C168" s="113"/>
      <c r="D168" s="70"/>
      <c r="E168" s="34"/>
      <c r="F168" s="121"/>
      <c r="G168" s="122">
        <v>35370728945.079948</v>
      </c>
      <c r="H168" s="9">
        <f t="shared" ref="H168:H176" si="741">SUM(I168:FP168)</f>
        <v>35370728945.079941</v>
      </c>
      <c r="I168" s="114">
        <v>608490323.48376465</v>
      </c>
      <c r="K168" s="114">
        <v>8581793.2691799998</v>
      </c>
      <c r="L168" s="114">
        <v>228103895.7527</v>
      </c>
      <c r="M168" s="114">
        <v>55001208.089799993</v>
      </c>
      <c r="N168" s="114">
        <v>315636402.65510005</v>
      </c>
      <c r="O168" s="114"/>
      <c r="P168" s="114">
        <v>397219081.5765</v>
      </c>
      <c r="Q168" s="114"/>
      <c r="R168" s="114"/>
      <c r="S168" s="114">
        <v>25919873.560000002</v>
      </c>
      <c r="T168" s="114">
        <v>161382603.06799999</v>
      </c>
      <c r="U168" s="114"/>
      <c r="V168" s="114">
        <v>34991694.447809994</v>
      </c>
      <c r="W168" s="114">
        <v>61504362.162599996</v>
      </c>
      <c r="X168" s="114">
        <v>11038247.968700001</v>
      </c>
      <c r="Y168" s="114"/>
      <c r="Z168" s="114"/>
      <c r="AA168" s="114">
        <v>7849.2713199999998</v>
      </c>
      <c r="AB168" s="114"/>
      <c r="AC168" s="114">
        <v>560898928.55380011</v>
      </c>
      <c r="AD168" s="114">
        <v>15705967.791100003</v>
      </c>
      <c r="AE168" s="114"/>
      <c r="AF168" s="114"/>
      <c r="AG168" s="114">
        <v>63250842.303599998</v>
      </c>
      <c r="AH168" s="114">
        <v>26723351.312900003</v>
      </c>
      <c r="AI168" s="114">
        <v>853137077.97000003</v>
      </c>
      <c r="AJ168" s="114"/>
      <c r="AK168" s="114"/>
      <c r="AL168" s="114">
        <v>254963039.64450002</v>
      </c>
      <c r="AM168" s="114">
        <v>7261254298.9141006</v>
      </c>
      <c r="AN168" s="114">
        <v>33046676.835000001</v>
      </c>
      <c r="AO168" s="114">
        <v>59204527.678470001</v>
      </c>
      <c r="AP168" s="114">
        <v>3584570.8608999997</v>
      </c>
      <c r="AQ168" s="114">
        <v>2855807.9846999999</v>
      </c>
      <c r="AR168" s="114">
        <v>15138855.269406501</v>
      </c>
      <c r="AS168" s="114">
        <v>59216706.044946</v>
      </c>
      <c r="AT168" s="114">
        <v>43640755.348999999</v>
      </c>
      <c r="AU168" s="114">
        <v>26284018.522</v>
      </c>
      <c r="AV168" s="114">
        <v>29506990.816680003</v>
      </c>
      <c r="AW168" s="114"/>
      <c r="AX168" s="114">
        <v>266444038.19800001</v>
      </c>
      <c r="AY168" s="114">
        <v>5446026.6329900008</v>
      </c>
      <c r="AZ168" s="114">
        <v>20920733.761999998</v>
      </c>
      <c r="BA168" s="114">
        <v>78265044.701099992</v>
      </c>
      <c r="BB168" s="114">
        <v>73556367.736999989</v>
      </c>
      <c r="BC168" s="114">
        <v>4455631.8187799994</v>
      </c>
      <c r="BD168" s="114">
        <v>85752832.594600007</v>
      </c>
      <c r="BE168" s="114"/>
      <c r="BF168" s="114">
        <v>85037773.837329999</v>
      </c>
      <c r="BG168" s="114">
        <v>332835498.82899994</v>
      </c>
      <c r="BH168" s="114">
        <v>62288004.639999986</v>
      </c>
      <c r="BI168" s="114">
        <v>20791473.0075</v>
      </c>
      <c r="BJ168" s="114">
        <v>16394056.587700002</v>
      </c>
      <c r="BK168" s="114">
        <v>194969488.43223995</v>
      </c>
      <c r="BL168" s="114">
        <v>147065221.91429996</v>
      </c>
      <c r="BM168" s="114">
        <v>219377819.65490001</v>
      </c>
      <c r="BN168" s="114">
        <v>7707087.086099999</v>
      </c>
      <c r="BO168" s="114">
        <v>19127350.496979997</v>
      </c>
      <c r="BP168" s="114">
        <v>7014213.9602600001</v>
      </c>
      <c r="BQ168" s="114">
        <v>3204771.6426500008</v>
      </c>
      <c r="BR168" s="114">
        <v>12769888.349300001</v>
      </c>
      <c r="BS168" s="114"/>
      <c r="BT168" s="114">
        <v>161967678.477</v>
      </c>
      <c r="BU168" s="114">
        <v>276758166.65259999</v>
      </c>
      <c r="BV168" s="114">
        <v>935553274.97599995</v>
      </c>
      <c r="BW168" s="114">
        <v>132527637.4051</v>
      </c>
      <c r="BX168" s="114">
        <v>1071864.1727</v>
      </c>
      <c r="BY168" s="114">
        <v>172485493.12030005</v>
      </c>
      <c r="BZ168" s="114">
        <v>1592846.8563000001</v>
      </c>
      <c r="CA168" s="114">
        <v>355036909.68899995</v>
      </c>
      <c r="CB168" s="114">
        <v>31805873.3937</v>
      </c>
      <c r="CC168" s="114">
        <v>2859842537.3299999</v>
      </c>
      <c r="CD168" s="114">
        <v>147008.71810999999</v>
      </c>
      <c r="CE168" s="114"/>
      <c r="CF168" s="114">
        <v>57633021.5361</v>
      </c>
      <c r="CG168" s="114"/>
      <c r="CH168" s="114">
        <v>10700106.335899999</v>
      </c>
      <c r="CI168" s="114"/>
      <c r="CJ168" s="114"/>
      <c r="CK168" s="114">
        <v>41120076.400800005</v>
      </c>
      <c r="CL168" s="114">
        <v>1985815.1975000002</v>
      </c>
      <c r="CM168" s="114"/>
      <c r="CN168" s="114">
        <v>4020464.6431999998</v>
      </c>
      <c r="CO168" s="114">
        <v>16153242.886</v>
      </c>
      <c r="CP168" s="114">
        <v>26899296.3453978</v>
      </c>
      <c r="CQ168" s="114"/>
      <c r="CR168" s="114"/>
      <c r="CS168" s="114">
        <v>94673887.964810014</v>
      </c>
      <c r="CT168" s="114"/>
      <c r="CU168" s="114">
        <v>595442569.89599991</v>
      </c>
      <c r="CV168" s="114">
        <v>49565935.761999995</v>
      </c>
      <c r="CW168" s="114"/>
      <c r="CX168" s="114">
        <v>27398743.275900003</v>
      </c>
      <c r="CY168" s="114">
        <v>37696346.809399992</v>
      </c>
      <c r="CZ168" s="114">
        <v>12755661.9333</v>
      </c>
      <c r="DA168" s="114">
        <v>273282409.89999998</v>
      </c>
      <c r="DB168" s="114"/>
      <c r="DC168" s="114"/>
      <c r="DD168" s="114">
        <v>410301.89746000001</v>
      </c>
      <c r="DE168" s="114">
        <v>296823831.76699996</v>
      </c>
      <c r="DF168" s="114">
        <v>39488292.681837991</v>
      </c>
      <c r="DG168" s="114">
        <v>128196578.3856</v>
      </c>
      <c r="DH168" s="114">
        <v>67305249.194999993</v>
      </c>
      <c r="DI168" s="114"/>
      <c r="DJ168" s="114">
        <v>198276085.50880003</v>
      </c>
      <c r="DK168" s="114">
        <v>106283963.00999999</v>
      </c>
      <c r="DL168" s="114">
        <v>27650730.011900004</v>
      </c>
      <c r="DM168" s="114"/>
      <c r="DN168" s="114">
        <v>52059124.349299997</v>
      </c>
      <c r="DO168" s="114">
        <v>845851860.77400005</v>
      </c>
      <c r="DP168" s="114">
        <v>152678409.963</v>
      </c>
      <c r="DQ168" s="114">
        <v>209829002.07100001</v>
      </c>
      <c r="DR168" s="114"/>
      <c r="DS168" s="114">
        <v>43915526.295999996</v>
      </c>
      <c r="DT168" s="114"/>
      <c r="DU168" s="114">
        <v>328471102.11299998</v>
      </c>
      <c r="DV168" s="114">
        <v>186674769.16773501</v>
      </c>
      <c r="DW168" s="114">
        <v>76135241.743000001</v>
      </c>
      <c r="DX168" s="114">
        <v>140728271.19660002</v>
      </c>
      <c r="DY168" s="114">
        <v>26591357.516199999</v>
      </c>
      <c r="DZ168" s="114">
        <v>10639184.178199999</v>
      </c>
      <c r="EA168" s="114">
        <v>1511721967.4419999</v>
      </c>
      <c r="EB168" s="114"/>
      <c r="EC168" s="114">
        <v>60974095.599999994</v>
      </c>
      <c r="ED168" s="114">
        <v>295521843.75999999</v>
      </c>
      <c r="EE168" s="114"/>
      <c r="EF168" s="114">
        <v>13864376.405680001</v>
      </c>
      <c r="EG168" s="114">
        <v>806507.53266000003</v>
      </c>
      <c r="EH168" s="114"/>
      <c r="EI168" s="114">
        <v>4984106.3955600001</v>
      </c>
      <c r="EJ168" s="114">
        <v>4117254.8581000003</v>
      </c>
      <c r="EK168" s="114">
        <v>116622810.52568001</v>
      </c>
      <c r="EL168" s="114">
        <v>3184950758.6900005</v>
      </c>
      <c r="EM168" s="114"/>
      <c r="EN168" s="114">
        <v>843652252.39899993</v>
      </c>
      <c r="EO168" s="114">
        <v>110937242.04879999</v>
      </c>
      <c r="EP168" s="114">
        <v>2799009.7336399998</v>
      </c>
      <c r="EQ168" s="114">
        <v>16922353.867400002</v>
      </c>
      <c r="ER168" s="114"/>
      <c r="ES168" s="114">
        <v>226763079.10047996</v>
      </c>
      <c r="ET168" s="114"/>
      <c r="EU168" s="114">
        <v>605688.85880000005</v>
      </c>
      <c r="EV168" s="114">
        <v>786578480.53699994</v>
      </c>
      <c r="EW168" s="114"/>
      <c r="EX168" s="114">
        <v>8327270.1629699999</v>
      </c>
      <c r="EY168" s="114">
        <v>1149048609.9287999</v>
      </c>
      <c r="EZ168" s="114">
        <v>6008708.2374999998</v>
      </c>
      <c r="FA168" s="114">
        <v>15313185.535619998</v>
      </c>
      <c r="FB168" s="114">
        <v>88337530.461300001</v>
      </c>
      <c r="FC168" s="114">
        <v>149300975.09209999</v>
      </c>
      <c r="FD168" s="114"/>
      <c r="FE168" s="114"/>
      <c r="FF168" s="114">
        <v>70757032.767000005</v>
      </c>
      <c r="FG168" s="114">
        <v>42888787.177999996</v>
      </c>
      <c r="FH168" s="114">
        <v>370185801.18259996</v>
      </c>
      <c r="FI168" s="114">
        <v>3429488169.1138997</v>
      </c>
      <c r="FJ168" s="114">
        <v>19066629.575999998</v>
      </c>
      <c r="FK168" s="114"/>
      <c r="FL168" s="114">
        <v>73510311.225000009</v>
      </c>
      <c r="FM168" s="114">
        <v>590042674.02999997</v>
      </c>
      <c r="FN168" s="114">
        <v>180792606.29229999</v>
      </c>
      <c r="FO168" s="114"/>
      <c r="FP168" s="114"/>
      <c r="FQ168" s="37"/>
      <c r="FR168" s="116"/>
      <c r="FS168" s="75"/>
      <c r="FT168" s="75"/>
      <c r="FU168" s="75"/>
      <c r="FV168" s="75"/>
      <c r="FW168" s="75"/>
      <c r="FX168" s="75"/>
      <c r="FY168" s="75"/>
      <c r="FZ168" s="75"/>
      <c r="GA168" s="75"/>
      <c r="GB168" s="75"/>
      <c r="GC168" s="75"/>
      <c r="GD168" s="75"/>
      <c r="GE168" s="75"/>
      <c r="GF168" s="75"/>
      <c r="GG168" s="75"/>
      <c r="GH168" s="75"/>
      <c r="GI168" s="75"/>
      <c r="GJ168" s="75"/>
      <c r="GK168" s="75"/>
      <c r="GL168" s="75"/>
      <c r="GM168" s="75"/>
      <c r="GN168" s="75"/>
      <c r="GO168" s="75"/>
      <c r="GP168" s="75"/>
      <c r="GQ168" s="75"/>
      <c r="GR168" s="75"/>
      <c r="GS168" s="75"/>
      <c r="GT168" s="75"/>
    </row>
    <row r="169" spans="2:202" s="76" customFormat="1" x14ac:dyDescent="0.2">
      <c r="B169" s="81" t="s">
        <v>689</v>
      </c>
      <c r="C169" s="113"/>
      <c r="D169" s="70"/>
      <c r="E169" s="34"/>
      <c r="F169" s="121"/>
      <c r="G169" s="41">
        <v>18813.83333429597</v>
      </c>
      <c r="H169" s="9">
        <f t="shared" si="741"/>
        <v>18813.83333429597</v>
      </c>
      <c r="I169" s="114">
        <v>1663.4570577799386</v>
      </c>
      <c r="J169" s="114">
        <v>3.8890213915737002</v>
      </c>
      <c r="K169" s="114"/>
      <c r="L169" s="114">
        <v>288.55765021478629</v>
      </c>
      <c r="M169" s="114">
        <v>35.424842505708938</v>
      </c>
      <c r="N169" s="114">
        <v>158.36748375319581</v>
      </c>
      <c r="O169" s="114">
        <v>1.551963547379104</v>
      </c>
      <c r="P169" s="114">
        <v>294.19077528254115</v>
      </c>
      <c r="Q169" s="114">
        <v>100.79475670477672</v>
      </c>
      <c r="R169" s="114">
        <v>195.05737460346592</v>
      </c>
      <c r="S169" s="114">
        <v>480.37568313309498</v>
      </c>
      <c r="T169" s="114">
        <v>11.59601814548965</v>
      </c>
      <c r="U169" s="114">
        <v>8.9223734923023397</v>
      </c>
      <c r="V169" s="114">
        <v>310.64133440830966</v>
      </c>
      <c r="W169" s="114"/>
      <c r="X169" s="114">
        <v>15.347725031807499</v>
      </c>
      <c r="Y169" s="114"/>
      <c r="Z169" s="114">
        <v>56.355474821702011</v>
      </c>
      <c r="AA169" s="114">
        <v>12.162523928714821</v>
      </c>
      <c r="AB169" s="114"/>
      <c r="AC169" s="114">
        <v>38.076362961821772</v>
      </c>
      <c r="AD169" s="114">
        <v>339.2527932663715</v>
      </c>
      <c r="AE169" s="114">
        <v>1.0864184193270201</v>
      </c>
      <c r="AF169" s="114">
        <v>0.36247060814151699</v>
      </c>
      <c r="AG169" s="114">
        <v>2.2656602011237301</v>
      </c>
      <c r="AH169" s="114">
        <v>2.9565815621539362</v>
      </c>
      <c r="AI169" s="114">
        <v>59.317742944827799</v>
      </c>
      <c r="AJ169" s="114">
        <v>4.8095041835514399E-2</v>
      </c>
      <c r="AK169" s="114">
        <v>2.9793037162271698</v>
      </c>
      <c r="AL169" s="114">
        <v>71.777070905578185</v>
      </c>
      <c r="AM169" s="114">
        <v>42.5338953270129</v>
      </c>
      <c r="AN169" s="114">
        <v>28.93556834615023</v>
      </c>
      <c r="AO169" s="114">
        <v>0.60194837544971302</v>
      </c>
      <c r="AP169" s="114"/>
      <c r="AQ169" s="114">
        <v>0.71009501889486748</v>
      </c>
      <c r="AR169" s="114">
        <v>17.182610881387049</v>
      </c>
      <c r="AS169" s="114"/>
      <c r="AT169" s="114">
        <v>18.920772570539899</v>
      </c>
      <c r="AU169" s="114"/>
      <c r="AV169" s="114"/>
      <c r="AW169" s="114">
        <v>30.221040994879729</v>
      </c>
      <c r="AX169" s="114">
        <v>229.0350337344766</v>
      </c>
      <c r="AY169" s="114">
        <v>86.579825286229195</v>
      </c>
      <c r="AZ169" s="114">
        <v>1.2162027123300101</v>
      </c>
      <c r="BA169" s="114">
        <v>148.786990070287</v>
      </c>
      <c r="BB169" s="114">
        <v>142.8157201002071</v>
      </c>
      <c r="BC169" s="114">
        <v>52.900276897859356</v>
      </c>
      <c r="BD169" s="114">
        <v>38.36525403960151</v>
      </c>
      <c r="BE169" s="114">
        <v>8.2562931984791401</v>
      </c>
      <c r="BF169" s="114">
        <v>265.71737991442427</v>
      </c>
      <c r="BG169" s="114">
        <v>144.84298641606372</v>
      </c>
      <c r="BH169" s="114">
        <v>12.862024830104637</v>
      </c>
      <c r="BI169" s="114"/>
      <c r="BJ169" s="114">
        <v>2.3251548815778085</v>
      </c>
      <c r="BK169" s="114">
        <v>104.75114294255991</v>
      </c>
      <c r="BL169" s="114">
        <v>4.1217661836257937</v>
      </c>
      <c r="BM169" s="114">
        <v>210.61466534759882</v>
      </c>
      <c r="BN169" s="114">
        <v>5.3000932619923597</v>
      </c>
      <c r="BO169" s="114">
        <v>0.105699477167516</v>
      </c>
      <c r="BP169" s="114">
        <v>6.2110504639492602E-2</v>
      </c>
      <c r="BQ169" s="114">
        <v>18.217223172946699</v>
      </c>
      <c r="BR169" s="114">
        <v>7.3731994803315102</v>
      </c>
      <c r="BS169" s="114">
        <v>31.365559427888009</v>
      </c>
      <c r="BT169" s="114"/>
      <c r="BU169" s="114">
        <v>28.207080031640196</v>
      </c>
      <c r="BV169" s="114">
        <v>74.316552034639699</v>
      </c>
      <c r="BW169" s="114">
        <v>984.48862104161105</v>
      </c>
      <c r="BX169" s="114">
        <v>194.80220631791633</v>
      </c>
      <c r="BY169" s="114">
        <v>540.28870551710668</v>
      </c>
      <c r="BZ169" s="114">
        <v>136.70883244576748</v>
      </c>
      <c r="CA169" s="114">
        <v>186.98781442861693</v>
      </c>
      <c r="CB169" s="114">
        <v>0.14152001303731901</v>
      </c>
      <c r="CC169" s="114">
        <v>19.120390354046776</v>
      </c>
      <c r="CD169" s="114">
        <v>15.3341917876489</v>
      </c>
      <c r="CE169" s="114">
        <v>329.51773411687748</v>
      </c>
      <c r="CF169" s="114"/>
      <c r="CG169" s="114">
        <v>55.7532264217188</v>
      </c>
      <c r="CH169" s="114">
        <v>1032.72325919678</v>
      </c>
      <c r="CI169" s="114">
        <v>86.655065732637297</v>
      </c>
      <c r="CJ169" s="114">
        <v>8.5703509140873102</v>
      </c>
      <c r="CK169" s="114">
        <v>94.744824209531004</v>
      </c>
      <c r="CL169" s="114">
        <v>895.93148707402929</v>
      </c>
      <c r="CM169" s="114">
        <v>0.905675318628135</v>
      </c>
      <c r="CN169" s="114"/>
      <c r="CO169" s="114">
        <v>618.7273239861936</v>
      </c>
      <c r="CP169" s="114">
        <v>114.04407022305185</v>
      </c>
      <c r="CQ169" s="114">
        <v>3.6362524970360401</v>
      </c>
      <c r="CR169" s="114">
        <v>75.507205980721494</v>
      </c>
      <c r="CS169" s="114">
        <v>2.2720126245040202</v>
      </c>
      <c r="CT169" s="114"/>
      <c r="CU169" s="114">
        <v>35.2897776640757</v>
      </c>
      <c r="CV169" s="114">
        <v>254.13411540445168</v>
      </c>
      <c r="CW169" s="114">
        <v>2.2676026995413898</v>
      </c>
      <c r="CX169" s="114"/>
      <c r="CY169" s="114">
        <v>48.865634304108099</v>
      </c>
      <c r="CZ169" s="114">
        <v>75.613951032205705</v>
      </c>
      <c r="DA169" s="114">
        <v>164.5562986764939</v>
      </c>
      <c r="DB169" s="114">
        <v>16.687863761414679</v>
      </c>
      <c r="DC169" s="114">
        <v>9.1792783383190493</v>
      </c>
      <c r="DD169" s="114"/>
      <c r="DE169" s="114">
        <v>4.3520322011016397</v>
      </c>
      <c r="DF169" s="114"/>
      <c r="DG169" s="114">
        <v>15.234491032606901</v>
      </c>
      <c r="DH169" s="114"/>
      <c r="DI169" s="114">
        <v>0.83466568371246896</v>
      </c>
      <c r="DJ169" s="114">
        <v>20.827077514737439</v>
      </c>
      <c r="DK169" s="114">
        <v>2.90285649497965</v>
      </c>
      <c r="DL169" s="114">
        <v>3.6073176842611301</v>
      </c>
      <c r="DM169" s="114">
        <v>5.65053523344789</v>
      </c>
      <c r="DN169" s="114">
        <v>8.6945239134559529</v>
      </c>
      <c r="DO169" s="114">
        <v>69.135900749350341</v>
      </c>
      <c r="DP169" s="114">
        <v>22.987395092379899</v>
      </c>
      <c r="DQ169" s="114">
        <v>7.6324900269723885</v>
      </c>
      <c r="DR169" s="114">
        <v>200.94328634073099</v>
      </c>
      <c r="DS169" s="114"/>
      <c r="DT169" s="114">
        <v>5.8791812101048802</v>
      </c>
      <c r="DU169" s="114">
        <v>7.4823314461274704</v>
      </c>
      <c r="DV169" s="114">
        <v>0.19932050287109501</v>
      </c>
      <c r="DW169" s="114">
        <v>43.421990161531696</v>
      </c>
      <c r="DX169" s="114">
        <v>49.796390890220799</v>
      </c>
      <c r="DY169" s="114">
        <v>187.29311521965681</v>
      </c>
      <c r="DZ169" s="114">
        <v>37.2018602786003</v>
      </c>
      <c r="EA169" s="114">
        <v>244.5144072081967</v>
      </c>
      <c r="EB169" s="114">
        <v>0.43603652063097298</v>
      </c>
      <c r="EC169" s="114">
        <v>797.09509012872593</v>
      </c>
      <c r="ED169" s="114">
        <v>3.99726674934058</v>
      </c>
      <c r="EE169" s="114">
        <v>52.889807623356873</v>
      </c>
      <c r="EF169" s="114">
        <v>0.56462199431928295</v>
      </c>
      <c r="EG169" s="114">
        <v>1362.40279977146</v>
      </c>
      <c r="EH169" s="114">
        <v>49.520072849619901</v>
      </c>
      <c r="EI169" s="114">
        <v>65.249491358801208</v>
      </c>
      <c r="EJ169" s="114">
        <v>5.3850740952700402E-3</v>
      </c>
      <c r="EK169" s="114">
        <v>71.741486158688886</v>
      </c>
      <c r="EL169" s="114">
        <v>27.594107113295905</v>
      </c>
      <c r="EM169" s="114"/>
      <c r="EN169" s="114">
        <v>37.962798233860468</v>
      </c>
      <c r="EO169" s="114">
        <v>17.06507426514553</v>
      </c>
      <c r="EP169" s="114">
        <v>42.597665088455898</v>
      </c>
      <c r="EQ169" s="114">
        <v>321.181969317035</v>
      </c>
      <c r="ER169" s="114"/>
      <c r="ES169" s="114">
        <v>169.70026693048868</v>
      </c>
      <c r="ET169" s="114">
        <v>300.7821312042301</v>
      </c>
      <c r="EU169" s="114"/>
      <c r="EV169" s="114">
        <v>9.8236264679902402E-2</v>
      </c>
      <c r="EW169" s="114">
        <v>70.721596831263298</v>
      </c>
      <c r="EX169" s="114"/>
      <c r="EY169" s="114">
        <v>6.2089376753448997</v>
      </c>
      <c r="EZ169" s="114">
        <v>11.8762537766194</v>
      </c>
      <c r="FA169" s="114">
        <v>371.57226943151812</v>
      </c>
      <c r="FB169" s="114">
        <v>73.008606457747405</v>
      </c>
      <c r="FC169" s="114">
        <v>53.426382651487046</v>
      </c>
      <c r="FD169" s="114">
        <v>484.07586198349395</v>
      </c>
      <c r="FE169" s="114"/>
      <c r="FF169" s="114">
        <v>76.340987639931726</v>
      </c>
      <c r="FG169" s="114">
        <v>790.82461998817485</v>
      </c>
      <c r="FH169" s="114">
        <v>207.46206794376377</v>
      </c>
      <c r="FI169" s="114">
        <v>29.278682598259188</v>
      </c>
      <c r="FJ169" s="114"/>
      <c r="FK169" s="114">
        <v>161.6677147434238</v>
      </c>
      <c r="FL169" s="114">
        <v>287.95845997852075</v>
      </c>
      <c r="FM169" s="114">
        <v>3.185966057507442</v>
      </c>
      <c r="FN169" s="114"/>
      <c r="FO169" s="114">
        <v>11.235435092306099</v>
      </c>
      <c r="FP169" s="114"/>
      <c r="FQ169" s="37"/>
      <c r="FR169" s="116"/>
      <c r="FS169" s="75"/>
      <c r="FT169" s="75"/>
      <c r="FU169" s="75"/>
      <c r="FV169" s="75"/>
      <c r="FW169" s="75"/>
      <c r="FX169" s="75"/>
      <c r="FY169" s="75"/>
      <c r="FZ169" s="75"/>
      <c r="GA169" s="75"/>
      <c r="GB169" s="75"/>
      <c r="GC169" s="75"/>
      <c r="GD169" s="75"/>
      <c r="GE169" s="75"/>
      <c r="GF169" s="75"/>
      <c r="GG169" s="75"/>
      <c r="GH169" s="75"/>
      <c r="GI169" s="75"/>
      <c r="GJ169" s="75"/>
      <c r="GK169" s="75"/>
      <c r="GL169" s="75"/>
      <c r="GM169" s="75"/>
      <c r="GN169" s="75"/>
      <c r="GO169" s="75"/>
      <c r="GP169" s="75"/>
      <c r="GQ169" s="75"/>
      <c r="GR169" s="75"/>
      <c r="GS169" s="75"/>
      <c r="GT169" s="75"/>
    </row>
    <row r="170" spans="2:202" s="76" customFormat="1" x14ac:dyDescent="0.2">
      <c r="B170" s="81" t="s">
        <v>810</v>
      </c>
      <c r="C170" s="113"/>
      <c r="D170" s="70"/>
      <c r="E170" s="34"/>
      <c r="F170" s="121"/>
      <c r="G170" s="41">
        <v>38</v>
      </c>
      <c r="H170" s="9">
        <f t="shared" si="741"/>
        <v>37.999912495327898</v>
      </c>
      <c r="I170" s="114">
        <v>11.2</v>
      </c>
      <c r="J170" s="114"/>
      <c r="K170" s="114"/>
      <c r="L170" s="114"/>
      <c r="M170" s="114"/>
      <c r="N170" s="114"/>
      <c r="O170" s="114"/>
      <c r="P170" s="114"/>
      <c r="Q170" s="114">
        <f>11.4/18510*445.075391688156</f>
        <v>0.27411450379497454</v>
      </c>
      <c r="R170" s="114" t="s">
        <v>694</v>
      </c>
      <c r="S170" s="114" t="s">
        <v>694</v>
      </c>
      <c r="T170" s="114" t="s">
        <v>694</v>
      </c>
      <c r="U170" s="114" t="s">
        <v>694</v>
      </c>
      <c r="V170" s="114">
        <f>11.4/18510*533.254518108234</f>
        <v>0.3284225557230615</v>
      </c>
      <c r="W170" s="114" t="s">
        <v>694</v>
      </c>
      <c r="X170" s="114" t="s">
        <v>694</v>
      </c>
      <c r="Y170" s="114" t="s">
        <v>694</v>
      </c>
      <c r="Z170" s="114" t="s">
        <v>694</v>
      </c>
      <c r="AA170" s="114" t="s">
        <v>694</v>
      </c>
      <c r="AB170" s="114" t="s">
        <v>694</v>
      </c>
      <c r="AC170" s="114" t="s">
        <v>694</v>
      </c>
      <c r="AD170" s="114">
        <f>11.4/18510*68.5588151116199</f>
        <v>4.2224229728388268E-2</v>
      </c>
      <c r="AE170" s="114" t="s">
        <v>694</v>
      </c>
      <c r="AF170" s="114" t="s">
        <v>694</v>
      </c>
      <c r="AG170" s="114" t="s">
        <v>694</v>
      </c>
      <c r="AH170" s="114" t="s">
        <v>694</v>
      </c>
      <c r="AI170" s="114" t="s">
        <v>694</v>
      </c>
      <c r="AJ170" s="114" t="s">
        <v>694</v>
      </c>
      <c r="AK170" s="114" t="s">
        <v>694</v>
      </c>
      <c r="AL170" s="114" t="s">
        <v>694</v>
      </c>
      <c r="AM170" s="114">
        <v>0.4</v>
      </c>
      <c r="AN170" s="114" t="s">
        <v>694</v>
      </c>
      <c r="AO170" s="114" t="s">
        <v>694</v>
      </c>
      <c r="AP170" s="114" t="s">
        <v>694</v>
      </c>
      <c r="AQ170" s="114" t="s">
        <v>694</v>
      </c>
      <c r="AR170" s="114" t="s">
        <v>694</v>
      </c>
      <c r="AS170" s="114" t="s">
        <v>694</v>
      </c>
      <c r="AT170" s="114">
        <f>11.4/18510*60.7525889763175</f>
        <v>3.741650536628955E-2</v>
      </c>
      <c r="AU170" s="114" t="s">
        <v>694</v>
      </c>
      <c r="AV170" s="114">
        <f>11.4/18510*24.9490652636292</f>
        <v>1.5365712804180061E-2</v>
      </c>
      <c r="AW170" s="114">
        <f>11.4/18510*252.498032247163</f>
        <v>0.15550932293990591</v>
      </c>
      <c r="AX170" s="114">
        <f>11.4/18510*347.561349210979</f>
        <v>0.21405723290141335</v>
      </c>
      <c r="AY170" s="114" t="s">
        <v>694</v>
      </c>
      <c r="AZ170" s="114" t="s">
        <v>694</v>
      </c>
      <c r="BA170" s="114" t="s">
        <v>694</v>
      </c>
      <c r="BB170" s="114" t="s">
        <v>694</v>
      </c>
      <c r="BC170" s="114" t="s">
        <v>694</v>
      </c>
      <c r="BD170" s="114">
        <f>11.4/18510*31.0455917534901</f>
        <v>1.9120461695828588E-2</v>
      </c>
      <c r="BE170" s="114" t="s">
        <v>694</v>
      </c>
      <c r="BF170" s="114">
        <f>11.4/18510*268.782471380392</f>
        <v>0.16553863715486056</v>
      </c>
      <c r="BG170" s="114">
        <f>11.4/18510*2728.87024670588</f>
        <v>1.6806656300619685</v>
      </c>
      <c r="BH170" s="114" t="s">
        <v>694</v>
      </c>
      <c r="BI170" s="114" t="s">
        <v>694</v>
      </c>
      <c r="BJ170" s="114" t="s">
        <v>694</v>
      </c>
      <c r="BK170" s="114">
        <f>11.4/18510*3888.32678862744</f>
        <v>2.3947555586360245</v>
      </c>
      <c r="BL170" s="114" t="s">
        <v>694</v>
      </c>
      <c r="BM170" s="114">
        <f>11.4/18510*205.326724570227</f>
        <v>0.12645730200435373</v>
      </c>
      <c r="BN170" s="114" t="s">
        <v>694</v>
      </c>
      <c r="BO170" s="114" t="s">
        <v>694</v>
      </c>
      <c r="BP170" s="114" t="s">
        <v>694</v>
      </c>
      <c r="BQ170" s="114" t="s">
        <v>694</v>
      </c>
      <c r="BR170" s="114" t="s">
        <v>694</v>
      </c>
      <c r="BS170" s="114">
        <f>11.4/18510*163.503650313081</f>
        <v>0.10069916875035784</v>
      </c>
      <c r="BT170" s="114" t="s">
        <v>694</v>
      </c>
      <c r="BU170" s="114">
        <v>0.9</v>
      </c>
      <c r="BV170" s="114" t="s">
        <v>694</v>
      </c>
      <c r="BW170" s="114" t="s">
        <v>694</v>
      </c>
      <c r="BX170" s="114" t="s">
        <v>694</v>
      </c>
      <c r="BY170" s="114">
        <f>11.4/18510*399.122063504148</f>
        <v>0.24581261609655794</v>
      </c>
      <c r="BZ170" s="114" t="s">
        <v>694</v>
      </c>
      <c r="CA170" s="114">
        <f>11.4/18510*2004.9133578</f>
        <v>1.234792667688817</v>
      </c>
      <c r="CB170" s="114" t="s">
        <v>694</v>
      </c>
      <c r="CC170" s="114"/>
      <c r="CD170" s="114" t="s">
        <v>694</v>
      </c>
      <c r="CE170" s="114" t="s">
        <v>694</v>
      </c>
      <c r="CF170" s="114" t="s">
        <v>694</v>
      </c>
      <c r="CG170" s="114" t="s">
        <v>694</v>
      </c>
      <c r="CH170" s="114" t="s">
        <v>694</v>
      </c>
      <c r="CI170" s="114" t="s">
        <v>694</v>
      </c>
      <c r="CJ170" s="114" t="s">
        <v>694</v>
      </c>
      <c r="CK170" s="114">
        <f>11.4/18510*34.0554646553254</f>
        <v>2.0974192170216618E-2</v>
      </c>
      <c r="CL170" s="114" t="s">
        <v>694</v>
      </c>
      <c r="CM170" s="114" t="s">
        <v>694</v>
      </c>
      <c r="CN170" s="114" t="s">
        <v>694</v>
      </c>
      <c r="CO170" s="114" t="s">
        <v>694</v>
      </c>
      <c r="CP170" s="114">
        <f>11.4/18510*54.6399387802352</f>
        <v>3.3651826153143237E-2</v>
      </c>
      <c r="CQ170" s="114">
        <f>11.4/18510*71.1049191081411</f>
        <v>4.3792332676002625E-2</v>
      </c>
      <c r="CR170" s="114" t="s">
        <v>694</v>
      </c>
      <c r="CS170" s="114" t="s">
        <v>694</v>
      </c>
      <c r="CT170" s="114" t="s">
        <v>694</v>
      </c>
      <c r="CU170" s="114" t="s">
        <v>694</v>
      </c>
      <c r="CV170" s="114" t="s">
        <v>694</v>
      </c>
      <c r="CW170" s="114" t="s">
        <v>694</v>
      </c>
      <c r="CX170" s="114">
        <f>11.4/18510*15.2157143090974</f>
        <v>9.3711044367212528E-3</v>
      </c>
      <c r="CY170" s="114" t="s">
        <v>694</v>
      </c>
      <c r="CZ170" s="114" t="s">
        <v>694</v>
      </c>
      <c r="DA170" s="114" t="s">
        <v>694</v>
      </c>
      <c r="DB170" s="114" t="s">
        <v>694</v>
      </c>
      <c r="DC170" s="114" t="s">
        <v>694</v>
      </c>
      <c r="DD170" s="114" t="s">
        <v>694</v>
      </c>
      <c r="DE170" s="114" t="s">
        <v>694</v>
      </c>
      <c r="DF170" s="114" t="s">
        <v>694</v>
      </c>
      <c r="DG170" s="114" t="s">
        <v>694</v>
      </c>
      <c r="DH170" s="114" t="s">
        <v>694</v>
      </c>
      <c r="DI170" s="114" t="s">
        <v>694</v>
      </c>
      <c r="DJ170" s="114">
        <f>11.4/18510*910.194347568626</f>
        <v>0.56057350417516683</v>
      </c>
      <c r="DK170" s="114" t="s">
        <v>694</v>
      </c>
      <c r="DL170" s="114" t="s">
        <v>694</v>
      </c>
      <c r="DM170" s="114" t="s">
        <v>694</v>
      </c>
      <c r="DN170" s="114" t="s">
        <v>694</v>
      </c>
      <c r="DO170" s="114" t="s">
        <v>694</v>
      </c>
      <c r="DP170" s="114" t="s">
        <v>694</v>
      </c>
      <c r="DQ170" s="114" t="s">
        <v>694</v>
      </c>
      <c r="DR170" s="114" t="s">
        <v>694</v>
      </c>
      <c r="DS170" s="114" t="s">
        <v>694</v>
      </c>
      <c r="DT170" s="114" t="s">
        <v>694</v>
      </c>
      <c r="DU170" s="114" t="s">
        <v>694</v>
      </c>
      <c r="DV170" s="114" t="s">
        <v>694</v>
      </c>
      <c r="DW170" s="114">
        <f>11.4/18510*595.862086928211</f>
        <v>0.36698151220862274</v>
      </c>
      <c r="DX170" s="114">
        <f>11.4/18510*239.510770948274</f>
        <v>0.14751068551109259</v>
      </c>
      <c r="DY170" s="114" t="s">
        <v>694</v>
      </c>
      <c r="DZ170" s="114">
        <f>11.4/18510*249.6968545742</f>
        <v>0.15378412437308914</v>
      </c>
      <c r="EA170" s="114" t="s">
        <v>694</v>
      </c>
      <c r="EB170" s="114" t="s">
        <v>694</v>
      </c>
      <c r="EC170" s="114" t="s">
        <v>694</v>
      </c>
      <c r="ED170" s="114" t="s">
        <v>694</v>
      </c>
      <c r="EE170" s="114" t="s">
        <v>694</v>
      </c>
      <c r="EF170" s="114" t="s">
        <v>694</v>
      </c>
      <c r="EG170" s="114" t="s">
        <v>694</v>
      </c>
      <c r="EH170" s="114">
        <f>11.4/18510*105.119160234117</f>
        <v>6.4741135962665258E-2</v>
      </c>
      <c r="EI170" s="114">
        <f>11.4/18510*54.1788776059999</f>
        <v>3.3367866272739001E-2</v>
      </c>
      <c r="EJ170" s="114" t="s">
        <v>694</v>
      </c>
      <c r="EK170" s="114" t="s">
        <v>694</v>
      </c>
      <c r="EL170" s="114" t="s">
        <v>694</v>
      </c>
      <c r="EM170" s="114" t="s">
        <v>694</v>
      </c>
      <c r="EN170" s="114">
        <f>11.4/18510*1393.04609313725</f>
        <v>0.85795383369879263</v>
      </c>
      <c r="EO170" s="114" t="s">
        <v>694</v>
      </c>
      <c r="EP170" s="114" t="s">
        <v>694</v>
      </c>
      <c r="EQ170" s="114" t="s">
        <v>694</v>
      </c>
      <c r="ER170" s="114" t="s">
        <v>694</v>
      </c>
      <c r="ES170" s="114">
        <f>11.4/18510*533.879529188454</f>
        <v>0.32880748961363454</v>
      </c>
      <c r="ET170" s="114" t="s">
        <v>694</v>
      </c>
      <c r="EU170" s="114" t="s">
        <v>694</v>
      </c>
      <c r="EV170" s="114" t="s">
        <v>694</v>
      </c>
      <c r="EW170" s="114" t="s">
        <v>694</v>
      </c>
      <c r="EX170" s="114" t="s">
        <v>694</v>
      </c>
      <c r="EY170" s="114" t="s">
        <v>694</v>
      </c>
      <c r="EZ170" s="114" t="s">
        <v>694</v>
      </c>
      <c r="FA170" s="114" t="s">
        <v>694</v>
      </c>
      <c r="FB170" s="114" t="s">
        <v>694</v>
      </c>
      <c r="FC170" s="114" t="s">
        <v>694</v>
      </c>
      <c r="FD170" s="114" t="s">
        <v>694</v>
      </c>
      <c r="FE170" s="114" t="s">
        <v>694</v>
      </c>
      <c r="FF170" s="114" t="s">
        <v>694</v>
      </c>
      <c r="FG170" s="114" t="s">
        <v>694</v>
      </c>
      <c r="FH170" s="114">
        <f>11.4/18510*2830.81350774687</f>
        <v>1.7434507827290286</v>
      </c>
      <c r="FI170" s="114">
        <v>14.1</v>
      </c>
      <c r="FJ170" s="114" t="s">
        <v>694</v>
      </c>
      <c r="FK170" s="114" t="s">
        <v>694</v>
      </c>
      <c r="FL170" s="114" t="s">
        <v>694</v>
      </c>
      <c r="FM170" s="114" t="s">
        <v>694</v>
      </c>
      <c r="FN170" s="114" t="s">
        <v>694</v>
      </c>
      <c r="FO170" s="114" t="s">
        <v>694</v>
      </c>
      <c r="FP170" s="114" t="s">
        <v>694</v>
      </c>
      <c r="FQ170" s="37"/>
      <c r="FR170" s="116"/>
      <c r="FS170" s="75"/>
      <c r="FT170" s="75"/>
      <c r="FU170" s="75"/>
      <c r="FV170" s="75"/>
      <c r="FW170" s="75"/>
      <c r="FX170" s="75"/>
      <c r="FY170" s="75"/>
      <c r="FZ170" s="75"/>
      <c r="GA170" s="75"/>
      <c r="GB170" s="75"/>
      <c r="GC170" s="75"/>
      <c r="GD170" s="75"/>
      <c r="GE170" s="75"/>
      <c r="GF170" s="75"/>
      <c r="GG170" s="75"/>
      <c r="GH170" s="75"/>
      <c r="GI170" s="75"/>
      <c r="GJ170" s="75"/>
      <c r="GK170" s="75"/>
      <c r="GL170" s="75"/>
      <c r="GM170" s="75"/>
      <c r="GN170" s="75"/>
      <c r="GO170" s="75"/>
      <c r="GP170" s="75"/>
      <c r="GQ170" s="75"/>
      <c r="GR170" s="75"/>
      <c r="GS170" s="75"/>
      <c r="GT170" s="75"/>
    </row>
    <row r="171" spans="2:202" s="125" customFormat="1" x14ac:dyDescent="0.2">
      <c r="B171" s="81" t="s">
        <v>697</v>
      </c>
      <c r="C171" s="126"/>
      <c r="D171" s="70"/>
      <c r="E171" s="127"/>
      <c r="F171" s="128"/>
      <c r="G171" s="90">
        <v>2555862</v>
      </c>
      <c r="H171" s="90">
        <f t="shared" si="741"/>
        <v>2555862</v>
      </c>
      <c r="I171" s="127"/>
      <c r="J171" s="127"/>
      <c r="K171" s="127"/>
      <c r="L171" s="127"/>
      <c r="M171" s="127"/>
      <c r="N171" s="127">
        <v>10012</v>
      </c>
      <c r="O171" s="127">
        <v>2552</v>
      </c>
      <c r="P171" s="127"/>
      <c r="Q171" s="127"/>
      <c r="R171" s="127"/>
      <c r="S171" s="127"/>
      <c r="T171" s="127"/>
      <c r="U171" s="127">
        <v>338</v>
      </c>
      <c r="V171" s="127">
        <v>32793</v>
      </c>
      <c r="W171" s="127"/>
      <c r="X171" s="127"/>
      <c r="Y171" s="127"/>
      <c r="Z171" s="127"/>
      <c r="AA171" s="127"/>
      <c r="AB171" s="127"/>
      <c r="AC171" s="127">
        <v>13244</v>
      </c>
      <c r="AD171" s="127">
        <v>15938</v>
      </c>
      <c r="AE171" s="127"/>
      <c r="AF171" s="127"/>
      <c r="AG171" s="127"/>
      <c r="AH171" s="127"/>
      <c r="AI171" s="127">
        <v>92166</v>
      </c>
      <c r="AJ171" s="127"/>
      <c r="AK171" s="127"/>
      <c r="AL171" s="127"/>
      <c r="AM171" s="127">
        <v>344748</v>
      </c>
      <c r="AN171" s="127"/>
      <c r="AO171" s="127"/>
      <c r="AP171" s="127"/>
      <c r="AQ171" s="127"/>
      <c r="AR171" s="127"/>
      <c r="AS171" s="127"/>
      <c r="AT171" s="127"/>
      <c r="AU171" s="127"/>
      <c r="AV171" s="127"/>
      <c r="AW171" s="127">
        <v>28372</v>
      </c>
      <c r="AX171" s="127"/>
      <c r="AY171" s="127"/>
      <c r="AZ171" s="127"/>
      <c r="BA171" s="127"/>
      <c r="BB171" s="127"/>
      <c r="BC171" s="127"/>
      <c r="BD171" s="127"/>
      <c r="BE171" s="127"/>
      <c r="BF171" s="127">
        <v>22354</v>
      </c>
      <c r="BG171" s="127">
        <v>338671</v>
      </c>
      <c r="BH171" s="127"/>
      <c r="BI171" s="127"/>
      <c r="BJ171" s="127"/>
      <c r="BK171" s="127">
        <v>60918</v>
      </c>
      <c r="BL171" s="127"/>
      <c r="BM171" s="127"/>
      <c r="BN171" s="127"/>
      <c r="BO171" s="127"/>
      <c r="BP171" s="127"/>
      <c r="BQ171" s="127"/>
      <c r="BR171" s="127"/>
      <c r="BS171" s="127">
        <v>15179</v>
      </c>
      <c r="BT171" s="127"/>
      <c r="BU171" s="127">
        <v>43029</v>
      </c>
      <c r="BV171" s="127"/>
      <c r="BW171" s="127">
        <v>5792</v>
      </c>
      <c r="BX171" s="127"/>
      <c r="BY171" s="127"/>
      <c r="BZ171" s="127"/>
      <c r="CA171" s="127"/>
      <c r="CB171" s="127"/>
      <c r="CC171" s="127">
        <v>43099</v>
      </c>
      <c r="CD171" s="127"/>
      <c r="CE171" s="127"/>
      <c r="CF171" s="127"/>
      <c r="CG171" s="127"/>
      <c r="CH171" s="127"/>
      <c r="CI171" s="127"/>
      <c r="CJ171" s="127"/>
      <c r="CK171" s="127"/>
      <c r="CL171" s="127"/>
      <c r="CM171" s="127"/>
      <c r="CN171" s="127"/>
      <c r="CO171" s="127"/>
      <c r="CP171" s="127"/>
      <c r="CQ171" s="127"/>
      <c r="CR171" s="127"/>
      <c r="CS171" s="127"/>
      <c r="CT171" s="127"/>
      <c r="CU171" s="127"/>
      <c r="CV171" s="127"/>
      <c r="CW171" s="127"/>
      <c r="CX171" s="127"/>
      <c r="CY171" s="127"/>
      <c r="CZ171" s="127"/>
      <c r="DA171" s="127">
        <v>10864</v>
      </c>
      <c r="DB171" s="127"/>
      <c r="DC171" s="127"/>
      <c r="DD171" s="127"/>
      <c r="DE171" s="127"/>
      <c r="DF171" s="127"/>
      <c r="DG171" s="127"/>
      <c r="DH171" s="127"/>
      <c r="DI171" s="127"/>
      <c r="DJ171" s="127">
        <v>3886</v>
      </c>
      <c r="DK171" s="127"/>
      <c r="DL171" s="127"/>
      <c r="DM171" s="127"/>
      <c r="DN171" s="127"/>
      <c r="DO171" s="127"/>
      <c r="DP171" s="127"/>
      <c r="DQ171" s="127">
        <v>9639</v>
      </c>
      <c r="DR171" s="127"/>
      <c r="DS171" s="127"/>
      <c r="DT171" s="127"/>
      <c r="DU171" s="127"/>
      <c r="DV171" s="127"/>
      <c r="DW171" s="127"/>
      <c r="DX171" s="127"/>
      <c r="DY171" s="127"/>
      <c r="DZ171" s="127">
        <v>10575</v>
      </c>
      <c r="EA171" s="127">
        <v>201821</v>
      </c>
      <c r="EB171" s="127"/>
      <c r="EC171" s="127"/>
      <c r="ED171" s="127"/>
      <c r="EE171" s="127"/>
      <c r="EF171" s="127"/>
      <c r="EG171" s="127"/>
      <c r="EH171" s="127">
        <v>14357</v>
      </c>
      <c r="EI171" s="127">
        <v>6041</v>
      </c>
      <c r="EJ171" s="127"/>
      <c r="EK171" s="127">
        <v>11616</v>
      </c>
      <c r="EL171" s="127">
        <v>152583</v>
      </c>
      <c r="EM171" s="127"/>
      <c r="EN171" s="127">
        <v>55825</v>
      </c>
      <c r="EO171" s="127"/>
      <c r="EP171" s="127"/>
      <c r="EQ171" s="127"/>
      <c r="ER171" s="127"/>
      <c r="ES171" s="127">
        <v>47362</v>
      </c>
      <c r="ET171" s="127">
        <v>23049</v>
      </c>
      <c r="EU171" s="127"/>
      <c r="EV171" s="127">
        <v>30342</v>
      </c>
      <c r="EW171" s="127"/>
      <c r="EX171" s="127"/>
      <c r="EY171" s="127"/>
      <c r="EZ171" s="127"/>
      <c r="FA171" s="127"/>
      <c r="FB171" s="127"/>
      <c r="FC171" s="127"/>
      <c r="FD171" s="127"/>
      <c r="FE171" s="127"/>
      <c r="FF171" s="127">
        <v>71550</v>
      </c>
      <c r="FG171" s="127">
        <v>1560</v>
      </c>
      <c r="FH171" s="127">
        <v>45668</v>
      </c>
      <c r="FI171" s="127">
        <v>789919</v>
      </c>
      <c r="FJ171" s="127"/>
      <c r="FK171" s="127"/>
      <c r="FL171" s="127"/>
      <c r="FM171" s="127"/>
      <c r="FN171" s="127"/>
      <c r="FO171" s="127"/>
      <c r="FP171" s="127"/>
      <c r="FQ171" s="37"/>
      <c r="FR171" s="129"/>
      <c r="FS171" s="129"/>
      <c r="FT171" s="129"/>
      <c r="FU171" s="129"/>
      <c r="FV171" s="129"/>
      <c r="FW171" s="129"/>
      <c r="FX171" s="129"/>
      <c r="FY171" s="129"/>
      <c r="FZ171" s="129"/>
      <c r="GA171" s="129"/>
      <c r="GB171" s="129"/>
      <c r="GC171" s="129"/>
      <c r="GD171" s="129"/>
      <c r="GE171" s="129"/>
      <c r="GF171" s="129"/>
      <c r="GG171" s="129"/>
      <c r="GH171" s="129"/>
      <c r="GI171" s="129"/>
      <c r="GJ171" s="129"/>
      <c r="GK171" s="129"/>
      <c r="GL171" s="129"/>
      <c r="GM171" s="129"/>
      <c r="GN171" s="129"/>
      <c r="GO171" s="129"/>
      <c r="GP171" s="129"/>
      <c r="GQ171" s="129"/>
      <c r="GR171" s="129"/>
      <c r="GS171" s="129"/>
      <c r="GT171" s="129"/>
    </row>
    <row r="172" spans="2:202" s="125" customFormat="1" x14ac:dyDescent="0.2">
      <c r="B172" s="81" t="s">
        <v>699</v>
      </c>
      <c r="C172" s="126"/>
      <c r="D172" s="70"/>
      <c r="E172" s="127"/>
      <c r="F172" s="128"/>
      <c r="G172" s="90">
        <f>H172</f>
        <v>68074</v>
      </c>
      <c r="H172" s="90">
        <f t="shared" si="741"/>
        <v>68074</v>
      </c>
      <c r="I172" s="127"/>
      <c r="J172" s="127"/>
      <c r="K172" s="127"/>
      <c r="L172" s="127"/>
      <c r="M172" s="127"/>
      <c r="N172" s="127"/>
      <c r="O172" s="127"/>
      <c r="P172" s="127">
        <v>145</v>
      </c>
      <c r="Q172" s="127"/>
      <c r="R172" s="127"/>
      <c r="S172" s="127">
        <f>3392/6028*1400</f>
        <v>787.79031187790315</v>
      </c>
      <c r="T172" s="127"/>
      <c r="U172" s="127"/>
      <c r="V172" s="127"/>
      <c r="W172" s="127"/>
      <c r="X172" s="127"/>
      <c r="Y172" s="127"/>
      <c r="Z172" s="127"/>
      <c r="AA172" s="127"/>
      <c r="AB172" s="127"/>
      <c r="AC172" s="127">
        <v>222</v>
      </c>
      <c r="AD172" s="127"/>
      <c r="AE172" s="127"/>
      <c r="AF172" s="127"/>
      <c r="AG172" s="127"/>
      <c r="AH172" s="127"/>
      <c r="AI172" s="127">
        <v>851</v>
      </c>
      <c r="AJ172" s="127"/>
      <c r="AK172" s="127"/>
      <c r="AL172" s="127"/>
      <c r="AM172" s="127">
        <v>62882</v>
      </c>
      <c r="AN172" s="127"/>
      <c r="AO172" s="127"/>
      <c r="AP172" s="127"/>
      <c r="AQ172" s="127"/>
      <c r="AR172" s="127"/>
      <c r="AS172" s="127"/>
      <c r="AT172" s="127"/>
      <c r="AU172" s="127"/>
      <c r="AV172" s="127"/>
      <c r="AW172" s="127"/>
      <c r="AX172" s="127"/>
      <c r="AY172" s="127"/>
      <c r="AZ172" s="127"/>
      <c r="BA172" s="127"/>
      <c r="BB172" s="127"/>
      <c r="BC172" s="127"/>
      <c r="BD172" s="127"/>
      <c r="BE172" s="127"/>
      <c r="BF172" s="127"/>
      <c r="BG172" s="127"/>
      <c r="BH172" s="127"/>
      <c r="BI172" s="127"/>
      <c r="BJ172" s="127"/>
      <c r="BK172" s="127"/>
      <c r="BL172" s="127"/>
      <c r="BM172" s="127"/>
      <c r="BN172" s="127"/>
      <c r="BO172" s="127"/>
      <c r="BP172" s="127"/>
      <c r="BQ172" s="127"/>
      <c r="BR172" s="127"/>
      <c r="BS172" s="127"/>
      <c r="BT172" s="127"/>
      <c r="BU172" s="127">
        <v>144</v>
      </c>
      <c r="BV172" s="127"/>
      <c r="BW172" s="127"/>
      <c r="BX172" s="127"/>
      <c r="BY172" s="127"/>
      <c r="BZ172" s="127"/>
      <c r="CA172" s="127"/>
      <c r="CB172" s="127"/>
      <c r="CC172" s="127"/>
      <c r="CD172" s="127"/>
      <c r="CE172" s="127"/>
      <c r="CF172" s="127"/>
      <c r="CG172" s="127"/>
      <c r="CH172" s="127"/>
      <c r="CI172" s="127"/>
      <c r="CJ172" s="127"/>
      <c r="CK172" s="127"/>
      <c r="CL172" s="127"/>
      <c r="CM172" s="127"/>
      <c r="CN172" s="127"/>
      <c r="CO172" s="127"/>
      <c r="CP172" s="127"/>
      <c r="CQ172" s="127"/>
      <c r="CR172" s="127"/>
      <c r="CS172" s="127"/>
      <c r="CT172" s="127"/>
      <c r="CU172" s="127"/>
      <c r="CV172" s="127"/>
      <c r="CW172" s="127"/>
      <c r="CX172" s="127"/>
      <c r="CY172" s="127"/>
      <c r="CZ172" s="127"/>
      <c r="DA172" s="127"/>
      <c r="DB172" s="127"/>
      <c r="DC172" s="127"/>
      <c r="DD172" s="127"/>
      <c r="DE172" s="127"/>
      <c r="DF172" s="127"/>
      <c r="DG172" s="127"/>
      <c r="DH172" s="127"/>
      <c r="DI172" s="127"/>
      <c r="DJ172" s="127"/>
      <c r="DK172" s="127">
        <v>20</v>
      </c>
      <c r="DL172" s="127"/>
      <c r="DM172" s="127"/>
      <c r="DN172" s="127"/>
      <c r="DO172" s="127">
        <v>189</v>
      </c>
      <c r="DP172" s="127">
        <f>3392/6028*380</f>
        <v>213.828798938288</v>
      </c>
      <c r="DQ172" s="127"/>
      <c r="DR172" s="127"/>
      <c r="DS172" s="127"/>
      <c r="DT172" s="127"/>
      <c r="DU172" s="127"/>
      <c r="DV172" s="127"/>
      <c r="DW172" s="127"/>
      <c r="DX172" s="127"/>
      <c r="DY172" s="127">
        <f>3392/6028*616</f>
        <v>346.62773722627742</v>
      </c>
      <c r="DZ172" s="127"/>
      <c r="EA172" s="127">
        <v>121</v>
      </c>
      <c r="EB172" s="127"/>
      <c r="EC172" s="127">
        <f>3392/6028*932</f>
        <v>524.44326476443268</v>
      </c>
      <c r="ED172" s="127"/>
      <c r="EE172" s="127"/>
      <c r="EF172" s="127"/>
      <c r="EG172" s="127"/>
      <c r="EH172" s="127"/>
      <c r="EI172" s="127"/>
      <c r="EJ172" s="127"/>
      <c r="EK172" s="127"/>
      <c r="EL172" s="127"/>
      <c r="EM172" s="127"/>
      <c r="EN172" s="127"/>
      <c r="EO172" s="127"/>
      <c r="EP172" s="127"/>
      <c r="EQ172" s="127"/>
      <c r="ER172" s="127"/>
      <c r="ES172" s="127"/>
      <c r="ET172" s="127"/>
      <c r="EU172" s="127"/>
      <c r="EV172" s="127"/>
      <c r="EW172" s="127"/>
      <c r="EX172" s="127"/>
      <c r="EY172" s="127"/>
      <c r="EZ172" s="127"/>
      <c r="FA172" s="127"/>
      <c r="FB172" s="127"/>
      <c r="FC172" s="127"/>
      <c r="FD172" s="127"/>
      <c r="FE172" s="127"/>
      <c r="FF172" s="127"/>
      <c r="FG172" s="127">
        <f>3392/6028*2700</f>
        <v>1519.309887193099</v>
      </c>
      <c r="FH172" s="127"/>
      <c r="FI172" s="127">
        <v>108</v>
      </c>
      <c r="FJ172" s="127"/>
      <c r="FK172" s="127"/>
      <c r="FL172" s="127"/>
      <c r="FM172" s="127"/>
      <c r="FN172" s="127"/>
      <c r="FO172" s="127"/>
      <c r="FP172" s="127"/>
      <c r="FQ172" s="37"/>
      <c r="FR172" s="129"/>
      <c r="FS172" s="129"/>
      <c r="FT172" s="129"/>
      <c r="FU172" s="129"/>
      <c r="FV172" s="129"/>
      <c r="FW172" s="129"/>
      <c r="FX172" s="129"/>
      <c r="FY172" s="129"/>
      <c r="FZ172" s="129"/>
      <c r="GA172" s="129"/>
      <c r="GB172" s="129"/>
      <c r="GC172" s="129"/>
      <c r="GD172" s="129"/>
      <c r="GE172" s="129"/>
      <c r="GF172" s="129"/>
      <c r="GG172" s="129"/>
      <c r="GH172" s="129"/>
      <c r="GI172" s="129"/>
      <c r="GJ172" s="129"/>
      <c r="GK172" s="129"/>
      <c r="GL172" s="129"/>
      <c r="GM172" s="129"/>
      <c r="GN172" s="129"/>
      <c r="GO172" s="129"/>
      <c r="GP172" s="129"/>
      <c r="GQ172" s="129"/>
      <c r="GR172" s="129"/>
      <c r="GS172" s="129"/>
      <c r="GT172" s="129"/>
    </row>
    <row r="173" spans="2:202" s="125" customFormat="1" x14ac:dyDescent="0.2">
      <c r="B173" s="81" t="s">
        <v>841</v>
      </c>
      <c r="C173" s="126"/>
      <c r="D173" s="70"/>
      <c r="E173" s="127"/>
      <c r="F173" s="128"/>
      <c r="G173" s="35">
        <f>SUMPRODUCT(I173:FP173,I107:FP107)/(G107)</f>
        <v>0.65921433763597781</v>
      </c>
      <c r="H173" s="90"/>
      <c r="I173" s="114">
        <v>0.66</v>
      </c>
      <c r="J173" s="114">
        <v>0.66</v>
      </c>
      <c r="K173" s="114">
        <v>0.6489559582857144</v>
      </c>
      <c r="L173" s="114">
        <v>0.5410760811428571</v>
      </c>
      <c r="M173" s="114">
        <v>0.3634619372857143</v>
      </c>
      <c r="N173" s="114">
        <v>0.50181869099999998</v>
      </c>
      <c r="O173" s="114">
        <v>0.60140098842857148</v>
      </c>
      <c r="P173" s="114">
        <v>0.64097254614285715</v>
      </c>
      <c r="Q173" s="114">
        <v>0.65967294142857136</v>
      </c>
      <c r="R173" s="114">
        <v>0.72082642142857145</v>
      </c>
      <c r="S173" s="114">
        <v>0.67474303928571433</v>
      </c>
      <c r="T173" s="114">
        <v>0.54549084385714286</v>
      </c>
      <c r="U173" s="114">
        <v>0.66</v>
      </c>
      <c r="V173" s="114">
        <v>0.62932620728571431</v>
      </c>
      <c r="W173" s="114">
        <v>0.66</v>
      </c>
      <c r="X173" s="114">
        <v>0.49735287257142857</v>
      </c>
      <c r="Y173" s="114">
        <v>0.66</v>
      </c>
      <c r="Z173" s="114">
        <v>0.41375817571428575</v>
      </c>
      <c r="AA173" s="114">
        <v>0.47597830642857142</v>
      </c>
      <c r="AB173" s="114">
        <v>0.50286637028571435</v>
      </c>
      <c r="AC173" s="114">
        <v>0.48907685285714286</v>
      </c>
      <c r="AD173" s="114">
        <v>0.56484849114285718</v>
      </c>
      <c r="AE173" s="114">
        <v>0.38558145928571425</v>
      </c>
      <c r="AF173" s="114">
        <v>0.4650455882857143</v>
      </c>
      <c r="AG173" s="114">
        <v>0.59854684557142857</v>
      </c>
      <c r="AH173" s="114">
        <v>0.49413153099999996</v>
      </c>
      <c r="AI173" s="114">
        <v>0.70001493185714292</v>
      </c>
      <c r="AJ173" s="114">
        <v>0.66</v>
      </c>
      <c r="AK173" s="114">
        <v>0.40167726785714286</v>
      </c>
      <c r="AL173" s="114">
        <v>0.62328086585714282</v>
      </c>
      <c r="AM173" s="114">
        <v>0.66145195285714287</v>
      </c>
      <c r="AN173" s="114">
        <v>0.52036820142857143</v>
      </c>
      <c r="AO173" s="114">
        <v>0.66</v>
      </c>
      <c r="AP173" s="114">
        <v>0.39522406028571433</v>
      </c>
      <c r="AQ173" s="114">
        <v>0.66</v>
      </c>
      <c r="AR173" s="114">
        <v>0.61066947671428573</v>
      </c>
      <c r="AS173" s="114">
        <v>0.47617697714285712</v>
      </c>
      <c r="AT173" s="114">
        <v>0.48433136942857141</v>
      </c>
      <c r="AU173" s="114">
        <v>0.66</v>
      </c>
      <c r="AV173" s="114">
        <v>0.5607176848571428</v>
      </c>
      <c r="AW173" s="114">
        <v>0.62998669485714287</v>
      </c>
      <c r="AX173" s="114">
        <v>0.70089238028571432</v>
      </c>
      <c r="AY173" s="114">
        <v>0.66</v>
      </c>
      <c r="AZ173" s="114">
        <v>0.54633726385714287</v>
      </c>
      <c r="BA173" s="114">
        <v>0.50095616071428573</v>
      </c>
      <c r="BB173" s="114">
        <v>0.59369059971428573</v>
      </c>
      <c r="BC173" s="114">
        <v>0.445637703</v>
      </c>
      <c r="BD173" s="114">
        <v>0.68698726385714282</v>
      </c>
      <c r="BE173" s="114">
        <v>0.5</v>
      </c>
      <c r="BF173" s="114">
        <v>0.67119918557142866</v>
      </c>
      <c r="BG173" s="114">
        <v>0.58870942257142855</v>
      </c>
      <c r="BH173" s="114">
        <v>0.44761906357142855</v>
      </c>
      <c r="BI173" s="114">
        <v>0.65706191742857134</v>
      </c>
      <c r="BJ173" s="114">
        <v>0.5254610947142857</v>
      </c>
      <c r="BK173" s="114">
        <v>0.7409842354285715</v>
      </c>
      <c r="BL173" s="114">
        <v>0.57780763085714282</v>
      </c>
      <c r="BM173" s="114">
        <v>0.49734224585714287</v>
      </c>
      <c r="BN173" s="114">
        <v>0.54651808742857144</v>
      </c>
      <c r="BO173" s="114">
        <v>0.61587299614285718</v>
      </c>
      <c r="BP173" s="114">
        <v>0.66</v>
      </c>
      <c r="BQ173" s="114">
        <v>0.29984630857142858</v>
      </c>
      <c r="BR173" s="114">
        <v>0.54822056628571425</v>
      </c>
      <c r="BS173" s="114">
        <v>0.49417005271428571</v>
      </c>
      <c r="BT173" s="114">
        <v>0.66359506328571427</v>
      </c>
      <c r="BU173" s="114">
        <v>0.5824456895714285</v>
      </c>
      <c r="BV173" s="114">
        <v>0.66060468128571426</v>
      </c>
      <c r="BW173" s="114">
        <v>0.46323023528571428</v>
      </c>
      <c r="BX173" s="114">
        <v>0.66</v>
      </c>
      <c r="BY173" s="114">
        <v>0.67735692428571426</v>
      </c>
      <c r="BZ173" s="114">
        <v>0.68029158457142846</v>
      </c>
      <c r="CA173" s="114">
        <v>0.44688565385714291</v>
      </c>
      <c r="CB173" s="114">
        <v>0.53321657857142857</v>
      </c>
      <c r="CC173" s="114">
        <v>0.64790630342857136</v>
      </c>
      <c r="CD173" s="114">
        <v>0.62769814900000009</v>
      </c>
      <c r="CE173" s="114">
        <v>0.61716931199999991</v>
      </c>
      <c r="CF173" s="114">
        <v>0.6083776609999999</v>
      </c>
      <c r="CG173" s="114">
        <v>0.66</v>
      </c>
      <c r="CH173" s="114">
        <v>0.56114230842857149</v>
      </c>
      <c r="CI173" s="114">
        <v>0.58902324942857143</v>
      </c>
      <c r="CJ173" s="114">
        <v>0.62213373185714282</v>
      </c>
      <c r="CK173" s="114">
        <v>0.60699694500000001</v>
      </c>
      <c r="CL173" s="114">
        <v>0.57372461042857137</v>
      </c>
      <c r="CM173" s="114">
        <v>0.49791990014285714</v>
      </c>
      <c r="CN173" s="114">
        <v>0.52448521342857146</v>
      </c>
      <c r="CO173" s="114">
        <v>0.66</v>
      </c>
      <c r="CP173" s="114">
        <v>0.65750094828571437</v>
      </c>
      <c r="CQ173" s="114">
        <v>0.66413041528571426</v>
      </c>
      <c r="CR173" s="114">
        <v>0.52066407885714283</v>
      </c>
      <c r="CS173" s="114">
        <v>0.427370957</v>
      </c>
      <c r="CT173" s="114">
        <v>0.5060594081428571</v>
      </c>
      <c r="CU173" s="114">
        <v>0.74538523814285718</v>
      </c>
      <c r="CV173" s="114">
        <v>0.66</v>
      </c>
      <c r="CW173" s="114">
        <v>0.45170514928571431</v>
      </c>
      <c r="CX173" s="114">
        <v>0.61549983699999999</v>
      </c>
      <c r="CY173" s="114">
        <v>0.38375527514285718</v>
      </c>
      <c r="CZ173" s="114">
        <v>0.57122925342857145</v>
      </c>
      <c r="DA173" s="114">
        <v>0.54046048442857142</v>
      </c>
      <c r="DB173" s="114">
        <v>0.59211131500000003</v>
      </c>
      <c r="DC173" s="114">
        <v>0.51685268542857143</v>
      </c>
      <c r="DD173" s="114">
        <v>0.55882535657142862</v>
      </c>
      <c r="DE173" s="114">
        <v>0.53269713271428576</v>
      </c>
      <c r="DF173" s="114">
        <v>0.40041671485714286</v>
      </c>
      <c r="DG173" s="114">
        <v>0.66</v>
      </c>
      <c r="DH173" s="114">
        <v>0.57020309999999996</v>
      </c>
      <c r="DI173" s="114">
        <v>0.52432717600000001</v>
      </c>
      <c r="DJ173" s="114">
        <v>0.6867835181428571</v>
      </c>
      <c r="DK173" s="114">
        <v>0.66175958085714282</v>
      </c>
      <c r="DL173" s="114">
        <v>0.47246183671428571</v>
      </c>
      <c r="DM173" s="114">
        <v>0.66</v>
      </c>
      <c r="DN173" s="114">
        <v>0.53065562242857145</v>
      </c>
      <c r="DO173" s="114">
        <v>0.64671005528571435</v>
      </c>
      <c r="DP173" s="114">
        <v>0.65689754485714291</v>
      </c>
      <c r="DQ173" s="114">
        <v>0.58487442557142866</v>
      </c>
      <c r="DR173" s="114">
        <v>0.66</v>
      </c>
      <c r="DS173" s="114">
        <v>0.46556152614285712</v>
      </c>
      <c r="DT173" s="114">
        <v>0.48855103771428571</v>
      </c>
      <c r="DU173" s="114">
        <v>0.50333762171428575</v>
      </c>
      <c r="DV173" s="114">
        <v>0.6993908881428571</v>
      </c>
      <c r="DW173" s="114">
        <v>0.59732260028571438</v>
      </c>
      <c r="DX173" s="114">
        <v>0.52664337842857145</v>
      </c>
      <c r="DY173" s="114">
        <v>0.7217400414285714</v>
      </c>
      <c r="DZ173" s="114">
        <v>0.52533582285714286</v>
      </c>
      <c r="EA173" s="114">
        <v>0.64733845842857141</v>
      </c>
      <c r="EB173" s="114">
        <v>0.561731066</v>
      </c>
      <c r="EC173" s="114">
        <v>0.70797055114285712</v>
      </c>
      <c r="ED173" s="114">
        <v>0.48577625414285713</v>
      </c>
      <c r="EE173" s="114">
        <v>0.5677612508571428</v>
      </c>
      <c r="EF173" s="114">
        <v>0.47742220328571428</v>
      </c>
      <c r="EG173" s="114">
        <v>0.78193235400000005</v>
      </c>
      <c r="EH173" s="114">
        <v>0.60266460685714285</v>
      </c>
      <c r="EI173" s="114">
        <v>0.58652898242857143</v>
      </c>
      <c r="EJ173" s="114">
        <v>0.66</v>
      </c>
      <c r="EK173" s="114">
        <v>0.53753948214285718</v>
      </c>
      <c r="EL173" s="114">
        <v>0.68942853385714287</v>
      </c>
      <c r="EM173" s="114">
        <v>0.66</v>
      </c>
      <c r="EN173" s="114">
        <v>0.5222130502857143</v>
      </c>
      <c r="EO173" s="114">
        <v>0.5658994742857143</v>
      </c>
      <c r="EP173" s="114">
        <v>0.66</v>
      </c>
      <c r="EQ173" s="114">
        <v>0.66</v>
      </c>
      <c r="ER173" s="114">
        <v>0.52029388285714284</v>
      </c>
      <c r="ES173" s="114">
        <v>0.64763348442857149</v>
      </c>
      <c r="ET173" s="114">
        <v>0.78211682185714282</v>
      </c>
      <c r="EU173" s="114">
        <v>0.66</v>
      </c>
      <c r="EV173" s="114">
        <v>0.68937798914285708</v>
      </c>
      <c r="EW173" s="114">
        <v>0.67388582228571436</v>
      </c>
      <c r="EX173" s="114">
        <v>0.53059302057142854</v>
      </c>
      <c r="EY173" s="114">
        <v>0.65821545471428577</v>
      </c>
      <c r="EZ173" s="114">
        <v>0.66</v>
      </c>
      <c r="FA173" s="114">
        <v>0.51503532271428576</v>
      </c>
      <c r="FB173" s="114">
        <v>0.45219390728571429</v>
      </c>
      <c r="FC173" s="114">
        <v>0.51780445228571426</v>
      </c>
      <c r="FD173" s="114">
        <v>0.66</v>
      </c>
      <c r="FE173" s="114">
        <v>0.51057110514285708</v>
      </c>
      <c r="FF173" s="114">
        <v>0.61945220400000001</v>
      </c>
      <c r="FG173" s="114">
        <v>0.75620923728571421</v>
      </c>
      <c r="FH173" s="114">
        <v>0.67584889271428572</v>
      </c>
      <c r="FI173" s="114">
        <v>0.75220121657142858</v>
      </c>
      <c r="FJ173" s="114">
        <v>0.475905725</v>
      </c>
      <c r="FK173" s="114">
        <v>0.66</v>
      </c>
      <c r="FL173" s="114">
        <v>0.30927515028571434</v>
      </c>
      <c r="FM173" s="114">
        <v>0.59780216214285709</v>
      </c>
      <c r="FN173" s="114">
        <v>0.49595175471428571</v>
      </c>
      <c r="FO173" s="114">
        <v>0.49313718928571426</v>
      </c>
      <c r="FP173" s="114">
        <v>0.49705031942857142</v>
      </c>
      <c r="FQ173" s="37"/>
      <c r="FR173" s="129"/>
      <c r="FS173" s="129"/>
      <c r="FT173" s="129"/>
      <c r="FU173" s="129"/>
      <c r="FV173" s="129"/>
      <c r="FW173" s="129"/>
      <c r="FX173" s="129"/>
      <c r="FY173" s="129"/>
      <c r="FZ173" s="129"/>
      <c r="GA173" s="129"/>
      <c r="GB173" s="129"/>
      <c r="GC173" s="129"/>
      <c r="GD173" s="129"/>
      <c r="GE173" s="129"/>
      <c r="GF173" s="129"/>
      <c r="GG173" s="129"/>
      <c r="GH173" s="129"/>
      <c r="GI173" s="129"/>
      <c r="GJ173" s="129"/>
      <c r="GK173" s="129"/>
      <c r="GL173" s="129"/>
      <c r="GM173" s="129"/>
      <c r="GN173" s="129"/>
      <c r="GO173" s="129"/>
      <c r="GP173" s="129"/>
      <c r="GQ173" s="129"/>
      <c r="GR173" s="129"/>
      <c r="GS173" s="129"/>
      <c r="GT173" s="129"/>
    </row>
    <row r="174" spans="2:202" s="125" customFormat="1" ht="14" customHeight="1" x14ac:dyDescent="0.2">
      <c r="B174" s="81" t="s">
        <v>705</v>
      </c>
      <c r="C174" s="126"/>
      <c r="D174" s="70"/>
      <c r="E174" s="157"/>
      <c r="F174" s="128"/>
      <c r="G174" s="90">
        <v>40289000</v>
      </c>
      <c r="H174" s="90">
        <f t="shared" si="741"/>
        <v>40289000</v>
      </c>
      <c r="I174" s="127">
        <v>3219000</v>
      </c>
      <c r="J174" s="127">
        <v>749000</v>
      </c>
      <c r="K174" s="127">
        <v>20000</v>
      </c>
      <c r="L174" s="127">
        <v>106000</v>
      </c>
      <c r="M174" s="127">
        <v>199000</v>
      </c>
      <c r="N174" s="127">
        <v>55000</v>
      </c>
      <c r="O174" s="127">
        <v>16000</v>
      </c>
      <c r="P174" s="127">
        <v>15000</v>
      </c>
      <c r="Q174" s="127">
        <v>15000</v>
      </c>
      <c r="R174" s="127">
        <v>43000</v>
      </c>
      <c r="S174" s="127">
        <v>3000</v>
      </c>
      <c r="T174" s="127">
        <v>592000</v>
      </c>
      <c r="U174" s="127">
        <v>103000</v>
      </c>
      <c r="V174" s="127">
        <v>23000</v>
      </c>
      <c r="W174" s="127">
        <v>0</v>
      </c>
      <c r="X174" s="127">
        <v>58000</v>
      </c>
      <c r="Y174" s="127"/>
      <c r="Z174" s="127">
        <v>23000</v>
      </c>
      <c r="AA174" s="127">
        <v>12000</v>
      </c>
      <c r="AB174" s="127">
        <v>8000</v>
      </c>
      <c r="AC174" s="127">
        <v>369000</v>
      </c>
      <c r="AD174" s="127">
        <v>32000</v>
      </c>
      <c r="AE174" s="127">
        <v>82000</v>
      </c>
      <c r="AF174" s="127">
        <v>408000</v>
      </c>
      <c r="AG174" s="127">
        <v>261000</v>
      </c>
      <c r="AH174" s="127">
        <v>157000</v>
      </c>
      <c r="AI174" s="127">
        <v>17000</v>
      </c>
      <c r="AJ174" s="127">
        <v>101000</v>
      </c>
      <c r="AK174" s="127">
        <v>168000</v>
      </c>
      <c r="AL174" s="127">
        <v>14000</v>
      </c>
      <c r="AM174" s="127">
        <v>3864000</v>
      </c>
      <c r="AN174" s="127">
        <v>131000</v>
      </c>
      <c r="AO174" s="127"/>
      <c r="AP174" s="127">
        <v>1045000</v>
      </c>
      <c r="AQ174" s="127">
        <v>40000</v>
      </c>
      <c r="AR174" s="127">
        <v>6000</v>
      </c>
      <c r="AS174" s="127">
        <v>137000</v>
      </c>
      <c r="AT174" s="127">
        <v>25000</v>
      </c>
      <c r="AU174" s="127">
        <v>43000</v>
      </c>
      <c r="AV174" s="127">
        <v>5000</v>
      </c>
      <c r="AW174" s="127">
        <v>31000</v>
      </c>
      <c r="AX174" s="127">
        <v>9000</v>
      </c>
      <c r="AY174" s="127">
        <v>7000</v>
      </c>
      <c r="AZ174" s="127">
        <v>42000</v>
      </c>
      <c r="BA174" s="127">
        <v>39000</v>
      </c>
      <c r="BB174" s="127">
        <v>518000</v>
      </c>
      <c r="BC174" s="127">
        <v>16000</v>
      </c>
      <c r="BD174" s="127">
        <v>5000</v>
      </c>
      <c r="BE174" s="127">
        <v>614000</v>
      </c>
      <c r="BF174" s="127">
        <v>9000</v>
      </c>
      <c r="BG174" s="127">
        <v>129000</v>
      </c>
      <c r="BH174" s="127">
        <v>9000</v>
      </c>
      <c r="BI174" s="127">
        <v>11000</v>
      </c>
      <c r="BJ174" s="127">
        <v>17000</v>
      </c>
      <c r="BK174" s="127">
        <v>167000</v>
      </c>
      <c r="BL174" s="127">
        <v>133000</v>
      </c>
      <c r="BM174" s="127">
        <v>89000</v>
      </c>
      <c r="BN174" s="127">
        <v>47000</v>
      </c>
      <c r="BO174" s="127">
        <v>94000</v>
      </c>
      <c r="BP174" s="127">
        <v>2000</v>
      </c>
      <c r="BQ174" s="127">
        <v>59000</v>
      </c>
      <c r="BR174" s="127">
        <v>30000</v>
      </c>
      <c r="BS174" s="127">
        <v>36000</v>
      </c>
      <c r="BT174" s="127"/>
      <c r="BU174" s="127">
        <v>7989000</v>
      </c>
      <c r="BV174" s="127">
        <v>1220000</v>
      </c>
      <c r="BW174" s="127">
        <v>1289000</v>
      </c>
      <c r="BX174" s="127">
        <v>174000</v>
      </c>
      <c r="BY174" s="127">
        <v>8000</v>
      </c>
      <c r="BZ174" s="127">
        <v>31000</v>
      </c>
      <c r="CA174" s="127">
        <v>145000</v>
      </c>
      <c r="CB174" s="127">
        <v>7000</v>
      </c>
      <c r="CC174" s="127">
        <v>37000</v>
      </c>
      <c r="CD174" s="127">
        <v>17000</v>
      </c>
      <c r="CE174" s="127">
        <v>75000</v>
      </c>
      <c r="CF174" s="127">
        <v>328000</v>
      </c>
      <c r="CG174" s="127">
        <v>8000</v>
      </c>
      <c r="CH174" s="127">
        <v>6000</v>
      </c>
      <c r="CI174" s="127">
        <v>24000</v>
      </c>
      <c r="CJ174" s="127">
        <v>62000</v>
      </c>
      <c r="CK174" s="127">
        <v>8000</v>
      </c>
      <c r="CL174" s="127">
        <v>10000</v>
      </c>
      <c r="CM174" s="127">
        <v>9000</v>
      </c>
      <c r="CN174" s="127">
        <v>33000</v>
      </c>
      <c r="CO174" s="127">
        <v>48000</v>
      </c>
      <c r="CP174" s="127">
        <v>17000</v>
      </c>
      <c r="CQ174" s="127"/>
      <c r="CR174" s="127">
        <v>18000</v>
      </c>
      <c r="CS174" s="127">
        <v>182000</v>
      </c>
      <c r="CT174" s="127">
        <v>131000</v>
      </c>
      <c r="CU174" s="127">
        <v>212000</v>
      </c>
      <c r="CV174" s="127"/>
      <c r="CW174" s="127">
        <v>62000</v>
      </c>
      <c r="CX174" s="127">
        <v>0</v>
      </c>
      <c r="CY174" s="127">
        <v>90000</v>
      </c>
      <c r="CZ174" s="127">
        <v>1000</v>
      </c>
      <c r="DA174" s="127">
        <v>341000</v>
      </c>
      <c r="DB174" s="127">
        <v>22000</v>
      </c>
      <c r="DC174" s="127">
        <v>37000</v>
      </c>
      <c r="DD174" s="127">
        <v>4000</v>
      </c>
      <c r="DE174" s="127">
        <v>85000</v>
      </c>
      <c r="DF174" s="127">
        <v>152000</v>
      </c>
      <c r="DG174" s="127">
        <v>575000</v>
      </c>
      <c r="DH174" s="127">
        <v>8000</v>
      </c>
      <c r="DI174" s="127">
        <v>171000</v>
      </c>
      <c r="DJ174" s="127">
        <v>30000</v>
      </c>
      <c r="DK174" s="127">
        <v>3000</v>
      </c>
      <c r="DL174" s="127">
        <v>18000</v>
      </c>
      <c r="DM174" s="127">
        <v>133000</v>
      </c>
      <c r="DN174" s="127">
        <v>1386000</v>
      </c>
      <c r="DO174" s="127">
        <v>9000</v>
      </c>
      <c r="DP174" s="127">
        <v>9000</v>
      </c>
      <c r="DQ174" s="127">
        <v>3186000</v>
      </c>
      <c r="DR174" s="127"/>
      <c r="DS174" s="127">
        <v>8000</v>
      </c>
      <c r="DT174" s="127">
        <v>11000</v>
      </c>
      <c r="DU174" s="127">
        <v>80000</v>
      </c>
      <c r="DV174" s="127">
        <v>784000</v>
      </c>
      <c r="DW174" s="127">
        <v>128000</v>
      </c>
      <c r="DX174" s="127">
        <v>26000</v>
      </c>
      <c r="DY174" s="127">
        <v>4000</v>
      </c>
      <c r="DZ174" s="127">
        <v>86000</v>
      </c>
      <c r="EA174" s="127">
        <v>794000</v>
      </c>
      <c r="EB174" s="127">
        <v>134000</v>
      </c>
      <c r="EC174" s="127">
        <v>61000</v>
      </c>
      <c r="ED174" s="127">
        <v>43000</v>
      </c>
      <c r="EE174" s="127">
        <v>30000</v>
      </c>
      <c r="EF174" s="127">
        <v>36000</v>
      </c>
      <c r="EG174" s="127">
        <v>19000</v>
      </c>
      <c r="EH174" s="127">
        <v>16000</v>
      </c>
      <c r="EI174" s="127">
        <v>5000</v>
      </c>
      <c r="EJ174" s="127">
        <v>216000</v>
      </c>
      <c r="EK174" s="127">
        <v>155000</v>
      </c>
      <c r="EL174" s="127">
        <v>99000</v>
      </c>
      <c r="EM174" s="127">
        <v>243000</v>
      </c>
      <c r="EN174" s="127">
        <v>105000</v>
      </c>
      <c r="EO174" s="127">
        <v>44000</v>
      </c>
      <c r="EP174" s="127">
        <v>465000</v>
      </c>
      <c r="EQ174" s="127">
        <v>1000</v>
      </c>
      <c r="ER174" s="127">
        <v>12000</v>
      </c>
      <c r="ES174" s="127">
        <v>15000</v>
      </c>
      <c r="ET174" s="127">
        <v>14000</v>
      </c>
      <c r="EU174" s="127">
        <v>136000</v>
      </c>
      <c r="EV174" s="127">
        <v>12000</v>
      </c>
      <c r="EW174" s="127">
        <v>39000</v>
      </c>
      <c r="EX174" s="127">
        <v>336000</v>
      </c>
      <c r="EY174" s="127">
        <v>610000</v>
      </c>
      <c r="EZ174" s="127">
        <v>50000</v>
      </c>
      <c r="FA174" s="127">
        <v>4000</v>
      </c>
      <c r="FB174" s="127">
        <v>25000</v>
      </c>
      <c r="FC174" s="127">
        <v>509000</v>
      </c>
      <c r="FD174" s="127">
        <v>62000</v>
      </c>
      <c r="FE174" s="127">
        <v>304000</v>
      </c>
      <c r="FF174" s="127">
        <v>286000</v>
      </c>
      <c r="FG174" s="127">
        <v>15000</v>
      </c>
      <c r="FH174" s="127">
        <v>136000</v>
      </c>
      <c r="FI174" s="127">
        <v>403000</v>
      </c>
      <c r="FJ174" s="127">
        <v>4000</v>
      </c>
      <c r="FK174" s="127">
        <v>160000</v>
      </c>
      <c r="FL174" s="127">
        <v>174000</v>
      </c>
      <c r="FM174" s="127">
        <v>421000</v>
      </c>
      <c r="FN174" s="127">
        <v>85000</v>
      </c>
      <c r="FO174" s="127">
        <v>92000</v>
      </c>
      <c r="FP174" s="127">
        <v>105000</v>
      </c>
      <c r="FQ174" s="37"/>
      <c r="FR174" s="129"/>
      <c r="FS174" s="129"/>
      <c r="FT174" s="129"/>
      <c r="FU174" s="129"/>
      <c r="FV174" s="129"/>
      <c r="FW174" s="129"/>
      <c r="FX174" s="129"/>
      <c r="FY174" s="129"/>
      <c r="FZ174" s="129"/>
      <c r="GA174" s="129"/>
      <c r="GB174" s="129"/>
      <c r="GC174" s="129"/>
      <c r="GD174" s="129"/>
      <c r="GE174" s="129"/>
      <c r="GF174" s="129"/>
      <c r="GG174" s="129"/>
      <c r="GH174" s="129"/>
      <c r="GI174" s="129"/>
      <c r="GJ174" s="129"/>
      <c r="GK174" s="129"/>
      <c r="GL174" s="129"/>
      <c r="GM174" s="129"/>
      <c r="GN174" s="129"/>
      <c r="GO174" s="129"/>
      <c r="GP174" s="129"/>
      <c r="GQ174" s="129"/>
      <c r="GR174" s="129"/>
      <c r="GS174" s="129"/>
      <c r="GT174" s="129"/>
    </row>
    <row r="175" spans="2:202" s="136" customFormat="1" ht="15" customHeight="1" x14ac:dyDescent="0.2">
      <c r="B175" s="66" t="s">
        <v>709</v>
      </c>
      <c r="C175" s="132"/>
      <c r="D175" s="133"/>
      <c r="E175" s="114"/>
      <c r="F175" s="134"/>
      <c r="G175" s="35">
        <v>1410.86881115094</v>
      </c>
      <c r="H175" s="90">
        <f t="shared" si="741"/>
        <v>1408.5887321025991</v>
      </c>
      <c r="I175" s="114">
        <v>18.426786284880336</v>
      </c>
      <c r="J175" s="114">
        <v>-1.535910678443354</v>
      </c>
      <c r="K175" s="114">
        <v>9.9270640492701415E-2</v>
      </c>
      <c r="L175" s="114">
        <v>0.70879473893206624</v>
      </c>
      <c r="M175" s="114">
        <v>0.17669848312196856</v>
      </c>
      <c r="N175" s="114">
        <v>3.6854245715575589</v>
      </c>
      <c r="O175" s="114">
        <v>1.666517583466123E-2</v>
      </c>
      <c r="P175" s="114">
        <v>31.650065439597252</v>
      </c>
      <c r="Q175" s="114">
        <v>6.2659402723354827</v>
      </c>
      <c r="R175" s="114">
        <v>-2.7612517601401567</v>
      </c>
      <c r="S175" s="114">
        <v>0.96885909493482303</v>
      </c>
      <c r="T175" s="114">
        <v>-2.3637799545413274</v>
      </c>
      <c r="U175" s="114">
        <v>0.61699388318843662</v>
      </c>
      <c r="V175" s="114">
        <v>12.298521686481891</v>
      </c>
      <c r="W175" s="114">
        <v>-1.9384770497041032E-2</v>
      </c>
      <c r="X175" s="114">
        <v>2.4631442504959508E-2</v>
      </c>
      <c r="Y175" s="114"/>
      <c r="Z175" s="114">
        <v>0.17723348060842287</v>
      </c>
      <c r="AA175" s="114">
        <v>-0.77724526775169323</v>
      </c>
      <c r="AB175" s="114">
        <v>0.17308896807824431</v>
      </c>
      <c r="AC175" s="114">
        <v>11.984541200131321</v>
      </c>
      <c r="AD175" s="114">
        <v>0.72200449537616851</v>
      </c>
      <c r="AE175" s="114">
        <v>-0.44148326842810709</v>
      </c>
      <c r="AF175" s="114">
        <v>-3.1015645727058994E-2</v>
      </c>
      <c r="AG175" s="114">
        <v>-2.7591621366096296E-2</v>
      </c>
      <c r="AH175" s="114">
        <v>-1.980008733252733</v>
      </c>
      <c r="AI175" s="114">
        <v>38.946885200435517</v>
      </c>
      <c r="AJ175" s="114">
        <v>-0.31577497444414321</v>
      </c>
      <c r="AK175" s="114">
        <v>-0.51434794151004781</v>
      </c>
      <c r="AL175" s="114">
        <v>-2.8278279452070536</v>
      </c>
      <c r="AM175" s="114">
        <v>126.83881784212318</v>
      </c>
      <c r="AN175" s="114">
        <v>-62.508741112502754</v>
      </c>
      <c r="AO175" s="114"/>
      <c r="AP175" s="114">
        <v>-3.1867446867865192</v>
      </c>
      <c r="AQ175" s="114">
        <v>-0.39939600751037396</v>
      </c>
      <c r="AR175" s="114">
        <v>-0.6784669134783059</v>
      </c>
      <c r="AS175" s="114">
        <v>-2.0083414099196815</v>
      </c>
      <c r="AT175" s="114">
        <v>0.89456523201579874</v>
      </c>
      <c r="AU175" s="114">
        <v>0.76038072195017181</v>
      </c>
      <c r="AV175" s="114">
        <v>-0.41278198835895336</v>
      </c>
      <c r="AW175" s="114">
        <v>5.8491810657407912</v>
      </c>
      <c r="AX175" s="114">
        <v>8.8378568904234083</v>
      </c>
      <c r="AY175" s="114">
        <v>-9.4807271066150875E-2</v>
      </c>
      <c r="AZ175" s="114">
        <v>0.6346195021580715</v>
      </c>
      <c r="BA175" s="114">
        <v>-2.427152640522424</v>
      </c>
      <c r="BB175" s="114">
        <v>1.0240765426937053</v>
      </c>
      <c r="BC175" s="114">
        <v>-0.1948618030114774</v>
      </c>
      <c r="BD175" s="114">
        <v>-1.124592997774325</v>
      </c>
      <c r="BE175" s="114">
        <v>-1.9929354573839628</v>
      </c>
      <c r="BF175" s="114">
        <v>6.0232463135414127</v>
      </c>
      <c r="BG175" s="114">
        <v>53.834985158502505</v>
      </c>
      <c r="BH175" s="114">
        <v>0.13772041748799171</v>
      </c>
      <c r="BI175" s="114">
        <v>-1.2227709132493557E-3</v>
      </c>
      <c r="BJ175" s="114">
        <v>-1.2142210440545731</v>
      </c>
      <c r="BK175" s="114">
        <v>51.276316894617381</v>
      </c>
      <c r="BL175" s="114">
        <v>0.17420563476213841</v>
      </c>
      <c r="BM175" s="114">
        <v>-6.530457085092306E-2</v>
      </c>
      <c r="BN175" s="114">
        <v>-0.14327405655206024</v>
      </c>
      <c r="BO175" s="114">
        <v>1.1029157449721463E-2</v>
      </c>
      <c r="BP175" s="114">
        <v>-0.10782754186253393</v>
      </c>
      <c r="BQ175" s="114">
        <v>2.3404435177571327E-2</v>
      </c>
      <c r="BR175" s="114">
        <v>-0.57134409872345993</v>
      </c>
      <c r="BS175" s="114">
        <v>2.976207265559077</v>
      </c>
      <c r="BT175" s="114">
        <v>0.6954992138734829</v>
      </c>
      <c r="BU175" s="114">
        <v>10.334184780075429</v>
      </c>
      <c r="BV175" s="114">
        <v>7.3736069395197399</v>
      </c>
      <c r="BW175" s="114">
        <v>-2.0630828526408695</v>
      </c>
      <c r="BX175" s="114">
        <v>-8.9823500177253415</v>
      </c>
      <c r="BY175" s="114">
        <v>17.52818660916822</v>
      </c>
      <c r="BZ175" s="114">
        <v>6.734019388664322</v>
      </c>
      <c r="CA175" s="114">
        <v>40.33332185642233</v>
      </c>
      <c r="CB175" s="114">
        <v>8.9617505603966835E-2</v>
      </c>
      <c r="CC175" s="114">
        <v>118.00935178177096</v>
      </c>
      <c r="CD175" s="114">
        <v>-3.0392215038674508</v>
      </c>
      <c r="CE175" s="114">
        <v>2.601921582580474</v>
      </c>
      <c r="CF175" s="114">
        <v>-0.69073482076402204</v>
      </c>
      <c r="CG175" s="114"/>
      <c r="CH175" s="114">
        <v>0.77221181029664132</v>
      </c>
      <c r="CI175" s="114">
        <v>2.4222707682716636E-2</v>
      </c>
      <c r="CJ175" s="114"/>
      <c r="CK175" s="114">
        <v>-3.2725128594146806</v>
      </c>
      <c r="CL175" s="114">
        <v>-6.6738094785745119</v>
      </c>
      <c r="CM175" s="114">
        <v>3.3659313237356728E-3</v>
      </c>
      <c r="CN175" s="114">
        <v>-2.6565120218758811E-3</v>
      </c>
      <c r="CO175" s="114">
        <v>-2.6386008640053036</v>
      </c>
      <c r="CP175" s="114">
        <v>1.0762318977018206</v>
      </c>
      <c r="CQ175" s="114">
        <v>1.98287485198354</v>
      </c>
      <c r="CR175" s="114">
        <v>0.11630877950567876</v>
      </c>
      <c r="CS175" s="114">
        <v>1.2942396974790714E-2</v>
      </c>
      <c r="CT175" s="114">
        <v>-1.3794157092156157E-2</v>
      </c>
      <c r="CU175" s="114">
        <v>1.8997093108576426</v>
      </c>
      <c r="CV175" s="114"/>
      <c r="CW175" s="114">
        <v>-0.18438618850007735</v>
      </c>
      <c r="CX175" s="114">
        <v>8.6920957762633561E-3</v>
      </c>
      <c r="CY175" s="114">
        <v>-0.12295347980287648</v>
      </c>
      <c r="CZ175" s="114">
        <v>0.18035344080978316</v>
      </c>
      <c r="DA175" s="114">
        <v>11.406541451784188</v>
      </c>
      <c r="DB175" s="114">
        <v>6.9762478810367998E-2</v>
      </c>
      <c r="DC175" s="114">
        <v>9.6781792083148868E-2</v>
      </c>
      <c r="DD175" s="114">
        <v>-4.9028537183657989E-2</v>
      </c>
      <c r="DE175" s="114">
        <v>0.47198143422645122</v>
      </c>
      <c r="DF175" s="114">
        <v>-9.2822324510149601E-2</v>
      </c>
      <c r="DG175" s="114">
        <v>-1.0639919486371452</v>
      </c>
      <c r="DH175" s="114">
        <v>4.174912502347216E-2</v>
      </c>
      <c r="DI175" s="114">
        <v>3.7267509854372084E-2</v>
      </c>
      <c r="DJ175" s="114">
        <v>24.068205973153038</v>
      </c>
      <c r="DK175" s="114">
        <v>4.9179239031766606</v>
      </c>
      <c r="DL175" s="114">
        <v>3.622972100370167E-2</v>
      </c>
      <c r="DM175" s="114">
        <v>-0.23585758205542437</v>
      </c>
      <c r="DN175" s="114">
        <v>-3.7255249922141149</v>
      </c>
      <c r="DO175" s="114">
        <v>10.853500360444839</v>
      </c>
      <c r="DP175" s="114">
        <v>1.1628975245414368</v>
      </c>
      <c r="DQ175" s="114">
        <v>-1.2303833951093788</v>
      </c>
      <c r="DR175" s="114"/>
      <c r="DS175" s="114">
        <v>-0.9575757838835165</v>
      </c>
      <c r="DT175" s="114">
        <v>0.24343060118777127</v>
      </c>
      <c r="DU175" s="114">
        <v>-4.4164862345944469</v>
      </c>
      <c r="DV175" s="114">
        <v>0.80665549942875026</v>
      </c>
      <c r="DW175" s="114">
        <v>10.986432348600466</v>
      </c>
      <c r="DX175" s="114">
        <v>4.7945862095788421</v>
      </c>
      <c r="DY175" s="114">
        <v>8.8080903022147172</v>
      </c>
      <c r="DZ175" s="114">
        <v>4.4245891205319596</v>
      </c>
      <c r="EA175" s="114">
        <v>26.35135503322892</v>
      </c>
      <c r="EB175" s="114">
        <v>-0.11075319532112848</v>
      </c>
      <c r="EC175" s="114">
        <v>19.255173645837566</v>
      </c>
      <c r="ED175" s="114">
        <v>2.1477185986073413E-2</v>
      </c>
      <c r="EE175" s="114">
        <v>-1.3065161318505527</v>
      </c>
      <c r="EF175" s="114">
        <v>3.7490318917451269E-3</v>
      </c>
      <c r="EG175" s="114">
        <v>20.276348556882478</v>
      </c>
      <c r="EH175" s="114">
        <v>1.8480488712129617</v>
      </c>
      <c r="EI175" s="114">
        <v>1.2102355680094834</v>
      </c>
      <c r="EJ175" s="114">
        <v>-0.33903327416256018</v>
      </c>
      <c r="EK175" s="114">
        <v>0.80022825353144078</v>
      </c>
      <c r="EL175" s="114">
        <v>38.096772392545191</v>
      </c>
      <c r="EM175" s="114">
        <v>-2.2020262650516362</v>
      </c>
      <c r="EN175" s="114">
        <v>26.858845012475268</v>
      </c>
      <c r="EO175" s="114">
        <v>0.51552482505834707</v>
      </c>
      <c r="EP175" s="114">
        <v>-1.2653088305981306</v>
      </c>
      <c r="EQ175" s="114">
        <v>2.500058596495968E-2</v>
      </c>
      <c r="ER175" s="114">
        <v>1.4263209305610206E-2</v>
      </c>
      <c r="ES175" s="114">
        <v>7.7793733172597884E-2</v>
      </c>
      <c r="ET175" s="114">
        <v>17.444810241380868</v>
      </c>
      <c r="EU175" s="114">
        <v>-12.893635780003896</v>
      </c>
      <c r="EV175" s="114"/>
      <c r="EW175" s="114">
        <v>4.6664570430572346E-3</v>
      </c>
      <c r="EX175" s="114">
        <v>-0.23719101475325804</v>
      </c>
      <c r="EY175" s="114">
        <v>1.1637270599326019</v>
      </c>
      <c r="EZ175" s="114">
        <v>-3.6701809905391922E-3</v>
      </c>
      <c r="FA175" s="114">
        <v>-0.12186264009092987</v>
      </c>
      <c r="FB175" s="114">
        <v>0.22376543570445315</v>
      </c>
      <c r="FC175" s="114">
        <v>-24.131940599914113</v>
      </c>
      <c r="FD175" s="114">
        <v>0.30787593144563197</v>
      </c>
      <c r="FE175" s="114">
        <v>-2.8843965014852189</v>
      </c>
      <c r="FF175" s="114">
        <v>-7.8724342401159513</v>
      </c>
      <c r="FG175" s="114">
        <v>15.519497505238295</v>
      </c>
      <c r="FH175" s="114">
        <v>67.789991381772907</v>
      </c>
      <c r="FI175" s="114">
        <v>675.81940341637505</v>
      </c>
      <c r="FJ175" s="114">
        <v>0.21630064948519187</v>
      </c>
      <c r="FK175" s="114">
        <v>5.9973424935843941E-2</v>
      </c>
      <c r="FL175" s="114">
        <v>1.3608698674137591</v>
      </c>
      <c r="FM175" s="114">
        <v>1.1010498040155816</v>
      </c>
      <c r="FN175" s="114">
        <v>-3.0090442656499365</v>
      </c>
      <c r="FO175" s="114">
        <v>-6.6569241224185866E-2</v>
      </c>
      <c r="FP175" s="114">
        <v>-0.39248671978777916</v>
      </c>
      <c r="FQ175" s="37"/>
      <c r="FR175" s="135"/>
      <c r="FS175" s="135"/>
      <c r="FT175" s="135"/>
      <c r="FU175" s="135"/>
      <c r="FV175" s="135"/>
      <c r="FW175" s="135"/>
      <c r="FX175" s="135"/>
      <c r="FY175" s="135"/>
      <c r="FZ175" s="135"/>
      <c r="GA175" s="135"/>
      <c r="GB175" s="135"/>
      <c r="GC175" s="135"/>
      <c r="GD175" s="135"/>
      <c r="GE175" s="135"/>
      <c r="GF175" s="135"/>
      <c r="GG175" s="135"/>
      <c r="GH175" s="135"/>
      <c r="GI175" s="135"/>
      <c r="GJ175" s="135"/>
      <c r="GK175" s="135"/>
      <c r="GL175" s="135"/>
      <c r="GM175" s="135"/>
      <c r="GN175" s="135"/>
      <c r="GO175" s="135"/>
      <c r="GP175" s="135"/>
      <c r="GQ175" s="135"/>
      <c r="GR175" s="135"/>
      <c r="GS175" s="135"/>
      <c r="GT175" s="135"/>
    </row>
    <row r="176" spans="2:202" s="136" customFormat="1" ht="14" customHeight="1" x14ac:dyDescent="0.2">
      <c r="B176" s="81" t="s">
        <v>711</v>
      </c>
      <c r="C176" s="132"/>
      <c r="D176" s="133"/>
      <c r="E176" s="114"/>
      <c r="F176" s="134"/>
      <c r="G176" s="35">
        <v>43.4197479983183</v>
      </c>
      <c r="H176" s="90">
        <f t="shared" si="741"/>
        <v>43.4197479983183</v>
      </c>
      <c r="I176" s="114">
        <v>-0.25326650800159456</v>
      </c>
      <c r="J176" s="114">
        <v>0</v>
      </c>
      <c r="K176" s="114"/>
      <c r="L176" s="114"/>
      <c r="M176" s="114">
        <v>0</v>
      </c>
      <c r="N176" s="114">
        <v>-0.1161705749018794</v>
      </c>
      <c r="O176" s="114">
        <v>0</v>
      </c>
      <c r="P176" s="114"/>
      <c r="Q176" s="114">
        <v>2.4199139478593978</v>
      </c>
      <c r="R176" s="114"/>
      <c r="S176" s="114"/>
      <c r="T176" s="114">
        <v>0</v>
      </c>
      <c r="U176" s="114"/>
      <c r="V176" s="114">
        <v>2.6651107147480659</v>
      </c>
      <c r="W176" s="114"/>
      <c r="X176" s="114">
        <v>0</v>
      </c>
      <c r="Y176" s="114"/>
      <c r="Z176" s="114"/>
      <c r="AA176" s="79">
        <v>2.2022036249904641E-3</v>
      </c>
      <c r="AB176" s="114"/>
      <c r="AC176" s="114">
        <v>0</v>
      </c>
      <c r="AD176" s="114">
        <v>0</v>
      </c>
      <c r="AE176" s="114">
        <v>0</v>
      </c>
      <c r="AF176" s="114">
        <v>0</v>
      </c>
      <c r="AG176" s="114">
        <v>0</v>
      </c>
      <c r="AH176" s="114"/>
      <c r="AI176" s="114"/>
      <c r="AJ176" s="114"/>
      <c r="AK176" s="114">
        <v>0</v>
      </c>
      <c r="AL176" s="114"/>
      <c r="AM176" s="114"/>
      <c r="AN176" s="114"/>
      <c r="AO176" s="114">
        <v>0</v>
      </c>
      <c r="AP176" s="114"/>
      <c r="AQ176" s="114"/>
      <c r="AR176" s="114">
        <v>1.064778163203676E-2</v>
      </c>
      <c r="AS176" s="114"/>
      <c r="AT176" s="114">
        <v>-1.9563170072004941E-2</v>
      </c>
      <c r="AU176" s="114"/>
      <c r="AV176" s="114">
        <v>-1.2985678189029499E-2</v>
      </c>
      <c r="AW176" s="114">
        <v>4.3521390001425304E-2</v>
      </c>
      <c r="AX176" s="114">
        <v>0.7127775178500052</v>
      </c>
      <c r="AY176" s="114"/>
      <c r="AZ176" s="114">
        <v>-3.4582208757737536E-2</v>
      </c>
      <c r="BA176" s="114">
        <v>2.0375223348353091E-2</v>
      </c>
      <c r="BB176" s="114">
        <v>0</v>
      </c>
      <c r="BC176" s="114"/>
      <c r="BD176" s="114">
        <v>2.7904254135564112E-2</v>
      </c>
      <c r="BE176" s="114"/>
      <c r="BF176" s="114">
        <v>0.50226173620922465</v>
      </c>
      <c r="BG176" s="114">
        <v>8.0404775348039461</v>
      </c>
      <c r="BH176" s="114"/>
      <c r="BI176" s="114">
        <v>0</v>
      </c>
      <c r="BJ176" s="114"/>
      <c r="BK176" s="114">
        <v>11.289002032226138</v>
      </c>
      <c r="BL176" s="114">
        <v>0</v>
      </c>
      <c r="BM176" s="114">
        <v>1.0901083738214632</v>
      </c>
      <c r="BN176" s="114">
        <v>0</v>
      </c>
      <c r="BO176" s="114"/>
      <c r="BP176" s="114">
        <v>0</v>
      </c>
      <c r="BQ176" s="114">
        <v>0</v>
      </c>
      <c r="BR176" s="114">
        <v>0</v>
      </c>
      <c r="BS176" s="114">
        <v>-1.527374365989735E-2</v>
      </c>
      <c r="BT176" s="114">
        <v>1.8489158723366411E-2</v>
      </c>
      <c r="BU176" s="114"/>
      <c r="BV176" s="114">
        <v>8.1088918723122988E-3</v>
      </c>
      <c r="BW176" s="114"/>
      <c r="BX176" s="114">
        <v>0</v>
      </c>
      <c r="BY176" s="114">
        <v>0.57879707161306349</v>
      </c>
      <c r="BZ176" s="114">
        <v>0</v>
      </c>
      <c r="CA176" s="114">
        <v>4.6051034481397215</v>
      </c>
      <c r="CB176" s="114"/>
      <c r="CC176" s="114"/>
      <c r="CD176" s="114"/>
      <c r="CE176" s="114"/>
      <c r="CF176" s="114"/>
      <c r="CG176" s="79">
        <v>-1.106271715856961E-3</v>
      </c>
      <c r="CH176" s="114"/>
      <c r="CI176" s="114"/>
      <c r="CJ176" s="114">
        <v>0</v>
      </c>
      <c r="CK176" s="79">
        <v>1.567338129313194E-3</v>
      </c>
      <c r="CL176" s="114"/>
      <c r="CM176" s="114"/>
      <c r="CN176" s="114">
        <v>0</v>
      </c>
      <c r="CO176" s="114"/>
      <c r="CP176" s="114">
        <v>-1.4192749058638991E-2</v>
      </c>
      <c r="CQ176" s="114">
        <v>0.54774896324871636</v>
      </c>
      <c r="CR176" s="114"/>
      <c r="CS176" s="114"/>
      <c r="CT176" s="114">
        <v>0</v>
      </c>
      <c r="CU176" s="114"/>
      <c r="CV176" s="114">
        <v>0</v>
      </c>
      <c r="CW176" s="114"/>
      <c r="CX176" s="114">
        <v>5.9337334547728748E-3</v>
      </c>
      <c r="CY176" s="114"/>
      <c r="CZ176" s="114"/>
      <c r="DA176" s="114">
        <v>5.3577712762357441E-2</v>
      </c>
      <c r="DB176" s="114"/>
      <c r="DC176" s="114">
        <v>0</v>
      </c>
      <c r="DD176" s="114">
        <v>-1.9353458130439028E-2</v>
      </c>
      <c r="DE176" s="114"/>
      <c r="DF176" s="114"/>
      <c r="DG176" s="114">
        <v>0</v>
      </c>
      <c r="DH176" s="114">
        <v>0</v>
      </c>
      <c r="DI176" s="114">
        <v>0</v>
      </c>
      <c r="DJ176" s="114">
        <v>1.804300960299464</v>
      </c>
      <c r="DK176" s="114"/>
      <c r="DL176" s="114">
        <v>0</v>
      </c>
      <c r="DM176" s="114">
        <v>0</v>
      </c>
      <c r="DN176" s="114"/>
      <c r="DO176" s="114">
        <v>1.873885147467341</v>
      </c>
      <c r="DP176" s="114"/>
      <c r="DQ176" s="114"/>
      <c r="DR176" s="114"/>
      <c r="DS176" s="114">
        <v>0</v>
      </c>
      <c r="DT176" s="114">
        <v>0</v>
      </c>
      <c r="DU176" s="114"/>
      <c r="DV176" s="114"/>
      <c r="DW176" s="114">
        <v>4.9162176479971925E-2</v>
      </c>
      <c r="DX176" s="114">
        <v>0.29438408199218336</v>
      </c>
      <c r="DY176" s="114"/>
      <c r="DZ176" s="114">
        <v>0</v>
      </c>
      <c r="EA176" s="114"/>
      <c r="EB176" s="114">
        <v>0</v>
      </c>
      <c r="EC176" s="114"/>
      <c r="ED176" s="114"/>
      <c r="EE176" s="114">
        <v>-4.909463865683935E-2</v>
      </c>
      <c r="EF176" s="114">
        <v>0</v>
      </c>
      <c r="EG176" s="114"/>
      <c r="EH176" s="114">
        <v>0</v>
      </c>
      <c r="EI176" s="114">
        <v>4.5343547986877716E-2</v>
      </c>
      <c r="EJ176" s="114"/>
      <c r="EK176" s="114"/>
      <c r="EL176" s="114"/>
      <c r="EM176" s="114"/>
      <c r="EN176" s="114">
        <v>7.5083550457870842</v>
      </c>
      <c r="EO176" s="114"/>
      <c r="EP176" s="114"/>
      <c r="EQ176" s="114">
        <v>0</v>
      </c>
      <c r="ER176" s="114"/>
      <c r="ES176" s="114">
        <v>6.9038509616492183</v>
      </c>
      <c r="ET176" s="114">
        <v>5.3296902456906645</v>
      </c>
      <c r="EU176" s="114"/>
      <c r="EV176" s="114"/>
      <c r="EW176" s="114">
        <v>0</v>
      </c>
      <c r="EX176" s="114"/>
      <c r="EY176" s="114"/>
      <c r="EZ176" s="114">
        <v>0</v>
      </c>
      <c r="FA176" s="114">
        <v>0</v>
      </c>
      <c r="FB176" s="114"/>
      <c r="FC176" s="114">
        <v>6.9848585745035274E-2</v>
      </c>
      <c r="FD176" s="114"/>
      <c r="FE176" s="114">
        <v>0</v>
      </c>
      <c r="FF176" s="114"/>
      <c r="FG176" s="114"/>
      <c r="FH176" s="114">
        <v>1.5375727754208268</v>
      </c>
      <c r="FI176" s="114">
        <v>-14.10981557261829</v>
      </c>
      <c r="FJ176" s="114">
        <v>8.4753695609633539E-3</v>
      </c>
      <c r="FK176" s="114"/>
      <c r="FL176" s="114"/>
      <c r="FM176" s="114"/>
      <c r="FN176" s="114"/>
      <c r="FO176" s="114">
        <v>0</v>
      </c>
      <c r="FP176" s="79">
        <v>-3.3453542033535532E-3</v>
      </c>
      <c r="FQ176" s="37"/>
      <c r="FR176" s="135"/>
      <c r="FS176" s="135"/>
      <c r="FT176" s="135"/>
      <c r="FU176" s="135"/>
      <c r="FV176" s="135"/>
      <c r="FW176" s="135"/>
      <c r="FX176" s="135"/>
      <c r="FY176" s="135"/>
      <c r="FZ176" s="135"/>
      <c r="GA176" s="135"/>
      <c r="GB176" s="135"/>
      <c r="GC176" s="135"/>
      <c r="GD176" s="135"/>
      <c r="GE176" s="135"/>
      <c r="GF176" s="135"/>
      <c r="GG176" s="135"/>
      <c r="GH176" s="135"/>
      <c r="GI176" s="135"/>
      <c r="GJ176" s="135"/>
      <c r="GK176" s="135"/>
      <c r="GL176" s="135"/>
      <c r="GM176" s="135"/>
      <c r="GN176" s="135"/>
      <c r="GO176" s="135"/>
      <c r="GP176" s="135"/>
      <c r="GQ176" s="135"/>
      <c r="GR176" s="135"/>
      <c r="GS176" s="135"/>
      <c r="GT176" s="135"/>
    </row>
    <row r="177" spans="2:202" ht="15" customHeight="1" x14ac:dyDescent="0.2">
      <c r="B177" s="16" t="s">
        <v>614</v>
      </c>
      <c r="G177" s="90">
        <f>H177</f>
        <v>63771</v>
      </c>
      <c r="H177" s="90">
        <f t="shared" ref="H177:H179" si="742">SUM(I177:FP177)</f>
        <v>63771</v>
      </c>
      <c r="I177" s="89"/>
      <c r="J177" s="89">
        <v>30432</v>
      </c>
      <c r="K177" s="89"/>
      <c r="L177" s="89"/>
      <c r="M177" s="89"/>
      <c r="N177" s="89"/>
      <c r="O177" s="89"/>
      <c r="P177" s="89"/>
      <c r="Q177" s="89"/>
      <c r="R177" s="89"/>
      <c r="S177" s="74"/>
      <c r="T177" s="89"/>
      <c r="U177" s="89"/>
      <c r="V177" s="89"/>
      <c r="W177" s="89"/>
      <c r="X177" s="89"/>
      <c r="Y177" s="89"/>
      <c r="Z177" s="89"/>
      <c r="AA177" s="74"/>
      <c r="AB177" s="89"/>
      <c r="AC177" s="89"/>
      <c r="AD177" s="89"/>
      <c r="AE177" s="89">
        <v>1245</v>
      </c>
      <c r="AF177" s="89"/>
      <c r="AG177" s="89"/>
      <c r="AH177" s="89">
        <v>830</v>
      </c>
      <c r="AI177" s="89"/>
      <c r="AJ177" s="89">
        <v>451</v>
      </c>
      <c r="AK177" s="89"/>
      <c r="AL177" s="89"/>
      <c r="AM177" s="89"/>
      <c r="AN177" s="89"/>
      <c r="AO177" s="89"/>
      <c r="AP177" s="89"/>
      <c r="AQ177" s="89"/>
      <c r="AR177" s="89"/>
      <c r="AS177" s="89"/>
      <c r="AT177" s="89"/>
      <c r="AU177" s="89"/>
      <c r="AV177" s="89"/>
      <c r="AW177" s="89"/>
      <c r="AX177" s="89"/>
      <c r="AY177" s="89"/>
      <c r="AZ177" s="89"/>
      <c r="BA177" s="89"/>
      <c r="BB177" s="89"/>
      <c r="BC177" s="89"/>
      <c r="BD177" s="89"/>
      <c r="BE177" s="89"/>
      <c r="BF177" s="89"/>
      <c r="BG177" s="89"/>
      <c r="BH177" s="89"/>
      <c r="BI177" s="89"/>
      <c r="BJ177" s="89"/>
      <c r="BK177" s="89"/>
      <c r="BL177" s="89"/>
      <c r="BM177" s="89"/>
      <c r="BN177" s="89"/>
      <c r="BO177" s="89"/>
      <c r="BP177" s="89"/>
      <c r="BQ177" s="89"/>
      <c r="BR177" s="89"/>
      <c r="BS177" s="89"/>
      <c r="BT177" s="89"/>
      <c r="BU177" s="89"/>
      <c r="BV177" s="89"/>
      <c r="BW177" s="89"/>
      <c r="BX177" s="89"/>
      <c r="BY177" s="89"/>
      <c r="BZ177" s="89"/>
      <c r="CA177" s="89"/>
      <c r="CB177" s="89"/>
      <c r="CC177" s="89"/>
      <c r="CD177" s="89"/>
      <c r="CE177" s="89"/>
      <c r="CF177" s="89"/>
      <c r="CG177" s="89"/>
      <c r="CH177" s="89"/>
      <c r="CI177" s="89"/>
      <c r="CJ177" s="89"/>
      <c r="CK177" s="89"/>
      <c r="CL177" s="89"/>
      <c r="CM177" s="89"/>
      <c r="CN177" s="89"/>
      <c r="CO177" s="89">
        <v>1785</v>
      </c>
      <c r="CP177" s="89"/>
      <c r="CQ177" s="89"/>
      <c r="CR177" s="89"/>
      <c r="CS177" s="89"/>
      <c r="CT177" s="89"/>
      <c r="CU177" s="89"/>
      <c r="CV177" s="89"/>
      <c r="CW177" s="89">
        <v>1157</v>
      </c>
      <c r="CX177" s="89"/>
      <c r="CY177" s="89"/>
      <c r="CZ177" s="89"/>
      <c r="DA177" s="89">
        <v>11950</v>
      </c>
      <c r="DB177" s="89"/>
      <c r="DC177" s="89"/>
      <c r="DD177" s="89"/>
      <c r="DE177" s="89"/>
      <c r="DF177" s="89"/>
      <c r="DG177" s="89"/>
      <c r="DH177" s="89"/>
      <c r="DI177" s="89"/>
      <c r="DJ177" s="89"/>
      <c r="DK177" s="89"/>
      <c r="DL177" s="89"/>
      <c r="DM177" s="89"/>
      <c r="DN177" s="89"/>
      <c r="DO177" s="89"/>
      <c r="DP177" s="89"/>
      <c r="DQ177" s="89"/>
      <c r="DR177" s="89"/>
      <c r="DS177" s="89"/>
      <c r="DT177" s="89"/>
      <c r="DU177" s="89"/>
      <c r="DV177" s="89"/>
      <c r="DW177" s="89"/>
      <c r="DX177" s="89"/>
      <c r="DY177" s="89"/>
      <c r="DZ177" s="89"/>
      <c r="EA177" s="89"/>
      <c r="EB177" s="89"/>
      <c r="EC177" s="89"/>
      <c r="ED177" s="89"/>
      <c r="EE177" s="89"/>
      <c r="EF177" s="89"/>
      <c r="EG177" s="89"/>
      <c r="EH177" s="89"/>
      <c r="EI177" s="89"/>
      <c r="EJ177" s="89">
        <v>2181</v>
      </c>
      <c r="EK177" s="89"/>
      <c r="EL177" s="89"/>
      <c r="EM177" s="89">
        <v>626</v>
      </c>
      <c r="EN177" s="89"/>
      <c r="EO177" s="89"/>
      <c r="EP177" s="89"/>
      <c r="EQ177" s="89"/>
      <c r="ER177" s="89"/>
      <c r="ES177" s="89"/>
      <c r="ET177" s="89"/>
      <c r="EU177" s="89">
        <v>11177</v>
      </c>
      <c r="EV177" s="89"/>
      <c r="EW177" s="89"/>
      <c r="EX177" s="89"/>
      <c r="EY177" s="89"/>
      <c r="EZ177" s="89"/>
      <c r="FA177" s="89"/>
      <c r="FB177" s="89"/>
      <c r="FC177" s="89"/>
      <c r="FD177" s="89"/>
      <c r="FE177" s="89"/>
      <c r="FF177" s="89"/>
      <c r="FG177" s="89"/>
      <c r="FH177" s="89"/>
      <c r="FI177" s="89"/>
      <c r="FJ177" s="89"/>
      <c r="FK177" s="89"/>
      <c r="FL177" s="89"/>
      <c r="FM177" s="89"/>
      <c r="FN177" s="89">
        <v>1937</v>
      </c>
      <c r="FO177" s="89"/>
      <c r="FP177" s="35"/>
      <c r="FQ177" s="37"/>
    </row>
    <row r="178" spans="2:202" ht="15" customHeight="1" x14ac:dyDescent="0.2">
      <c r="B178" s="16" t="s">
        <v>826</v>
      </c>
      <c r="G178" s="161">
        <f>H178</f>
        <v>310.88351680480662</v>
      </c>
      <c r="H178" s="161">
        <f t="shared" si="742"/>
        <v>310.88351680480662</v>
      </c>
      <c r="I178" s="89" t="str">
        <f t="shared" ref="I178:AN178" si="743">IF(ISNUMBER(I177),10.5*(5.7+1.6*LN(I177*1000/I97))*I107/1000000000/100,"")</f>
        <v/>
      </c>
      <c r="J178" s="161">
        <f t="shared" si="743"/>
        <v>10.822388903567969</v>
      </c>
      <c r="K178" s="161" t="str">
        <f t="shared" si="743"/>
        <v/>
      </c>
      <c r="L178" s="161" t="str">
        <f t="shared" si="743"/>
        <v/>
      </c>
      <c r="M178" s="161" t="str">
        <f t="shared" si="743"/>
        <v/>
      </c>
      <c r="N178" s="161" t="str">
        <f t="shared" si="743"/>
        <v/>
      </c>
      <c r="O178" s="161" t="str">
        <f t="shared" si="743"/>
        <v/>
      </c>
      <c r="P178" s="161" t="str">
        <f t="shared" si="743"/>
        <v/>
      </c>
      <c r="Q178" s="161" t="str">
        <f t="shared" si="743"/>
        <v/>
      </c>
      <c r="R178" s="161" t="str">
        <f t="shared" si="743"/>
        <v/>
      </c>
      <c r="S178" s="161" t="str">
        <f t="shared" si="743"/>
        <v/>
      </c>
      <c r="T178" s="161" t="str">
        <f t="shared" si="743"/>
        <v/>
      </c>
      <c r="U178" s="161" t="str">
        <f t="shared" si="743"/>
        <v/>
      </c>
      <c r="V178" s="161" t="str">
        <f t="shared" si="743"/>
        <v/>
      </c>
      <c r="W178" s="161" t="str">
        <f t="shared" si="743"/>
        <v/>
      </c>
      <c r="X178" s="161" t="str">
        <f t="shared" si="743"/>
        <v/>
      </c>
      <c r="Y178" s="161" t="str">
        <f t="shared" si="743"/>
        <v/>
      </c>
      <c r="Z178" s="161" t="str">
        <f t="shared" si="743"/>
        <v/>
      </c>
      <c r="AA178" s="161" t="str">
        <f t="shared" si="743"/>
        <v/>
      </c>
      <c r="AB178" s="161" t="str">
        <f t="shared" si="743"/>
        <v/>
      </c>
      <c r="AC178" s="161" t="str">
        <f t="shared" si="743"/>
        <v/>
      </c>
      <c r="AD178" s="161" t="str">
        <f t="shared" si="743"/>
        <v/>
      </c>
      <c r="AE178" s="161">
        <f t="shared" si="743"/>
        <v>2.06846785752359</v>
      </c>
      <c r="AF178" s="161" t="str">
        <f t="shared" si="743"/>
        <v/>
      </c>
      <c r="AG178" s="161" t="str">
        <f t="shared" si="743"/>
        <v/>
      </c>
      <c r="AH178" s="161">
        <f t="shared" si="743"/>
        <v>0.80499662045299947</v>
      </c>
      <c r="AI178" s="161" t="str">
        <f t="shared" si="743"/>
        <v/>
      </c>
      <c r="AJ178" s="161">
        <f t="shared" si="743"/>
        <v>0.45100198474821679</v>
      </c>
      <c r="AK178" s="161" t="str">
        <f t="shared" si="743"/>
        <v/>
      </c>
      <c r="AL178" s="161" t="str">
        <f t="shared" si="743"/>
        <v/>
      </c>
      <c r="AM178" s="161" t="str">
        <f t="shared" si="743"/>
        <v/>
      </c>
      <c r="AN178" s="161" t="str">
        <f t="shared" si="743"/>
        <v/>
      </c>
      <c r="AO178" s="161" t="str">
        <f t="shared" ref="AO178:BT178" si="744">IF(ISNUMBER(AO177),10.5*(5.7+1.6*LN(AO177*1000/AO97))*AO107/1000000000/100,"")</f>
        <v/>
      </c>
      <c r="AP178" s="161" t="str">
        <f t="shared" si="744"/>
        <v/>
      </c>
      <c r="AQ178" s="161" t="str">
        <f t="shared" si="744"/>
        <v/>
      </c>
      <c r="AR178" s="161" t="str">
        <f t="shared" si="744"/>
        <v/>
      </c>
      <c r="AS178" s="161" t="str">
        <f t="shared" si="744"/>
        <v/>
      </c>
      <c r="AT178" s="161" t="str">
        <f t="shared" si="744"/>
        <v/>
      </c>
      <c r="AU178" s="161" t="str">
        <f t="shared" si="744"/>
        <v/>
      </c>
      <c r="AV178" s="161" t="str">
        <f t="shared" si="744"/>
        <v/>
      </c>
      <c r="AW178" s="161" t="str">
        <f t="shared" si="744"/>
        <v/>
      </c>
      <c r="AX178" s="161" t="str">
        <f t="shared" si="744"/>
        <v/>
      </c>
      <c r="AY178" s="161" t="str">
        <f t="shared" si="744"/>
        <v/>
      </c>
      <c r="AZ178" s="161" t="str">
        <f t="shared" si="744"/>
        <v/>
      </c>
      <c r="BA178" s="161" t="str">
        <f t="shared" si="744"/>
        <v/>
      </c>
      <c r="BB178" s="161" t="str">
        <f t="shared" si="744"/>
        <v/>
      </c>
      <c r="BC178" s="161" t="str">
        <f t="shared" si="744"/>
        <v/>
      </c>
      <c r="BD178" s="161" t="str">
        <f t="shared" si="744"/>
        <v/>
      </c>
      <c r="BE178" s="161" t="str">
        <f t="shared" si="744"/>
        <v/>
      </c>
      <c r="BF178" s="161" t="str">
        <f t="shared" si="744"/>
        <v/>
      </c>
      <c r="BG178" s="161" t="str">
        <f t="shared" si="744"/>
        <v/>
      </c>
      <c r="BH178" s="161" t="str">
        <f t="shared" si="744"/>
        <v/>
      </c>
      <c r="BI178" s="161" t="str">
        <f t="shared" si="744"/>
        <v/>
      </c>
      <c r="BJ178" s="161" t="str">
        <f t="shared" si="744"/>
        <v/>
      </c>
      <c r="BK178" s="161" t="str">
        <f t="shared" si="744"/>
        <v/>
      </c>
      <c r="BL178" s="161" t="str">
        <f t="shared" si="744"/>
        <v/>
      </c>
      <c r="BM178" s="161" t="str">
        <f t="shared" si="744"/>
        <v/>
      </c>
      <c r="BN178" s="161" t="str">
        <f t="shared" si="744"/>
        <v/>
      </c>
      <c r="BO178" s="161" t="str">
        <f t="shared" si="744"/>
        <v/>
      </c>
      <c r="BP178" s="161" t="str">
        <f t="shared" si="744"/>
        <v/>
      </c>
      <c r="BQ178" s="161" t="str">
        <f t="shared" si="744"/>
        <v/>
      </c>
      <c r="BR178" s="161" t="str">
        <f t="shared" si="744"/>
        <v/>
      </c>
      <c r="BS178" s="161" t="str">
        <f t="shared" si="744"/>
        <v/>
      </c>
      <c r="BT178" s="161" t="str">
        <f t="shared" si="744"/>
        <v/>
      </c>
      <c r="BU178" s="161" t="str">
        <f t="shared" ref="BU178:CZ178" si="745">IF(ISNUMBER(BU177),10.5*(5.7+1.6*LN(BU177*1000/BU97))*BU107/1000000000/100,"")</f>
        <v/>
      </c>
      <c r="BV178" s="161" t="str">
        <f t="shared" si="745"/>
        <v/>
      </c>
      <c r="BW178" s="161" t="str">
        <f t="shared" si="745"/>
        <v/>
      </c>
      <c r="BX178" s="161" t="str">
        <f t="shared" si="745"/>
        <v/>
      </c>
      <c r="BY178" s="161" t="str">
        <f t="shared" si="745"/>
        <v/>
      </c>
      <c r="BZ178" s="161" t="str">
        <f t="shared" si="745"/>
        <v/>
      </c>
      <c r="CA178" s="161" t="str">
        <f t="shared" si="745"/>
        <v/>
      </c>
      <c r="CB178" s="161" t="str">
        <f t="shared" si="745"/>
        <v/>
      </c>
      <c r="CC178" s="161" t="str">
        <f t="shared" si="745"/>
        <v/>
      </c>
      <c r="CD178" s="161" t="str">
        <f t="shared" si="745"/>
        <v/>
      </c>
      <c r="CE178" s="161" t="str">
        <f t="shared" si="745"/>
        <v/>
      </c>
      <c r="CF178" s="161" t="str">
        <f t="shared" si="745"/>
        <v/>
      </c>
      <c r="CG178" s="161" t="str">
        <f t="shared" si="745"/>
        <v/>
      </c>
      <c r="CH178" s="161" t="str">
        <f t="shared" si="745"/>
        <v/>
      </c>
      <c r="CI178" s="161" t="str">
        <f t="shared" si="745"/>
        <v/>
      </c>
      <c r="CJ178" s="161" t="str">
        <f t="shared" si="745"/>
        <v/>
      </c>
      <c r="CK178" s="161" t="str">
        <f t="shared" si="745"/>
        <v/>
      </c>
      <c r="CL178" s="161" t="str">
        <f t="shared" si="745"/>
        <v/>
      </c>
      <c r="CM178" s="161" t="str">
        <f t="shared" si="745"/>
        <v/>
      </c>
      <c r="CN178" s="161" t="str">
        <f t="shared" si="745"/>
        <v/>
      </c>
      <c r="CO178" s="161">
        <f t="shared" si="745"/>
        <v>19.500701226427861</v>
      </c>
      <c r="CP178" s="161" t="str">
        <f t="shared" si="745"/>
        <v/>
      </c>
      <c r="CQ178" s="161" t="str">
        <f t="shared" si="745"/>
        <v/>
      </c>
      <c r="CR178" s="161" t="str">
        <f t="shared" si="745"/>
        <v/>
      </c>
      <c r="CS178" s="161" t="str">
        <f t="shared" si="745"/>
        <v/>
      </c>
      <c r="CT178" s="161" t="str">
        <f t="shared" si="745"/>
        <v/>
      </c>
      <c r="CU178" s="161" t="str">
        <f t="shared" si="745"/>
        <v/>
      </c>
      <c r="CV178" s="161" t="str">
        <f t="shared" si="745"/>
        <v/>
      </c>
      <c r="CW178" s="161">
        <f t="shared" si="745"/>
        <v>2.1189915671660269</v>
      </c>
      <c r="CX178" s="161" t="str">
        <f t="shared" si="745"/>
        <v/>
      </c>
      <c r="CY178" s="161" t="str">
        <f t="shared" si="745"/>
        <v/>
      </c>
      <c r="CZ178" s="161" t="str">
        <f t="shared" si="745"/>
        <v/>
      </c>
      <c r="DA178" s="161">
        <f t="shared" ref="DA178:EF178" si="746">IF(ISNUMBER(DA177),10.5*(5.7+1.6*LN(DA177*1000/DA97))*DA107/1000000000/100,"")</f>
        <v>254.63670190808679</v>
      </c>
      <c r="DB178" s="161" t="str">
        <f t="shared" si="746"/>
        <v/>
      </c>
      <c r="DC178" s="161" t="str">
        <f t="shared" si="746"/>
        <v/>
      </c>
      <c r="DD178" s="161" t="str">
        <f t="shared" si="746"/>
        <v/>
      </c>
      <c r="DE178" s="161" t="str">
        <f t="shared" si="746"/>
        <v/>
      </c>
      <c r="DF178" s="161" t="str">
        <f t="shared" si="746"/>
        <v/>
      </c>
      <c r="DG178" s="161" t="str">
        <f t="shared" si="746"/>
        <v/>
      </c>
      <c r="DH178" s="161" t="str">
        <f t="shared" si="746"/>
        <v/>
      </c>
      <c r="DI178" s="161" t="str">
        <f t="shared" si="746"/>
        <v/>
      </c>
      <c r="DJ178" s="161" t="str">
        <f t="shared" si="746"/>
        <v/>
      </c>
      <c r="DK178" s="161" t="str">
        <f t="shared" si="746"/>
        <v/>
      </c>
      <c r="DL178" s="161" t="str">
        <f t="shared" si="746"/>
        <v/>
      </c>
      <c r="DM178" s="161" t="str">
        <f t="shared" si="746"/>
        <v/>
      </c>
      <c r="DN178" s="161" t="str">
        <f t="shared" si="746"/>
        <v/>
      </c>
      <c r="DO178" s="161" t="str">
        <f t="shared" si="746"/>
        <v/>
      </c>
      <c r="DP178" s="161" t="str">
        <f t="shared" si="746"/>
        <v/>
      </c>
      <c r="DQ178" s="161" t="str">
        <f t="shared" si="746"/>
        <v/>
      </c>
      <c r="DR178" s="161" t="str">
        <f t="shared" si="746"/>
        <v/>
      </c>
      <c r="DS178" s="161" t="str">
        <f t="shared" si="746"/>
        <v/>
      </c>
      <c r="DT178" s="161" t="str">
        <f t="shared" si="746"/>
        <v/>
      </c>
      <c r="DU178" s="161" t="str">
        <f t="shared" si="746"/>
        <v/>
      </c>
      <c r="DV178" s="161" t="str">
        <f t="shared" si="746"/>
        <v/>
      </c>
      <c r="DW178" s="161" t="str">
        <f t="shared" si="746"/>
        <v/>
      </c>
      <c r="DX178" s="161" t="str">
        <f t="shared" si="746"/>
        <v/>
      </c>
      <c r="DY178" s="161" t="str">
        <f t="shared" si="746"/>
        <v/>
      </c>
      <c r="DZ178" s="161" t="str">
        <f t="shared" si="746"/>
        <v/>
      </c>
      <c r="EA178" s="161" t="str">
        <f t="shared" si="746"/>
        <v/>
      </c>
      <c r="EB178" s="161" t="str">
        <f t="shared" si="746"/>
        <v/>
      </c>
      <c r="EC178" s="161" t="str">
        <f t="shared" si="746"/>
        <v/>
      </c>
      <c r="ED178" s="161" t="str">
        <f t="shared" si="746"/>
        <v/>
      </c>
      <c r="EE178" s="161" t="str">
        <f t="shared" si="746"/>
        <v/>
      </c>
      <c r="EF178" s="161" t="str">
        <f t="shared" si="746"/>
        <v/>
      </c>
      <c r="EG178" s="161" t="str">
        <f t="shared" ref="EG178:FL178" si="747">IF(ISNUMBER(EG177),10.5*(5.7+1.6*LN(EG177*1000/EG97))*EG107/1000000000/100,"")</f>
        <v/>
      </c>
      <c r="EH178" s="161" t="str">
        <f t="shared" si="747"/>
        <v/>
      </c>
      <c r="EI178" s="161" t="str">
        <f t="shared" si="747"/>
        <v/>
      </c>
      <c r="EJ178" s="161">
        <f t="shared" si="747"/>
        <v>1.332757958296876</v>
      </c>
      <c r="EK178" s="161" t="str">
        <f t="shared" si="747"/>
        <v/>
      </c>
      <c r="EL178" s="161" t="str">
        <f t="shared" si="747"/>
        <v/>
      </c>
      <c r="EM178" s="161">
        <f t="shared" si="747"/>
        <v>1.391931907601534</v>
      </c>
      <c r="EN178" s="161" t="str">
        <f t="shared" si="747"/>
        <v/>
      </c>
      <c r="EO178" s="161" t="str">
        <f t="shared" si="747"/>
        <v/>
      </c>
      <c r="EP178" s="161" t="str">
        <f t="shared" si="747"/>
        <v/>
      </c>
      <c r="EQ178" s="161" t="str">
        <f t="shared" si="747"/>
        <v/>
      </c>
      <c r="ER178" s="161" t="str">
        <f t="shared" si="747"/>
        <v/>
      </c>
      <c r="ES178" s="161" t="str">
        <f t="shared" si="747"/>
        <v/>
      </c>
      <c r="ET178" s="161" t="str">
        <f t="shared" si="747"/>
        <v/>
      </c>
      <c r="EU178" s="161">
        <f t="shared" si="747"/>
        <v>14.398673476017841</v>
      </c>
      <c r="EV178" s="161" t="str">
        <f t="shared" si="747"/>
        <v/>
      </c>
      <c r="EW178" s="161" t="str">
        <f t="shared" si="747"/>
        <v/>
      </c>
      <c r="EX178" s="161" t="str">
        <f t="shared" si="747"/>
        <v/>
      </c>
      <c r="EY178" s="161" t="str">
        <f t="shared" si="747"/>
        <v/>
      </c>
      <c r="EZ178" s="161" t="str">
        <f t="shared" si="747"/>
        <v/>
      </c>
      <c r="FA178" s="161" t="str">
        <f t="shared" si="747"/>
        <v/>
      </c>
      <c r="FB178" s="161" t="str">
        <f t="shared" si="747"/>
        <v/>
      </c>
      <c r="FC178" s="161" t="str">
        <f t="shared" si="747"/>
        <v/>
      </c>
      <c r="FD178" s="161" t="str">
        <f t="shared" si="747"/>
        <v/>
      </c>
      <c r="FE178" s="161" t="str">
        <f t="shared" si="747"/>
        <v/>
      </c>
      <c r="FF178" s="161" t="str">
        <f t="shared" si="747"/>
        <v/>
      </c>
      <c r="FG178" s="161" t="str">
        <f t="shared" si="747"/>
        <v/>
      </c>
      <c r="FH178" s="161" t="str">
        <f t="shared" si="747"/>
        <v/>
      </c>
      <c r="FI178" s="161" t="str">
        <f t="shared" si="747"/>
        <v/>
      </c>
      <c r="FJ178" s="161" t="str">
        <f t="shared" si="747"/>
        <v/>
      </c>
      <c r="FK178" s="161" t="str">
        <f t="shared" si="747"/>
        <v/>
      </c>
      <c r="FL178" s="161" t="str">
        <f t="shared" si="747"/>
        <v/>
      </c>
      <c r="FM178" s="161" t="str">
        <f t="shared" ref="FM178:FP178" si="748">IF(ISNUMBER(FM177),10.5*(5.7+1.6*LN(FM177*1000/FM97))*FM107/1000000000/100,"")</f>
        <v/>
      </c>
      <c r="FN178" s="161">
        <f t="shared" si="748"/>
        <v>3.3569033949169231</v>
      </c>
      <c r="FO178" s="161" t="str">
        <f t="shared" si="748"/>
        <v/>
      </c>
      <c r="FP178" s="161" t="str">
        <f t="shared" si="748"/>
        <v/>
      </c>
      <c r="FQ178" s="37"/>
    </row>
    <row r="179" spans="2:202" ht="15" customHeight="1" x14ac:dyDescent="0.2">
      <c r="B179" s="16" t="s">
        <v>827</v>
      </c>
      <c r="G179" s="164">
        <f>H179</f>
        <v>88175940</v>
      </c>
      <c r="H179" s="164">
        <f t="shared" si="742"/>
        <v>88175940</v>
      </c>
      <c r="I179" s="164">
        <v>5613989</v>
      </c>
      <c r="J179" s="164">
        <v>6426475</v>
      </c>
      <c r="K179" s="164">
        <v>34074</v>
      </c>
      <c r="L179" s="164">
        <v>12361</v>
      </c>
      <c r="M179" s="164">
        <v>37211</v>
      </c>
      <c r="N179" s="164">
        <v>1036</v>
      </c>
      <c r="O179" s="164">
        <v>22069</v>
      </c>
      <c r="P179" s="164">
        <v>70</v>
      </c>
      <c r="Q179" s="164">
        <v>28</v>
      </c>
      <c r="R179" s="164">
        <v>672189</v>
      </c>
      <c r="S179" s="164">
        <v>713</v>
      </c>
      <c r="T179" s="164">
        <v>513149</v>
      </c>
      <c r="U179" s="164">
        <v>7438</v>
      </c>
      <c r="V179" s="164">
        <v>140</v>
      </c>
      <c r="W179" s="164">
        <v>351</v>
      </c>
      <c r="X179" s="164">
        <v>5649</v>
      </c>
      <c r="Y179" s="164">
        <v>7252</v>
      </c>
      <c r="Z179" s="164">
        <v>1783</v>
      </c>
      <c r="AA179" s="164">
        <v>165951</v>
      </c>
      <c r="AB179" s="164">
        <v>367</v>
      </c>
      <c r="AC179" s="164">
        <v>13435</v>
      </c>
      <c r="AD179" s="164">
        <v>915</v>
      </c>
      <c r="AE179" s="164">
        <v>578956</v>
      </c>
      <c r="AF179" s="164">
        <v>485598</v>
      </c>
      <c r="AG179" s="164">
        <v>12851</v>
      </c>
      <c r="AH179" s="164">
        <v>1057190</v>
      </c>
      <c r="AI179" s="164">
        <v>159</v>
      </c>
      <c r="AJ179" s="164">
        <v>1297706</v>
      </c>
      <c r="AK179" s="164">
        <v>314887</v>
      </c>
      <c r="AL179" s="164">
        <v>1739</v>
      </c>
      <c r="AM179" s="164">
        <v>317122</v>
      </c>
      <c r="AN179" s="164">
        <v>8641230</v>
      </c>
      <c r="AO179" s="164">
        <v>2117</v>
      </c>
      <c r="AP179" s="164">
        <v>6477030</v>
      </c>
      <c r="AQ179" s="164">
        <v>158451</v>
      </c>
      <c r="AR179" s="164">
        <v>950</v>
      </c>
      <c r="AS179" s="164">
        <v>362333</v>
      </c>
      <c r="AT179" s="164">
        <v>27612</v>
      </c>
      <c r="AU179" s="164">
        <v>62601</v>
      </c>
      <c r="AV179" s="164">
        <v>228035</v>
      </c>
      <c r="AW179" s="164">
        <v>1351</v>
      </c>
      <c r="AX179" s="164">
        <v>42</v>
      </c>
      <c r="AY179" s="164">
        <v>3189</v>
      </c>
      <c r="AZ179" s="164">
        <v>4585</v>
      </c>
      <c r="BA179" s="164">
        <v>20985</v>
      </c>
      <c r="BB179" s="164">
        <v>109433</v>
      </c>
      <c r="BC179" s="164">
        <v>282938</v>
      </c>
      <c r="BD179" s="164">
        <v>329</v>
      </c>
      <c r="BE179" s="164">
        <v>1967728</v>
      </c>
      <c r="BF179" s="164">
        <v>10</v>
      </c>
      <c r="BG179" s="164">
        <v>318</v>
      </c>
      <c r="BH179" s="164">
        <v>1334</v>
      </c>
      <c r="BI179" s="164">
        <v>27036</v>
      </c>
      <c r="BJ179" s="164">
        <v>328261</v>
      </c>
      <c r="BK179" s="164">
        <v>273</v>
      </c>
      <c r="BL179" s="164">
        <v>29228</v>
      </c>
      <c r="BM179" s="164">
        <v>228</v>
      </c>
      <c r="BN179" s="164">
        <v>432183</v>
      </c>
      <c r="BO179" s="164">
        <v>57604</v>
      </c>
      <c r="BP179" s="164">
        <v>960</v>
      </c>
      <c r="BQ179" s="164">
        <v>94556</v>
      </c>
      <c r="BR179" s="164">
        <v>469289</v>
      </c>
      <c r="BS179" s="164">
        <v>4692</v>
      </c>
      <c r="BT179" s="164">
        <v>10</v>
      </c>
      <c r="BU179" s="164">
        <v>548086</v>
      </c>
      <c r="BV179" s="164">
        <v>56364</v>
      </c>
      <c r="BW179" s="164">
        <v>215614</v>
      </c>
      <c r="BX179" s="164">
        <v>2226463</v>
      </c>
      <c r="BY179" s="164">
        <v>91</v>
      </c>
      <c r="BZ179" s="164">
        <v>1142</v>
      </c>
      <c r="CA179" s="164">
        <v>507</v>
      </c>
      <c r="CB179" s="164">
        <v>4327</v>
      </c>
      <c r="CC179" s="164">
        <v>151</v>
      </c>
      <c r="CD179" s="164">
        <v>8996</v>
      </c>
      <c r="CE179" s="164">
        <v>9741</v>
      </c>
      <c r="CF179" s="164">
        <v>177591</v>
      </c>
      <c r="CG179" s="164"/>
      <c r="CH179" s="164">
        <v>2713</v>
      </c>
      <c r="CI179" s="164">
        <v>5557</v>
      </c>
      <c r="CJ179" s="164">
        <v>7147</v>
      </c>
      <c r="CK179" s="164">
        <v>242</v>
      </c>
      <c r="CL179" s="164">
        <v>25715</v>
      </c>
      <c r="CM179" s="164">
        <v>55</v>
      </c>
      <c r="CN179" s="164">
        <v>8363</v>
      </c>
      <c r="CO179" s="164">
        <v>473090</v>
      </c>
      <c r="CP179" s="164">
        <v>137</v>
      </c>
      <c r="CQ179" s="164">
        <v>5</v>
      </c>
      <c r="CR179" s="164">
        <v>4457</v>
      </c>
      <c r="CS179" s="164">
        <v>3562</v>
      </c>
      <c r="CT179" s="164">
        <v>3234</v>
      </c>
      <c r="CU179" s="164">
        <v>22165</v>
      </c>
      <c r="CV179" s="164">
        <v>86</v>
      </c>
      <c r="CW179" s="164">
        <v>381081</v>
      </c>
      <c r="CX179" s="164">
        <v>20</v>
      </c>
      <c r="CY179" s="164">
        <v>46008</v>
      </c>
      <c r="CZ179" s="164">
        <v>482</v>
      </c>
      <c r="DA179" s="164">
        <v>461293</v>
      </c>
      <c r="DB179" s="164">
        <v>8083</v>
      </c>
      <c r="DC179" s="164">
        <v>6435</v>
      </c>
      <c r="DD179" s="164">
        <v>1265</v>
      </c>
      <c r="DE179" s="164">
        <v>13306</v>
      </c>
      <c r="DF179" s="164">
        <v>189358</v>
      </c>
      <c r="DG179" s="164">
        <v>1571478</v>
      </c>
      <c r="DH179" s="164">
        <v>1220</v>
      </c>
      <c r="DI179" s="164">
        <v>18318</v>
      </c>
      <c r="DJ179" s="164">
        <v>157</v>
      </c>
      <c r="DK179" s="164">
        <v>61</v>
      </c>
      <c r="DL179" s="164">
        <v>71750</v>
      </c>
      <c r="DM179" s="164">
        <v>230417</v>
      </c>
      <c r="DN179" s="164">
        <v>2991085</v>
      </c>
      <c r="DO179" s="164">
        <v>16</v>
      </c>
      <c r="DP179" s="164">
        <v>1075</v>
      </c>
      <c r="DQ179" s="164">
        <v>312173</v>
      </c>
      <c r="DR179" s="164">
        <v>312189</v>
      </c>
      <c r="DS179" s="164">
        <v>285</v>
      </c>
      <c r="DT179" s="164">
        <v>716</v>
      </c>
      <c r="DU179" s="164">
        <v>71436</v>
      </c>
      <c r="DV179" s="164">
        <v>242314</v>
      </c>
      <c r="DW179" s="164">
        <v>1977</v>
      </c>
      <c r="DX179" s="164">
        <v>363</v>
      </c>
      <c r="DY179" s="164">
        <v>72</v>
      </c>
      <c r="DZ179" s="164">
        <v>5270</v>
      </c>
      <c r="EA179" s="164">
        <v>112470</v>
      </c>
      <c r="EB179" s="164">
        <v>277746</v>
      </c>
      <c r="EC179" s="164">
        <v>3165</v>
      </c>
      <c r="ED179" s="164">
        <v>40946</v>
      </c>
      <c r="EE179" s="164">
        <v>253423</v>
      </c>
      <c r="EF179" s="164">
        <v>18085</v>
      </c>
      <c r="EG179" s="164">
        <v>127</v>
      </c>
      <c r="EH179" s="164">
        <v>1576</v>
      </c>
      <c r="EI179" s="164">
        <v>34</v>
      </c>
      <c r="EJ179" s="164">
        <v>3604661</v>
      </c>
      <c r="EK179" s="164">
        <v>3538</v>
      </c>
      <c r="EL179" s="164">
        <v>823</v>
      </c>
      <c r="EM179" s="164">
        <v>3916505</v>
      </c>
      <c r="EN179" s="164">
        <v>327</v>
      </c>
      <c r="EO179" s="164">
        <v>153417</v>
      </c>
      <c r="EP179" s="164">
        <v>2942852</v>
      </c>
      <c r="EQ179" s="164">
        <v>89</v>
      </c>
      <c r="ER179" s="164">
        <v>321</v>
      </c>
      <c r="ES179" s="164">
        <v>54</v>
      </c>
      <c r="ET179" s="164">
        <v>25</v>
      </c>
      <c r="EU179" s="164">
        <v>13236862</v>
      </c>
      <c r="EV179" s="164"/>
      <c r="EW179" s="164">
        <v>4654</v>
      </c>
      <c r="EX179" s="164">
        <v>2704</v>
      </c>
      <c r="EY179" s="164">
        <v>44702</v>
      </c>
      <c r="EZ179" s="164">
        <v>13415</v>
      </c>
      <c r="FA179" s="164">
        <v>915</v>
      </c>
      <c r="FB179" s="164">
        <v>4766</v>
      </c>
      <c r="FC179" s="164">
        <v>1229286</v>
      </c>
      <c r="FD179" s="164">
        <v>1054</v>
      </c>
      <c r="FE179" s="164">
        <v>2355313</v>
      </c>
      <c r="FF179" s="164">
        <v>2502097</v>
      </c>
      <c r="FG179" s="164">
        <v>338</v>
      </c>
      <c r="FH179" s="164">
        <v>296</v>
      </c>
      <c r="FI179" s="164">
        <v>3434</v>
      </c>
      <c r="FJ179" s="164">
        <v>326</v>
      </c>
      <c r="FK179" s="164">
        <v>8220</v>
      </c>
      <c r="FL179" s="164">
        <v>4964513</v>
      </c>
      <c r="FM179" s="164">
        <v>324613</v>
      </c>
      <c r="FN179" s="164">
        <v>3706102</v>
      </c>
      <c r="FO179" s="164">
        <v>723</v>
      </c>
      <c r="FP179" s="164">
        <v>296345</v>
      </c>
      <c r="FQ179" s="37"/>
    </row>
    <row r="180" spans="2:202" s="136" customFormat="1" ht="14" customHeight="1" x14ac:dyDescent="0.2">
      <c r="B180" s="16" t="s">
        <v>715</v>
      </c>
      <c r="C180" s="132"/>
      <c r="D180" s="133"/>
      <c r="E180" s="114"/>
      <c r="F180" s="134"/>
      <c r="G180" s="35">
        <f>0.12827842714281*100</f>
        <v>12.827842714280999</v>
      </c>
      <c r="H180" s="35" cm="1">
        <f t="array" ref="H180">100*SUMPRODUCT(I180:FP180/100,I147:FP147)/G147</f>
        <v>12.827348940330072</v>
      </c>
      <c r="I180" s="9">
        <v>22.152372098730339</v>
      </c>
      <c r="J180" s="139">
        <v>35</v>
      </c>
      <c r="K180" s="139">
        <v>6</v>
      </c>
      <c r="L180" s="9">
        <v>22.152372098730339</v>
      </c>
      <c r="M180" s="139">
        <v>25</v>
      </c>
      <c r="N180" s="139">
        <v>5</v>
      </c>
      <c r="O180" s="139">
        <v>5</v>
      </c>
      <c r="P180" s="139">
        <v>3</v>
      </c>
      <c r="Q180" s="139">
        <v>4</v>
      </c>
      <c r="R180" s="139">
        <v>5</v>
      </c>
      <c r="S180" s="9">
        <v>22.152372098730339</v>
      </c>
      <c r="T180" s="139">
        <v>23</v>
      </c>
      <c r="U180" s="139">
        <v>6</v>
      </c>
      <c r="V180" s="139">
        <v>5</v>
      </c>
      <c r="W180" s="139">
        <v>8</v>
      </c>
      <c r="X180" s="139">
        <v>15</v>
      </c>
      <c r="Y180" s="139">
        <v>9</v>
      </c>
      <c r="Z180" s="139">
        <v>18</v>
      </c>
      <c r="AA180" s="139">
        <v>3</v>
      </c>
      <c r="AB180" s="139">
        <v>17</v>
      </c>
      <c r="AC180" s="139">
        <v>6</v>
      </c>
      <c r="AD180" s="139">
        <v>6</v>
      </c>
      <c r="AE180" s="139">
        <v>11</v>
      </c>
      <c r="AF180" s="139">
        <v>22</v>
      </c>
      <c r="AG180" s="139">
        <v>9</v>
      </c>
      <c r="AH180" s="139">
        <v>22</v>
      </c>
      <c r="AI180" s="139">
        <v>3</v>
      </c>
      <c r="AJ180" s="139">
        <v>21</v>
      </c>
      <c r="AK180" s="139">
        <v>16</v>
      </c>
      <c r="AL180" s="139">
        <v>6</v>
      </c>
      <c r="AM180" s="139">
        <v>8</v>
      </c>
      <c r="AN180" s="139">
        <v>12</v>
      </c>
      <c r="AO180" s="139">
        <v>8</v>
      </c>
      <c r="AP180" s="9">
        <v>22.152372098730339</v>
      </c>
      <c r="AQ180" s="139">
        <v>36</v>
      </c>
      <c r="AR180" s="139">
        <v>7</v>
      </c>
      <c r="AS180" s="139">
        <v>16</v>
      </c>
      <c r="AT180" s="139">
        <v>4</v>
      </c>
      <c r="AU180" s="139">
        <v>5</v>
      </c>
      <c r="AV180" s="139">
        <v>3</v>
      </c>
      <c r="AW180" s="139">
        <v>4</v>
      </c>
      <c r="AX180" s="139">
        <v>3</v>
      </c>
      <c r="AY180" s="9">
        <v>22.152372098730339</v>
      </c>
      <c r="AZ180" s="139">
        <v>10</v>
      </c>
      <c r="BA180" s="139">
        <v>8</v>
      </c>
      <c r="BB180" s="139">
        <v>15</v>
      </c>
      <c r="BC180" s="139">
        <v>6</v>
      </c>
      <c r="BD180" s="139">
        <v>4</v>
      </c>
      <c r="BE180" s="139">
        <v>27</v>
      </c>
      <c r="BF180" s="139">
        <v>8</v>
      </c>
      <c r="BG180" s="139">
        <v>5</v>
      </c>
      <c r="BH180" s="139">
        <v>22</v>
      </c>
      <c r="BI180" s="139">
        <v>10</v>
      </c>
      <c r="BJ180" s="139">
        <v>3</v>
      </c>
      <c r="BK180" s="114">
        <v>5</v>
      </c>
      <c r="BL180" s="139">
        <v>10</v>
      </c>
      <c r="BM180" s="139">
        <v>5</v>
      </c>
      <c r="BN180" s="139">
        <v>7</v>
      </c>
      <c r="BO180" s="139">
        <v>21</v>
      </c>
      <c r="BP180" s="139">
        <v>10</v>
      </c>
      <c r="BQ180" s="139">
        <v>12</v>
      </c>
      <c r="BR180" s="139">
        <v>7</v>
      </c>
      <c r="BS180" s="139">
        <v>6</v>
      </c>
      <c r="BT180" s="139">
        <v>3</v>
      </c>
      <c r="BU180" s="139">
        <v>18</v>
      </c>
      <c r="BV180" s="139">
        <v>9</v>
      </c>
      <c r="BW180" s="139">
        <v>18</v>
      </c>
      <c r="BX180" s="139">
        <v>11.44</v>
      </c>
      <c r="BY180" s="139">
        <v>3</v>
      </c>
      <c r="BZ180" s="139">
        <v>6</v>
      </c>
      <c r="CA180" s="139">
        <v>4</v>
      </c>
      <c r="CB180" s="139">
        <v>7</v>
      </c>
      <c r="CC180" s="139">
        <v>4</v>
      </c>
      <c r="CD180" s="139">
        <v>13</v>
      </c>
      <c r="CE180" s="139">
        <v>6</v>
      </c>
      <c r="CF180" s="139">
        <v>23</v>
      </c>
      <c r="CG180" s="139">
        <v>5</v>
      </c>
      <c r="CH180" s="9">
        <v>22.152372098730339</v>
      </c>
      <c r="CI180" s="139">
        <v>13</v>
      </c>
      <c r="CJ180" s="139">
        <v>8</v>
      </c>
      <c r="CK180" s="139">
        <v>6</v>
      </c>
      <c r="CL180" s="9">
        <v>22.152372098730339</v>
      </c>
      <c r="CM180" s="139">
        <v>16</v>
      </c>
      <c r="CN180" s="139">
        <v>27</v>
      </c>
      <c r="CO180" s="9">
        <v>22.152372098730339</v>
      </c>
      <c r="CP180" s="139">
        <v>5</v>
      </c>
      <c r="CQ180" s="139">
        <v>4</v>
      </c>
      <c r="CR180" s="139">
        <v>4</v>
      </c>
      <c r="CS180" s="9">
        <v>22.152372098730339</v>
      </c>
      <c r="CT180" s="139">
        <v>17</v>
      </c>
      <c r="CU180" s="139">
        <v>8.36</v>
      </c>
      <c r="CV180" s="139">
        <v>6</v>
      </c>
      <c r="CW180" s="139">
        <v>18</v>
      </c>
      <c r="CX180" s="139">
        <v>4</v>
      </c>
      <c r="CY180" s="9">
        <v>22.152372098730339</v>
      </c>
      <c r="CZ180" s="9">
        <v>22.152372098730339</v>
      </c>
      <c r="DA180" s="139">
        <v>10</v>
      </c>
      <c r="DB180" s="139">
        <v>9</v>
      </c>
      <c r="DC180" s="139">
        <v>12</v>
      </c>
      <c r="DD180" s="139">
        <v>4</v>
      </c>
      <c r="DE180" s="139">
        <v>10</v>
      </c>
      <c r="DF180" s="139">
        <v>16</v>
      </c>
      <c r="DG180" s="139">
        <v>11</v>
      </c>
      <c r="DH180" s="139">
        <v>16</v>
      </c>
      <c r="DI180" s="139">
        <v>11</v>
      </c>
      <c r="DJ180" s="139">
        <v>5</v>
      </c>
      <c r="DK180" s="139">
        <v>4</v>
      </c>
      <c r="DL180" s="139">
        <v>6</v>
      </c>
      <c r="DM180" s="139">
        <v>13</v>
      </c>
      <c r="DN180" s="139">
        <v>13</v>
      </c>
      <c r="DO180" s="139">
        <v>4</v>
      </c>
      <c r="DP180" s="9">
        <v>22.152372098730339</v>
      </c>
      <c r="DQ180" s="139">
        <v>16</v>
      </c>
      <c r="DR180" s="139">
        <v>19</v>
      </c>
      <c r="DS180" s="139">
        <v>8</v>
      </c>
      <c r="DT180" s="139">
        <v>6</v>
      </c>
      <c r="DU180" s="139">
        <v>11</v>
      </c>
      <c r="DV180" s="139">
        <v>6</v>
      </c>
      <c r="DW180" s="139">
        <v>3</v>
      </c>
      <c r="DX180" s="139">
        <v>4</v>
      </c>
      <c r="DY180" s="9">
        <v>22.152372098730339</v>
      </c>
      <c r="DZ180" s="139">
        <v>7</v>
      </c>
      <c r="EA180" s="9">
        <v>22.152372098730339</v>
      </c>
      <c r="EB180" s="139">
        <v>23</v>
      </c>
      <c r="EC180" s="9">
        <v>22.152372098730339</v>
      </c>
      <c r="ED180" s="139">
        <v>12</v>
      </c>
      <c r="EE180" s="139">
        <v>4</v>
      </c>
      <c r="EF180" s="139">
        <v>20</v>
      </c>
      <c r="EG180" s="139">
        <v>2</v>
      </c>
      <c r="EH180" s="139">
        <v>6</v>
      </c>
      <c r="EI180" s="139">
        <v>3</v>
      </c>
      <c r="EJ180" s="9">
        <v>22.152372098730339</v>
      </c>
      <c r="EK180" s="139">
        <v>13</v>
      </c>
      <c r="EL180" s="139">
        <v>8</v>
      </c>
      <c r="EM180" s="139">
        <v>27</v>
      </c>
      <c r="EN180" s="139">
        <v>3</v>
      </c>
      <c r="EO180" s="139">
        <v>4</v>
      </c>
      <c r="EP180" s="139">
        <v>17</v>
      </c>
      <c r="EQ180" s="139">
        <v>8</v>
      </c>
      <c r="ER180" s="139">
        <v>18</v>
      </c>
      <c r="ES180" s="139">
        <v>6</v>
      </c>
      <c r="ET180" s="139">
        <v>2</v>
      </c>
      <c r="EU180" s="9">
        <v>22.152372098730339</v>
      </c>
      <c r="EV180" s="9">
        <v>8</v>
      </c>
      <c r="EW180" s="139">
        <v>14</v>
      </c>
      <c r="EX180" s="139">
        <v>24</v>
      </c>
      <c r="EY180" s="139">
        <v>9</v>
      </c>
      <c r="EZ180" s="139">
        <v>13</v>
      </c>
      <c r="FA180" s="139">
        <v>7</v>
      </c>
      <c r="FB180" s="139">
        <v>10</v>
      </c>
      <c r="FC180" s="139">
        <v>12</v>
      </c>
      <c r="FD180" s="9">
        <v>21.549796440723647</v>
      </c>
      <c r="FE180" s="139">
        <v>26</v>
      </c>
      <c r="FF180" s="139">
        <v>9</v>
      </c>
      <c r="FG180" s="9">
        <v>22.152372098730339</v>
      </c>
      <c r="FH180" s="139">
        <v>4</v>
      </c>
      <c r="FI180" s="139">
        <v>6</v>
      </c>
      <c r="FJ180" s="139">
        <v>4</v>
      </c>
      <c r="FK180" s="9">
        <v>22.152372098730339</v>
      </c>
      <c r="FL180" s="139">
        <v>8</v>
      </c>
      <c r="FM180" s="139">
        <v>10</v>
      </c>
      <c r="FN180" s="9">
        <v>22.152372098730339</v>
      </c>
      <c r="FO180" s="139">
        <v>28</v>
      </c>
      <c r="FP180" s="139">
        <v>18</v>
      </c>
      <c r="FQ180" s="37"/>
      <c r="FR180" s="135"/>
      <c r="FS180" s="135"/>
      <c r="FT180" s="135"/>
      <c r="FU180" s="135"/>
      <c r="FV180" s="135"/>
      <c r="FW180" s="135"/>
      <c r="FX180" s="135"/>
      <c r="FY180" s="135"/>
      <c r="FZ180" s="135"/>
      <c r="GA180" s="135"/>
      <c r="GB180" s="135"/>
      <c r="GC180" s="135"/>
      <c r="GD180" s="135"/>
      <c r="GE180" s="135"/>
      <c r="GF180" s="135"/>
      <c r="GG180" s="135"/>
      <c r="GH180" s="135"/>
      <c r="GI180" s="135"/>
      <c r="GJ180" s="135"/>
      <c r="GK180" s="135"/>
      <c r="GL180" s="135"/>
      <c r="GM180" s="135"/>
      <c r="GN180" s="135"/>
      <c r="GO180" s="135"/>
      <c r="GP180" s="135"/>
      <c r="GQ180" s="135"/>
      <c r="GR180" s="135"/>
      <c r="GS180" s="135"/>
      <c r="GT180" s="135"/>
    </row>
    <row r="181" spans="2:202" s="136" customFormat="1" ht="14" customHeight="1" x14ac:dyDescent="0.2">
      <c r="B181" s="16" t="s">
        <v>725</v>
      </c>
      <c r="C181" s="132"/>
      <c r="D181" s="133"/>
      <c r="E181" s="114"/>
      <c r="F181" s="134"/>
      <c r="G181" s="9">
        <f>1019.79628027516</f>
        <v>1019.79628027516</v>
      </c>
      <c r="H181" s="9">
        <f>SUM(I181:FP181)</f>
        <v>1019.796280275159</v>
      </c>
      <c r="I181" s="9">
        <v>8.4081936278012837</v>
      </c>
      <c r="J181" s="74">
        <v>8.0304103728663154</v>
      </c>
      <c r="K181" s="74">
        <v>0.43369176984362434</v>
      </c>
      <c r="L181" s="74">
        <v>6.2897332978231777</v>
      </c>
      <c r="M181" s="9">
        <v>6.8978607522786994</v>
      </c>
      <c r="N181" s="74">
        <v>4.9072245825105609</v>
      </c>
      <c r="O181" s="74">
        <v>0.25502658535541484</v>
      </c>
      <c r="P181" s="74">
        <v>2.1870035748287169</v>
      </c>
      <c r="Q181" s="74">
        <v>0.45696860161098873</v>
      </c>
      <c r="R181" s="74">
        <v>0.76640442055783653</v>
      </c>
      <c r="S181" s="9">
        <v>8.7548898056431609E-2</v>
      </c>
      <c r="T181" s="74">
        <v>42.413759020349502</v>
      </c>
      <c r="U181" s="74">
        <v>0.68262511927971647</v>
      </c>
      <c r="V181" s="74">
        <v>0.80976461194001692</v>
      </c>
      <c r="W181" s="74">
        <v>6.7061279393186818E-2</v>
      </c>
      <c r="X181" s="74">
        <v>2.8254415654544567</v>
      </c>
      <c r="Y181" s="74">
        <v>0.10433080499781042</v>
      </c>
      <c r="Z181" s="74">
        <v>2.0256839391902624</v>
      </c>
      <c r="AA181" s="9">
        <v>0.15432356203009343</v>
      </c>
      <c r="AB181" s="74">
        <v>0.54726565885518108</v>
      </c>
      <c r="AC181" s="74">
        <v>23.617816805805614</v>
      </c>
      <c r="AD181" s="74">
        <v>0.3292388816717518</v>
      </c>
      <c r="AE181" s="74">
        <v>4.6371516557317722</v>
      </c>
      <c r="AF181" s="74">
        <v>3.5980757958360554</v>
      </c>
      <c r="AG181" s="74">
        <v>1.6102199666623593</v>
      </c>
      <c r="AH181" s="74">
        <v>8.7119065577921688</v>
      </c>
      <c r="AI181" s="74">
        <v>2.0234099370002023</v>
      </c>
      <c r="AJ181" s="74">
        <v>1.6841840298597526</v>
      </c>
      <c r="AK181" s="74">
        <v>4.9366169950569248</v>
      </c>
      <c r="AL181" s="74">
        <v>1.4284368361761861</v>
      </c>
      <c r="AM181" s="74">
        <v>92.615937130821749</v>
      </c>
      <c r="AN181" s="74">
        <v>5.137511213518752</v>
      </c>
      <c r="AO181" s="74">
        <v>0.12340020766687645</v>
      </c>
      <c r="AP181" s="74">
        <v>31.501590711988115</v>
      </c>
      <c r="AQ181" s="74">
        <v>1.2952757531518195</v>
      </c>
      <c r="AR181" s="74">
        <v>0.33010621918700167</v>
      </c>
      <c r="AS181" s="74">
        <v>6.0690077140697145</v>
      </c>
      <c r="AT181" s="74">
        <v>0.24469812137913713</v>
      </c>
      <c r="AU181" s="74">
        <v>0.60771093892868433</v>
      </c>
      <c r="AV181" s="74">
        <v>8.4272123099172827E-2</v>
      </c>
      <c r="AW181" s="74">
        <v>0.41216053333460662</v>
      </c>
      <c r="AX181" s="74">
        <v>0.2778102241428656</v>
      </c>
      <c r="AY181" s="9">
        <v>0.16977835358854876</v>
      </c>
      <c r="AZ181" s="74">
        <v>1.4713843361134926</v>
      </c>
      <c r="BA181" s="74">
        <v>1.9609942476331015</v>
      </c>
      <c r="BB181" s="74">
        <v>24.569193185871963</v>
      </c>
      <c r="BC181" s="74">
        <v>0.74073406408382125</v>
      </c>
      <c r="BD181" s="74">
        <v>8.6136094389294801E-2</v>
      </c>
      <c r="BE181" s="74">
        <v>32.746407090204684</v>
      </c>
      <c r="BF181" s="74">
        <v>0.33030905902745872</v>
      </c>
      <c r="BG181" s="74">
        <v>3.580129485523547</v>
      </c>
      <c r="BH181" s="9">
        <v>0.3149200654691699</v>
      </c>
      <c r="BI181" s="74">
        <v>0.60644715190945653</v>
      </c>
      <c r="BJ181" s="74">
        <v>0.32870822917676307</v>
      </c>
      <c r="BK181" s="74">
        <v>3.8977003350183423</v>
      </c>
      <c r="BL181" s="74">
        <v>8.8031488693389495</v>
      </c>
      <c r="BM181" s="74">
        <v>0.76106417240776003</v>
      </c>
      <c r="BN181" s="74">
        <v>2.3282528743818403</v>
      </c>
      <c r="BO181" s="74">
        <v>3.4466224102950553</v>
      </c>
      <c r="BP181" s="74">
        <v>0.15585219558701024</v>
      </c>
      <c r="BQ181" s="9">
        <v>1.7903629226304658</v>
      </c>
      <c r="BR181" s="74">
        <v>1.3034976493737966</v>
      </c>
      <c r="BS181" s="74">
        <v>0.58999518034372378</v>
      </c>
      <c r="BT181" s="74">
        <v>1.7344408612226438E-2</v>
      </c>
      <c r="BU181" s="74">
        <v>207.93414728580774</v>
      </c>
      <c r="BV181" s="74">
        <v>40.248462090562327</v>
      </c>
      <c r="BW181" s="74">
        <v>7.2684641672991486</v>
      </c>
      <c r="BX181" s="74">
        <v>7.7517404768596334</v>
      </c>
      <c r="BY181" s="74">
        <v>0.37212043607557432</v>
      </c>
      <c r="BZ181" s="74">
        <v>0.84567952176585803</v>
      </c>
      <c r="CA181" s="74">
        <v>2.5437551744576865</v>
      </c>
      <c r="CB181" s="74">
        <v>0.54416118079065778</v>
      </c>
      <c r="CC181" s="74">
        <v>7.6309616085340419</v>
      </c>
      <c r="CD181" s="74">
        <v>1.7639080837533068</v>
      </c>
      <c r="CE181" s="74">
        <v>1.3163262792957005</v>
      </c>
      <c r="CF181" s="74">
        <v>12.97354386168638</v>
      </c>
      <c r="CG181" s="9">
        <v>0.16505457084601688</v>
      </c>
      <c r="CH181" s="74">
        <v>0.38888850785572882</v>
      </c>
      <c r="CI181" s="74">
        <v>0.50747708795326552</v>
      </c>
      <c r="CJ181" s="74">
        <v>1.016913737007928</v>
      </c>
      <c r="CK181" s="74">
        <v>0.10867824351077024</v>
      </c>
      <c r="CL181" s="74">
        <v>0.79003845908699299</v>
      </c>
      <c r="CM181" s="74">
        <v>0.65866121675721956</v>
      </c>
      <c r="CN181" s="74">
        <v>1.4327478995193919</v>
      </c>
      <c r="CO181" s="74">
        <v>0.92152907832032993</v>
      </c>
      <c r="CP181" s="74">
        <v>0.19092305555167441</v>
      </c>
      <c r="CQ181" s="74">
        <v>3.2169602890560325E-2</v>
      </c>
      <c r="CR181" s="74">
        <v>0.16772885881734517</v>
      </c>
      <c r="CS181" s="74">
        <v>4.306294275137823</v>
      </c>
      <c r="CT181" s="74">
        <v>4.8190909476259147</v>
      </c>
      <c r="CU181" s="74">
        <v>4.4526981712761247</v>
      </c>
      <c r="CV181" s="74">
        <v>3.7767598641128407E-2</v>
      </c>
      <c r="CW181" s="74">
        <v>4.8131843780508152</v>
      </c>
      <c r="CX181" s="74">
        <v>2.851747597843516E-2</v>
      </c>
      <c r="CY181" s="74">
        <v>1.0456842336217582</v>
      </c>
      <c r="CZ181" s="74">
        <v>0.12218013739868475</v>
      </c>
      <c r="DA181" s="74">
        <v>12.590922372084831</v>
      </c>
      <c r="DB181" s="74">
        <v>0.37531329179282491</v>
      </c>
      <c r="DC181" s="74">
        <v>0.33873168973608303</v>
      </c>
      <c r="DD181" s="74">
        <v>4.9841158907545792E-2</v>
      </c>
      <c r="DE181" s="74">
        <v>3.9378123310510338</v>
      </c>
      <c r="DF181" s="74">
        <v>7.4699506314638997</v>
      </c>
      <c r="DG181" s="74">
        <v>8.1714417202817202</v>
      </c>
      <c r="DH181" s="74">
        <v>0.67849193121027629</v>
      </c>
      <c r="DI181" s="74">
        <v>5.9179679761884092</v>
      </c>
      <c r="DJ181" s="74">
        <v>1.1216819966629215</v>
      </c>
      <c r="DK181" s="74">
        <v>0.29592928008049868</v>
      </c>
      <c r="DL181" s="74">
        <v>0.84157351965638905</v>
      </c>
      <c r="DM181" s="74">
        <v>5.8852061761032894</v>
      </c>
      <c r="DN181" s="74">
        <v>45.829990789610129</v>
      </c>
      <c r="DO181" s="74">
        <v>0.29800810565955566</v>
      </c>
      <c r="DP181" s="74">
        <v>0.39725251116027283</v>
      </c>
      <c r="DQ181" s="74">
        <v>43.057167796752999</v>
      </c>
      <c r="DR181" s="74">
        <v>1.171958563617572</v>
      </c>
      <c r="DS181" s="74">
        <v>0.35553588463341823</v>
      </c>
      <c r="DT181" s="74">
        <v>0.93868380903031334</v>
      </c>
      <c r="DU181" s="74">
        <v>4.4422755663734588</v>
      </c>
      <c r="DV181" s="74">
        <v>16.959071481847197</v>
      </c>
      <c r="DW181" s="74">
        <v>2.0715019837423374</v>
      </c>
      <c r="DX181" s="74">
        <v>0.55298720554321501</v>
      </c>
      <c r="DY181" s="74">
        <v>0.14031871925215228</v>
      </c>
      <c r="DZ181" s="74">
        <v>1.4496211799486249</v>
      </c>
      <c r="EA181" s="74">
        <v>8.8297654658080553</v>
      </c>
      <c r="EB181" s="74">
        <v>2.9935849348370427</v>
      </c>
      <c r="EC181" s="74">
        <v>3.7779998055396695</v>
      </c>
      <c r="ED181" s="74">
        <v>4.0646590235633084</v>
      </c>
      <c r="EE181" s="74">
        <v>0.75928172696671514</v>
      </c>
      <c r="EF181" s="74">
        <v>1.8611430938166957</v>
      </c>
      <c r="EG181" s="9">
        <v>0.34580465213825806</v>
      </c>
      <c r="EH181" s="74">
        <v>0.30510109872033292</v>
      </c>
      <c r="EI181" s="74">
        <v>0.12447219479663643</v>
      </c>
      <c r="EJ181" s="9">
        <v>3.9115773364490063</v>
      </c>
      <c r="EK181" s="74">
        <v>9.5222557667725418</v>
      </c>
      <c r="EL181" s="74">
        <v>3.7845896863157833</v>
      </c>
      <c r="EM181" s="9">
        <v>0</v>
      </c>
      <c r="EN181" s="74">
        <v>2.6982272248010775</v>
      </c>
      <c r="EO181" s="74">
        <v>3.4389816107796469</v>
      </c>
      <c r="EP181" s="74">
        <v>10.262367703728026</v>
      </c>
      <c r="EQ181" s="74">
        <v>7.465365835415666E-2</v>
      </c>
      <c r="ER181" s="74">
        <v>0.38741339618725468</v>
      </c>
      <c r="ES181" s="74">
        <v>0.47419179029266012</v>
      </c>
      <c r="ET181" s="74">
        <v>0.53152473245859966</v>
      </c>
      <c r="EU181" s="74">
        <v>4.5934069826966795</v>
      </c>
      <c r="EV181" s="9">
        <v>1.0445238948424966</v>
      </c>
      <c r="EW181" s="74">
        <v>0.71432763984862879</v>
      </c>
      <c r="EX181" s="74">
        <v>13.406539149447354</v>
      </c>
      <c r="EY181" s="74">
        <v>4.9763004343367552</v>
      </c>
      <c r="EZ181" s="74">
        <v>1.8604531568642497</v>
      </c>
      <c r="FA181" s="74">
        <v>0.16388048259076776</v>
      </c>
      <c r="FB181" s="74">
        <v>1.3921860595391888</v>
      </c>
      <c r="FC181" s="74">
        <v>10.165652788620275</v>
      </c>
      <c r="FD181" s="74">
        <v>0.62608112834688412</v>
      </c>
      <c r="FE181" s="74">
        <v>15.105474597186731</v>
      </c>
      <c r="FF181" s="74">
        <v>2.2646067843684632</v>
      </c>
      <c r="FG181" s="74">
        <v>0.5095784709530562</v>
      </c>
      <c r="FH181" s="74">
        <v>4.3889230918784445</v>
      </c>
      <c r="FI181" s="74">
        <v>19.588751409153055</v>
      </c>
      <c r="FJ181" s="74">
        <v>0.19000042534753295</v>
      </c>
      <c r="FK181" s="9">
        <v>4.1349851998263123</v>
      </c>
      <c r="FL181" s="74">
        <v>7.8652513943491154E-2</v>
      </c>
      <c r="FM181" s="74">
        <v>3.4745393412979211</v>
      </c>
      <c r="FN181" s="74">
        <v>7.4155384501023445</v>
      </c>
      <c r="FO181" s="74">
        <v>8.7541651186917981</v>
      </c>
      <c r="FP181" s="74">
        <v>4.6355400989392663</v>
      </c>
      <c r="FQ181" s="37"/>
      <c r="FR181" s="135"/>
      <c r="FS181" s="135"/>
      <c r="FT181" s="135"/>
      <c r="FU181" s="135"/>
      <c r="FV181" s="135"/>
      <c r="FW181" s="135"/>
      <c r="FX181" s="135"/>
      <c r="FY181" s="135"/>
      <c r="FZ181" s="135"/>
      <c r="GA181" s="135"/>
      <c r="GB181" s="135"/>
      <c r="GC181" s="135"/>
      <c r="GD181" s="135"/>
      <c r="GE181" s="135"/>
      <c r="GF181" s="135"/>
      <c r="GG181" s="135"/>
      <c r="GH181" s="135"/>
      <c r="GI181" s="135"/>
      <c r="GJ181" s="135"/>
      <c r="GK181" s="135"/>
      <c r="GL181" s="135"/>
      <c r="GM181" s="135"/>
      <c r="GN181" s="135"/>
      <c r="GO181" s="135"/>
      <c r="GP181" s="135"/>
      <c r="GQ181" s="135"/>
      <c r="GR181" s="135"/>
      <c r="GS181" s="135"/>
      <c r="GT181" s="135"/>
    </row>
    <row r="182" spans="2:202" ht="15" customHeight="1" x14ac:dyDescent="0.2">
      <c r="B182" s="16" t="s">
        <v>729</v>
      </c>
      <c r="G182" s="9">
        <v>186577618.42166534</v>
      </c>
      <c r="H182" s="9">
        <f>SUM(I182:FP182)</f>
        <v>186577618.42166531</v>
      </c>
      <c r="I182" s="9">
        <v>1096420.5794391143</v>
      </c>
      <c r="J182" s="35">
        <v>1175030.0802000002</v>
      </c>
      <c r="K182" s="35">
        <v>163113.60830000002</v>
      </c>
      <c r="L182" s="35">
        <v>1501824.3188000002</v>
      </c>
      <c r="M182" s="35">
        <v>911660.5575</v>
      </c>
      <c r="N182" s="35">
        <v>2054300.8344000001</v>
      </c>
      <c r="O182" s="35">
        <v>233324.69489999997</v>
      </c>
      <c r="P182" s="35">
        <v>696604.12800000003</v>
      </c>
      <c r="Q182" s="35">
        <v>207531.16750000001</v>
      </c>
      <c r="R182" s="35">
        <v>247008.19</v>
      </c>
      <c r="S182" s="35">
        <v>15313.911600000001</v>
      </c>
      <c r="T182" s="35">
        <v>2960759.6803999995</v>
      </c>
      <c r="U182" s="35">
        <v>235795.50540000002</v>
      </c>
      <c r="V182" s="35">
        <v>275352.52640000003</v>
      </c>
      <c r="W182" s="35">
        <v>11562.818600000001</v>
      </c>
      <c r="X182" s="35">
        <v>111966.09999999999</v>
      </c>
      <c r="Y182" s="35">
        <v>8698.5492000000013</v>
      </c>
      <c r="Z182" s="35">
        <v>199253.09599999999</v>
      </c>
      <c r="AA182" s="35">
        <v>209645.38679999998</v>
      </c>
      <c r="AB182" s="35">
        <v>185264.44529999999</v>
      </c>
      <c r="AC182" s="35">
        <v>12820107.2019</v>
      </c>
      <c r="AD182" s="35">
        <v>142863.51240000001</v>
      </c>
      <c r="AE182" s="35">
        <v>345239.29440000001</v>
      </c>
      <c r="AF182" s="35">
        <v>70820.937999999995</v>
      </c>
      <c r="AG182" s="35">
        <v>12114.984699999999</v>
      </c>
      <c r="AH182" s="35">
        <v>376869.83319999999</v>
      </c>
      <c r="AI182" s="35">
        <v>1174108.702</v>
      </c>
      <c r="AJ182" s="35">
        <v>77201.693199999994</v>
      </c>
      <c r="AK182" s="35">
        <v>114338.61649999999</v>
      </c>
      <c r="AL182" s="35">
        <v>693611.49690000003</v>
      </c>
      <c r="AM182" s="35">
        <v>36321923.609999999</v>
      </c>
      <c r="AN182" s="35">
        <v>2630787.7872000001</v>
      </c>
      <c r="AO182" s="35">
        <v>18115.404999999999</v>
      </c>
      <c r="AP182" s="35">
        <v>1230818.2222</v>
      </c>
      <c r="AQ182" s="35">
        <v>209541.696</v>
      </c>
      <c r="AR182" s="35">
        <v>295089.51209999999</v>
      </c>
      <c r="AS182" s="35">
        <v>255108.22259999998</v>
      </c>
      <c r="AT182" s="35">
        <v>118367.91699999999</v>
      </c>
      <c r="AU182" s="35">
        <v>85046.470099999991</v>
      </c>
      <c r="AV182" s="35">
        <v>45017.023099999999</v>
      </c>
      <c r="AW182" s="35">
        <v>109370.77319999998</v>
      </c>
      <c r="AX182" s="35">
        <v>151799.98079999999</v>
      </c>
      <c r="AY182" s="35">
        <v>45478.5484</v>
      </c>
      <c r="AZ182" s="35">
        <v>330662.95079999999</v>
      </c>
      <c r="BA182" s="35">
        <v>324589.52100000001</v>
      </c>
      <c r="BB182" s="35">
        <v>2897297.8188</v>
      </c>
      <c r="BC182" s="35">
        <v>110507.68079999999</v>
      </c>
      <c r="BD182" s="35">
        <v>31321.948000000004</v>
      </c>
      <c r="BE182" s="35">
        <v>1081635.4788000002</v>
      </c>
      <c r="BF182" s="35">
        <v>184180.32</v>
      </c>
      <c r="BG182" s="35">
        <v>2564566.4995999997</v>
      </c>
      <c r="BH182" s="35">
        <v>141799.03240000003</v>
      </c>
      <c r="BI182" s="35">
        <v>69516.635399999999</v>
      </c>
      <c r="BJ182" s="35">
        <v>218947.44039999999</v>
      </c>
      <c r="BK182" s="35">
        <v>1377557.7838000001</v>
      </c>
      <c r="BL182" s="35">
        <v>532276.80799999996</v>
      </c>
      <c r="BM182" s="35">
        <v>834794.13719999988</v>
      </c>
      <c r="BN182" s="35">
        <v>162347.5624</v>
      </c>
      <c r="BO182" s="35">
        <v>183554.0208</v>
      </c>
      <c r="BP182" s="35">
        <v>42987.464</v>
      </c>
      <c r="BQ182" s="35">
        <v>694607.68480000005</v>
      </c>
      <c r="BR182" s="35">
        <v>257745.73439999999</v>
      </c>
      <c r="BS182" s="35">
        <v>162471.7512</v>
      </c>
      <c r="BT182" s="35">
        <v>7560.8207999999995</v>
      </c>
      <c r="BU182" s="35">
        <v>26072413.448099997</v>
      </c>
      <c r="BV182" s="35">
        <v>4916064.2198000001</v>
      </c>
      <c r="BW182" s="35">
        <v>3142844.0929999999</v>
      </c>
      <c r="BX182" s="35">
        <v>1335862.6468</v>
      </c>
      <c r="BY182" s="35">
        <v>120272.52600000001</v>
      </c>
      <c r="BZ182" s="35">
        <v>158071.60199999998</v>
      </c>
      <c r="CA182" s="35">
        <v>2565822.2209999999</v>
      </c>
      <c r="CB182" s="35">
        <v>116020.63759999999</v>
      </c>
      <c r="CC182" s="35">
        <v>1652134.9440000001</v>
      </c>
      <c r="CD182" s="35">
        <v>446463.83450000006</v>
      </c>
      <c r="CE182" s="35">
        <v>434880.04800000001</v>
      </c>
      <c r="CF182" s="35">
        <v>617067.90600000008</v>
      </c>
      <c r="CG182" s="35">
        <v>31734.229092002963</v>
      </c>
      <c r="CH182" s="35">
        <v>58527.283799999997</v>
      </c>
      <c r="CI182" s="35">
        <v>172369.07519999999</v>
      </c>
      <c r="CJ182" s="35">
        <v>23516.699199999999</v>
      </c>
      <c r="CK182" s="35">
        <v>62076.328699999991</v>
      </c>
      <c r="CL182" s="35">
        <v>146392.20480000001</v>
      </c>
      <c r="CM182" s="35">
        <v>232525.24400000001</v>
      </c>
      <c r="CN182" s="35">
        <v>64360.097700000006</v>
      </c>
      <c r="CO182" s="35">
        <v>444367.92960000003</v>
      </c>
      <c r="CP182" s="35">
        <v>92017.430200000003</v>
      </c>
      <c r="CQ182" s="35">
        <v>17536.511999999999</v>
      </c>
      <c r="CR182" s="35">
        <v>166260.57459999999</v>
      </c>
      <c r="CS182" s="35">
        <v>230764.1404</v>
      </c>
      <c r="CT182" s="35">
        <v>447050.52119999996</v>
      </c>
      <c r="CU182" s="35">
        <v>522341.69959999993</v>
      </c>
      <c r="CV182" s="35">
        <v>17329.457399999999</v>
      </c>
      <c r="CW182" s="35">
        <v>519811.87280000007</v>
      </c>
      <c r="CX182" s="35">
        <v>8495.24</v>
      </c>
      <c r="CY182" s="35">
        <v>125031.1458</v>
      </c>
      <c r="CZ182" s="35">
        <v>38551.14</v>
      </c>
      <c r="DA182" s="35">
        <v>2012798.8007999999</v>
      </c>
      <c r="DB182" s="35">
        <v>47453.153999999995</v>
      </c>
      <c r="DC182" s="35">
        <v>74615.323499999999</v>
      </c>
      <c r="DD182" s="35">
        <v>42739.401599999997</v>
      </c>
      <c r="DE182" s="35">
        <v>1088816.1529999999</v>
      </c>
      <c r="DF182" s="35">
        <v>420714.745</v>
      </c>
      <c r="DG182" s="35">
        <v>120940.44</v>
      </c>
      <c r="DH182" s="35">
        <v>184579.55000000002</v>
      </c>
      <c r="DI182" s="35">
        <v>473466.48149999999</v>
      </c>
      <c r="DJ182" s="35">
        <v>316841.60559999995</v>
      </c>
      <c r="DK182" s="35">
        <v>113451.0058</v>
      </c>
      <c r="DL182" s="35">
        <v>157314.63439999998</v>
      </c>
      <c r="DM182" s="35">
        <v>38805.080199999997</v>
      </c>
      <c r="DN182" s="35">
        <v>5393239.2159999991</v>
      </c>
      <c r="DO182" s="35">
        <v>104418.10710000001</v>
      </c>
      <c r="DP182" s="35">
        <v>49314.962399999997</v>
      </c>
      <c r="DQ182" s="35">
        <v>2939435.0893999999</v>
      </c>
      <c r="DR182" s="35">
        <v>323330.54460000002</v>
      </c>
      <c r="DS182" s="35">
        <v>99186.680400000012</v>
      </c>
      <c r="DT182" s="35">
        <v>239253.36600000001</v>
      </c>
      <c r="DU182" s="35">
        <v>573277.96949999989</v>
      </c>
      <c r="DV182" s="35">
        <v>1010751.3248000002</v>
      </c>
      <c r="DW182" s="35">
        <v>600854.47519999987</v>
      </c>
      <c r="DX182" s="35">
        <v>341652.15180000005</v>
      </c>
      <c r="DY182" s="35">
        <v>2549.1143999999999</v>
      </c>
      <c r="DZ182" s="35">
        <v>352539.44140000001</v>
      </c>
      <c r="EA182" s="35">
        <v>3343034.82</v>
      </c>
      <c r="EB182" s="35">
        <v>62910.213299999996</v>
      </c>
      <c r="EC182" s="35">
        <v>881960.12520000001</v>
      </c>
      <c r="ED182" s="35">
        <v>275124.32759999996</v>
      </c>
      <c r="EE182" s="35">
        <v>336992.44800000003</v>
      </c>
      <c r="EF182" s="35">
        <v>116895.00079999999</v>
      </c>
      <c r="EG182" s="35">
        <v>109295.61500000001</v>
      </c>
      <c r="EH182" s="35">
        <v>158075.60750000001</v>
      </c>
      <c r="EI182" s="35">
        <v>45751.206500000008</v>
      </c>
      <c r="EJ182" s="35">
        <v>505606.73389999993</v>
      </c>
      <c r="EK182" s="35">
        <v>6641034.6210000003</v>
      </c>
      <c r="EL182" s="35">
        <v>1070312.3999999999</v>
      </c>
      <c r="EM182" s="35">
        <v>561034.53949999996</v>
      </c>
      <c r="EN182" s="35">
        <v>3275103.3029999998</v>
      </c>
      <c r="EO182" s="35">
        <v>371677.06869999995</v>
      </c>
      <c r="EP182" s="35">
        <v>2083939.5732000002</v>
      </c>
      <c r="EQ182" s="35">
        <v>15233.785800000001</v>
      </c>
      <c r="ER182" s="35">
        <v>83245.432000000001</v>
      </c>
      <c r="ES182" s="35">
        <v>372604.22979999997</v>
      </c>
      <c r="ET182" s="35">
        <v>217966.88029999996</v>
      </c>
      <c r="EU182" s="35">
        <v>426280.84800000006</v>
      </c>
      <c r="EV182" s="35">
        <v>421742.44753416191</v>
      </c>
      <c r="EW182" s="35">
        <v>155010.03480000002</v>
      </c>
      <c r="EX182" s="35">
        <v>532589.74159999995</v>
      </c>
      <c r="EY182" s="35">
        <v>278283.83759999997</v>
      </c>
      <c r="EZ182" s="35">
        <v>100961.53200000001</v>
      </c>
      <c r="FA182" s="35">
        <v>23145.8776</v>
      </c>
      <c r="FB182" s="35">
        <v>622645.19260000007</v>
      </c>
      <c r="FC182" s="35">
        <v>4554699.2346999999</v>
      </c>
      <c r="FD182" s="35">
        <v>89034.290400000013</v>
      </c>
      <c r="FE182" s="35">
        <v>285320.97879999998</v>
      </c>
      <c r="FF182" s="35">
        <v>1655012.9232000001</v>
      </c>
      <c r="FG182" s="35">
        <v>155832.25439999998</v>
      </c>
      <c r="FH182" s="35">
        <v>1295508.8476</v>
      </c>
      <c r="FI182" s="35">
        <v>6140976.7588999998</v>
      </c>
      <c r="FJ182" s="35">
        <v>164513.62400000001</v>
      </c>
      <c r="FK182" s="35">
        <v>834052.94350000005</v>
      </c>
      <c r="FL182" s="35">
        <v>858941.95360000001</v>
      </c>
      <c r="FM182" s="35">
        <v>1169075.4276000001</v>
      </c>
      <c r="FN182" s="35">
        <v>876357.37199999997</v>
      </c>
      <c r="FO182" s="35">
        <v>880158.52799999993</v>
      </c>
      <c r="FP182" s="35">
        <v>353259.35779999994</v>
      </c>
      <c r="FQ182" s="37"/>
    </row>
    <row r="183" spans="2:202" x14ac:dyDescent="0.2">
      <c r="B183" s="16" t="s">
        <v>731</v>
      </c>
      <c r="G183" s="122">
        <v>10768741</v>
      </c>
      <c r="H183" s="9">
        <f>SUM(I183:FP183)</f>
        <v>10768741</v>
      </c>
      <c r="I183" s="122">
        <f>G183-(SUM(J183:FP183))</f>
        <v>45866</v>
      </c>
      <c r="J183" s="122">
        <v>28240</v>
      </c>
      <c r="K183" s="122">
        <v>5109</v>
      </c>
      <c r="L183" s="122">
        <v>65000</v>
      </c>
      <c r="M183" s="122">
        <v>26000</v>
      </c>
      <c r="N183" s="122">
        <v>109405</v>
      </c>
      <c r="O183" s="122">
        <v>2145</v>
      </c>
      <c r="P183" s="122">
        <v>42403</v>
      </c>
      <c r="Q183" s="122">
        <v>8107</v>
      </c>
      <c r="R183" s="122">
        <v>21253</v>
      </c>
      <c r="S183" s="122">
        <v>3485</v>
      </c>
      <c r="T183" s="122">
        <v>83107</v>
      </c>
      <c r="U183" s="122">
        <v>32556</v>
      </c>
      <c r="V183" s="122">
        <v>10455</v>
      </c>
      <c r="W183" s="122">
        <v>1046</v>
      </c>
      <c r="X183" s="122">
        <v>9000</v>
      </c>
      <c r="Y183" s="122">
        <v>1119</v>
      </c>
      <c r="Z183" s="122">
        <v>18260</v>
      </c>
      <c r="AA183" s="122">
        <v>556</v>
      </c>
      <c r="AB183" s="122">
        <v>3882</v>
      </c>
      <c r="AC183" s="122">
        <v>811707</v>
      </c>
      <c r="AD183" s="122">
        <v>6427</v>
      </c>
      <c r="AE183" s="122">
        <v>7621</v>
      </c>
      <c r="AF183" s="122">
        <v>12749</v>
      </c>
      <c r="AG183" s="122">
        <v>39000</v>
      </c>
      <c r="AH183" s="122">
        <v>22430</v>
      </c>
      <c r="AI183" s="122">
        <v>38570</v>
      </c>
      <c r="AJ183" s="122">
        <v>764</v>
      </c>
      <c r="AK183" s="122">
        <v>8700</v>
      </c>
      <c r="AL183" s="122">
        <v>39825</v>
      </c>
      <c r="AM183" s="122">
        <v>1690000</v>
      </c>
      <c r="AN183" s="122">
        <v>98063</v>
      </c>
      <c r="AO183" s="122">
        <v>322</v>
      </c>
      <c r="AP183" s="122">
        <v>20550</v>
      </c>
      <c r="AQ183" s="122">
        <v>1388</v>
      </c>
      <c r="AR183" s="122">
        <v>15345</v>
      </c>
      <c r="AS183" s="122">
        <v>21430</v>
      </c>
      <c r="AT183" s="122">
        <v>3941</v>
      </c>
      <c r="AU183" s="122">
        <v>57337</v>
      </c>
      <c r="AV183" s="122">
        <v>716</v>
      </c>
      <c r="AW183" s="122">
        <v>18830</v>
      </c>
      <c r="AX183" s="122">
        <v>4227</v>
      </c>
      <c r="AY183" s="122">
        <v>662</v>
      </c>
      <c r="AZ183" s="122">
        <v>26600</v>
      </c>
      <c r="BA183" s="122">
        <v>39251</v>
      </c>
      <c r="BB183" s="122">
        <v>120000</v>
      </c>
      <c r="BC183" s="122">
        <v>36663</v>
      </c>
      <c r="BD183" s="122">
        <v>2228</v>
      </c>
      <c r="BE183" s="122">
        <v>110000</v>
      </c>
      <c r="BF183" s="122">
        <v>2743</v>
      </c>
      <c r="BG183" s="122">
        <v>69812</v>
      </c>
      <c r="BH183" s="122">
        <v>4476</v>
      </c>
      <c r="BI183" s="122">
        <v>543</v>
      </c>
      <c r="BJ183" s="122">
        <v>9387</v>
      </c>
      <c r="BK183" s="122">
        <v>59056</v>
      </c>
      <c r="BL183" s="122">
        <v>13200</v>
      </c>
      <c r="BM183" s="122">
        <v>11001</v>
      </c>
      <c r="BN183" s="122">
        <v>24877</v>
      </c>
      <c r="BO183" s="122">
        <v>3782</v>
      </c>
      <c r="BP183" s="122">
        <v>1884</v>
      </c>
      <c r="BQ183" s="122">
        <v>11500</v>
      </c>
      <c r="BR183" s="122">
        <v>21675</v>
      </c>
      <c r="BS183" s="122">
        <v>16752</v>
      </c>
      <c r="BT183" s="122">
        <v>106</v>
      </c>
      <c r="BU183" s="122">
        <v>478600</v>
      </c>
      <c r="BV183" s="122">
        <v>270864</v>
      </c>
      <c r="BW183" s="122">
        <v>189000</v>
      </c>
      <c r="BX183" s="122">
        <v>57000</v>
      </c>
      <c r="BY183" s="122">
        <v>3815</v>
      </c>
      <c r="BZ183" s="122">
        <v>19376</v>
      </c>
      <c r="CA183" s="122">
        <v>54307</v>
      </c>
      <c r="CB183" s="122">
        <v>3719</v>
      </c>
      <c r="CC183" s="122">
        <v>47064</v>
      </c>
      <c r="CD183" s="122">
        <v>17708</v>
      </c>
      <c r="CE183" s="122">
        <v>33217</v>
      </c>
      <c r="CF183" s="122">
        <v>42596</v>
      </c>
      <c r="CG183" s="122">
        <v>1642</v>
      </c>
      <c r="CH183" s="122">
        <v>4420</v>
      </c>
      <c r="CI183" s="122">
        <v>10142</v>
      </c>
      <c r="CJ183" s="122">
        <v>9000</v>
      </c>
      <c r="CK183" s="122">
        <v>3124</v>
      </c>
      <c r="CL183" s="122">
        <v>6670</v>
      </c>
      <c r="CM183" s="122">
        <v>2073</v>
      </c>
      <c r="CN183" s="122">
        <v>2620</v>
      </c>
      <c r="CO183" s="122">
        <v>9100</v>
      </c>
      <c r="CP183" s="122">
        <v>5153</v>
      </c>
      <c r="CQ183" s="122">
        <v>548</v>
      </c>
      <c r="CR183" s="122">
        <v>2125</v>
      </c>
      <c r="CS183" s="122">
        <v>27600</v>
      </c>
      <c r="CT183" s="122">
        <v>14500</v>
      </c>
      <c r="CU183" s="122">
        <v>69507</v>
      </c>
      <c r="CV183" s="122">
        <v>1800</v>
      </c>
      <c r="CW183" s="122">
        <v>7000</v>
      </c>
      <c r="CX183" s="122">
        <v>821</v>
      </c>
      <c r="CY183" s="122">
        <v>2175</v>
      </c>
      <c r="CZ183" s="122">
        <v>2765</v>
      </c>
      <c r="DA183" s="122">
        <v>222600</v>
      </c>
      <c r="DB183" s="122">
        <v>6429</v>
      </c>
      <c r="DC183" s="122">
        <v>5832</v>
      </c>
      <c r="DD183" s="122">
        <v>863</v>
      </c>
      <c r="DE183" s="122">
        <v>84990</v>
      </c>
      <c r="DF183" s="122">
        <v>18378</v>
      </c>
      <c r="DG183" s="122">
        <v>92000</v>
      </c>
      <c r="DH183" s="122">
        <v>7400</v>
      </c>
      <c r="DI183" s="122">
        <v>25400</v>
      </c>
      <c r="DJ183" s="122">
        <v>10542</v>
      </c>
      <c r="DK183" s="122">
        <v>8034</v>
      </c>
      <c r="DL183" s="122">
        <v>20918</v>
      </c>
      <c r="DM183" s="122">
        <v>9187</v>
      </c>
      <c r="DN183" s="122">
        <v>70653</v>
      </c>
      <c r="DO183" s="122">
        <v>3214</v>
      </c>
      <c r="DP183" s="122">
        <v>1960</v>
      </c>
      <c r="DQ183" s="122">
        <v>88687</v>
      </c>
      <c r="DR183" s="122"/>
      <c r="DS183" s="122">
        <v>19169</v>
      </c>
      <c r="DT183" s="122">
        <v>15049</v>
      </c>
      <c r="DU183" s="122">
        <v>87332</v>
      </c>
      <c r="DV183" s="122">
        <v>165583</v>
      </c>
      <c r="DW183" s="122">
        <v>71391</v>
      </c>
      <c r="DX183" s="122">
        <v>11638</v>
      </c>
      <c r="DY183" s="122">
        <v>1150</v>
      </c>
      <c r="DZ183" s="122">
        <v>22886</v>
      </c>
      <c r="EA183" s="122">
        <v>469283</v>
      </c>
      <c r="EB183" s="122">
        <v>76099</v>
      </c>
      <c r="EC183" s="122">
        <v>68056</v>
      </c>
      <c r="ED183" s="122">
        <v>11547</v>
      </c>
      <c r="EE183" s="122">
        <v>10598</v>
      </c>
      <c r="EF183" s="122">
        <v>3808</v>
      </c>
      <c r="EG183" s="122">
        <v>11198</v>
      </c>
      <c r="EH183" s="122">
        <v>10274</v>
      </c>
      <c r="EI183" s="122">
        <v>1382</v>
      </c>
      <c r="EJ183" s="122">
        <v>3700</v>
      </c>
      <c r="EK183" s="122">
        <v>140948</v>
      </c>
      <c r="EL183" s="122">
        <v>53920</v>
      </c>
      <c r="EM183" s="122">
        <v>7000</v>
      </c>
      <c r="EN183" s="122">
        <v>55433</v>
      </c>
      <c r="EO183" s="122">
        <v>28915</v>
      </c>
      <c r="EP183" s="122">
        <v>21000</v>
      </c>
      <c r="EQ183" s="122">
        <v>1000</v>
      </c>
      <c r="ER183" s="122">
        <v>3796</v>
      </c>
      <c r="ES183" s="122">
        <v>7607</v>
      </c>
      <c r="ET183" s="122">
        <v>6316</v>
      </c>
      <c r="EU183" s="122">
        <v>10599</v>
      </c>
      <c r="EV183" s="122">
        <v>54167</v>
      </c>
      <c r="EW183" s="122">
        <v>8000</v>
      </c>
      <c r="EX183" s="122">
        <v>32438</v>
      </c>
      <c r="EY183" s="122">
        <v>285572</v>
      </c>
      <c r="EZ183" s="122">
        <v>4117</v>
      </c>
      <c r="FA183" s="122">
        <v>3802</v>
      </c>
      <c r="FB183" s="122">
        <v>23484</v>
      </c>
      <c r="FC183" s="122">
        <v>291198</v>
      </c>
      <c r="FD183" s="122">
        <v>35000</v>
      </c>
      <c r="FE183" s="122">
        <v>65000</v>
      </c>
      <c r="FF183" s="122">
        <v>48755</v>
      </c>
      <c r="FG183" s="122">
        <v>9826</v>
      </c>
      <c r="FH183" s="122">
        <v>89175</v>
      </c>
      <c r="FI183" s="122">
        <v>2068800</v>
      </c>
      <c r="FJ183" s="122">
        <v>13402</v>
      </c>
      <c r="FK183" s="122">
        <v>22867</v>
      </c>
      <c r="FL183" s="122">
        <v>37543</v>
      </c>
      <c r="FM183" s="122">
        <v>125697</v>
      </c>
      <c r="FN183" s="122">
        <v>9719</v>
      </c>
      <c r="FO183" s="122">
        <v>22823</v>
      </c>
      <c r="FP183" s="122">
        <v>20407</v>
      </c>
      <c r="FQ183" s="37"/>
    </row>
    <row r="184" spans="2:202" s="76" customFormat="1" ht="14" customHeight="1" x14ac:dyDescent="0.2">
      <c r="B184" s="81" t="s">
        <v>478</v>
      </c>
      <c r="C184" s="113"/>
      <c r="D184" s="70"/>
      <c r="E184" s="34"/>
      <c r="F184" s="34"/>
      <c r="G184" s="34"/>
      <c r="H184" s="73">
        <f t="shared" ref="H184" si="749">SUM(I184:FP184)</f>
        <v>1.0000000000000002</v>
      </c>
      <c r="I184" s="154">
        <f>2.98268235977816E-11*I97</f>
        <v>1.843473736255777E-3</v>
      </c>
      <c r="J184" s="154">
        <f>2.98268235977816E-11*J97</f>
        <v>1.1346647753886737E-3</v>
      </c>
      <c r="K184" s="154">
        <v>3.3965885694923616E-5</v>
      </c>
      <c r="L184" s="154">
        <f>2.98268235977816E-11*L97</f>
        <v>1.2841358470037656E-3</v>
      </c>
      <c r="M184" s="154">
        <f>2.98268235977816E-11*M97</f>
        <v>9.4924757921965527E-4</v>
      </c>
      <c r="N184" s="154">
        <v>4.6377163133578623E-3</v>
      </c>
      <c r="O184" s="154">
        <v>4.7812952718559492E-4</v>
      </c>
      <c r="P184" s="154">
        <v>7.8377702710073771E-3</v>
      </c>
      <c r="Q184" s="154">
        <v>5.3163473045409447E-4</v>
      </c>
      <c r="R184" s="154">
        <v>1.3241261794064911E-4</v>
      </c>
      <c r="S184" s="154">
        <v>3.9973216213441042E-2</v>
      </c>
      <c r="T184" s="154">
        <v>5.8877704473769843E-4</v>
      </c>
      <c r="U184" s="154">
        <v>2.1852420739108701E-5</v>
      </c>
      <c r="V184" s="154">
        <v>6.5602815531957059E-4</v>
      </c>
      <c r="W184" s="154">
        <f>2.98268235977816E-11*W97</f>
        <v>1.1642930418217646E-5</v>
      </c>
      <c r="X184" s="154">
        <v>9.8736725767027494E-4</v>
      </c>
      <c r="Y184" s="154">
        <f>2.98268235977816E-11*Y97</f>
        <v>2.2760670126525552E-5</v>
      </c>
      <c r="Z184" s="154">
        <v>1.028222657215659E-4</v>
      </c>
      <c r="AA184" s="154">
        <f>2.98268235977816E-11*AA97</f>
        <v>9.8458285042629879E-5</v>
      </c>
      <c r="AB184" s="154">
        <v>5.2588025398638112E-2</v>
      </c>
      <c r="AC184" s="154">
        <v>2.0594664713822288E-2</v>
      </c>
      <c r="AD184" s="154">
        <v>2.2395539741467034E-3</v>
      </c>
      <c r="AE184" s="154">
        <v>1.1410249747395055E-3</v>
      </c>
      <c r="AF184" s="154">
        <f>2.98268235977816E-11*AF97</f>
        <v>3.439204861596375E-4</v>
      </c>
      <c r="AG184" s="154">
        <v>6.4043770160155522E-5</v>
      </c>
      <c r="AH184" s="154">
        <v>4.2403544024194193E-4</v>
      </c>
      <c r="AI184" s="154">
        <v>0</v>
      </c>
      <c r="AJ184" s="154">
        <v>1.4153361697289771E-4</v>
      </c>
      <c r="AK184" s="154">
        <v>4.7564483634863867E-4</v>
      </c>
      <c r="AL184" s="154">
        <v>2.0885096056583374E-3</v>
      </c>
      <c r="AM184" s="154">
        <v>0.14945400106484746</v>
      </c>
      <c r="AN184" s="154">
        <v>1.4400986380184576E-3</v>
      </c>
      <c r="AO184" s="154">
        <v>2.537937575793998E-5</v>
      </c>
      <c r="AP184" s="154">
        <v>2.5886869616872691E-3</v>
      </c>
      <c r="AQ184" s="154">
        <v>1.6048334367515832E-4</v>
      </c>
      <c r="AR184" s="154">
        <v>3.7749544105382567E-4</v>
      </c>
      <c r="AS184" s="154">
        <v>2.3700520645263427E-4</v>
      </c>
      <c r="AT184" s="154">
        <v>3.4552515678675226E-4</v>
      </c>
      <c r="AU184" s="154">
        <f>2.98268235977816E-11*AU97</f>
        <v>3.3804182801628024E-4</v>
      </c>
      <c r="AV184" s="154">
        <v>3.1760338796202716E-5</v>
      </c>
      <c r="AW184" s="154">
        <v>2.5808743783401736E-4</v>
      </c>
      <c r="AX184" s="154">
        <v>4.2653008300578334E-4</v>
      </c>
      <c r="AY184" s="154">
        <v>2.9038112901385464E-5</v>
      </c>
      <c r="AZ184" s="154">
        <v>2.8450168689599494E-4</v>
      </c>
      <c r="BA184" s="154">
        <v>3.2960872258241215E-4</v>
      </c>
      <c r="BB184" s="154">
        <v>2.367563997653721E-3</v>
      </c>
      <c r="BC184" s="154">
        <v>1.7075418292409469E-4</v>
      </c>
      <c r="BD184" s="154">
        <v>2.6927849782437921E-5</v>
      </c>
      <c r="BE184" s="154">
        <v>9.9601087837335109E-3</v>
      </c>
      <c r="BF184" s="154">
        <v>3.3532480124789607E-4</v>
      </c>
      <c r="BG184" s="154">
        <v>3.5496916226115563E-3</v>
      </c>
      <c r="BH184" s="154">
        <v>6.4801100758421157E-5</v>
      </c>
      <c r="BI184" s="154">
        <v>7.0024314453217499E-5</v>
      </c>
      <c r="BJ184" s="154">
        <v>4.8943532454154662E-5</v>
      </c>
      <c r="BK184" s="154">
        <v>4.6367838936575544E-3</v>
      </c>
      <c r="BL184" s="154">
        <v>5.5402735481000756E-4</v>
      </c>
      <c r="BM184" s="154">
        <v>3.7048045665174232E-4</v>
      </c>
      <c r="BN184" s="154">
        <v>2.4457945911113624E-4</v>
      </c>
      <c r="BO184" s="154">
        <v>7.9661140786601236E-4</v>
      </c>
      <c r="BP184" s="154">
        <v>2.3347691841753498E-5</v>
      </c>
      <c r="BQ184" s="154">
        <v>3.3594187050087839E-4</v>
      </c>
      <c r="BR184" s="154">
        <v>9.0892277482360653E-5</v>
      </c>
      <c r="BS184" s="154">
        <v>1.6418762741332441E-4</v>
      </c>
      <c r="BT184" s="154">
        <f>2.98268235977816E-11*BT97</f>
        <v>1.0112396792121081E-5</v>
      </c>
      <c r="BU184" s="154">
        <v>5.3291287500888504E-2</v>
      </c>
      <c r="BV184" s="154">
        <v>4.6654152264812713E-3</v>
      </c>
      <c r="BW184" s="154">
        <v>0.12547006144687892</v>
      </c>
      <c r="BX184" s="154">
        <f>2.98268235977816E-11*BX97</f>
        <v>1.1724861421690156E-3</v>
      </c>
      <c r="BY184" s="154">
        <v>2.8887553580210875E-4</v>
      </c>
      <c r="BZ184" s="154">
        <v>3.03903374789848E-2</v>
      </c>
      <c r="CA184" s="154">
        <v>2.8069593731322915E-3</v>
      </c>
      <c r="CB184" s="154">
        <v>7.4079325794342425E-5</v>
      </c>
      <c r="CC184" s="154">
        <v>1.4144078372017567E-2</v>
      </c>
      <c r="CD184" s="154">
        <v>1.8425906601352991E-4</v>
      </c>
      <c r="CE184" s="154">
        <v>2.5039248875394394E-4</v>
      </c>
      <c r="CF184" s="154">
        <v>1.2290603713180763E-2</v>
      </c>
      <c r="CG184" s="154">
        <f>2.98268235977816E-11*CG97</f>
        <v>5.3356548543952356E-5</v>
      </c>
      <c r="CH184" s="154">
        <v>1.2534466417133742E-2</v>
      </c>
      <c r="CI184" s="154">
        <v>4.2067831957021459E-3</v>
      </c>
      <c r="CJ184" s="154">
        <v>4.1203442295857991E-5</v>
      </c>
      <c r="CK184" s="154">
        <v>3.4020167776052176E-5</v>
      </c>
      <c r="CL184" s="154">
        <v>2.044840229807238E-4</v>
      </c>
      <c r="CM184" s="154">
        <v>6.3389963907186517E-5</v>
      </c>
      <c r="CN184" s="154">
        <v>1.4726618333427334E-4</v>
      </c>
      <c r="CO184" s="154">
        <v>2.0214989507325571E-4</v>
      </c>
      <c r="CP184" s="154">
        <v>5.146332336020533E-5</v>
      </c>
      <c r="CQ184" s="154">
        <v>7.4137064662091245E-5</v>
      </c>
      <c r="CR184" s="154">
        <f>2.98268235977816E-11*CR97</f>
        <v>6.2142934239386863E-5</v>
      </c>
      <c r="CS184" s="154">
        <v>5.9502589145786792E-4</v>
      </c>
      <c r="CT184" s="154">
        <v>5.1732500891769548E-3</v>
      </c>
      <c r="CU184" s="154">
        <v>1.595314739297578E-3</v>
      </c>
      <c r="CV184" s="154">
        <f>2.98268235977816E-11*CV97</f>
        <v>1.5836760777007322E-5</v>
      </c>
      <c r="CW184" s="154">
        <f>2.98268235977816E-11*CW97</f>
        <v>5.8633638430213354E-4</v>
      </c>
      <c r="CX184" s="154">
        <v>1.1888145098919876E-5</v>
      </c>
      <c r="CY184" s="154">
        <f>2.98268235977816E-11*CY97</f>
        <v>1.34987195902833E-4</v>
      </c>
      <c r="CZ184" s="154">
        <v>7.3259516645741637E-3</v>
      </c>
      <c r="DA184" s="154">
        <v>1.071120348333222E-2</v>
      </c>
      <c r="DB184" s="154">
        <f>2.98268235977816E-11*DB97</f>
        <v>1.2059754312631924E-4</v>
      </c>
      <c r="DC184" s="154">
        <v>1.7882530649578052E-4</v>
      </c>
      <c r="DD184" s="154">
        <f>2.98268235977816E-11*DD97</f>
        <v>1.8730887297523672E-5</v>
      </c>
      <c r="DE184" s="154">
        <v>7.2509139746364313E-4</v>
      </c>
      <c r="DF184" s="154">
        <v>5.3975700040825273E-4</v>
      </c>
      <c r="DG184" s="154">
        <f>2.98268235977816E-11*DG97</f>
        <v>1.6120032682616656E-3</v>
      </c>
      <c r="DH184" s="154">
        <v>6.8191942024882154E-4</v>
      </c>
      <c r="DI184" s="154">
        <v>5.3431300046888385E-4</v>
      </c>
      <c r="DJ184" s="154">
        <v>1.7726305547687742E-3</v>
      </c>
      <c r="DK184" s="154">
        <v>9.258383819717986E-4</v>
      </c>
      <c r="DL184" s="154">
        <v>5.0802222987224421E-5</v>
      </c>
      <c r="DM184" s="154">
        <f>2.98268235977816E-11*DM97</f>
        <v>6.9528470355045596E-4</v>
      </c>
      <c r="DN184" s="154">
        <v>3.5651942456733079E-5</v>
      </c>
      <c r="DO184" s="154">
        <v>6.6869602062111903E-5</v>
      </c>
      <c r="DP184" s="154">
        <v>5.3822291856331134E-4</v>
      </c>
      <c r="DQ184" s="154">
        <v>1.1242816883968265E-3</v>
      </c>
      <c r="DR184" s="154">
        <f>2.98268235977816E-11*DR97</f>
        <v>1.4857999526010846E-4</v>
      </c>
      <c r="DS184" s="154">
        <v>1.1875613047220156E-4</v>
      </c>
      <c r="DT184" s="154">
        <v>1.0764254915165974E-4</v>
      </c>
      <c r="DU184" s="154">
        <v>7.3231169586014135E-4</v>
      </c>
      <c r="DV184" s="154">
        <v>1.1186554127014157E-3</v>
      </c>
      <c r="DW184" s="154">
        <v>1.9571089885393481E-4</v>
      </c>
      <c r="DX184" s="154">
        <v>5.6714069123007725E-5</v>
      </c>
      <c r="DY184" s="154">
        <v>5.5661691182794765E-2</v>
      </c>
      <c r="DZ184" s="154">
        <f>2.98268235977816E-11*DZ97</f>
        <v>5.7758325551501052E-4</v>
      </c>
      <c r="EA184" s="154">
        <v>6.1322852501572225E-4</v>
      </c>
      <c r="EB184" s="154">
        <v>6.2822673294126588E-3</v>
      </c>
      <c r="EC184" s="154">
        <v>5.6446646895121667E-3</v>
      </c>
      <c r="ED184" s="154">
        <v>1.3272722545205288E-3</v>
      </c>
      <c r="EE184" s="154">
        <v>2.6164769711552063E-4</v>
      </c>
      <c r="EF184" s="154">
        <v>2.330431469219523E-4</v>
      </c>
      <c r="EG184" s="154">
        <v>2.4703607871325211E-3</v>
      </c>
      <c r="EH184" s="154">
        <v>9.3575056064730197E-3</v>
      </c>
      <c r="EI184" s="154">
        <v>3.1760837224130965E-4</v>
      </c>
      <c r="EJ184" s="154">
        <f>2.98268235977816E-11*EJ97</f>
        <v>4.6061283309912311E-4</v>
      </c>
      <c r="EK184" s="154">
        <v>1.0315598635751723E-3</v>
      </c>
      <c r="EL184" s="154">
        <v>2.8799148408091839E-3</v>
      </c>
      <c r="EM184" s="154">
        <f>2.98268235977816E-11*EM97</f>
        <v>3.2994772289655021E-4</v>
      </c>
      <c r="EN184" s="154">
        <v>7.5475200511164872E-3</v>
      </c>
      <c r="EO184" s="154">
        <v>1.6773954261844633E-3</v>
      </c>
      <c r="EP184" s="154">
        <v>1.2769828676490163E-3</v>
      </c>
      <c r="EQ184" s="154">
        <v>1.7340211647277103E-5</v>
      </c>
      <c r="ER184" s="154">
        <v>3.4245160457791783E-5</v>
      </c>
      <c r="ES184" s="154">
        <v>1.5367713918722245E-3</v>
      </c>
      <c r="ET184" s="154">
        <v>5.9301306256925629E-4</v>
      </c>
      <c r="EU184" s="154">
        <f>2.98268235977816E-11*EU97</f>
        <v>5.0914781595484682E-4</v>
      </c>
      <c r="EV184" s="154">
        <v>9.4713461697940003E-3</v>
      </c>
      <c r="EW184" s="154">
        <f>2.98268235977816E-11*EW97</f>
        <v>2.7801650877186504E-4</v>
      </c>
      <c r="EX184" s="154">
        <v>6.6503019243532038E-2</v>
      </c>
      <c r="EY184" s="154">
        <v>1.8186964754858398E-3</v>
      </c>
      <c r="EZ184" s="154">
        <v>3.455987724823638E-4</v>
      </c>
      <c r="FA184" s="154">
        <v>1.2151474994541801E-4</v>
      </c>
      <c r="FB184" s="154">
        <v>4.8580557208773734E-3</v>
      </c>
      <c r="FC184" s="154">
        <v>3.8827234851716397E-3</v>
      </c>
      <c r="FD184" s="154">
        <f>2.98268235977816E-11*FD97</f>
        <v>1.7723378953943649E-4</v>
      </c>
      <c r="FE184" s="154">
        <v>8.6869554116687772E-2</v>
      </c>
      <c r="FF184" s="154">
        <v>7.734471662151879E-4</v>
      </c>
      <c r="FG184" s="154">
        <v>1.7253361167183683E-3</v>
      </c>
      <c r="FH184" s="154">
        <v>1.1196480496948747E-5</v>
      </c>
      <c r="FI184" s="154">
        <v>8.5316541523463935E-2</v>
      </c>
      <c r="FJ184" s="154">
        <v>3.9279119903234321E-4</v>
      </c>
      <c r="FK184" s="154">
        <f>2.98268235977816E-11*FK97</f>
        <v>9.8373979525730746E-4</v>
      </c>
      <c r="FL184" s="154">
        <v>1.5244201999800027E-3</v>
      </c>
      <c r="FM184" s="154">
        <v>6.7659835093303463E-4</v>
      </c>
      <c r="FN184" s="154">
        <f>2.98268235977816E-11*FN97</f>
        <v>8.6980750326626644E-4</v>
      </c>
      <c r="FO184" s="154">
        <v>6.9409040439227798E-3</v>
      </c>
      <c r="FP184" s="154">
        <v>3.2910693572927542E-3</v>
      </c>
      <c r="FQ184" s="37"/>
      <c r="FR184" s="75"/>
      <c r="FS184" s="75"/>
      <c r="FT184" s="75"/>
      <c r="FU184" s="75"/>
      <c r="FV184" s="75"/>
      <c r="FW184" s="75"/>
      <c r="FX184" s="75"/>
      <c r="FY184" s="75"/>
      <c r="FZ184" s="75"/>
      <c r="GA184" s="75"/>
      <c r="GB184" s="75"/>
      <c r="GC184" s="75"/>
      <c r="GD184" s="75"/>
      <c r="GE184" s="75"/>
      <c r="GF184" s="75"/>
      <c r="GG184" s="75"/>
      <c r="GH184" s="75"/>
      <c r="GI184" s="75"/>
      <c r="GJ184" s="75"/>
      <c r="GK184" s="75"/>
      <c r="GL184" s="75"/>
      <c r="GM184" s="75"/>
      <c r="GN184" s="75"/>
      <c r="GO184" s="75"/>
      <c r="GP184" s="75"/>
      <c r="GQ184" s="75"/>
      <c r="GR184" s="75"/>
      <c r="GS184" s="75"/>
      <c r="GT184" s="75"/>
    </row>
    <row r="185" spans="2:202" x14ac:dyDescent="0.2">
      <c r="B185" s="16"/>
      <c r="H185" s="53"/>
      <c r="I185" s="86" t="s">
        <v>455</v>
      </c>
      <c r="J185" s="6" t="s">
        <v>214</v>
      </c>
      <c r="K185" s="6" t="s">
        <v>215</v>
      </c>
      <c r="L185" s="6" t="s">
        <v>216</v>
      </c>
      <c r="M185" s="6" t="s">
        <v>217</v>
      </c>
      <c r="N185" s="6" t="s">
        <v>218</v>
      </c>
      <c r="O185" s="6" t="s">
        <v>219</v>
      </c>
      <c r="P185" s="6" t="s">
        <v>220</v>
      </c>
      <c r="Q185" s="6" t="s">
        <v>221</v>
      </c>
      <c r="R185" s="6" t="s">
        <v>222</v>
      </c>
      <c r="S185" s="6" t="s">
        <v>223</v>
      </c>
      <c r="T185" s="6" t="s">
        <v>224</v>
      </c>
      <c r="U185" s="6" t="s">
        <v>225</v>
      </c>
      <c r="V185" s="6" t="s">
        <v>226</v>
      </c>
      <c r="W185" s="6" t="s">
        <v>227</v>
      </c>
      <c r="X185" s="6" t="s">
        <v>228</v>
      </c>
      <c r="Y185" s="6" t="s">
        <v>229</v>
      </c>
      <c r="Z185" s="6" t="s">
        <v>230</v>
      </c>
      <c r="AA185" s="6" t="s">
        <v>231</v>
      </c>
      <c r="AB185" s="6" t="s">
        <v>232</v>
      </c>
      <c r="AC185" s="6" t="s">
        <v>233</v>
      </c>
      <c r="AD185" s="6" t="s">
        <v>234</v>
      </c>
      <c r="AE185" s="6" t="s">
        <v>235</v>
      </c>
      <c r="AF185" s="6" t="s">
        <v>236</v>
      </c>
      <c r="AG185" s="6" t="s">
        <v>237</v>
      </c>
      <c r="AH185" s="6" t="s">
        <v>238</v>
      </c>
      <c r="AI185" s="6" t="s">
        <v>239</v>
      </c>
      <c r="AJ185" s="6" t="s">
        <v>240</v>
      </c>
      <c r="AK185" s="6" t="s">
        <v>241</v>
      </c>
      <c r="AL185" s="6" t="s">
        <v>242</v>
      </c>
      <c r="AM185" s="6" t="s">
        <v>243</v>
      </c>
      <c r="AN185" s="6" t="s">
        <v>244</v>
      </c>
      <c r="AO185" s="6" t="s">
        <v>245</v>
      </c>
      <c r="AP185" s="6" t="s">
        <v>246</v>
      </c>
      <c r="AQ185" s="6" t="s">
        <v>247</v>
      </c>
      <c r="AR185" s="6" t="s">
        <v>248</v>
      </c>
      <c r="AS185" s="6" t="s">
        <v>249</v>
      </c>
      <c r="AT185" s="6" t="s">
        <v>250</v>
      </c>
      <c r="AU185" s="6" t="s">
        <v>251</v>
      </c>
      <c r="AV185" s="6" t="s">
        <v>252</v>
      </c>
      <c r="AW185" s="6" t="s">
        <v>253</v>
      </c>
      <c r="AX185" s="6" t="s">
        <v>254</v>
      </c>
      <c r="AY185" s="6" t="s">
        <v>255</v>
      </c>
      <c r="AZ185" s="6" t="s">
        <v>256</v>
      </c>
      <c r="BA185" s="6" t="s">
        <v>257</v>
      </c>
      <c r="BB185" s="6" t="s">
        <v>258</v>
      </c>
      <c r="BC185" s="6" t="s">
        <v>259</v>
      </c>
      <c r="BD185" s="6" t="s">
        <v>260</v>
      </c>
      <c r="BE185" s="6" t="s">
        <v>261</v>
      </c>
      <c r="BF185" s="6" t="s">
        <v>262</v>
      </c>
      <c r="BG185" s="6" t="s">
        <v>263</v>
      </c>
      <c r="BH185" s="6" t="s">
        <v>264</v>
      </c>
      <c r="BI185" s="6" t="s">
        <v>265</v>
      </c>
      <c r="BJ185" s="6" t="s">
        <v>266</v>
      </c>
      <c r="BK185" s="6" t="s">
        <v>267</v>
      </c>
      <c r="BL185" s="6" t="s">
        <v>268</v>
      </c>
      <c r="BM185" s="6" t="s">
        <v>269</v>
      </c>
      <c r="BN185" s="6" t="s">
        <v>270</v>
      </c>
      <c r="BO185" s="6" t="s">
        <v>271</v>
      </c>
      <c r="BP185" s="6" t="s">
        <v>272</v>
      </c>
      <c r="BQ185" s="6" t="s">
        <v>273</v>
      </c>
      <c r="BR185" s="6" t="s">
        <v>274</v>
      </c>
      <c r="BS185" s="6" t="s">
        <v>275</v>
      </c>
      <c r="BT185" s="6" t="s">
        <v>276</v>
      </c>
      <c r="BU185" s="6" t="s">
        <v>277</v>
      </c>
      <c r="BV185" s="6" t="s">
        <v>278</v>
      </c>
      <c r="BW185" s="6" t="s">
        <v>279</v>
      </c>
      <c r="BX185" s="6" t="s">
        <v>280</v>
      </c>
      <c r="BY185" s="6" t="s">
        <v>281</v>
      </c>
      <c r="BZ185" s="6" t="s">
        <v>282</v>
      </c>
      <c r="CA185" s="6" t="s">
        <v>283</v>
      </c>
      <c r="CB185" s="6" t="s">
        <v>284</v>
      </c>
      <c r="CC185" s="6" t="s">
        <v>285</v>
      </c>
      <c r="CD185" s="6" t="s">
        <v>286</v>
      </c>
      <c r="CE185" s="6" t="s">
        <v>287</v>
      </c>
      <c r="CF185" s="6" t="s">
        <v>288</v>
      </c>
      <c r="CG185" s="6" t="s">
        <v>289</v>
      </c>
      <c r="CH185" s="6" t="s">
        <v>290</v>
      </c>
      <c r="CI185" s="6" t="s">
        <v>291</v>
      </c>
      <c r="CJ185" s="6" t="s">
        <v>292</v>
      </c>
      <c r="CK185" s="6" t="s">
        <v>293</v>
      </c>
      <c r="CL185" s="6" t="s">
        <v>294</v>
      </c>
      <c r="CM185" s="6" t="s">
        <v>295</v>
      </c>
      <c r="CN185" s="6" t="s">
        <v>296</v>
      </c>
      <c r="CO185" s="6" t="s">
        <v>297</v>
      </c>
      <c r="CP185" s="6" t="s">
        <v>298</v>
      </c>
      <c r="CQ185" s="6" t="s">
        <v>299</v>
      </c>
      <c r="CR185" s="6" t="s">
        <v>300</v>
      </c>
      <c r="CS185" s="6" t="s">
        <v>301</v>
      </c>
      <c r="CT185" s="6" t="s">
        <v>302</v>
      </c>
      <c r="CU185" s="6" t="s">
        <v>303</v>
      </c>
      <c r="CV185" s="6" t="s">
        <v>304</v>
      </c>
      <c r="CW185" s="6" t="s">
        <v>305</v>
      </c>
      <c r="CX185" s="6" t="s">
        <v>306</v>
      </c>
      <c r="CY185" s="6" t="s">
        <v>307</v>
      </c>
      <c r="CZ185" s="6" t="s">
        <v>308</v>
      </c>
      <c r="DA185" s="6" t="s">
        <v>309</v>
      </c>
      <c r="DB185" s="6" t="s">
        <v>310</v>
      </c>
      <c r="DC185" s="6" t="s">
        <v>311</v>
      </c>
      <c r="DD185" s="6" t="s">
        <v>312</v>
      </c>
      <c r="DE185" s="6" t="s">
        <v>313</v>
      </c>
      <c r="DF185" s="6" t="s">
        <v>314</v>
      </c>
      <c r="DG185" s="6" t="s">
        <v>315</v>
      </c>
      <c r="DH185" s="6" t="s">
        <v>316</v>
      </c>
      <c r="DI185" s="6" t="s">
        <v>317</v>
      </c>
      <c r="DJ185" s="6" t="s">
        <v>318</v>
      </c>
      <c r="DK185" s="6" t="s">
        <v>319</v>
      </c>
      <c r="DL185" s="6" t="s">
        <v>320</v>
      </c>
      <c r="DM185" s="6" t="s">
        <v>321</v>
      </c>
      <c r="DN185" s="6" t="s">
        <v>322</v>
      </c>
      <c r="DO185" s="6" t="s">
        <v>323</v>
      </c>
      <c r="DP185" s="6" t="s">
        <v>324</v>
      </c>
      <c r="DQ185" s="6" t="s">
        <v>325</v>
      </c>
      <c r="DR185" s="6" t="s">
        <v>326</v>
      </c>
      <c r="DS185" s="6" t="s">
        <v>327</v>
      </c>
      <c r="DT185" s="6" t="s">
        <v>328</v>
      </c>
      <c r="DU185" s="6" t="s">
        <v>329</v>
      </c>
      <c r="DV185" s="6" t="s">
        <v>330</v>
      </c>
      <c r="DW185" s="6" t="s">
        <v>331</v>
      </c>
      <c r="DX185" s="6" t="s">
        <v>332</v>
      </c>
      <c r="DY185" s="6" t="s">
        <v>333</v>
      </c>
      <c r="DZ185" s="6" t="s">
        <v>334</v>
      </c>
      <c r="EA185" s="6" t="s">
        <v>335</v>
      </c>
      <c r="EB185" s="6" t="s">
        <v>336</v>
      </c>
      <c r="EC185" s="6" t="s">
        <v>337</v>
      </c>
      <c r="ED185" s="6" t="s">
        <v>338</v>
      </c>
      <c r="EE185" s="6" t="s">
        <v>339</v>
      </c>
      <c r="EF185" s="6" t="s">
        <v>340</v>
      </c>
      <c r="EG185" s="6" t="s">
        <v>341</v>
      </c>
      <c r="EH185" s="6" t="s">
        <v>342</v>
      </c>
      <c r="EI185" s="6" t="s">
        <v>343</v>
      </c>
      <c r="EJ185" s="6" t="s">
        <v>344</v>
      </c>
      <c r="EK185" s="6" t="s">
        <v>345</v>
      </c>
      <c r="EL185" s="6" t="s">
        <v>346</v>
      </c>
      <c r="EM185" s="6" t="s">
        <v>347</v>
      </c>
      <c r="EN185" s="6" t="s">
        <v>348</v>
      </c>
      <c r="EO185" s="6" t="s">
        <v>349</v>
      </c>
      <c r="EP185" s="6" t="s">
        <v>350</v>
      </c>
      <c r="EQ185" s="6" t="s">
        <v>351</v>
      </c>
      <c r="ER185" s="6" t="s">
        <v>352</v>
      </c>
      <c r="ES185" s="6" t="s">
        <v>353</v>
      </c>
      <c r="ET185" s="6" t="s">
        <v>354</v>
      </c>
      <c r="EU185" s="6" t="s">
        <v>355</v>
      </c>
      <c r="EV185" s="6" t="s">
        <v>356</v>
      </c>
      <c r="EW185" s="6" t="s">
        <v>357</v>
      </c>
      <c r="EX185" s="6" t="s">
        <v>358</v>
      </c>
      <c r="EY185" s="6" t="s">
        <v>359</v>
      </c>
      <c r="EZ185" s="6" t="s">
        <v>360</v>
      </c>
      <c r="FA185" s="6" t="s">
        <v>361</v>
      </c>
      <c r="FB185" s="6" t="s">
        <v>362</v>
      </c>
      <c r="FC185" s="6" t="s">
        <v>363</v>
      </c>
      <c r="FD185" s="6" t="s">
        <v>364</v>
      </c>
      <c r="FE185" s="6" t="s">
        <v>365</v>
      </c>
      <c r="FF185" s="6" t="s">
        <v>366</v>
      </c>
      <c r="FG185" s="6" t="s">
        <v>367</v>
      </c>
      <c r="FH185" s="6" t="s">
        <v>368</v>
      </c>
      <c r="FI185" s="6" t="s">
        <v>369</v>
      </c>
      <c r="FJ185" s="6" t="s">
        <v>370</v>
      </c>
      <c r="FK185" s="6" t="s">
        <v>371</v>
      </c>
      <c r="FL185" s="6" t="s">
        <v>372</v>
      </c>
      <c r="FM185" s="6" t="s">
        <v>373</v>
      </c>
      <c r="FN185" s="6" t="s">
        <v>374</v>
      </c>
      <c r="FO185" s="6" t="s">
        <v>375</v>
      </c>
      <c r="FP185" s="6" t="s">
        <v>376</v>
      </c>
      <c r="FQ185" s="37"/>
      <c r="GP185"/>
      <c r="GQ185"/>
      <c r="GR185"/>
      <c r="GS185"/>
      <c r="GT185"/>
    </row>
    <row r="186" spans="2:202" s="2" customFormat="1" x14ac:dyDescent="0.2">
      <c r="G186" s="90"/>
      <c r="I186" s="67"/>
      <c r="J186" s="123"/>
    </row>
    <row r="187" spans="2:202" x14ac:dyDescent="0.2">
      <c r="G187" s="90"/>
      <c r="H187" s="2"/>
      <c r="I187" s="67"/>
      <c r="J187" s="123"/>
      <c r="K187" s="2"/>
      <c r="L187" s="2"/>
      <c r="M187" s="2"/>
    </row>
    <row r="188" spans="2:202" x14ac:dyDescent="0.2">
      <c r="G188" s="90"/>
      <c r="H188" s="2"/>
      <c r="I188" s="67"/>
      <c r="J188" s="123"/>
      <c r="K188" s="2"/>
      <c r="L188" s="2"/>
      <c r="M188" s="2"/>
    </row>
    <row r="189" spans="2:202" x14ac:dyDescent="0.2">
      <c r="G189" s="90"/>
      <c r="H189" s="2"/>
      <c r="I189" s="67"/>
      <c r="J189" s="123"/>
      <c r="K189" s="2"/>
      <c r="L189" s="2"/>
      <c r="M189" s="2"/>
    </row>
    <row r="190" spans="2:202" x14ac:dyDescent="0.2">
      <c r="G190" s="90"/>
      <c r="H190" s="2"/>
      <c r="I190" s="67"/>
      <c r="J190" s="123"/>
      <c r="K190" s="2"/>
      <c r="L190" s="2"/>
      <c r="M190" s="2"/>
    </row>
    <row r="191" spans="2:202" x14ac:dyDescent="0.2">
      <c r="G191" s="90"/>
      <c r="H191" s="2"/>
      <c r="I191" s="67"/>
      <c r="J191" s="123"/>
      <c r="K191" s="2"/>
      <c r="L191" s="2"/>
      <c r="M191" s="2"/>
    </row>
    <row r="192" spans="2:202" x14ac:dyDescent="0.2">
      <c r="G192" s="90"/>
      <c r="H192" s="2"/>
      <c r="I192" s="67"/>
      <c r="J192" s="123"/>
      <c r="K192" s="2"/>
      <c r="L192" s="2"/>
      <c r="M192" s="2"/>
    </row>
    <row r="193" spans="7:13" x14ac:dyDescent="0.2">
      <c r="G193" s="90"/>
      <c r="H193" s="2"/>
      <c r="I193" s="67"/>
      <c r="J193" s="123"/>
      <c r="K193" s="2"/>
      <c r="L193" s="2"/>
      <c r="M193" s="2"/>
    </row>
    <row r="194" spans="7:13" x14ac:dyDescent="0.2">
      <c r="G194" s="90"/>
      <c r="H194" s="2"/>
      <c r="I194" s="67"/>
      <c r="J194" s="123"/>
      <c r="K194" s="2"/>
      <c r="L194" s="2"/>
      <c r="M194" s="2"/>
    </row>
    <row r="195" spans="7:13" x14ac:dyDescent="0.2">
      <c r="G195" s="90"/>
      <c r="H195" s="2"/>
      <c r="I195" s="67"/>
      <c r="J195" s="123"/>
      <c r="K195" s="2"/>
      <c r="L195" s="2"/>
      <c r="M195" s="2"/>
    </row>
    <row r="196" spans="7:13" x14ac:dyDescent="0.2">
      <c r="G196" s="90"/>
      <c r="H196" s="2"/>
      <c r="I196" s="67"/>
      <c r="J196" s="123"/>
      <c r="K196" s="2"/>
      <c r="L196" s="2"/>
      <c r="M196" s="2"/>
    </row>
    <row r="197" spans="7:13" x14ac:dyDescent="0.2">
      <c r="G197" s="90"/>
      <c r="H197" s="2"/>
      <c r="I197" s="67"/>
      <c r="J197" s="123"/>
      <c r="K197" s="2"/>
      <c r="L197" s="2"/>
      <c r="M197" s="2"/>
    </row>
    <row r="198" spans="7:13" x14ac:dyDescent="0.2">
      <c r="G198" s="90"/>
      <c r="H198" s="2"/>
      <c r="I198" s="67"/>
      <c r="J198" s="123"/>
      <c r="K198" s="2"/>
      <c r="L198" s="2"/>
      <c r="M198" s="2"/>
    </row>
    <row r="199" spans="7:13" x14ac:dyDescent="0.2">
      <c r="G199" s="90"/>
      <c r="H199" s="2"/>
      <c r="I199" s="67"/>
      <c r="J199" s="123"/>
      <c r="K199" s="2"/>
      <c r="L199" s="2"/>
      <c r="M199" s="2"/>
    </row>
    <row r="200" spans="7:13" x14ac:dyDescent="0.2">
      <c r="G200" s="90"/>
      <c r="H200" s="2"/>
      <c r="I200" s="67"/>
      <c r="J200" s="123"/>
      <c r="K200" s="2"/>
      <c r="L200" s="2"/>
      <c r="M200" s="2"/>
    </row>
    <row r="201" spans="7:13" x14ac:dyDescent="0.2">
      <c r="G201" s="90"/>
      <c r="H201" s="2"/>
      <c r="I201" s="67"/>
      <c r="J201" s="123"/>
      <c r="K201" s="2"/>
      <c r="L201" s="2"/>
      <c r="M201" s="2"/>
    </row>
    <row r="202" spans="7:13" x14ac:dyDescent="0.2">
      <c r="G202" s="90"/>
      <c r="H202" s="2"/>
      <c r="I202" s="67"/>
      <c r="J202" s="123"/>
      <c r="K202" s="2"/>
      <c r="L202" s="2"/>
      <c r="M202" s="2"/>
    </row>
    <row r="203" spans="7:13" x14ac:dyDescent="0.2">
      <c r="G203" s="90"/>
      <c r="H203" s="2"/>
      <c r="I203" s="67"/>
      <c r="J203" s="123"/>
      <c r="K203" s="2"/>
      <c r="L203" s="2"/>
      <c r="M203" s="2"/>
    </row>
    <row r="208" spans="7:13" x14ac:dyDescent="0.2">
      <c r="H208" s="54"/>
    </row>
    <row r="209" spans="8:8" x14ac:dyDescent="0.2">
      <c r="H209" s="54"/>
    </row>
  </sheetData>
  <phoneticPr fontId="6" type="noConversion"/>
  <conditionalFormatting sqref="G86:CP86 C88:C92 G88:CP90 C85:C86 CR88:FP90 CR86:FP86">
    <cfRule type="cellIs" dxfId="18" priority="49" operator="lessThan">
      <formula>0</formula>
    </cfRule>
  </conditionalFormatting>
  <conditionalFormatting sqref="G91:CP92 CR91:FP92">
    <cfRule type="cellIs" dxfId="17" priority="6" operator="lessThan">
      <formula>0</formula>
    </cfRule>
  </conditionalFormatting>
  <conditionalFormatting sqref="A85:CP85 CR85:XFD85">
    <cfRule type="cellIs" dxfId="16" priority="5" operator="lessThan">
      <formula>0</formula>
    </cfRule>
  </conditionalFormatting>
  <conditionalFormatting sqref="D88:D89">
    <cfRule type="cellIs" dxfId="15" priority="3" operator="lessThan">
      <formula>0</formula>
    </cfRule>
  </conditionalFormatting>
  <conditionalFormatting sqref="D90">
    <cfRule type="cellIs" dxfId="14" priority="2" operator="lessThan">
      <formula>0</formula>
    </cfRule>
  </conditionalFormatting>
  <conditionalFormatting sqref="D92">
    <cfRule type="cellIs" dxfId="13" priority="1" operator="lessThan">
      <formula>0</formula>
    </cfRule>
  </conditionalFormatting>
  <pageMargins left="0.7" right="0.7" top="0.75" bottom="0.75" header="0.3" footer="0.3"/>
  <pageSetup paperSize="9" orientation="portrait"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F7D977-0A63-814A-B058-DAD358E05FA2}">
  <dimension ref="A1:GT209"/>
  <sheetViews>
    <sheetView zoomScaleNormal="100" workbookViewId="0">
      <pane xSplit="4" ySplit="1" topLeftCell="P2" activePane="bottomRight" state="frozen"/>
      <selection pane="topRight" activeCell="E1" sqref="E1"/>
      <selection pane="bottomLeft" activeCell="A2" sqref="A2"/>
      <selection pane="bottomRight" activeCell="A2" sqref="A2"/>
    </sheetView>
  </sheetViews>
  <sheetFormatPr baseColWidth="10" defaultRowHeight="16" x14ac:dyDescent="0.2"/>
  <cols>
    <col min="1" max="1" width="8.6640625" customWidth="1"/>
    <col min="2" max="2" width="56.1640625" style="3" customWidth="1"/>
    <col min="3" max="3" width="7.33203125" style="2" customWidth="1"/>
    <col min="4" max="4" width="33.33203125" style="1" customWidth="1"/>
    <col min="5" max="6" width="11.33203125" style="9" customWidth="1"/>
    <col min="7" max="7" width="16.1640625" style="9" customWidth="1"/>
    <col min="8" max="8" width="15" style="9" customWidth="1"/>
    <col min="9" max="9" width="16.33203125" style="9" customWidth="1"/>
    <col min="10" max="10" width="18.5" style="8" bestFit="1" customWidth="1"/>
    <col min="11" max="11" width="12.33203125" style="8" bestFit="1" customWidth="1"/>
    <col min="12" max="16" width="11.33203125" style="8" bestFit="1" customWidth="1"/>
    <col min="17" max="17" width="10.83203125" style="8" customWidth="1"/>
    <col min="18" max="19" width="11.33203125" style="8" bestFit="1" customWidth="1"/>
    <col min="20" max="20" width="11.6640625" style="8" bestFit="1" customWidth="1"/>
    <col min="21" max="27" width="11.33203125" style="8" bestFit="1" customWidth="1"/>
    <col min="28" max="28" width="11.5" style="8" bestFit="1" customWidth="1"/>
    <col min="29" max="29" width="12.33203125" style="8" bestFit="1" customWidth="1"/>
    <col min="30" max="33" width="11.5" style="8" bestFit="1" customWidth="1"/>
    <col min="34" max="34" width="12.5" style="8" bestFit="1" customWidth="1"/>
    <col min="35" max="36" width="11.5" style="8" bestFit="1" customWidth="1"/>
    <col min="37" max="37" width="12.5" style="8" bestFit="1" customWidth="1"/>
    <col min="38" max="38" width="11.5" style="8" bestFit="1" customWidth="1"/>
    <col min="39" max="39" width="13.33203125" style="8" bestFit="1" customWidth="1"/>
    <col min="40" max="41" width="11.33203125" style="8" bestFit="1" customWidth="1"/>
    <col min="42" max="42" width="12.5" style="8" bestFit="1" customWidth="1"/>
    <col min="43" max="53" width="11.33203125" style="8" bestFit="1" customWidth="1"/>
    <col min="54" max="54" width="11.6640625" style="8" bestFit="1" customWidth="1"/>
    <col min="55" max="56" width="11.33203125" style="8" bestFit="1" customWidth="1"/>
    <col min="57" max="57" width="12.5" style="8" bestFit="1" customWidth="1"/>
    <col min="58" max="58" width="11.33203125" style="8" bestFit="1" customWidth="1"/>
    <col min="59" max="59" width="12.33203125" style="8" bestFit="1" customWidth="1"/>
    <col min="60" max="62" width="11.33203125" style="8" bestFit="1" customWidth="1"/>
    <col min="63" max="63" width="12.33203125" style="8" bestFit="1" customWidth="1"/>
    <col min="64" max="72" width="11.33203125" style="8" bestFit="1" customWidth="1"/>
    <col min="73" max="73" width="13.5" style="8" bestFit="1" customWidth="1"/>
    <col min="74" max="74" width="12.5" style="8" bestFit="1" customWidth="1"/>
    <col min="75" max="80" width="11.33203125" style="8" bestFit="1" customWidth="1"/>
    <col min="81" max="81" width="12.33203125" style="8" bestFit="1" customWidth="1"/>
    <col min="82" max="96" width="11.33203125" style="8" bestFit="1" customWidth="1"/>
    <col min="97" max="97" width="12.5" style="8" bestFit="1" customWidth="1"/>
    <col min="98" max="104" width="11.33203125" style="8" bestFit="1" customWidth="1"/>
    <col min="105" max="105" width="12.33203125" style="8" bestFit="1" customWidth="1"/>
    <col min="106" max="116" width="11.33203125" style="8" bestFit="1" customWidth="1"/>
    <col min="117" max="117" width="12.5" style="8" bestFit="1" customWidth="1"/>
    <col min="118" max="118" width="13.5" style="8" bestFit="1" customWidth="1"/>
    <col min="119" max="120" width="11.33203125" style="8" bestFit="1" customWidth="1"/>
    <col min="121" max="121" width="12.5" style="8" bestFit="1" customWidth="1"/>
    <col min="122" max="125" width="11.33203125" style="8" bestFit="1" customWidth="1"/>
    <col min="126" max="127" width="12.33203125" style="8" bestFit="1" customWidth="1"/>
    <col min="128" max="130" width="11.33203125" style="8" bestFit="1" customWidth="1"/>
    <col min="131" max="131" width="12.6640625" style="8" customWidth="1"/>
    <col min="132" max="139" width="11.33203125" style="8" bestFit="1" customWidth="1"/>
    <col min="140" max="140" width="12.5" style="8" bestFit="1" customWidth="1"/>
    <col min="141" max="141" width="12.33203125" style="8" bestFit="1" customWidth="1"/>
    <col min="142" max="142" width="12.83203125" style="8" customWidth="1"/>
    <col min="143" max="154" width="11.33203125" style="8" bestFit="1" customWidth="1"/>
    <col min="155" max="155" width="12.83203125" style="8" customWidth="1"/>
    <col min="156" max="161" width="11.33203125" style="8" bestFit="1" customWidth="1"/>
    <col min="162" max="162" width="12.33203125" style="8" bestFit="1" customWidth="1"/>
    <col min="163" max="163" width="11.33203125" style="8" bestFit="1" customWidth="1"/>
    <col min="164" max="164" width="11.6640625" style="8" customWidth="1"/>
    <col min="165" max="165" width="12.83203125" style="8" customWidth="1"/>
    <col min="166" max="166" width="11.33203125" style="8" bestFit="1" customWidth="1"/>
    <col min="167" max="167" width="10.83203125" style="8" customWidth="1"/>
    <col min="168" max="168" width="11.33203125" style="8" bestFit="1" customWidth="1"/>
    <col min="169" max="169" width="12.33203125" style="8" bestFit="1" customWidth="1"/>
    <col min="170" max="172" width="11.33203125" style="8" bestFit="1" customWidth="1"/>
    <col min="173" max="202" width="10.83203125" style="8"/>
  </cols>
  <sheetData>
    <row r="1" spans="1:173" s="4" customFormat="1" ht="13" x14ac:dyDescent="0.15">
      <c r="A1" s="5" t="s">
        <v>1042</v>
      </c>
      <c r="B1" s="10"/>
      <c r="C1" s="11"/>
      <c r="D1" s="12" t="s">
        <v>48</v>
      </c>
      <c r="E1" s="9" t="s">
        <v>447</v>
      </c>
      <c r="F1" s="9" t="s">
        <v>450</v>
      </c>
      <c r="G1" s="9" t="s">
        <v>1041</v>
      </c>
      <c r="H1" s="9"/>
      <c r="I1" s="9" t="s">
        <v>1043</v>
      </c>
      <c r="J1" s="6" t="s">
        <v>214</v>
      </c>
      <c r="K1" s="6" t="s">
        <v>215</v>
      </c>
      <c r="L1" s="6" t="s">
        <v>216</v>
      </c>
      <c r="M1" s="6" t="s">
        <v>217</v>
      </c>
      <c r="N1" s="6" t="s">
        <v>218</v>
      </c>
      <c r="O1" s="6" t="s">
        <v>219</v>
      </c>
      <c r="P1" s="6" t="s">
        <v>220</v>
      </c>
      <c r="Q1" s="6" t="s">
        <v>221</v>
      </c>
      <c r="R1" s="6" t="s">
        <v>222</v>
      </c>
      <c r="S1" s="6" t="s">
        <v>223</v>
      </c>
      <c r="T1" s="6" t="s">
        <v>224</v>
      </c>
      <c r="U1" s="6" t="s">
        <v>225</v>
      </c>
      <c r="V1" s="6" t="s">
        <v>226</v>
      </c>
      <c r="W1" s="6" t="s">
        <v>227</v>
      </c>
      <c r="X1" s="6" t="s">
        <v>228</v>
      </c>
      <c r="Y1" s="6" t="s">
        <v>229</v>
      </c>
      <c r="Z1" s="6" t="s">
        <v>230</v>
      </c>
      <c r="AA1" s="6" t="s">
        <v>231</v>
      </c>
      <c r="AB1" s="6" t="s">
        <v>232</v>
      </c>
      <c r="AC1" s="6" t="s">
        <v>233</v>
      </c>
      <c r="AD1" s="6" t="s">
        <v>234</v>
      </c>
      <c r="AE1" s="6" t="s">
        <v>235</v>
      </c>
      <c r="AF1" s="6" t="s">
        <v>236</v>
      </c>
      <c r="AG1" s="6" t="s">
        <v>237</v>
      </c>
      <c r="AH1" s="6" t="s">
        <v>238</v>
      </c>
      <c r="AI1" s="6" t="s">
        <v>239</v>
      </c>
      <c r="AJ1" s="6" t="s">
        <v>240</v>
      </c>
      <c r="AK1" s="6" t="s">
        <v>241</v>
      </c>
      <c r="AL1" s="6" t="s">
        <v>242</v>
      </c>
      <c r="AM1" s="6" t="s">
        <v>243</v>
      </c>
      <c r="AN1" s="6" t="s">
        <v>244</v>
      </c>
      <c r="AO1" s="6" t="s">
        <v>245</v>
      </c>
      <c r="AP1" s="6" t="s">
        <v>246</v>
      </c>
      <c r="AQ1" s="6" t="s">
        <v>247</v>
      </c>
      <c r="AR1" s="6" t="s">
        <v>248</v>
      </c>
      <c r="AS1" s="6" t="s">
        <v>249</v>
      </c>
      <c r="AT1" s="6" t="s">
        <v>250</v>
      </c>
      <c r="AU1" s="6" t="s">
        <v>251</v>
      </c>
      <c r="AV1" s="6" t="s">
        <v>252</v>
      </c>
      <c r="AW1" s="6" t="s">
        <v>253</v>
      </c>
      <c r="AX1" s="6" t="s">
        <v>254</v>
      </c>
      <c r="AY1" s="6" t="s">
        <v>255</v>
      </c>
      <c r="AZ1" s="6" t="s">
        <v>256</v>
      </c>
      <c r="BA1" s="6" t="s">
        <v>257</v>
      </c>
      <c r="BB1" s="6" t="s">
        <v>258</v>
      </c>
      <c r="BC1" s="6" t="s">
        <v>259</v>
      </c>
      <c r="BD1" s="6" t="s">
        <v>260</v>
      </c>
      <c r="BE1" s="6" t="s">
        <v>261</v>
      </c>
      <c r="BF1" s="6" t="s">
        <v>262</v>
      </c>
      <c r="BG1" s="6" t="s">
        <v>263</v>
      </c>
      <c r="BH1" s="6" t="s">
        <v>264</v>
      </c>
      <c r="BI1" s="6" t="s">
        <v>265</v>
      </c>
      <c r="BJ1" s="6" t="s">
        <v>266</v>
      </c>
      <c r="BK1" s="6" t="s">
        <v>267</v>
      </c>
      <c r="BL1" s="6" t="s">
        <v>268</v>
      </c>
      <c r="BM1" s="6" t="s">
        <v>269</v>
      </c>
      <c r="BN1" s="6" t="s">
        <v>270</v>
      </c>
      <c r="BO1" s="6" t="s">
        <v>271</v>
      </c>
      <c r="BP1" s="6" t="s">
        <v>272</v>
      </c>
      <c r="BQ1" s="6" t="s">
        <v>273</v>
      </c>
      <c r="BR1" s="6" t="s">
        <v>274</v>
      </c>
      <c r="BS1" s="6" t="s">
        <v>275</v>
      </c>
      <c r="BT1" s="6" t="s">
        <v>276</v>
      </c>
      <c r="BU1" s="6" t="s">
        <v>277</v>
      </c>
      <c r="BV1" s="6" t="s">
        <v>278</v>
      </c>
      <c r="BW1" s="6" t="s">
        <v>279</v>
      </c>
      <c r="BX1" s="6" t="s">
        <v>280</v>
      </c>
      <c r="BY1" s="6" t="s">
        <v>281</v>
      </c>
      <c r="BZ1" s="6" t="s">
        <v>282</v>
      </c>
      <c r="CA1" s="6" t="s">
        <v>283</v>
      </c>
      <c r="CB1" s="6" t="s">
        <v>284</v>
      </c>
      <c r="CC1" s="6" t="s">
        <v>285</v>
      </c>
      <c r="CD1" s="6" t="s">
        <v>286</v>
      </c>
      <c r="CE1" s="6" t="s">
        <v>287</v>
      </c>
      <c r="CF1" s="6" t="s">
        <v>288</v>
      </c>
      <c r="CG1" s="6" t="s">
        <v>289</v>
      </c>
      <c r="CH1" s="6" t="s">
        <v>290</v>
      </c>
      <c r="CI1" s="6" t="s">
        <v>291</v>
      </c>
      <c r="CJ1" s="6" t="s">
        <v>292</v>
      </c>
      <c r="CK1" s="6" t="s">
        <v>293</v>
      </c>
      <c r="CL1" s="6" t="s">
        <v>294</v>
      </c>
      <c r="CM1" s="6" t="s">
        <v>295</v>
      </c>
      <c r="CN1" s="6" t="s">
        <v>296</v>
      </c>
      <c r="CO1" s="6" t="s">
        <v>297</v>
      </c>
      <c r="CP1" s="6" t="s">
        <v>298</v>
      </c>
      <c r="CQ1" s="6" t="s">
        <v>299</v>
      </c>
      <c r="CR1" s="6" t="s">
        <v>300</v>
      </c>
      <c r="CS1" s="6" t="s">
        <v>301</v>
      </c>
      <c r="CT1" s="6" t="s">
        <v>302</v>
      </c>
      <c r="CU1" s="6" t="s">
        <v>303</v>
      </c>
      <c r="CV1" s="6" t="s">
        <v>304</v>
      </c>
      <c r="CW1" s="6" t="s">
        <v>305</v>
      </c>
      <c r="CX1" s="6" t="s">
        <v>306</v>
      </c>
      <c r="CY1" s="6" t="s">
        <v>307</v>
      </c>
      <c r="CZ1" s="6" t="s">
        <v>308</v>
      </c>
      <c r="DA1" s="6" t="s">
        <v>309</v>
      </c>
      <c r="DB1" s="6" t="s">
        <v>310</v>
      </c>
      <c r="DC1" s="6" t="s">
        <v>311</v>
      </c>
      <c r="DD1" s="6" t="s">
        <v>312</v>
      </c>
      <c r="DE1" s="6" t="s">
        <v>313</v>
      </c>
      <c r="DF1" s="6" t="s">
        <v>314</v>
      </c>
      <c r="DG1" s="6" t="s">
        <v>315</v>
      </c>
      <c r="DH1" s="6" t="s">
        <v>316</v>
      </c>
      <c r="DI1" s="6" t="s">
        <v>317</v>
      </c>
      <c r="DJ1" s="6" t="s">
        <v>318</v>
      </c>
      <c r="DK1" s="6" t="s">
        <v>319</v>
      </c>
      <c r="DL1" s="6" t="s">
        <v>320</v>
      </c>
      <c r="DM1" s="6" t="s">
        <v>321</v>
      </c>
      <c r="DN1" s="6" t="s">
        <v>322</v>
      </c>
      <c r="DO1" s="6" t="s">
        <v>323</v>
      </c>
      <c r="DP1" s="6" t="s">
        <v>324</v>
      </c>
      <c r="DQ1" s="6" t="s">
        <v>325</v>
      </c>
      <c r="DR1" s="6" t="s">
        <v>326</v>
      </c>
      <c r="DS1" s="6" t="s">
        <v>327</v>
      </c>
      <c r="DT1" s="6" t="s">
        <v>328</v>
      </c>
      <c r="DU1" s="6" t="s">
        <v>329</v>
      </c>
      <c r="DV1" s="6" t="s">
        <v>330</v>
      </c>
      <c r="DW1" s="6" t="s">
        <v>331</v>
      </c>
      <c r="DX1" s="6" t="s">
        <v>332</v>
      </c>
      <c r="DY1" s="6" t="s">
        <v>333</v>
      </c>
      <c r="DZ1" s="6" t="s">
        <v>334</v>
      </c>
      <c r="EA1" s="6" t="s">
        <v>335</v>
      </c>
      <c r="EB1" s="6" t="s">
        <v>336</v>
      </c>
      <c r="EC1" s="6" t="s">
        <v>337</v>
      </c>
      <c r="ED1" s="6" t="s">
        <v>338</v>
      </c>
      <c r="EE1" s="6" t="s">
        <v>339</v>
      </c>
      <c r="EF1" s="6" t="s">
        <v>340</v>
      </c>
      <c r="EG1" s="6" t="s">
        <v>341</v>
      </c>
      <c r="EH1" s="6" t="s">
        <v>342</v>
      </c>
      <c r="EI1" s="6" t="s">
        <v>343</v>
      </c>
      <c r="EJ1" s="6" t="s">
        <v>344</v>
      </c>
      <c r="EK1" s="6" t="s">
        <v>345</v>
      </c>
      <c r="EL1" s="6" t="s">
        <v>346</v>
      </c>
      <c r="EM1" s="6" t="s">
        <v>347</v>
      </c>
      <c r="EN1" s="6" t="s">
        <v>348</v>
      </c>
      <c r="EO1" s="6" t="s">
        <v>349</v>
      </c>
      <c r="EP1" s="6" t="s">
        <v>350</v>
      </c>
      <c r="EQ1" s="6" t="s">
        <v>351</v>
      </c>
      <c r="ER1" s="6" t="s">
        <v>352</v>
      </c>
      <c r="ES1" s="6" t="s">
        <v>353</v>
      </c>
      <c r="ET1" s="6" t="s">
        <v>354</v>
      </c>
      <c r="EU1" s="6" t="s">
        <v>355</v>
      </c>
      <c r="EV1" s="6" t="s">
        <v>356</v>
      </c>
      <c r="EW1" s="6" t="s">
        <v>357</v>
      </c>
      <c r="EX1" s="6" t="s">
        <v>358</v>
      </c>
      <c r="EY1" s="6" t="s">
        <v>359</v>
      </c>
      <c r="EZ1" s="6" t="s">
        <v>360</v>
      </c>
      <c r="FA1" s="6" t="s">
        <v>361</v>
      </c>
      <c r="FB1" s="6" t="s">
        <v>362</v>
      </c>
      <c r="FC1" s="6" t="s">
        <v>363</v>
      </c>
      <c r="FD1" s="6" t="s">
        <v>364</v>
      </c>
      <c r="FE1" s="6" t="s">
        <v>365</v>
      </c>
      <c r="FF1" s="6" t="s">
        <v>366</v>
      </c>
      <c r="FG1" s="6" t="s">
        <v>367</v>
      </c>
      <c r="FH1" s="6" t="s">
        <v>368</v>
      </c>
      <c r="FI1" s="6" t="s">
        <v>369</v>
      </c>
      <c r="FJ1" s="6" t="s">
        <v>370</v>
      </c>
      <c r="FK1" s="6" t="s">
        <v>371</v>
      </c>
      <c r="FL1" s="6" t="s">
        <v>372</v>
      </c>
      <c r="FM1" s="6" t="s">
        <v>373</v>
      </c>
      <c r="FN1" s="6" t="s">
        <v>374</v>
      </c>
      <c r="FO1" s="6" t="s">
        <v>375</v>
      </c>
      <c r="FP1" s="6" t="s">
        <v>376</v>
      </c>
      <c r="FQ1" s="5" t="s">
        <v>949</v>
      </c>
    </row>
    <row r="2" spans="1:173" s="4" customFormat="1" ht="15" customHeight="1" x14ac:dyDescent="0.15">
      <c r="A2" s="5"/>
      <c r="B2" s="10"/>
      <c r="C2" s="11"/>
      <c r="D2" s="12" t="s">
        <v>427</v>
      </c>
      <c r="E2" s="9" t="s">
        <v>428</v>
      </c>
      <c r="F2" s="9" t="s">
        <v>428</v>
      </c>
      <c r="G2" s="9" t="s">
        <v>428</v>
      </c>
      <c r="H2" s="9"/>
      <c r="I2" s="9" t="s">
        <v>456</v>
      </c>
      <c r="J2" s="7" t="s">
        <v>51</v>
      </c>
      <c r="K2" s="7" t="s">
        <v>52</v>
      </c>
      <c r="L2" s="7" t="s">
        <v>53</v>
      </c>
      <c r="M2" s="7" t="s">
        <v>54</v>
      </c>
      <c r="N2" s="7" t="s">
        <v>55</v>
      </c>
      <c r="O2" s="7" t="s">
        <v>56</v>
      </c>
      <c r="P2" s="7" t="s">
        <v>57</v>
      </c>
      <c r="Q2" s="7" t="s">
        <v>58</v>
      </c>
      <c r="R2" s="7" t="s">
        <v>59</v>
      </c>
      <c r="S2" s="7" t="s">
        <v>60</v>
      </c>
      <c r="T2" s="7" t="s">
        <v>61</v>
      </c>
      <c r="U2" s="7" t="s">
        <v>62</v>
      </c>
      <c r="V2" s="7" t="s">
        <v>63</v>
      </c>
      <c r="W2" s="7" t="s">
        <v>64</v>
      </c>
      <c r="X2" s="7" t="s">
        <v>65</v>
      </c>
      <c r="Y2" s="7" t="s">
        <v>66</v>
      </c>
      <c r="Z2" s="7" t="s">
        <v>67</v>
      </c>
      <c r="AA2" s="7" t="s">
        <v>68</v>
      </c>
      <c r="AB2" s="7" t="s">
        <v>69</v>
      </c>
      <c r="AC2" s="7" t="s">
        <v>70</v>
      </c>
      <c r="AD2" s="7" t="s">
        <v>71</v>
      </c>
      <c r="AE2" s="7" t="s">
        <v>72</v>
      </c>
      <c r="AF2" s="7" t="s">
        <v>73</v>
      </c>
      <c r="AG2" s="7" t="s">
        <v>74</v>
      </c>
      <c r="AH2" s="7" t="s">
        <v>75</v>
      </c>
      <c r="AI2" s="7" t="s">
        <v>76</v>
      </c>
      <c r="AJ2" s="7" t="s">
        <v>77</v>
      </c>
      <c r="AK2" s="7" t="s">
        <v>78</v>
      </c>
      <c r="AL2" s="7" t="s">
        <v>79</v>
      </c>
      <c r="AM2" s="7" t="s">
        <v>80</v>
      </c>
      <c r="AN2" s="7" t="s">
        <v>81</v>
      </c>
      <c r="AO2" s="7" t="s">
        <v>82</v>
      </c>
      <c r="AP2" s="7" t="s">
        <v>83</v>
      </c>
      <c r="AQ2" s="7" t="s">
        <v>84</v>
      </c>
      <c r="AR2" s="7" t="s">
        <v>85</v>
      </c>
      <c r="AS2" s="7" t="s">
        <v>86</v>
      </c>
      <c r="AT2" s="7" t="s">
        <v>87</v>
      </c>
      <c r="AU2" s="7" t="s">
        <v>88</v>
      </c>
      <c r="AV2" s="7" t="s">
        <v>89</v>
      </c>
      <c r="AW2" s="7" t="s">
        <v>90</v>
      </c>
      <c r="AX2" s="7" t="s">
        <v>91</v>
      </c>
      <c r="AY2" s="7" t="s">
        <v>92</v>
      </c>
      <c r="AZ2" s="7" t="s">
        <v>93</v>
      </c>
      <c r="BA2" s="7" t="s">
        <v>94</v>
      </c>
      <c r="BB2" s="7" t="s">
        <v>95</v>
      </c>
      <c r="BC2" s="7" t="s">
        <v>96</v>
      </c>
      <c r="BD2" s="7" t="s">
        <v>97</v>
      </c>
      <c r="BE2" s="7" t="s">
        <v>98</v>
      </c>
      <c r="BF2" s="7" t="s">
        <v>99</v>
      </c>
      <c r="BG2" s="7" t="s">
        <v>100</v>
      </c>
      <c r="BH2" s="7" t="s">
        <v>101</v>
      </c>
      <c r="BI2" s="7" t="s">
        <v>102</v>
      </c>
      <c r="BJ2" s="7" t="s">
        <v>103</v>
      </c>
      <c r="BK2" s="7" t="s">
        <v>104</v>
      </c>
      <c r="BL2" s="7" t="s">
        <v>105</v>
      </c>
      <c r="BM2" s="7" t="s">
        <v>106</v>
      </c>
      <c r="BN2" s="7" t="s">
        <v>107</v>
      </c>
      <c r="BO2" s="7" t="s">
        <v>108</v>
      </c>
      <c r="BP2" s="7" t="s">
        <v>109</v>
      </c>
      <c r="BQ2" s="7" t="s">
        <v>110</v>
      </c>
      <c r="BR2" s="7" t="s">
        <v>111</v>
      </c>
      <c r="BS2" s="7" t="s">
        <v>112</v>
      </c>
      <c r="BT2" s="7" t="s">
        <v>113</v>
      </c>
      <c r="BU2" s="7" t="s">
        <v>114</v>
      </c>
      <c r="BV2" s="7" t="s">
        <v>115</v>
      </c>
      <c r="BW2" s="7" t="s">
        <v>116</v>
      </c>
      <c r="BX2" s="7" t="s">
        <v>117</v>
      </c>
      <c r="BY2" s="7" t="s">
        <v>118</v>
      </c>
      <c r="BZ2" s="7" t="s">
        <v>119</v>
      </c>
      <c r="CA2" s="7" t="s">
        <v>120</v>
      </c>
      <c r="CB2" s="7" t="s">
        <v>121</v>
      </c>
      <c r="CC2" s="7" t="s">
        <v>122</v>
      </c>
      <c r="CD2" s="7" t="s">
        <v>123</v>
      </c>
      <c r="CE2" s="7" t="s">
        <v>124</v>
      </c>
      <c r="CF2" s="7" t="s">
        <v>125</v>
      </c>
      <c r="CG2" s="7" t="s">
        <v>126</v>
      </c>
      <c r="CH2" s="7" t="s">
        <v>127</v>
      </c>
      <c r="CI2" s="7" t="s">
        <v>128</v>
      </c>
      <c r="CJ2" s="7" t="s">
        <v>129</v>
      </c>
      <c r="CK2" s="7" t="s">
        <v>130</v>
      </c>
      <c r="CL2" s="7" t="s">
        <v>131</v>
      </c>
      <c r="CM2" s="7" t="s">
        <v>132</v>
      </c>
      <c r="CN2" s="7" t="s">
        <v>133</v>
      </c>
      <c r="CO2" s="7" t="s">
        <v>134</v>
      </c>
      <c r="CP2" s="7" t="s">
        <v>135</v>
      </c>
      <c r="CQ2" s="7" t="s">
        <v>136</v>
      </c>
      <c r="CR2" s="7" t="s">
        <v>137</v>
      </c>
      <c r="CS2" s="7" t="s">
        <v>138</v>
      </c>
      <c r="CT2" s="7" t="s">
        <v>139</v>
      </c>
      <c r="CU2" s="7" t="s">
        <v>140</v>
      </c>
      <c r="CV2" s="7" t="s">
        <v>141</v>
      </c>
      <c r="CW2" s="7" t="s">
        <v>142</v>
      </c>
      <c r="CX2" s="7" t="s">
        <v>143</v>
      </c>
      <c r="CY2" s="7" t="s">
        <v>144</v>
      </c>
      <c r="CZ2" s="7" t="s">
        <v>145</v>
      </c>
      <c r="DA2" s="7" t="s">
        <v>146</v>
      </c>
      <c r="DB2" s="7" t="s">
        <v>147</v>
      </c>
      <c r="DC2" s="7" t="s">
        <v>148</v>
      </c>
      <c r="DD2" s="7" t="s">
        <v>149</v>
      </c>
      <c r="DE2" s="7" t="s">
        <v>150</v>
      </c>
      <c r="DF2" s="7" t="s">
        <v>151</v>
      </c>
      <c r="DG2" s="7" t="s">
        <v>152</v>
      </c>
      <c r="DH2" s="7" t="s">
        <v>153</v>
      </c>
      <c r="DI2" s="7" t="s">
        <v>154</v>
      </c>
      <c r="DJ2" s="7" t="s">
        <v>155</v>
      </c>
      <c r="DK2" s="7" t="s">
        <v>156</v>
      </c>
      <c r="DL2" s="7" t="s">
        <v>157</v>
      </c>
      <c r="DM2" s="7" t="s">
        <v>158</v>
      </c>
      <c r="DN2" s="7" t="s">
        <v>159</v>
      </c>
      <c r="DO2" s="7" t="s">
        <v>160</v>
      </c>
      <c r="DP2" s="7" t="s">
        <v>161</v>
      </c>
      <c r="DQ2" s="7" t="s">
        <v>162</v>
      </c>
      <c r="DR2" s="7" t="s">
        <v>163</v>
      </c>
      <c r="DS2" s="7" t="s">
        <v>164</v>
      </c>
      <c r="DT2" s="7" t="s">
        <v>165</v>
      </c>
      <c r="DU2" s="7" t="s">
        <v>166</v>
      </c>
      <c r="DV2" s="7" t="s">
        <v>167</v>
      </c>
      <c r="DW2" s="7" t="s">
        <v>168</v>
      </c>
      <c r="DX2" s="7" t="s">
        <v>169</v>
      </c>
      <c r="DY2" s="7" t="s">
        <v>170</v>
      </c>
      <c r="DZ2" s="7" t="s">
        <v>171</v>
      </c>
      <c r="EA2" s="7" t="s">
        <v>172</v>
      </c>
      <c r="EB2" s="7" t="s">
        <v>173</v>
      </c>
      <c r="EC2" s="7" t="s">
        <v>174</v>
      </c>
      <c r="ED2" s="7" t="s">
        <v>175</v>
      </c>
      <c r="EE2" s="7" t="s">
        <v>176</v>
      </c>
      <c r="EF2" s="7" t="s">
        <v>177</v>
      </c>
      <c r="EG2" s="7" t="s">
        <v>178</v>
      </c>
      <c r="EH2" s="7" t="s">
        <v>179</v>
      </c>
      <c r="EI2" s="7" t="s">
        <v>180</v>
      </c>
      <c r="EJ2" s="7" t="s">
        <v>181</v>
      </c>
      <c r="EK2" s="7" t="s">
        <v>182</v>
      </c>
      <c r="EL2" s="7" t="s">
        <v>183</v>
      </c>
      <c r="EM2" s="7" t="s">
        <v>184</v>
      </c>
      <c r="EN2" s="7" t="s">
        <v>185</v>
      </c>
      <c r="EO2" s="7" t="s">
        <v>186</v>
      </c>
      <c r="EP2" s="7" t="s">
        <v>187</v>
      </c>
      <c r="EQ2" s="7" t="s">
        <v>188</v>
      </c>
      <c r="ER2" s="7" t="s">
        <v>189</v>
      </c>
      <c r="ES2" s="7" t="s">
        <v>190</v>
      </c>
      <c r="ET2" s="7" t="s">
        <v>191</v>
      </c>
      <c r="EU2" s="7" t="s">
        <v>192</v>
      </c>
      <c r="EV2" s="7" t="s">
        <v>193</v>
      </c>
      <c r="EW2" s="7" t="s">
        <v>194</v>
      </c>
      <c r="EX2" s="7" t="s">
        <v>195</v>
      </c>
      <c r="EY2" s="7" t="s">
        <v>196</v>
      </c>
      <c r="EZ2" s="7" t="s">
        <v>197</v>
      </c>
      <c r="FA2" s="7" t="s">
        <v>198</v>
      </c>
      <c r="FB2" s="7" t="s">
        <v>199</v>
      </c>
      <c r="FC2" s="7" t="s">
        <v>200</v>
      </c>
      <c r="FD2" s="7" t="s">
        <v>201</v>
      </c>
      <c r="FE2" s="7" t="s">
        <v>202</v>
      </c>
      <c r="FF2" s="7" t="s">
        <v>203</v>
      </c>
      <c r="FG2" s="7" t="s">
        <v>204</v>
      </c>
      <c r="FH2" s="7" t="s">
        <v>205</v>
      </c>
      <c r="FI2" s="7" t="s">
        <v>206</v>
      </c>
      <c r="FJ2" s="7" t="s">
        <v>207</v>
      </c>
      <c r="FK2" s="7" t="s">
        <v>208</v>
      </c>
      <c r="FL2" s="7" t="s">
        <v>209</v>
      </c>
      <c r="FM2" s="7" t="s">
        <v>210</v>
      </c>
      <c r="FN2" s="7" t="s">
        <v>211</v>
      </c>
      <c r="FO2" s="7" t="s">
        <v>212</v>
      </c>
      <c r="FP2" s="7" t="s">
        <v>213</v>
      </c>
    </row>
    <row r="3" spans="1:173" s="98" customFormat="1" ht="15" customHeight="1" x14ac:dyDescent="0.15">
      <c r="A3" s="92"/>
      <c r="B3" s="93"/>
      <c r="C3" s="94"/>
      <c r="D3" s="95" t="s">
        <v>643</v>
      </c>
      <c r="E3" s="96"/>
      <c r="F3" s="96"/>
      <c r="G3" s="96">
        <v>1</v>
      </c>
      <c r="H3" s="96"/>
      <c r="I3" s="96"/>
      <c r="J3" s="97">
        <v>160</v>
      </c>
      <c r="K3" s="97">
        <v>43</v>
      </c>
      <c r="L3" s="97">
        <v>139</v>
      </c>
      <c r="M3" s="97">
        <v>168</v>
      </c>
      <c r="N3" s="97">
        <v>97</v>
      </c>
      <c r="O3" s="97">
        <v>33</v>
      </c>
      <c r="P3" s="97">
        <v>71</v>
      </c>
      <c r="Q3" s="97">
        <v>75</v>
      </c>
      <c r="R3" s="97">
        <v>34</v>
      </c>
      <c r="S3" s="97">
        <v>140</v>
      </c>
      <c r="T3" s="97">
        <v>161</v>
      </c>
      <c r="U3" s="97">
        <v>57</v>
      </c>
      <c r="V3" s="97">
        <v>76</v>
      </c>
      <c r="W3" s="97">
        <v>108</v>
      </c>
      <c r="X3" s="97">
        <v>200</v>
      </c>
      <c r="Y3" s="97">
        <v>162</v>
      </c>
      <c r="Z3" s="97">
        <v>121</v>
      </c>
      <c r="AA3" s="97">
        <v>44</v>
      </c>
      <c r="AB3" s="97">
        <v>193</v>
      </c>
      <c r="AC3" s="97">
        <v>135</v>
      </c>
      <c r="AD3" s="97">
        <v>45</v>
      </c>
      <c r="AE3" s="97">
        <v>201</v>
      </c>
      <c r="AF3" s="97">
        <v>175</v>
      </c>
      <c r="AG3" s="97">
        <v>10</v>
      </c>
      <c r="AH3" s="97">
        <v>202</v>
      </c>
      <c r="AI3" s="97">
        <v>101</v>
      </c>
      <c r="AJ3" s="97">
        <v>169</v>
      </c>
      <c r="AK3" s="97">
        <v>204</v>
      </c>
      <c r="AL3" s="97">
        <v>98</v>
      </c>
      <c r="AM3" s="97">
        <v>6</v>
      </c>
      <c r="AN3" s="97">
        <v>125</v>
      </c>
      <c r="AO3" s="97">
        <v>176</v>
      </c>
      <c r="AP3" s="97">
        <v>171</v>
      </c>
      <c r="AQ3" s="97">
        <v>170</v>
      </c>
      <c r="AR3" s="97">
        <v>126</v>
      </c>
      <c r="AS3" s="97">
        <v>205</v>
      </c>
      <c r="AT3" s="97">
        <v>46</v>
      </c>
      <c r="AU3" s="97">
        <v>109</v>
      </c>
      <c r="AV3" s="97">
        <v>77</v>
      </c>
      <c r="AW3" s="97">
        <v>47</v>
      </c>
      <c r="AX3" s="97">
        <v>78</v>
      </c>
      <c r="AY3" s="97">
        <v>177</v>
      </c>
      <c r="AZ3" s="97">
        <v>111</v>
      </c>
      <c r="BA3" s="97">
        <v>122</v>
      </c>
      <c r="BB3" s="97">
        <v>141</v>
      </c>
      <c r="BC3" s="97">
        <v>127</v>
      </c>
      <c r="BD3" s="97">
        <v>58</v>
      </c>
      <c r="BE3" s="97">
        <v>179</v>
      </c>
      <c r="BF3" s="97">
        <v>79</v>
      </c>
      <c r="BG3" s="97">
        <v>80</v>
      </c>
      <c r="BH3" s="97">
        <v>173</v>
      </c>
      <c r="BI3" s="97">
        <v>206</v>
      </c>
      <c r="BJ3" s="97">
        <v>35</v>
      </c>
      <c r="BK3" s="97">
        <v>81</v>
      </c>
      <c r="BL3" s="97">
        <v>207</v>
      </c>
      <c r="BM3" s="97">
        <v>82</v>
      </c>
      <c r="BN3" s="97">
        <v>128</v>
      </c>
      <c r="BO3" s="97">
        <v>208</v>
      </c>
      <c r="BP3" s="97">
        <v>113</v>
      </c>
      <c r="BQ3" s="97">
        <v>114</v>
      </c>
      <c r="BR3" s="97">
        <v>129</v>
      </c>
      <c r="BS3" s="97">
        <v>48</v>
      </c>
      <c r="BT3" s="97">
        <v>83</v>
      </c>
      <c r="BU3" s="97">
        <v>163</v>
      </c>
      <c r="BV3" s="97">
        <v>11</v>
      </c>
      <c r="BW3" s="97">
        <v>142</v>
      </c>
      <c r="BX3" s="97">
        <v>143</v>
      </c>
      <c r="BY3" s="97">
        <v>84</v>
      </c>
      <c r="BZ3" s="97">
        <v>85</v>
      </c>
      <c r="CA3" s="97">
        <v>86</v>
      </c>
      <c r="CB3" s="97">
        <v>115</v>
      </c>
      <c r="CC3" s="97">
        <v>67</v>
      </c>
      <c r="CD3" s="97">
        <v>144</v>
      </c>
      <c r="CE3" s="97">
        <v>36</v>
      </c>
      <c r="CF3" s="97">
        <v>180</v>
      </c>
      <c r="CG3" s="97"/>
      <c r="CH3" s="97">
        <v>145</v>
      </c>
      <c r="CI3" s="97">
        <v>37</v>
      </c>
      <c r="CJ3" s="97">
        <v>12</v>
      </c>
      <c r="CK3" s="97">
        <v>59</v>
      </c>
      <c r="CL3" s="97">
        <v>146</v>
      </c>
      <c r="CM3" s="97">
        <v>194</v>
      </c>
      <c r="CN3" s="97">
        <v>210</v>
      </c>
      <c r="CO3" s="97">
        <v>147</v>
      </c>
      <c r="CP3" s="97">
        <v>60</v>
      </c>
      <c r="CQ3" s="97">
        <v>87</v>
      </c>
      <c r="CR3" s="97">
        <v>49</v>
      </c>
      <c r="CS3" s="97">
        <v>181</v>
      </c>
      <c r="CT3" s="97">
        <v>182</v>
      </c>
      <c r="CU3" s="97">
        <v>13</v>
      </c>
      <c r="CV3" s="97">
        <v>14</v>
      </c>
      <c r="CW3" s="97">
        <v>211</v>
      </c>
      <c r="CX3" s="97">
        <v>88</v>
      </c>
      <c r="CY3" s="97">
        <v>212</v>
      </c>
      <c r="CZ3" s="97">
        <v>183</v>
      </c>
      <c r="DA3" s="97">
        <v>130</v>
      </c>
      <c r="DB3" s="97">
        <v>61</v>
      </c>
      <c r="DC3" s="97">
        <v>38</v>
      </c>
      <c r="DD3" s="97">
        <v>50</v>
      </c>
      <c r="DE3" s="97">
        <v>148</v>
      </c>
      <c r="DF3" s="97">
        <v>184</v>
      </c>
      <c r="DG3" s="97">
        <v>15</v>
      </c>
      <c r="DH3" s="97">
        <v>195</v>
      </c>
      <c r="DI3" s="97">
        <v>164</v>
      </c>
      <c r="DJ3" s="97">
        <v>89</v>
      </c>
      <c r="DK3" s="97">
        <v>72</v>
      </c>
      <c r="DL3" s="97">
        <v>131</v>
      </c>
      <c r="DM3" s="97">
        <v>213</v>
      </c>
      <c r="DN3" s="97">
        <v>214</v>
      </c>
      <c r="DO3" s="97">
        <v>90</v>
      </c>
      <c r="DP3" s="97">
        <v>150</v>
      </c>
      <c r="DQ3" s="97">
        <v>165</v>
      </c>
      <c r="DR3" s="97">
        <v>149</v>
      </c>
      <c r="DS3" s="97">
        <v>132</v>
      </c>
      <c r="DT3" s="97">
        <v>136</v>
      </c>
      <c r="DU3" s="97">
        <v>123</v>
      </c>
      <c r="DV3" s="97">
        <v>16</v>
      </c>
      <c r="DW3" s="97">
        <v>51</v>
      </c>
      <c r="DX3" s="97">
        <v>91</v>
      </c>
      <c r="DY3" s="97">
        <v>151</v>
      </c>
      <c r="DZ3" s="97">
        <v>52</v>
      </c>
      <c r="EA3" s="97">
        <v>62</v>
      </c>
      <c r="EB3" s="97">
        <v>185</v>
      </c>
      <c r="EC3" s="97">
        <v>152</v>
      </c>
      <c r="ED3" s="97">
        <v>216</v>
      </c>
      <c r="EE3" s="97">
        <v>53</v>
      </c>
      <c r="EF3" s="97">
        <v>217</v>
      </c>
      <c r="EG3" s="97">
        <v>69</v>
      </c>
      <c r="EH3" s="97">
        <v>54</v>
      </c>
      <c r="EI3" s="97">
        <v>55</v>
      </c>
      <c r="EJ3" s="97">
        <v>187</v>
      </c>
      <c r="EK3" s="97">
        <v>196</v>
      </c>
      <c r="EL3" s="97">
        <v>68</v>
      </c>
      <c r="EM3" s="97">
        <v>435</v>
      </c>
      <c r="EN3" s="97">
        <v>92</v>
      </c>
      <c r="EO3" s="97">
        <v>17</v>
      </c>
      <c r="EP3" s="97">
        <v>522</v>
      </c>
      <c r="EQ3" s="97">
        <v>118</v>
      </c>
      <c r="ER3" s="97">
        <v>197</v>
      </c>
      <c r="ES3" s="97">
        <v>93</v>
      </c>
      <c r="ET3" s="97">
        <v>94</v>
      </c>
      <c r="EU3" s="97">
        <v>153</v>
      </c>
      <c r="EV3" s="97">
        <v>8</v>
      </c>
      <c r="EW3" s="97">
        <v>39</v>
      </c>
      <c r="EX3" s="97">
        <v>189</v>
      </c>
      <c r="EY3" s="97">
        <v>18</v>
      </c>
      <c r="EZ3" s="97">
        <v>218</v>
      </c>
      <c r="FA3" s="97">
        <v>119</v>
      </c>
      <c r="FB3" s="97">
        <v>154</v>
      </c>
      <c r="FC3" s="97">
        <v>155</v>
      </c>
      <c r="FD3" s="97">
        <v>40</v>
      </c>
      <c r="FE3" s="97">
        <v>190</v>
      </c>
      <c r="FF3" s="97">
        <v>63</v>
      </c>
      <c r="FG3" s="97">
        <v>156</v>
      </c>
      <c r="FH3" s="97">
        <v>95</v>
      </c>
      <c r="FI3" s="97">
        <v>102</v>
      </c>
      <c r="FJ3" s="97">
        <v>99</v>
      </c>
      <c r="FK3" s="97">
        <v>41</v>
      </c>
      <c r="FL3" s="97">
        <v>133</v>
      </c>
      <c r="FM3" s="97">
        <v>20</v>
      </c>
      <c r="FN3" s="97">
        <v>157</v>
      </c>
      <c r="FO3" s="97">
        <v>191</v>
      </c>
      <c r="FP3" s="97">
        <v>198</v>
      </c>
    </row>
    <row r="4" spans="1:173" s="4" customFormat="1" ht="15" customHeight="1" x14ac:dyDescent="0.15">
      <c r="A4" s="5"/>
      <c r="B4" s="10"/>
      <c r="C4" s="11"/>
      <c r="D4" s="12" t="s">
        <v>426</v>
      </c>
      <c r="E4" s="9"/>
      <c r="F4" s="9"/>
      <c r="G4" s="9"/>
      <c r="H4" s="9"/>
      <c r="I4" s="9"/>
      <c r="J4" s="7" t="s">
        <v>377</v>
      </c>
      <c r="K4" s="7" t="s">
        <v>378</v>
      </c>
      <c r="L4" s="7" t="s">
        <v>379</v>
      </c>
      <c r="M4" s="7" t="s">
        <v>379</v>
      </c>
      <c r="N4" s="7" t="s">
        <v>380</v>
      </c>
      <c r="O4" s="7" t="s">
        <v>377</v>
      </c>
      <c r="P4" s="7" t="s">
        <v>381</v>
      </c>
      <c r="Q4" s="7" t="s">
        <v>382</v>
      </c>
      <c r="R4" s="7" t="s">
        <v>377</v>
      </c>
      <c r="S4" s="7" t="s">
        <v>383</v>
      </c>
      <c r="T4" s="7" t="s">
        <v>377</v>
      </c>
      <c r="U4" s="7" t="s">
        <v>378</v>
      </c>
      <c r="V4" s="7" t="s">
        <v>384</v>
      </c>
      <c r="W4" s="7" t="s">
        <v>380</v>
      </c>
      <c r="X4" s="7" t="s">
        <v>379</v>
      </c>
      <c r="Y4" s="7" t="s">
        <v>377</v>
      </c>
      <c r="Z4" s="7" t="s">
        <v>380</v>
      </c>
      <c r="AA4" s="7" t="s">
        <v>378</v>
      </c>
      <c r="AB4" s="7" t="s">
        <v>379</v>
      </c>
      <c r="AC4" s="7" t="s">
        <v>385</v>
      </c>
      <c r="AD4" s="7" t="s">
        <v>386</v>
      </c>
      <c r="AE4" s="7" t="s">
        <v>379</v>
      </c>
      <c r="AF4" s="7" t="s">
        <v>379</v>
      </c>
      <c r="AG4" s="7" t="s">
        <v>377</v>
      </c>
      <c r="AH4" s="7" t="s">
        <v>379</v>
      </c>
      <c r="AI4" s="7" t="s">
        <v>387</v>
      </c>
      <c r="AJ4" s="7" t="s">
        <v>379</v>
      </c>
      <c r="AK4" s="7" t="s">
        <v>379</v>
      </c>
      <c r="AL4" s="7" t="s">
        <v>380</v>
      </c>
      <c r="AM4" s="7" t="s">
        <v>388</v>
      </c>
      <c r="AN4" s="7" t="s">
        <v>380</v>
      </c>
      <c r="AO4" s="7" t="s">
        <v>379</v>
      </c>
      <c r="AP4" s="7" t="s">
        <v>379</v>
      </c>
      <c r="AQ4" s="7" t="s">
        <v>379</v>
      </c>
      <c r="AR4" s="7" t="s">
        <v>380</v>
      </c>
      <c r="AS4" s="7" t="s">
        <v>379</v>
      </c>
      <c r="AT4" s="7" t="s">
        <v>389</v>
      </c>
      <c r="AU4" s="7" t="s">
        <v>380</v>
      </c>
      <c r="AV4" s="7" t="s">
        <v>390</v>
      </c>
      <c r="AW4" s="7" t="s">
        <v>391</v>
      </c>
      <c r="AX4" s="7" t="s">
        <v>392</v>
      </c>
      <c r="AY4" s="7" t="s">
        <v>379</v>
      </c>
      <c r="AZ4" s="7" t="s">
        <v>380</v>
      </c>
      <c r="BA4" s="7" t="s">
        <v>380</v>
      </c>
      <c r="BB4" s="7" t="s">
        <v>383</v>
      </c>
      <c r="BC4" s="7" t="s">
        <v>380</v>
      </c>
      <c r="BD4" s="7" t="s">
        <v>393</v>
      </c>
      <c r="BE4" s="7" t="s">
        <v>379</v>
      </c>
      <c r="BF4" s="7" t="s">
        <v>394</v>
      </c>
      <c r="BG4" s="7" t="s">
        <v>395</v>
      </c>
      <c r="BH4" s="7" t="s">
        <v>379</v>
      </c>
      <c r="BI4" s="7" t="s">
        <v>379</v>
      </c>
      <c r="BJ4" s="7" t="s">
        <v>377</v>
      </c>
      <c r="BK4" s="7" t="s">
        <v>396</v>
      </c>
      <c r="BL4" s="7" t="s">
        <v>379</v>
      </c>
      <c r="BM4" s="7" t="s">
        <v>397</v>
      </c>
      <c r="BN4" s="7" t="s">
        <v>380</v>
      </c>
      <c r="BO4" s="7" t="s">
        <v>379</v>
      </c>
      <c r="BP4" s="7" t="s">
        <v>380</v>
      </c>
      <c r="BQ4" s="7" t="s">
        <v>380</v>
      </c>
      <c r="BR4" s="7" t="s">
        <v>380</v>
      </c>
      <c r="BS4" s="7" t="s">
        <v>398</v>
      </c>
      <c r="BT4" s="7" t="s">
        <v>378</v>
      </c>
      <c r="BU4" s="7" t="s">
        <v>399</v>
      </c>
      <c r="BV4" s="7" t="s">
        <v>400</v>
      </c>
      <c r="BW4" s="7" t="s">
        <v>383</v>
      </c>
      <c r="BX4" s="7" t="s">
        <v>383</v>
      </c>
      <c r="BY4" s="7" t="s">
        <v>401</v>
      </c>
      <c r="BZ4" s="7" t="s">
        <v>383</v>
      </c>
      <c r="CA4" s="7" t="s">
        <v>402</v>
      </c>
      <c r="CB4" s="7" t="s">
        <v>380</v>
      </c>
      <c r="CC4" s="7" t="s">
        <v>403</v>
      </c>
      <c r="CD4" s="7" t="s">
        <v>383</v>
      </c>
      <c r="CE4" s="7" t="s">
        <v>377</v>
      </c>
      <c r="CF4" s="7" t="s">
        <v>379</v>
      </c>
      <c r="CG4" s="7" t="s">
        <v>378</v>
      </c>
      <c r="CH4" s="7" t="s">
        <v>383</v>
      </c>
      <c r="CI4" s="7" t="s">
        <v>377</v>
      </c>
      <c r="CJ4" s="7" t="s">
        <v>377</v>
      </c>
      <c r="CK4" s="7" t="s">
        <v>404</v>
      </c>
      <c r="CL4" s="7" t="s">
        <v>383</v>
      </c>
      <c r="CM4" s="7" t="s">
        <v>379</v>
      </c>
      <c r="CN4" s="7" t="s">
        <v>379</v>
      </c>
      <c r="CO4" s="7" t="s">
        <v>379</v>
      </c>
      <c r="CP4" s="7" t="s">
        <v>405</v>
      </c>
      <c r="CQ4" s="7" t="s">
        <v>406</v>
      </c>
      <c r="CR4" s="7" t="s">
        <v>378</v>
      </c>
      <c r="CS4" s="7" t="s">
        <v>379</v>
      </c>
      <c r="CT4" s="7" t="s">
        <v>379</v>
      </c>
      <c r="CU4" s="7" t="s">
        <v>377</v>
      </c>
      <c r="CV4" s="7" t="s">
        <v>377</v>
      </c>
      <c r="CW4" s="7" t="s">
        <v>379</v>
      </c>
      <c r="CX4" s="7" t="s">
        <v>407</v>
      </c>
      <c r="CY4" s="7" t="s">
        <v>379</v>
      </c>
      <c r="CZ4" s="7" t="s">
        <v>379</v>
      </c>
      <c r="DA4" s="7" t="s">
        <v>408</v>
      </c>
      <c r="DB4" s="7" t="s">
        <v>378</v>
      </c>
      <c r="DC4" s="7" t="s">
        <v>377</v>
      </c>
      <c r="DD4" s="7" t="s">
        <v>378</v>
      </c>
      <c r="DE4" s="7" t="s">
        <v>379</v>
      </c>
      <c r="DF4" s="7" t="s">
        <v>379</v>
      </c>
      <c r="DG4" s="7" t="s">
        <v>377</v>
      </c>
      <c r="DH4" s="7" t="s">
        <v>379</v>
      </c>
      <c r="DI4" s="7" t="s">
        <v>377</v>
      </c>
      <c r="DJ4" s="7" t="s">
        <v>409</v>
      </c>
      <c r="DK4" s="7" t="s">
        <v>377</v>
      </c>
      <c r="DL4" s="7" t="s">
        <v>380</v>
      </c>
      <c r="DM4" s="7" t="s">
        <v>379</v>
      </c>
      <c r="DN4" s="7" t="s">
        <v>379</v>
      </c>
      <c r="DO4" s="7" t="s">
        <v>410</v>
      </c>
      <c r="DP4" s="7" t="s">
        <v>383</v>
      </c>
      <c r="DQ4" s="7" t="s">
        <v>377</v>
      </c>
      <c r="DR4" s="7" t="s">
        <v>383</v>
      </c>
      <c r="DS4" s="7" t="s">
        <v>380</v>
      </c>
      <c r="DT4" s="7" t="s">
        <v>380</v>
      </c>
      <c r="DU4" s="7" t="s">
        <v>380</v>
      </c>
      <c r="DV4" s="7" t="s">
        <v>377</v>
      </c>
      <c r="DW4" s="7" t="s">
        <v>411</v>
      </c>
      <c r="DX4" s="7" t="s">
        <v>412</v>
      </c>
      <c r="DY4" s="7" t="s">
        <v>383</v>
      </c>
      <c r="DZ4" s="7" t="s">
        <v>413</v>
      </c>
      <c r="EA4" s="7" t="s">
        <v>414</v>
      </c>
      <c r="EB4" s="7" t="s">
        <v>379</v>
      </c>
      <c r="EC4" s="7" t="s">
        <v>383</v>
      </c>
      <c r="ED4" s="7" t="s">
        <v>379</v>
      </c>
      <c r="EE4" s="7" t="s">
        <v>378</v>
      </c>
      <c r="EF4" s="7" t="s">
        <v>379</v>
      </c>
      <c r="EG4" s="7" t="s">
        <v>377</v>
      </c>
      <c r="EH4" s="7" t="s">
        <v>415</v>
      </c>
      <c r="EI4" s="7" t="s">
        <v>416</v>
      </c>
      <c r="EJ4" s="7" t="s">
        <v>379</v>
      </c>
      <c r="EK4" s="7" t="s">
        <v>417</v>
      </c>
      <c r="EL4" s="7" t="s">
        <v>418</v>
      </c>
      <c r="EM4" s="7" t="s">
        <v>379</v>
      </c>
      <c r="EN4" s="7" t="s">
        <v>419</v>
      </c>
      <c r="EO4" s="7" t="s">
        <v>377</v>
      </c>
      <c r="EP4" s="7" t="s">
        <v>379</v>
      </c>
      <c r="EQ4" s="7" t="s">
        <v>380</v>
      </c>
      <c r="ER4" s="7" t="s">
        <v>379</v>
      </c>
      <c r="ES4" s="7" t="s">
        <v>420</v>
      </c>
      <c r="ET4" s="7" t="s">
        <v>421</v>
      </c>
      <c r="EU4" s="7" t="s">
        <v>383</v>
      </c>
      <c r="EV4" s="7" t="s">
        <v>422</v>
      </c>
      <c r="EW4" s="7" t="s">
        <v>377</v>
      </c>
      <c r="EX4" s="7" t="s">
        <v>379</v>
      </c>
      <c r="EY4" s="7" t="s">
        <v>377</v>
      </c>
      <c r="EZ4" s="7" t="s">
        <v>379</v>
      </c>
      <c r="FA4" s="7" t="s">
        <v>380</v>
      </c>
      <c r="FB4" s="7" t="s">
        <v>379</v>
      </c>
      <c r="FC4" s="7" t="s">
        <v>423</v>
      </c>
      <c r="FD4" s="7" t="s">
        <v>377</v>
      </c>
      <c r="FE4" s="7" t="s">
        <v>379</v>
      </c>
      <c r="FF4" s="7" t="s">
        <v>378</v>
      </c>
      <c r="FG4" s="7" t="s">
        <v>383</v>
      </c>
      <c r="FH4" s="7" t="s">
        <v>424</v>
      </c>
      <c r="FI4" s="7" t="s">
        <v>425</v>
      </c>
      <c r="FJ4" s="7" t="s">
        <v>380</v>
      </c>
      <c r="FK4" s="7" t="s">
        <v>377</v>
      </c>
      <c r="FL4" s="7" t="s">
        <v>380</v>
      </c>
      <c r="FM4" s="7" t="s">
        <v>377</v>
      </c>
      <c r="FN4" s="7" t="s">
        <v>383</v>
      </c>
      <c r="FO4" s="7" t="s">
        <v>379</v>
      </c>
      <c r="FP4" s="7" t="s">
        <v>379</v>
      </c>
    </row>
    <row r="5" spans="1:173" ht="41" customHeight="1" x14ac:dyDescent="0.2">
      <c r="A5" s="13" t="s">
        <v>50</v>
      </c>
      <c r="B5" s="13" t="s">
        <v>49</v>
      </c>
      <c r="C5" s="14" t="s">
        <v>29</v>
      </c>
      <c r="D5" s="13" t="s">
        <v>440</v>
      </c>
    </row>
    <row r="6" spans="1:173" ht="28" customHeight="1" x14ac:dyDescent="0.2">
      <c r="A6" s="15" t="s">
        <v>867</v>
      </c>
      <c r="B6" s="169" t="s">
        <v>0</v>
      </c>
      <c r="C6" s="171">
        <v>5</v>
      </c>
      <c r="D6" s="1" t="s">
        <v>443</v>
      </c>
      <c r="E6" s="87">
        <f>G6</f>
        <v>3.2761538695815759E-4</v>
      </c>
      <c r="F6" s="87"/>
      <c r="G6" s="87">
        <f>'2019 QALYimpact_live formulas'!G6*1000000/'2019 QALYimpact_live formulas'!G$97</f>
        <v>3.2761538695815759E-4</v>
      </c>
      <c r="H6" s="87"/>
      <c r="I6" s="87">
        <f>IF('2019 QALYimpact_live formulas'!I6="","",'2019 QALYimpact_live formulas'!I6*1000000/'2019 QALYimpact_live formulas'!I$97)</f>
        <v>3.2761538695815753E-4</v>
      </c>
      <c r="J6" s="87">
        <f>IF('2019 QALYimpact_live formulas'!J6="","",'2019 QALYimpact_live formulas'!J6*1000000/'2019 QALYimpact_live formulas'!J$97)</f>
        <v>3.2761538695815759E-4</v>
      </c>
      <c r="K6" s="87">
        <f>IF('2019 QALYimpact_live formulas'!K6="","",'2019 QALYimpact_live formulas'!K6*1000000/'2019 QALYimpact_live formulas'!K$97)</f>
        <v>3.2761538695815759E-4</v>
      </c>
      <c r="L6" s="87">
        <f>IF('2019 QALYimpact_live formulas'!L6="","",'2019 QALYimpact_live formulas'!L6*1000000/'2019 QALYimpact_live formulas'!L$97)</f>
        <v>3.2761538695815759E-4</v>
      </c>
      <c r="M6" s="87">
        <f>IF('2019 QALYimpact_live formulas'!M6="","",'2019 QALYimpact_live formulas'!M6*1000000/'2019 QALYimpact_live formulas'!M$97)</f>
        <v>3.2761538695815759E-4</v>
      </c>
      <c r="N6" s="87">
        <f>IF('2019 QALYimpact_live formulas'!N6="","",'2019 QALYimpact_live formulas'!N6*1000000/'2019 QALYimpact_live formulas'!N$97)</f>
        <v>3.2761538695815759E-4</v>
      </c>
      <c r="O6" s="87">
        <f>IF('2019 QALYimpact_live formulas'!O6="","",'2019 QALYimpact_live formulas'!O6*1000000/'2019 QALYimpact_live formulas'!O$97)</f>
        <v>3.2761538695815759E-4</v>
      </c>
      <c r="P6" s="87">
        <f>IF('2019 QALYimpact_live formulas'!P6="","",'2019 QALYimpact_live formulas'!P6*1000000/'2019 QALYimpact_live formulas'!P$97)</f>
        <v>3.2761538695815764E-4</v>
      </c>
      <c r="Q6" s="87">
        <f>IF('2019 QALYimpact_live formulas'!Q6="","",'2019 QALYimpact_live formulas'!Q6*1000000/'2019 QALYimpact_live formulas'!Q$97)</f>
        <v>3.2761538695815759E-4</v>
      </c>
      <c r="R6" s="87">
        <f>IF('2019 QALYimpact_live formulas'!R6="","",'2019 QALYimpact_live formulas'!R6*1000000/'2019 QALYimpact_live formulas'!R$97)</f>
        <v>3.2761538695815753E-4</v>
      </c>
      <c r="S6" s="87">
        <f>IF('2019 QALYimpact_live formulas'!S6="","",'2019 QALYimpact_live formulas'!S6*1000000/'2019 QALYimpact_live formulas'!S$97)</f>
        <v>3.2761538695815759E-4</v>
      </c>
      <c r="T6" s="87">
        <f>IF('2019 QALYimpact_live formulas'!T6="","",'2019 QALYimpact_live formulas'!T6*1000000/'2019 QALYimpact_live formulas'!T$97)</f>
        <v>3.2761538695815759E-4</v>
      </c>
      <c r="U6" s="87">
        <f>IF('2019 QALYimpact_live formulas'!U6="","",'2019 QALYimpact_live formulas'!U6*1000000/'2019 QALYimpact_live formulas'!U$97)</f>
        <v>3.2761538695815759E-4</v>
      </c>
      <c r="V6" s="87">
        <f>IF('2019 QALYimpact_live formulas'!V6="","",'2019 QALYimpact_live formulas'!V6*1000000/'2019 QALYimpact_live formulas'!V$97)</f>
        <v>3.2761538695815753E-4</v>
      </c>
      <c r="W6" s="87">
        <f>IF('2019 QALYimpact_live formulas'!W6="","",'2019 QALYimpact_live formulas'!W6*1000000/'2019 QALYimpact_live formulas'!W$97)</f>
        <v>3.2761538695815759E-4</v>
      </c>
      <c r="X6" s="87">
        <f>IF('2019 QALYimpact_live formulas'!X6="","",'2019 QALYimpact_live formulas'!X6*1000000/'2019 QALYimpact_live formulas'!X$97)</f>
        <v>3.2761538695815759E-4</v>
      </c>
      <c r="Y6" s="87">
        <f>IF('2019 QALYimpact_live formulas'!Y6="","",'2019 QALYimpact_live formulas'!Y6*1000000/'2019 QALYimpact_live formulas'!Y$97)</f>
        <v>3.2761538695815759E-4</v>
      </c>
      <c r="Z6" s="87">
        <f>IF('2019 QALYimpact_live formulas'!Z6="","",'2019 QALYimpact_live formulas'!Z6*1000000/'2019 QALYimpact_live formulas'!Z$97)</f>
        <v>3.2761538695815759E-4</v>
      </c>
      <c r="AA6" s="87">
        <f>IF('2019 QALYimpact_live formulas'!AA6="","",'2019 QALYimpact_live formulas'!AA6*1000000/'2019 QALYimpact_live formulas'!AA$97)</f>
        <v>3.2761538695815759E-4</v>
      </c>
      <c r="AB6" s="87">
        <f>IF('2019 QALYimpact_live formulas'!AB6="","",'2019 QALYimpact_live formulas'!AB6*1000000/'2019 QALYimpact_live formulas'!AB$97)</f>
        <v>3.2761538695815759E-4</v>
      </c>
      <c r="AC6" s="87">
        <f>IF('2019 QALYimpact_live formulas'!AC6="","",'2019 QALYimpact_live formulas'!AC6*1000000/'2019 QALYimpact_live formulas'!AC$97)</f>
        <v>3.2761538695815759E-4</v>
      </c>
      <c r="AD6" s="87">
        <f>IF('2019 QALYimpact_live formulas'!AD6="","",'2019 QALYimpact_live formulas'!AD6*1000000/'2019 QALYimpact_live formulas'!AD$97)</f>
        <v>3.2761538695815759E-4</v>
      </c>
      <c r="AE6" s="87">
        <f>IF('2019 QALYimpact_live formulas'!AE6="","",'2019 QALYimpact_live formulas'!AE6*1000000/'2019 QALYimpact_live formulas'!AE$97)</f>
        <v>3.2761538695815759E-4</v>
      </c>
      <c r="AF6" s="87">
        <f>IF('2019 QALYimpact_live formulas'!AF6="","",'2019 QALYimpact_live formulas'!AF6*1000000/'2019 QALYimpact_live formulas'!AF$97)</f>
        <v>3.2761538695815759E-4</v>
      </c>
      <c r="AG6" s="87">
        <f>IF('2019 QALYimpact_live formulas'!AG6="","",'2019 QALYimpact_live formulas'!AG6*1000000/'2019 QALYimpact_live formulas'!AG$97)</f>
        <v>3.2761538695815753E-4</v>
      </c>
      <c r="AH6" s="87">
        <f>IF('2019 QALYimpact_live formulas'!AH6="","",'2019 QALYimpact_live formulas'!AH6*1000000/'2019 QALYimpact_live formulas'!AH$97)</f>
        <v>3.2761538695815759E-4</v>
      </c>
      <c r="AI6" s="87">
        <f>IF('2019 QALYimpact_live formulas'!AI6="","",'2019 QALYimpact_live formulas'!AI6*1000000/'2019 QALYimpact_live formulas'!AI$97)</f>
        <v>3.2761538695815759E-4</v>
      </c>
      <c r="AJ6" s="87">
        <f>IF('2019 QALYimpact_live formulas'!AJ6="","",'2019 QALYimpact_live formulas'!AJ6*1000000/'2019 QALYimpact_live formulas'!AJ$97)</f>
        <v>3.2761538695815759E-4</v>
      </c>
      <c r="AK6" s="87">
        <f>IF('2019 QALYimpact_live formulas'!AK6="","",'2019 QALYimpact_live formulas'!AK6*1000000/'2019 QALYimpact_live formulas'!AK$97)</f>
        <v>3.2761538695815753E-4</v>
      </c>
      <c r="AL6" s="87">
        <f>IF('2019 QALYimpact_live formulas'!AL6="","",'2019 QALYimpact_live formulas'!AL6*1000000/'2019 QALYimpact_live formulas'!AL$97)</f>
        <v>3.2761538695815753E-4</v>
      </c>
      <c r="AM6" s="87">
        <f>IF('2019 QALYimpact_live formulas'!AM6="","",'2019 QALYimpact_live formulas'!AM6*1000000/'2019 QALYimpact_live formulas'!AM$97)</f>
        <v>3.2761538695815759E-4</v>
      </c>
      <c r="AN6" s="87">
        <f>IF('2019 QALYimpact_live formulas'!AN6="","",'2019 QALYimpact_live formulas'!AN6*1000000/'2019 QALYimpact_live formulas'!AN$97)</f>
        <v>3.2761538695815759E-4</v>
      </c>
      <c r="AO6" s="87">
        <f>IF('2019 QALYimpact_live formulas'!AO6="","",'2019 QALYimpact_live formulas'!AO6*1000000/'2019 QALYimpact_live formulas'!AO$97)</f>
        <v>3.2761538695815753E-4</v>
      </c>
      <c r="AP6" s="87">
        <f>IF('2019 QALYimpact_live formulas'!AP6="","",'2019 QALYimpact_live formulas'!AP6*1000000/'2019 QALYimpact_live formulas'!AP$97)</f>
        <v>3.2761538695815759E-4</v>
      </c>
      <c r="AQ6" s="87">
        <f>IF('2019 QALYimpact_live formulas'!AQ6="","",'2019 QALYimpact_live formulas'!AQ6*1000000/'2019 QALYimpact_live formulas'!AQ$97)</f>
        <v>3.2761538695815759E-4</v>
      </c>
      <c r="AR6" s="87">
        <f>IF('2019 QALYimpact_live formulas'!AR6="","",'2019 QALYimpact_live formulas'!AR6*1000000/'2019 QALYimpact_live formulas'!AR$97)</f>
        <v>3.2761538695815753E-4</v>
      </c>
      <c r="AS6" s="87">
        <f>IF('2019 QALYimpact_live formulas'!AS6="","",'2019 QALYimpact_live formulas'!AS6*1000000/'2019 QALYimpact_live formulas'!AS$97)</f>
        <v>3.2761538695815753E-4</v>
      </c>
      <c r="AT6" s="87">
        <f>IF('2019 QALYimpact_live formulas'!AT6="","",'2019 QALYimpact_live formulas'!AT6*1000000/'2019 QALYimpact_live formulas'!AT$97)</f>
        <v>3.2761538695815759E-4</v>
      </c>
      <c r="AU6" s="87">
        <f>IF('2019 QALYimpact_live formulas'!AU6="","",'2019 QALYimpact_live formulas'!AU6*1000000/'2019 QALYimpact_live formulas'!AU$97)</f>
        <v>3.2761538695815759E-4</v>
      </c>
      <c r="AV6" s="87">
        <f>IF('2019 QALYimpact_live formulas'!AV6="","",'2019 QALYimpact_live formulas'!AV6*1000000/'2019 QALYimpact_live formulas'!AV$97)</f>
        <v>3.2761538695815764E-4</v>
      </c>
      <c r="AW6" s="87">
        <f>IF('2019 QALYimpact_live formulas'!AW6="","",'2019 QALYimpact_live formulas'!AW6*1000000/'2019 QALYimpact_live formulas'!AW$97)</f>
        <v>3.2761538695815759E-4</v>
      </c>
      <c r="AX6" s="87">
        <f>IF('2019 QALYimpact_live formulas'!AX6="","",'2019 QALYimpact_live formulas'!AX6*1000000/'2019 QALYimpact_live formulas'!AX$97)</f>
        <v>3.2761538695815759E-4</v>
      </c>
      <c r="AY6" s="87">
        <f>IF('2019 QALYimpact_live formulas'!AY6="","",'2019 QALYimpact_live formulas'!AY6*1000000/'2019 QALYimpact_live formulas'!AY$97)</f>
        <v>3.2761538695815759E-4</v>
      </c>
      <c r="AZ6" s="87">
        <f>IF('2019 QALYimpact_live formulas'!AZ6="","",'2019 QALYimpact_live formulas'!AZ6*1000000/'2019 QALYimpact_live formulas'!AZ$97)</f>
        <v>3.2761538695815759E-4</v>
      </c>
      <c r="BA6" s="87">
        <f>IF('2019 QALYimpact_live formulas'!BA6="","",'2019 QALYimpact_live formulas'!BA6*1000000/'2019 QALYimpact_live formulas'!BA$97)</f>
        <v>3.2761538695815764E-4</v>
      </c>
      <c r="BB6" s="87">
        <f>IF('2019 QALYimpact_live formulas'!BB6="","",'2019 QALYimpact_live formulas'!BB6*1000000/'2019 QALYimpact_live formulas'!BB$97)</f>
        <v>3.2761538695815759E-4</v>
      </c>
      <c r="BC6" s="87">
        <f>IF('2019 QALYimpact_live formulas'!BC6="","",'2019 QALYimpact_live formulas'!BC6*1000000/'2019 QALYimpact_live formulas'!BC$97)</f>
        <v>3.2761538695815764E-4</v>
      </c>
      <c r="BD6" s="87">
        <f>IF('2019 QALYimpact_live formulas'!BD6="","",'2019 QALYimpact_live formulas'!BD6*1000000/'2019 QALYimpact_live formulas'!BD$97)</f>
        <v>3.2761538695815759E-4</v>
      </c>
      <c r="BE6" s="87">
        <f>IF('2019 QALYimpact_live formulas'!BE6="","",'2019 QALYimpact_live formulas'!BE6*1000000/'2019 QALYimpact_live formulas'!BE$97)</f>
        <v>3.2761538695815753E-4</v>
      </c>
      <c r="BF6" s="87">
        <f>IF('2019 QALYimpact_live formulas'!BF6="","",'2019 QALYimpact_live formulas'!BF6*1000000/'2019 QALYimpact_live formulas'!BF$97)</f>
        <v>3.2761538695815759E-4</v>
      </c>
      <c r="BG6" s="87">
        <f>IF('2019 QALYimpact_live formulas'!BG6="","",'2019 QALYimpact_live formulas'!BG6*1000000/'2019 QALYimpact_live formulas'!BG$97)</f>
        <v>3.2761538695815759E-4</v>
      </c>
      <c r="BH6" s="87">
        <f>IF('2019 QALYimpact_live formulas'!BH6="","",'2019 QALYimpact_live formulas'!BH6*1000000/'2019 QALYimpact_live formulas'!BH$97)</f>
        <v>3.2761538695815759E-4</v>
      </c>
      <c r="BI6" s="87">
        <f>IF('2019 QALYimpact_live formulas'!BI6="","",'2019 QALYimpact_live formulas'!BI6*1000000/'2019 QALYimpact_live formulas'!BI$97)</f>
        <v>3.2761538695815759E-4</v>
      </c>
      <c r="BJ6" s="87">
        <f>IF('2019 QALYimpact_live formulas'!BJ6="","",'2019 QALYimpact_live formulas'!BJ6*1000000/'2019 QALYimpact_live formulas'!BJ$97)</f>
        <v>3.2761538695815753E-4</v>
      </c>
      <c r="BK6" s="87">
        <f>IF('2019 QALYimpact_live formulas'!BK6="","",'2019 QALYimpact_live formulas'!BK6*1000000/'2019 QALYimpact_live formulas'!BK$97)</f>
        <v>3.2761538695815759E-4</v>
      </c>
      <c r="BL6" s="87">
        <f>IF('2019 QALYimpact_live formulas'!BL6="","",'2019 QALYimpact_live formulas'!BL6*1000000/'2019 QALYimpact_live formulas'!BL$97)</f>
        <v>3.2761538695815759E-4</v>
      </c>
      <c r="BM6" s="87">
        <f>IF('2019 QALYimpact_live formulas'!BM6="","",'2019 QALYimpact_live formulas'!BM6*1000000/'2019 QALYimpact_live formulas'!BM$97)</f>
        <v>3.2761538695815759E-4</v>
      </c>
      <c r="BN6" s="87">
        <f>IF('2019 QALYimpact_live formulas'!BN6="","",'2019 QALYimpact_live formulas'!BN6*1000000/'2019 QALYimpact_live formulas'!BN$97)</f>
        <v>3.2761538695815759E-4</v>
      </c>
      <c r="BO6" s="87">
        <f>IF('2019 QALYimpact_live formulas'!BO6="","",'2019 QALYimpact_live formulas'!BO6*1000000/'2019 QALYimpact_live formulas'!BO$97)</f>
        <v>3.2761538695815753E-4</v>
      </c>
      <c r="BP6" s="87">
        <f>IF('2019 QALYimpact_live formulas'!BP6="","",'2019 QALYimpact_live formulas'!BP6*1000000/'2019 QALYimpact_live formulas'!BP$97)</f>
        <v>3.2761538695815759E-4</v>
      </c>
      <c r="BQ6" s="87">
        <f>IF('2019 QALYimpact_live formulas'!BQ6="","",'2019 QALYimpact_live formulas'!BQ6*1000000/'2019 QALYimpact_live formulas'!BQ$97)</f>
        <v>3.2761538695815753E-4</v>
      </c>
      <c r="BR6" s="87">
        <f>IF('2019 QALYimpact_live formulas'!BR6="","",'2019 QALYimpact_live formulas'!BR6*1000000/'2019 QALYimpact_live formulas'!BR$97)</f>
        <v>3.2761538695815759E-4</v>
      </c>
      <c r="BS6" s="87">
        <f>IF('2019 QALYimpact_live formulas'!BS6="","",'2019 QALYimpact_live formulas'!BS6*1000000/'2019 QALYimpact_live formulas'!BS$97)</f>
        <v>3.2761538695815753E-4</v>
      </c>
      <c r="BT6" s="87">
        <f>IF('2019 QALYimpact_live formulas'!BT6="","",'2019 QALYimpact_live formulas'!BT6*1000000/'2019 QALYimpact_live formulas'!BT$97)</f>
        <v>3.2761538695815759E-4</v>
      </c>
      <c r="BU6" s="87">
        <f>IF('2019 QALYimpact_live formulas'!BU6="","",'2019 QALYimpact_live formulas'!BU6*1000000/'2019 QALYimpact_live formulas'!BU$97)</f>
        <v>3.2761538695815759E-4</v>
      </c>
      <c r="BV6" s="87">
        <f>IF('2019 QALYimpact_live formulas'!BV6="","",'2019 QALYimpact_live formulas'!BV6*1000000/'2019 QALYimpact_live formulas'!BV$97)</f>
        <v>3.2761538695815753E-4</v>
      </c>
      <c r="BW6" s="87">
        <f>IF('2019 QALYimpact_live formulas'!BW6="","",'2019 QALYimpact_live formulas'!BW6*1000000/'2019 QALYimpact_live formulas'!BW$97)</f>
        <v>3.2761538695815759E-4</v>
      </c>
      <c r="BX6" s="87">
        <f>IF('2019 QALYimpact_live formulas'!BX6="","",'2019 QALYimpact_live formulas'!BX6*1000000/'2019 QALYimpact_live formulas'!BX$97)</f>
        <v>3.2761538695815764E-4</v>
      </c>
      <c r="BY6" s="87">
        <f>IF('2019 QALYimpact_live formulas'!BY6="","",'2019 QALYimpact_live formulas'!BY6*1000000/'2019 QALYimpact_live formulas'!BY$97)</f>
        <v>3.2761538695815759E-4</v>
      </c>
      <c r="BZ6" s="87">
        <f>IF('2019 QALYimpact_live formulas'!BZ6="","",'2019 QALYimpact_live formulas'!BZ6*1000000/'2019 QALYimpact_live formulas'!BZ$97)</f>
        <v>3.2761538695815764E-4</v>
      </c>
      <c r="CA6" s="87">
        <f>IF('2019 QALYimpact_live formulas'!CA6="","",'2019 QALYimpact_live formulas'!CA6*1000000/'2019 QALYimpact_live formulas'!CA$97)</f>
        <v>3.2761538695815759E-4</v>
      </c>
      <c r="CB6" s="87">
        <f>IF('2019 QALYimpact_live formulas'!CB6="","",'2019 QALYimpact_live formulas'!CB6*1000000/'2019 QALYimpact_live formulas'!CB$97)</f>
        <v>3.2761538695815759E-4</v>
      </c>
      <c r="CC6" s="87">
        <f>IF('2019 QALYimpact_live formulas'!CC6="","",'2019 QALYimpact_live formulas'!CC6*1000000/'2019 QALYimpact_live formulas'!CC$97)</f>
        <v>3.2761538695815764E-4</v>
      </c>
      <c r="CD6" s="87">
        <f>IF('2019 QALYimpact_live formulas'!CD6="","",'2019 QALYimpact_live formulas'!CD6*1000000/'2019 QALYimpact_live formulas'!CD$97)</f>
        <v>3.2761538695815753E-4</v>
      </c>
      <c r="CE6" s="87">
        <f>IF('2019 QALYimpact_live formulas'!CE6="","",'2019 QALYimpact_live formulas'!CE6*1000000/'2019 QALYimpact_live formulas'!CE$97)</f>
        <v>3.2761538695815759E-4</v>
      </c>
      <c r="CF6" s="87">
        <f>IF('2019 QALYimpact_live formulas'!CF6="","",'2019 QALYimpact_live formulas'!CF6*1000000/'2019 QALYimpact_live formulas'!CF$97)</f>
        <v>3.2761538695815764E-4</v>
      </c>
      <c r="CG6" s="87">
        <f>IF('2019 QALYimpact_live formulas'!CG6="","",'2019 QALYimpact_live formulas'!CG6*1000000/'2019 QALYimpact_live formulas'!CG$97)</f>
        <v>3.2761538695815753E-4</v>
      </c>
      <c r="CH6" s="87">
        <f>IF('2019 QALYimpact_live formulas'!CH6="","",'2019 QALYimpact_live formulas'!CH6*1000000/'2019 QALYimpact_live formulas'!CH$97)</f>
        <v>3.2761538695815759E-4</v>
      </c>
      <c r="CI6" s="87">
        <f>IF('2019 QALYimpact_live formulas'!CI6="","",'2019 QALYimpact_live formulas'!CI6*1000000/'2019 QALYimpact_live formulas'!CI$97)</f>
        <v>3.2761538695815753E-4</v>
      </c>
      <c r="CJ6" s="87">
        <f>IF('2019 QALYimpact_live formulas'!CJ6="","",'2019 QALYimpact_live formulas'!CJ6*1000000/'2019 QALYimpact_live formulas'!CJ$97)</f>
        <v>3.2761538695815759E-4</v>
      </c>
      <c r="CK6" s="87">
        <f>IF('2019 QALYimpact_live formulas'!CK6="","",'2019 QALYimpact_live formulas'!CK6*1000000/'2019 QALYimpact_live formulas'!CK$97)</f>
        <v>3.2761538695815759E-4</v>
      </c>
      <c r="CL6" s="87">
        <f>IF('2019 QALYimpact_live formulas'!CL6="","",'2019 QALYimpact_live formulas'!CL6*1000000/'2019 QALYimpact_live formulas'!CL$97)</f>
        <v>3.2761538695815759E-4</v>
      </c>
      <c r="CM6" s="87">
        <f>IF('2019 QALYimpact_live formulas'!CM6="","",'2019 QALYimpact_live formulas'!CM6*1000000/'2019 QALYimpact_live formulas'!CM$97)</f>
        <v>3.2761538695815759E-4</v>
      </c>
      <c r="CN6" s="87">
        <f>IF('2019 QALYimpact_live formulas'!CN6="","",'2019 QALYimpact_live formulas'!CN6*1000000/'2019 QALYimpact_live formulas'!CN$97)</f>
        <v>3.2761538695815764E-4</v>
      </c>
      <c r="CO6" s="87">
        <f>IF('2019 QALYimpact_live formulas'!CO6="","",'2019 QALYimpact_live formulas'!CO6*1000000/'2019 QALYimpact_live formulas'!CO$97)</f>
        <v>3.2761538695815753E-4</v>
      </c>
      <c r="CP6" s="87">
        <f>IF('2019 QALYimpact_live formulas'!CP6="","",'2019 QALYimpact_live formulas'!CP6*1000000/'2019 QALYimpact_live formulas'!CP$97)</f>
        <v>3.2761538695815753E-4</v>
      </c>
      <c r="CQ6" s="87">
        <f>IF('2019 QALYimpact_live formulas'!CQ6="","",'2019 QALYimpact_live formulas'!CQ6*1000000/'2019 QALYimpact_live formulas'!CQ$97)</f>
        <v>3.2761538695815759E-4</v>
      </c>
      <c r="CR6" s="87">
        <f>IF('2019 QALYimpact_live formulas'!CR6="","",'2019 QALYimpact_live formulas'!CR6*1000000/'2019 QALYimpact_live formulas'!CR$97)</f>
        <v>3.2761538695815753E-4</v>
      </c>
      <c r="CS6" s="87">
        <f>IF('2019 QALYimpact_live formulas'!CS6="","",'2019 QALYimpact_live formulas'!CS6*1000000/'2019 QALYimpact_live formulas'!CS$97)</f>
        <v>3.2761538695815759E-4</v>
      </c>
      <c r="CT6" s="87">
        <f>IF('2019 QALYimpact_live formulas'!CT6="","",'2019 QALYimpact_live formulas'!CT6*1000000/'2019 QALYimpact_live formulas'!CT$97)</f>
        <v>3.2761538695815759E-4</v>
      </c>
      <c r="CU6" s="87">
        <f>IF('2019 QALYimpact_live formulas'!CU6="","",'2019 QALYimpact_live formulas'!CU6*1000000/'2019 QALYimpact_live formulas'!CU$97)</f>
        <v>3.2761538695815753E-4</v>
      </c>
      <c r="CV6" s="87">
        <f>IF('2019 QALYimpact_live formulas'!CV6="","",'2019 QALYimpact_live formulas'!CV6*1000000/'2019 QALYimpact_live formulas'!CV$97)</f>
        <v>3.2761538695815753E-4</v>
      </c>
      <c r="CW6" s="87">
        <f>IF('2019 QALYimpact_live formulas'!CW6="","",'2019 QALYimpact_live formulas'!CW6*1000000/'2019 QALYimpact_live formulas'!CW$97)</f>
        <v>3.2761538695815759E-4</v>
      </c>
      <c r="CX6" s="87">
        <f>IF('2019 QALYimpact_live formulas'!CX6="","",'2019 QALYimpact_live formulas'!CX6*1000000/'2019 QALYimpact_live formulas'!CX$97)</f>
        <v>3.2761538695815759E-4</v>
      </c>
      <c r="CY6" s="87">
        <f>IF('2019 QALYimpact_live formulas'!CY6="","",'2019 QALYimpact_live formulas'!CY6*1000000/'2019 QALYimpact_live formulas'!CY$97)</f>
        <v>3.2761538695815753E-4</v>
      </c>
      <c r="CZ6" s="87">
        <f>IF('2019 QALYimpact_live formulas'!CZ6="","",'2019 QALYimpact_live formulas'!CZ6*1000000/'2019 QALYimpact_live formulas'!CZ$97)</f>
        <v>3.2761538695815759E-4</v>
      </c>
      <c r="DA6" s="87">
        <f>IF('2019 QALYimpact_live formulas'!DA6="","",'2019 QALYimpact_live formulas'!DA6*1000000/'2019 QALYimpact_live formulas'!DA$97)</f>
        <v>3.2761538695815759E-4</v>
      </c>
      <c r="DB6" s="87">
        <f>IF('2019 QALYimpact_live formulas'!DB6="","",'2019 QALYimpact_live formulas'!DB6*1000000/'2019 QALYimpact_live formulas'!DB$97)</f>
        <v>3.2761538695815753E-4</v>
      </c>
      <c r="DC6" s="87">
        <f>IF('2019 QALYimpact_live formulas'!DC6="","",'2019 QALYimpact_live formulas'!DC6*1000000/'2019 QALYimpact_live formulas'!DC$97)</f>
        <v>3.2761538695815759E-4</v>
      </c>
      <c r="DD6" s="87">
        <f>IF('2019 QALYimpact_live formulas'!DD6="","",'2019 QALYimpact_live formulas'!DD6*1000000/'2019 QALYimpact_live formulas'!DD$97)</f>
        <v>3.2761538695815753E-4</v>
      </c>
      <c r="DE6" s="87">
        <f>IF('2019 QALYimpact_live formulas'!DE6="","",'2019 QALYimpact_live formulas'!DE6*1000000/'2019 QALYimpact_live formulas'!DE$97)</f>
        <v>3.2761538695815759E-4</v>
      </c>
      <c r="DF6" s="87">
        <f>IF('2019 QALYimpact_live formulas'!DF6="","",'2019 QALYimpact_live formulas'!DF6*1000000/'2019 QALYimpact_live formulas'!DF$97)</f>
        <v>3.2761538695815759E-4</v>
      </c>
      <c r="DG6" s="87">
        <f>IF('2019 QALYimpact_live formulas'!DG6="","",'2019 QALYimpact_live formulas'!DG6*1000000/'2019 QALYimpact_live formulas'!DG$97)</f>
        <v>3.2761538695815759E-4</v>
      </c>
      <c r="DH6" s="87">
        <f>IF('2019 QALYimpact_live formulas'!DH6="","",'2019 QALYimpact_live formulas'!DH6*1000000/'2019 QALYimpact_live formulas'!DH$97)</f>
        <v>3.2761538695815759E-4</v>
      </c>
      <c r="DI6" s="87">
        <f>IF('2019 QALYimpact_live formulas'!DI6="","",'2019 QALYimpact_live formulas'!DI6*1000000/'2019 QALYimpact_live formulas'!DI$97)</f>
        <v>3.2761538695815759E-4</v>
      </c>
      <c r="DJ6" s="87">
        <f>IF('2019 QALYimpact_live formulas'!DJ6="","",'2019 QALYimpact_live formulas'!DJ6*1000000/'2019 QALYimpact_live formulas'!DJ$97)</f>
        <v>3.2761538695815753E-4</v>
      </c>
      <c r="DK6" s="87">
        <f>IF('2019 QALYimpact_live formulas'!DK6="","",'2019 QALYimpact_live formulas'!DK6*1000000/'2019 QALYimpact_live formulas'!DK$97)</f>
        <v>3.2761538695815753E-4</v>
      </c>
      <c r="DL6" s="87">
        <f>IF('2019 QALYimpact_live formulas'!DL6="","",'2019 QALYimpact_live formulas'!DL6*1000000/'2019 QALYimpact_live formulas'!DL$97)</f>
        <v>3.2761538695815759E-4</v>
      </c>
      <c r="DM6" s="87">
        <f>IF('2019 QALYimpact_live formulas'!DM6="","",'2019 QALYimpact_live formulas'!DM6*1000000/'2019 QALYimpact_live formulas'!DM$97)</f>
        <v>3.2761538695815759E-4</v>
      </c>
      <c r="DN6" s="87">
        <f>IF('2019 QALYimpact_live formulas'!DN6="","",'2019 QALYimpact_live formulas'!DN6*1000000/'2019 QALYimpact_live formulas'!DN$97)</f>
        <v>3.2761538695815759E-4</v>
      </c>
      <c r="DO6" s="87">
        <f>IF('2019 QALYimpact_live formulas'!DO6="","",'2019 QALYimpact_live formulas'!DO6*1000000/'2019 QALYimpact_live formulas'!DO$97)</f>
        <v>3.2761538695815759E-4</v>
      </c>
      <c r="DP6" s="87">
        <f>IF('2019 QALYimpact_live formulas'!DP6="","",'2019 QALYimpact_live formulas'!DP6*1000000/'2019 QALYimpact_live formulas'!DP$97)</f>
        <v>3.2761538695815753E-4</v>
      </c>
      <c r="DQ6" s="87">
        <f>IF('2019 QALYimpact_live formulas'!DQ6="","",'2019 QALYimpact_live formulas'!DQ6*1000000/'2019 QALYimpact_live formulas'!DQ$97)</f>
        <v>3.2761538695815753E-4</v>
      </c>
      <c r="DR6" s="87">
        <f>IF('2019 QALYimpact_live formulas'!DR6="","",'2019 QALYimpact_live formulas'!DR6*1000000/'2019 QALYimpact_live formulas'!DR$97)</f>
        <v>3.2761538695815759E-4</v>
      </c>
      <c r="DS6" s="87">
        <f>IF('2019 QALYimpact_live formulas'!DS6="","",'2019 QALYimpact_live formulas'!DS6*1000000/'2019 QALYimpact_live formulas'!DS$97)</f>
        <v>3.2761538695815759E-4</v>
      </c>
      <c r="DT6" s="87">
        <f>IF('2019 QALYimpact_live formulas'!DT6="","",'2019 QALYimpact_live formulas'!DT6*1000000/'2019 QALYimpact_live formulas'!DT$97)</f>
        <v>3.2761538695815753E-4</v>
      </c>
      <c r="DU6" s="87">
        <f>IF('2019 QALYimpact_live formulas'!DU6="","",'2019 QALYimpact_live formulas'!DU6*1000000/'2019 QALYimpact_live formulas'!DU$97)</f>
        <v>3.2761538695815759E-4</v>
      </c>
      <c r="DV6" s="87">
        <f>IF('2019 QALYimpact_live formulas'!DV6="","",'2019 QALYimpact_live formulas'!DV6*1000000/'2019 QALYimpact_live formulas'!DV$97)</f>
        <v>3.2761538695815759E-4</v>
      </c>
      <c r="DW6" s="87">
        <f>IF('2019 QALYimpact_live formulas'!DW6="","",'2019 QALYimpact_live formulas'!DW6*1000000/'2019 QALYimpact_live formulas'!DW$97)</f>
        <v>3.2761538695815759E-4</v>
      </c>
      <c r="DX6" s="87">
        <f>IF('2019 QALYimpact_live formulas'!DX6="","",'2019 QALYimpact_live formulas'!DX6*1000000/'2019 QALYimpact_live formulas'!DX$97)</f>
        <v>3.2761538695815753E-4</v>
      </c>
      <c r="DY6" s="87">
        <f>IF('2019 QALYimpact_live formulas'!DY6="","",'2019 QALYimpact_live formulas'!DY6*1000000/'2019 QALYimpact_live formulas'!DY$97)</f>
        <v>3.2761538695815753E-4</v>
      </c>
      <c r="DZ6" s="87">
        <f>IF('2019 QALYimpact_live formulas'!DZ6="","",'2019 QALYimpact_live formulas'!DZ6*1000000/'2019 QALYimpact_live formulas'!DZ$97)</f>
        <v>3.2761538695815759E-4</v>
      </c>
      <c r="EA6" s="87">
        <f>IF('2019 QALYimpact_live formulas'!EA6="","",'2019 QALYimpact_live formulas'!EA6*1000000/'2019 QALYimpact_live formulas'!EA$97)</f>
        <v>3.2761538695815759E-4</v>
      </c>
      <c r="EB6" s="87">
        <f>IF('2019 QALYimpact_live formulas'!EB6="","",'2019 QALYimpact_live formulas'!EB6*1000000/'2019 QALYimpact_live formulas'!EB$97)</f>
        <v>3.2761538695815759E-4</v>
      </c>
      <c r="EC6" s="87">
        <f>IF('2019 QALYimpact_live formulas'!EC6="","",'2019 QALYimpact_live formulas'!EC6*1000000/'2019 QALYimpact_live formulas'!EC$97)</f>
        <v>3.2761538695815759E-4</v>
      </c>
      <c r="ED6" s="87">
        <f>IF('2019 QALYimpact_live formulas'!ED6="","",'2019 QALYimpact_live formulas'!ED6*1000000/'2019 QALYimpact_live formulas'!ED$97)</f>
        <v>3.2761538695815759E-4</v>
      </c>
      <c r="EE6" s="87">
        <f>IF('2019 QALYimpact_live formulas'!EE6="","",'2019 QALYimpact_live formulas'!EE6*1000000/'2019 QALYimpact_live formulas'!EE$97)</f>
        <v>3.2761538695815764E-4</v>
      </c>
      <c r="EF6" s="87">
        <f>IF('2019 QALYimpact_live formulas'!EF6="","",'2019 QALYimpact_live formulas'!EF6*1000000/'2019 QALYimpact_live formulas'!EF$97)</f>
        <v>3.2761538695815759E-4</v>
      </c>
      <c r="EG6" s="87">
        <f>IF('2019 QALYimpact_live formulas'!EG6="","",'2019 QALYimpact_live formulas'!EG6*1000000/'2019 QALYimpact_live formulas'!EG$97)</f>
        <v>3.2761538695815759E-4</v>
      </c>
      <c r="EH6" s="87">
        <f>IF('2019 QALYimpact_live formulas'!EH6="","",'2019 QALYimpact_live formulas'!EH6*1000000/'2019 QALYimpact_live formulas'!EH$97)</f>
        <v>3.2761538695815753E-4</v>
      </c>
      <c r="EI6" s="87">
        <f>IF('2019 QALYimpact_live formulas'!EI6="","",'2019 QALYimpact_live formulas'!EI6*1000000/'2019 QALYimpact_live formulas'!EI$97)</f>
        <v>3.2761538695815759E-4</v>
      </c>
      <c r="EJ6" s="87">
        <f>IF('2019 QALYimpact_live formulas'!EJ6="","",'2019 QALYimpact_live formulas'!EJ6*1000000/'2019 QALYimpact_live formulas'!EJ$97)</f>
        <v>3.2761538695815759E-4</v>
      </c>
      <c r="EK6" s="87">
        <f>IF('2019 QALYimpact_live formulas'!EK6="","",'2019 QALYimpact_live formulas'!EK6*1000000/'2019 QALYimpact_live formulas'!EK$97)</f>
        <v>3.2761538695815753E-4</v>
      </c>
      <c r="EL6" s="87">
        <f>IF('2019 QALYimpact_live formulas'!EL6="","",'2019 QALYimpact_live formulas'!EL6*1000000/'2019 QALYimpact_live formulas'!EL$97)</f>
        <v>3.2761538695815753E-4</v>
      </c>
      <c r="EM6" s="87">
        <f>IF('2019 QALYimpact_live formulas'!EM6="","",'2019 QALYimpact_live formulas'!EM6*1000000/'2019 QALYimpact_live formulas'!EM$97)</f>
        <v>3.2761538695815759E-4</v>
      </c>
      <c r="EN6" s="87">
        <f>IF('2019 QALYimpact_live formulas'!EN6="","",'2019 QALYimpact_live formulas'!EN6*1000000/'2019 QALYimpact_live formulas'!EN$97)</f>
        <v>3.2761538695815759E-4</v>
      </c>
      <c r="EO6" s="87">
        <f>IF('2019 QALYimpact_live formulas'!EO6="","",'2019 QALYimpact_live formulas'!EO6*1000000/'2019 QALYimpact_live formulas'!EO$97)</f>
        <v>3.2761538695815759E-4</v>
      </c>
      <c r="EP6" s="87">
        <f>IF('2019 QALYimpact_live formulas'!EP6="","",'2019 QALYimpact_live formulas'!EP6*1000000/'2019 QALYimpact_live formulas'!EP$97)</f>
        <v>3.2761538695815764E-4</v>
      </c>
      <c r="EQ6" s="87">
        <f>IF('2019 QALYimpact_live formulas'!EQ6="","",'2019 QALYimpact_live formulas'!EQ6*1000000/'2019 QALYimpact_live formulas'!EQ$97)</f>
        <v>3.2761538695815764E-4</v>
      </c>
      <c r="ER6" s="87">
        <f>IF('2019 QALYimpact_live formulas'!ER6="","",'2019 QALYimpact_live formulas'!ER6*1000000/'2019 QALYimpact_live formulas'!ER$97)</f>
        <v>3.2761538695815759E-4</v>
      </c>
      <c r="ES6" s="87">
        <f>IF('2019 QALYimpact_live formulas'!ES6="","",'2019 QALYimpact_live formulas'!ES6*1000000/'2019 QALYimpact_live formulas'!ES$97)</f>
        <v>3.2761538695815759E-4</v>
      </c>
      <c r="ET6" s="87">
        <f>IF('2019 QALYimpact_live formulas'!ET6="","",'2019 QALYimpact_live formulas'!ET6*1000000/'2019 QALYimpact_live formulas'!ET$97)</f>
        <v>3.2761538695815753E-4</v>
      </c>
      <c r="EU6" s="87">
        <f>IF('2019 QALYimpact_live formulas'!EU6="","",'2019 QALYimpact_live formulas'!EU6*1000000/'2019 QALYimpact_live formulas'!EU$97)</f>
        <v>3.2761538695815759E-4</v>
      </c>
      <c r="EV6" s="87">
        <f>IF('2019 QALYimpact_live formulas'!EV6="","",'2019 QALYimpact_live formulas'!EV6*1000000/'2019 QALYimpact_live formulas'!EV$97)</f>
        <v>3.2761538695815759E-4</v>
      </c>
      <c r="EW6" s="87">
        <f>IF('2019 QALYimpact_live formulas'!EW6="","",'2019 QALYimpact_live formulas'!EW6*1000000/'2019 QALYimpact_live formulas'!EW$97)</f>
        <v>3.2761538695815759E-4</v>
      </c>
      <c r="EX6" s="87">
        <f>IF('2019 QALYimpact_live formulas'!EX6="","",'2019 QALYimpact_live formulas'!EX6*1000000/'2019 QALYimpact_live formulas'!EX$97)</f>
        <v>3.2761538695815759E-4</v>
      </c>
      <c r="EY6" s="87">
        <f>IF('2019 QALYimpact_live formulas'!EY6="","",'2019 QALYimpact_live formulas'!EY6*1000000/'2019 QALYimpact_live formulas'!EY$97)</f>
        <v>3.2761538695815759E-4</v>
      </c>
      <c r="EZ6" s="87">
        <f>IF('2019 QALYimpact_live formulas'!EZ6="","",'2019 QALYimpact_live formulas'!EZ6*1000000/'2019 QALYimpact_live formulas'!EZ$97)</f>
        <v>3.2761538695815759E-4</v>
      </c>
      <c r="FA6" s="87">
        <f>IF('2019 QALYimpact_live formulas'!FA6="","",'2019 QALYimpact_live formulas'!FA6*1000000/'2019 QALYimpact_live formulas'!FA$97)</f>
        <v>3.2761538695815759E-4</v>
      </c>
      <c r="FB6" s="87">
        <f>IF('2019 QALYimpact_live formulas'!FB6="","",'2019 QALYimpact_live formulas'!FB6*1000000/'2019 QALYimpact_live formulas'!FB$97)</f>
        <v>3.2761538695815759E-4</v>
      </c>
      <c r="FC6" s="87">
        <f>IF('2019 QALYimpact_live formulas'!FC6="","",'2019 QALYimpact_live formulas'!FC6*1000000/'2019 QALYimpact_live formulas'!FC$97)</f>
        <v>3.2761538695815759E-4</v>
      </c>
      <c r="FD6" s="87">
        <f>IF('2019 QALYimpact_live formulas'!FD6="","",'2019 QALYimpact_live formulas'!FD6*1000000/'2019 QALYimpact_live formulas'!FD$97)</f>
        <v>3.2761538695815759E-4</v>
      </c>
      <c r="FE6" s="87">
        <f>IF('2019 QALYimpact_live formulas'!FE6="","",'2019 QALYimpact_live formulas'!FE6*1000000/'2019 QALYimpact_live formulas'!FE$97)</f>
        <v>3.2761538695815759E-4</v>
      </c>
      <c r="FF6" s="87">
        <f>IF('2019 QALYimpact_live formulas'!FF6="","",'2019 QALYimpact_live formulas'!FF6*1000000/'2019 QALYimpact_live formulas'!FF$97)</f>
        <v>3.2761538695815753E-4</v>
      </c>
      <c r="FG6" s="87">
        <f>IF('2019 QALYimpact_live formulas'!FG6="","",'2019 QALYimpact_live formulas'!FG6*1000000/'2019 QALYimpact_live formulas'!FG$97)</f>
        <v>3.2761538695815764E-4</v>
      </c>
      <c r="FH6" s="87">
        <f>IF('2019 QALYimpact_live formulas'!FH6="","",'2019 QALYimpact_live formulas'!FH6*1000000/'2019 QALYimpact_live formulas'!FH$97)</f>
        <v>3.2761538695815759E-4</v>
      </c>
      <c r="FI6" s="87">
        <f>IF('2019 QALYimpact_live formulas'!FI6="","",'2019 QALYimpact_live formulas'!FI6*1000000/'2019 QALYimpact_live formulas'!FI$97)</f>
        <v>3.2761538695815759E-4</v>
      </c>
      <c r="FJ6" s="87">
        <f>IF('2019 QALYimpact_live formulas'!FJ6="","",'2019 QALYimpact_live formulas'!FJ6*1000000/'2019 QALYimpact_live formulas'!FJ$97)</f>
        <v>3.2761538695815759E-4</v>
      </c>
      <c r="FK6" s="87">
        <f>IF('2019 QALYimpact_live formulas'!FK6="","",'2019 QALYimpact_live formulas'!FK6*1000000/'2019 QALYimpact_live formulas'!FK$97)</f>
        <v>3.2761538695815759E-4</v>
      </c>
      <c r="FL6" s="87">
        <f>IF('2019 QALYimpact_live formulas'!FL6="","",'2019 QALYimpact_live formulas'!FL6*1000000/'2019 QALYimpact_live formulas'!FL$97)</f>
        <v>3.2761538695815759E-4</v>
      </c>
      <c r="FM6" s="87">
        <f>IF('2019 QALYimpact_live formulas'!FM6="","",'2019 QALYimpact_live formulas'!FM6*1000000/'2019 QALYimpact_live formulas'!FM$97)</f>
        <v>3.2761538695815753E-4</v>
      </c>
      <c r="FN6" s="87">
        <f>IF('2019 QALYimpact_live formulas'!FN6="","",'2019 QALYimpact_live formulas'!FN6*1000000/'2019 QALYimpact_live formulas'!FN$97)</f>
        <v>3.2761538695815759E-4</v>
      </c>
      <c r="FO6" s="87">
        <f>IF('2019 QALYimpact_live formulas'!FO6="","",'2019 QALYimpact_live formulas'!FO6*1000000/'2019 QALYimpact_live formulas'!FO$97)</f>
        <v>3.2761538695815759E-4</v>
      </c>
      <c r="FP6" s="87">
        <f>IF('2019 QALYimpact_live formulas'!FP6="","",'2019 QALYimpact_live formulas'!FP6*1000000/'2019 QALYimpact_live formulas'!FP$97)</f>
        <v>3.2761538695815753E-4</v>
      </c>
    </row>
    <row r="7" spans="1:173" x14ac:dyDescent="0.2">
      <c r="A7" s="15" t="s">
        <v>868</v>
      </c>
      <c r="B7" s="169" t="s">
        <v>430</v>
      </c>
      <c r="C7" s="171" t="s">
        <v>31</v>
      </c>
      <c r="D7" s="1" t="s">
        <v>441</v>
      </c>
      <c r="E7" s="87">
        <f>G7</f>
        <v>1.9368719236199924E-4</v>
      </c>
      <c r="F7" s="87"/>
      <c r="G7" s="87">
        <f>'2019 QALYimpact_live formulas'!G7*1000000/'2019 QALYimpact_live formulas'!G$97</f>
        <v>1.9368719236199924E-4</v>
      </c>
      <c r="H7" s="87"/>
      <c r="I7" s="87">
        <f>IF('2019 QALYimpact_live formulas'!I7="","",'2019 QALYimpact_live formulas'!I7*1000000/'2019 QALYimpact_live formulas'!I$97)</f>
        <v>1.9368719236199922E-4</v>
      </c>
      <c r="J7" s="87">
        <f>IF('2019 QALYimpact_live formulas'!J7="","",'2019 QALYimpact_live formulas'!J7*1000000/'2019 QALYimpact_live formulas'!J$97)</f>
        <v>1.9368719236199924E-4</v>
      </c>
      <c r="K7" s="87">
        <f>IF('2019 QALYimpact_live formulas'!K7="","",'2019 QALYimpact_live formulas'!K7*1000000/'2019 QALYimpact_live formulas'!K$97)</f>
        <v>1.9368719236199927E-4</v>
      </c>
      <c r="L7" s="87">
        <f>IF('2019 QALYimpact_live formulas'!L7="","",'2019 QALYimpact_live formulas'!L7*1000000/'2019 QALYimpact_live formulas'!L$97)</f>
        <v>1.9368719236199924E-4</v>
      </c>
      <c r="M7" s="87">
        <f>IF('2019 QALYimpact_live formulas'!M7="","",'2019 QALYimpact_live formulas'!M7*1000000/'2019 QALYimpact_live formulas'!M$97)</f>
        <v>1.9368719236199924E-4</v>
      </c>
      <c r="N7" s="87">
        <f>IF('2019 QALYimpact_live formulas'!N7="","",'2019 QALYimpact_live formulas'!N7*1000000/'2019 QALYimpact_live formulas'!N$97)</f>
        <v>1.9368719236199924E-4</v>
      </c>
      <c r="O7" s="87">
        <f>IF('2019 QALYimpact_live formulas'!O7="","",'2019 QALYimpact_live formulas'!O7*1000000/'2019 QALYimpact_live formulas'!O$97)</f>
        <v>1.9368719236199927E-4</v>
      </c>
      <c r="P7" s="87">
        <f>IF('2019 QALYimpact_live formulas'!P7="","",'2019 QALYimpact_live formulas'!P7*1000000/'2019 QALYimpact_live formulas'!P$97)</f>
        <v>1.9368719236199924E-4</v>
      </c>
      <c r="Q7" s="87">
        <f>IF('2019 QALYimpact_live formulas'!Q7="","",'2019 QALYimpact_live formulas'!Q7*1000000/'2019 QALYimpact_live formulas'!Q$97)</f>
        <v>1.9368719236199924E-4</v>
      </c>
      <c r="R7" s="87">
        <f>IF('2019 QALYimpact_live formulas'!R7="","",'2019 QALYimpact_live formulas'!R7*1000000/'2019 QALYimpact_live formulas'!R$97)</f>
        <v>1.9368719236199927E-4</v>
      </c>
      <c r="S7" s="87">
        <f>IF('2019 QALYimpact_live formulas'!S7="","",'2019 QALYimpact_live formulas'!S7*1000000/'2019 QALYimpact_live formulas'!S$97)</f>
        <v>1.9368719236199924E-4</v>
      </c>
      <c r="T7" s="87">
        <f>IF('2019 QALYimpact_live formulas'!T7="","",'2019 QALYimpact_live formulas'!T7*1000000/'2019 QALYimpact_live formulas'!T$97)</f>
        <v>1.9368719236199927E-4</v>
      </c>
      <c r="U7" s="87">
        <f>IF('2019 QALYimpact_live formulas'!U7="","",'2019 QALYimpact_live formulas'!U7*1000000/'2019 QALYimpact_live formulas'!U$97)</f>
        <v>1.9368719236199924E-4</v>
      </c>
      <c r="V7" s="87">
        <f>IF('2019 QALYimpact_live formulas'!V7="","",'2019 QALYimpact_live formulas'!V7*1000000/'2019 QALYimpact_live formulas'!V$97)</f>
        <v>1.9368719236199924E-4</v>
      </c>
      <c r="W7" s="87">
        <f>IF('2019 QALYimpact_live formulas'!W7="","",'2019 QALYimpact_live formulas'!W7*1000000/'2019 QALYimpact_live formulas'!W$97)</f>
        <v>1.9368719236199919E-4</v>
      </c>
      <c r="X7" s="87">
        <f>IF('2019 QALYimpact_live formulas'!X7="","",'2019 QALYimpact_live formulas'!X7*1000000/'2019 QALYimpact_live formulas'!X$97)</f>
        <v>1.9368719236199922E-4</v>
      </c>
      <c r="Y7" s="87">
        <f>IF('2019 QALYimpact_live formulas'!Y7="","",'2019 QALYimpact_live formulas'!Y7*1000000/'2019 QALYimpact_live formulas'!Y$97)</f>
        <v>1.9368719236199922E-4</v>
      </c>
      <c r="Z7" s="87">
        <f>IF('2019 QALYimpact_live formulas'!Z7="","",'2019 QALYimpact_live formulas'!Z7*1000000/'2019 QALYimpact_live formulas'!Z$97)</f>
        <v>1.9368719236199922E-4</v>
      </c>
      <c r="AA7" s="87">
        <f>IF('2019 QALYimpact_live formulas'!AA7="","",'2019 QALYimpact_live formulas'!AA7*1000000/'2019 QALYimpact_live formulas'!AA$97)</f>
        <v>1.9368719236199924E-4</v>
      </c>
      <c r="AB7" s="87">
        <f>IF('2019 QALYimpact_live formulas'!AB7="","",'2019 QALYimpact_live formulas'!AB7*1000000/'2019 QALYimpact_live formulas'!AB$97)</f>
        <v>1.9368719236199924E-4</v>
      </c>
      <c r="AC7" s="87">
        <f>IF('2019 QALYimpact_live formulas'!AC7="","",'2019 QALYimpact_live formulas'!AC7*1000000/'2019 QALYimpact_live formulas'!AC$97)</f>
        <v>1.9368719236199924E-4</v>
      </c>
      <c r="AD7" s="87">
        <f>IF('2019 QALYimpact_live formulas'!AD7="","",'2019 QALYimpact_live formulas'!AD7*1000000/'2019 QALYimpact_live formulas'!AD$97)</f>
        <v>1.9368719236199924E-4</v>
      </c>
      <c r="AE7" s="87">
        <f>IF('2019 QALYimpact_live formulas'!AE7="","",'2019 QALYimpact_live formulas'!AE7*1000000/'2019 QALYimpact_live formulas'!AE$97)</f>
        <v>1.9368719236199927E-4</v>
      </c>
      <c r="AF7" s="87">
        <f>IF('2019 QALYimpact_live formulas'!AF7="","",'2019 QALYimpact_live formulas'!AF7*1000000/'2019 QALYimpact_live formulas'!AF$97)</f>
        <v>1.9368719236199924E-4</v>
      </c>
      <c r="AG7" s="87">
        <f>IF('2019 QALYimpact_live formulas'!AG7="","",'2019 QALYimpact_live formulas'!AG7*1000000/'2019 QALYimpact_live formulas'!AG$97)</f>
        <v>1.9368719236199924E-4</v>
      </c>
      <c r="AH7" s="87">
        <f>IF('2019 QALYimpact_live formulas'!AH7="","",'2019 QALYimpact_live formulas'!AH7*1000000/'2019 QALYimpact_live formulas'!AH$97)</f>
        <v>1.9368719236199927E-4</v>
      </c>
      <c r="AI7" s="87">
        <f>IF('2019 QALYimpact_live formulas'!AI7="","",'2019 QALYimpact_live formulas'!AI7*1000000/'2019 QALYimpact_live formulas'!AI$97)</f>
        <v>1.9368719236199924E-4</v>
      </c>
      <c r="AJ7" s="87">
        <f>IF('2019 QALYimpact_live formulas'!AJ7="","",'2019 QALYimpact_live formulas'!AJ7*1000000/'2019 QALYimpact_live formulas'!AJ$97)</f>
        <v>1.9368719236199924E-4</v>
      </c>
      <c r="AK7" s="87">
        <f>IF('2019 QALYimpact_live formulas'!AK7="","",'2019 QALYimpact_live formulas'!AK7*1000000/'2019 QALYimpact_live formulas'!AK$97)</f>
        <v>1.9368719236199927E-4</v>
      </c>
      <c r="AL7" s="87">
        <f>IF('2019 QALYimpact_live formulas'!AL7="","",'2019 QALYimpact_live formulas'!AL7*1000000/'2019 QALYimpact_live formulas'!AL$97)</f>
        <v>1.9368719236199924E-4</v>
      </c>
      <c r="AM7" s="87">
        <f>IF('2019 QALYimpact_live formulas'!AM7="","",'2019 QALYimpact_live formulas'!AM7*1000000/'2019 QALYimpact_live formulas'!AM$97)</f>
        <v>1.9368719236199924E-4</v>
      </c>
      <c r="AN7" s="87">
        <f>IF('2019 QALYimpact_live formulas'!AN7="","",'2019 QALYimpact_live formulas'!AN7*1000000/'2019 QALYimpact_live formulas'!AN$97)</f>
        <v>1.9368719236199922E-4</v>
      </c>
      <c r="AO7" s="87">
        <f>IF('2019 QALYimpact_live formulas'!AO7="","",'2019 QALYimpact_live formulas'!AO7*1000000/'2019 QALYimpact_live formulas'!AO$97)</f>
        <v>1.9368719236199924E-4</v>
      </c>
      <c r="AP7" s="87">
        <f>IF('2019 QALYimpact_live formulas'!AP7="","",'2019 QALYimpact_live formulas'!AP7*1000000/'2019 QALYimpact_live formulas'!AP$97)</f>
        <v>1.9368719236199924E-4</v>
      </c>
      <c r="AQ7" s="87">
        <f>IF('2019 QALYimpact_live formulas'!AQ7="","",'2019 QALYimpact_live formulas'!AQ7*1000000/'2019 QALYimpact_live formulas'!AQ$97)</f>
        <v>1.9368719236199924E-4</v>
      </c>
      <c r="AR7" s="87">
        <f>IF('2019 QALYimpact_live formulas'!AR7="","",'2019 QALYimpact_live formulas'!AR7*1000000/'2019 QALYimpact_live formulas'!AR$97)</f>
        <v>1.9368719236199924E-4</v>
      </c>
      <c r="AS7" s="87">
        <f>IF('2019 QALYimpact_live formulas'!AS7="","",'2019 QALYimpact_live formulas'!AS7*1000000/'2019 QALYimpact_live formulas'!AS$97)</f>
        <v>1.9368719236199924E-4</v>
      </c>
      <c r="AT7" s="87">
        <f>IF('2019 QALYimpact_live formulas'!AT7="","",'2019 QALYimpact_live formulas'!AT7*1000000/'2019 QALYimpact_live formulas'!AT$97)</f>
        <v>1.9368719236199924E-4</v>
      </c>
      <c r="AU7" s="87">
        <f>IF('2019 QALYimpact_live formulas'!AU7="","",'2019 QALYimpact_live formulas'!AU7*1000000/'2019 QALYimpact_live formulas'!AU$97)</f>
        <v>1.9368719236199924E-4</v>
      </c>
      <c r="AV7" s="87">
        <f>IF('2019 QALYimpact_live formulas'!AV7="","",'2019 QALYimpact_live formulas'!AV7*1000000/'2019 QALYimpact_live formulas'!AV$97)</f>
        <v>1.9368719236199924E-4</v>
      </c>
      <c r="AW7" s="87">
        <f>IF('2019 QALYimpact_live formulas'!AW7="","",'2019 QALYimpact_live formulas'!AW7*1000000/'2019 QALYimpact_live formulas'!AW$97)</f>
        <v>1.9368719236199924E-4</v>
      </c>
      <c r="AX7" s="87">
        <f>IF('2019 QALYimpact_live formulas'!AX7="","",'2019 QALYimpact_live formulas'!AX7*1000000/'2019 QALYimpact_live formulas'!AX$97)</f>
        <v>1.9368719236199924E-4</v>
      </c>
      <c r="AY7" s="87">
        <f>IF('2019 QALYimpact_live formulas'!AY7="","",'2019 QALYimpact_live formulas'!AY7*1000000/'2019 QALYimpact_live formulas'!AY$97)</f>
        <v>1.9368719236199924E-4</v>
      </c>
      <c r="AZ7" s="87">
        <f>IF('2019 QALYimpact_live formulas'!AZ7="","",'2019 QALYimpact_live formulas'!AZ7*1000000/'2019 QALYimpact_live formulas'!AZ$97)</f>
        <v>1.9368719236199924E-4</v>
      </c>
      <c r="BA7" s="87">
        <f>IF('2019 QALYimpact_live formulas'!BA7="","",'2019 QALYimpact_live formulas'!BA7*1000000/'2019 QALYimpact_live formulas'!BA$97)</f>
        <v>1.9368719236199922E-4</v>
      </c>
      <c r="BB7" s="87">
        <f>IF('2019 QALYimpact_live formulas'!BB7="","",'2019 QALYimpact_live formulas'!BB7*1000000/'2019 QALYimpact_live formulas'!BB$97)</f>
        <v>1.9368719236199924E-4</v>
      </c>
      <c r="BC7" s="87">
        <f>IF('2019 QALYimpact_live formulas'!BC7="","",'2019 QALYimpact_live formulas'!BC7*1000000/'2019 QALYimpact_live formulas'!BC$97)</f>
        <v>1.9368719236199924E-4</v>
      </c>
      <c r="BD7" s="87">
        <f>IF('2019 QALYimpact_live formulas'!BD7="","",'2019 QALYimpact_live formulas'!BD7*1000000/'2019 QALYimpact_live formulas'!BD$97)</f>
        <v>1.9368719236199922E-4</v>
      </c>
      <c r="BE7" s="87">
        <f>IF('2019 QALYimpact_live formulas'!BE7="","",'2019 QALYimpact_live formulas'!BE7*1000000/'2019 QALYimpact_live formulas'!BE$97)</f>
        <v>1.9368719236199924E-4</v>
      </c>
      <c r="BF7" s="87">
        <f>IF('2019 QALYimpact_live formulas'!BF7="","",'2019 QALYimpact_live formulas'!BF7*1000000/'2019 QALYimpact_live formulas'!BF$97)</f>
        <v>1.9368719236199922E-4</v>
      </c>
      <c r="BG7" s="87">
        <f>IF('2019 QALYimpact_live formulas'!BG7="","",'2019 QALYimpact_live formulas'!BG7*1000000/'2019 QALYimpact_live formulas'!BG$97)</f>
        <v>1.9368719236199924E-4</v>
      </c>
      <c r="BH7" s="87">
        <f>IF('2019 QALYimpact_live formulas'!BH7="","",'2019 QALYimpact_live formulas'!BH7*1000000/'2019 QALYimpact_live formulas'!BH$97)</f>
        <v>1.9368719236199924E-4</v>
      </c>
      <c r="BI7" s="87">
        <f>IF('2019 QALYimpact_live formulas'!BI7="","",'2019 QALYimpact_live formulas'!BI7*1000000/'2019 QALYimpact_live formulas'!BI$97)</f>
        <v>1.9368719236199922E-4</v>
      </c>
      <c r="BJ7" s="87">
        <f>IF('2019 QALYimpact_live formulas'!BJ7="","",'2019 QALYimpact_live formulas'!BJ7*1000000/'2019 QALYimpact_live formulas'!BJ$97)</f>
        <v>1.9368719236199924E-4</v>
      </c>
      <c r="BK7" s="87">
        <f>IF('2019 QALYimpact_live formulas'!BK7="","",'2019 QALYimpact_live formulas'!BK7*1000000/'2019 QALYimpact_live formulas'!BK$97)</f>
        <v>1.9368719236199924E-4</v>
      </c>
      <c r="BL7" s="87">
        <f>IF('2019 QALYimpact_live formulas'!BL7="","",'2019 QALYimpact_live formulas'!BL7*1000000/'2019 QALYimpact_live formulas'!BL$97)</f>
        <v>1.9368719236199927E-4</v>
      </c>
      <c r="BM7" s="87">
        <f>IF('2019 QALYimpact_live formulas'!BM7="","",'2019 QALYimpact_live formulas'!BM7*1000000/'2019 QALYimpact_live formulas'!BM$97)</f>
        <v>1.9368719236199922E-4</v>
      </c>
      <c r="BN7" s="87">
        <f>IF('2019 QALYimpact_live formulas'!BN7="","",'2019 QALYimpact_live formulas'!BN7*1000000/'2019 QALYimpact_live formulas'!BN$97)</f>
        <v>1.9368719236199924E-4</v>
      </c>
      <c r="BO7" s="87">
        <f>IF('2019 QALYimpact_live formulas'!BO7="","",'2019 QALYimpact_live formulas'!BO7*1000000/'2019 QALYimpact_live formulas'!BO$97)</f>
        <v>1.9368719236199924E-4</v>
      </c>
      <c r="BP7" s="87">
        <f>IF('2019 QALYimpact_live formulas'!BP7="","",'2019 QALYimpact_live formulas'!BP7*1000000/'2019 QALYimpact_live formulas'!BP$97)</f>
        <v>1.9368719236199922E-4</v>
      </c>
      <c r="BQ7" s="87">
        <f>IF('2019 QALYimpact_live formulas'!BQ7="","",'2019 QALYimpact_live formulas'!BQ7*1000000/'2019 QALYimpact_live formulas'!BQ$97)</f>
        <v>1.9368719236199924E-4</v>
      </c>
      <c r="BR7" s="87">
        <f>IF('2019 QALYimpact_live formulas'!BR7="","",'2019 QALYimpact_live formulas'!BR7*1000000/'2019 QALYimpact_live formulas'!BR$97)</f>
        <v>1.9368719236199924E-4</v>
      </c>
      <c r="BS7" s="87">
        <f>IF('2019 QALYimpact_live formulas'!BS7="","",'2019 QALYimpact_live formulas'!BS7*1000000/'2019 QALYimpact_live formulas'!BS$97)</f>
        <v>1.9368719236199924E-4</v>
      </c>
      <c r="BT7" s="87">
        <f>IF('2019 QALYimpact_live formulas'!BT7="","",'2019 QALYimpact_live formulas'!BT7*1000000/'2019 QALYimpact_live formulas'!BT$97)</f>
        <v>1.9368719236199924E-4</v>
      </c>
      <c r="BU7" s="87">
        <f>IF('2019 QALYimpact_live formulas'!BU7="","",'2019 QALYimpact_live formulas'!BU7*1000000/'2019 QALYimpact_live formulas'!BU$97)</f>
        <v>1.9368719236199924E-4</v>
      </c>
      <c r="BV7" s="87">
        <f>IF('2019 QALYimpact_live formulas'!BV7="","",'2019 QALYimpact_live formulas'!BV7*1000000/'2019 QALYimpact_live formulas'!BV$97)</f>
        <v>1.9368719236199924E-4</v>
      </c>
      <c r="BW7" s="87">
        <f>IF('2019 QALYimpact_live formulas'!BW7="","",'2019 QALYimpact_live formulas'!BW7*1000000/'2019 QALYimpact_live formulas'!BW$97)</f>
        <v>1.9368719236199924E-4</v>
      </c>
      <c r="BX7" s="87">
        <f>IF('2019 QALYimpact_live formulas'!BX7="","",'2019 QALYimpact_live formulas'!BX7*1000000/'2019 QALYimpact_live formulas'!BX$97)</f>
        <v>1.9368719236199924E-4</v>
      </c>
      <c r="BY7" s="87">
        <f>IF('2019 QALYimpact_live formulas'!BY7="","",'2019 QALYimpact_live formulas'!BY7*1000000/'2019 QALYimpact_live formulas'!BY$97)</f>
        <v>1.9368719236199924E-4</v>
      </c>
      <c r="BZ7" s="87">
        <f>IF('2019 QALYimpact_live formulas'!BZ7="","",'2019 QALYimpact_live formulas'!BZ7*1000000/'2019 QALYimpact_live formulas'!BZ$97)</f>
        <v>1.9368719236199924E-4</v>
      </c>
      <c r="CA7" s="87">
        <f>IF('2019 QALYimpact_live formulas'!CA7="","",'2019 QALYimpact_live formulas'!CA7*1000000/'2019 QALYimpact_live formulas'!CA$97)</f>
        <v>1.9368719236199924E-4</v>
      </c>
      <c r="CB7" s="87">
        <f>IF('2019 QALYimpact_live formulas'!CB7="","",'2019 QALYimpact_live formulas'!CB7*1000000/'2019 QALYimpact_live formulas'!CB$97)</f>
        <v>1.9368719236199922E-4</v>
      </c>
      <c r="CC7" s="87">
        <f>IF('2019 QALYimpact_live formulas'!CC7="","",'2019 QALYimpact_live formulas'!CC7*1000000/'2019 QALYimpact_live formulas'!CC$97)</f>
        <v>1.9368719236199924E-4</v>
      </c>
      <c r="CD7" s="87">
        <f>IF('2019 QALYimpact_live formulas'!CD7="","",'2019 QALYimpact_live formulas'!CD7*1000000/'2019 QALYimpact_live formulas'!CD$97)</f>
        <v>1.9368719236199924E-4</v>
      </c>
      <c r="CE7" s="87">
        <f>IF('2019 QALYimpact_live formulas'!CE7="","",'2019 QALYimpact_live formulas'!CE7*1000000/'2019 QALYimpact_live formulas'!CE$97)</f>
        <v>1.9368719236199924E-4</v>
      </c>
      <c r="CF7" s="87">
        <f>IF('2019 QALYimpact_live formulas'!CF7="","",'2019 QALYimpact_live formulas'!CF7*1000000/'2019 QALYimpact_live formulas'!CF$97)</f>
        <v>1.9368719236199922E-4</v>
      </c>
      <c r="CG7" s="87">
        <f>IF('2019 QALYimpact_live formulas'!CG7="","",'2019 QALYimpact_live formulas'!CG7*1000000/'2019 QALYimpact_live formulas'!CG$97)</f>
        <v>1.9368719236199922E-4</v>
      </c>
      <c r="CH7" s="87">
        <f>IF('2019 QALYimpact_live formulas'!CH7="","",'2019 QALYimpact_live formulas'!CH7*1000000/'2019 QALYimpact_live formulas'!CH$97)</f>
        <v>1.9368719236199924E-4</v>
      </c>
      <c r="CI7" s="87">
        <f>IF('2019 QALYimpact_live formulas'!CI7="","",'2019 QALYimpact_live formulas'!CI7*1000000/'2019 QALYimpact_live formulas'!CI$97)</f>
        <v>1.9368719236199924E-4</v>
      </c>
      <c r="CJ7" s="87">
        <f>IF('2019 QALYimpact_live formulas'!CJ7="","",'2019 QALYimpact_live formulas'!CJ7*1000000/'2019 QALYimpact_live formulas'!CJ$97)</f>
        <v>1.9368719236199927E-4</v>
      </c>
      <c r="CK7" s="87">
        <f>IF('2019 QALYimpact_live formulas'!CK7="","",'2019 QALYimpact_live formulas'!CK7*1000000/'2019 QALYimpact_live formulas'!CK$97)</f>
        <v>1.9368719236199924E-4</v>
      </c>
      <c r="CL7" s="87">
        <f>IF('2019 QALYimpact_live formulas'!CL7="","",'2019 QALYimpact_live formulas'!CL7*1000000/'2019 QALYimpact_live formulas'!CL$97)</f>
        <v>1.9368719236199924E-4</v>
      </c>
      <c r="CM7" s="87">
        <f>IF('2019 QALYimpact_live formulas'!CM7="","",'2019 QALYimpact_live formulas'!CM7*1000000/'2019 QALYimpact_live formulas'!CM$97)</f>
        <v>1.9368719236199924E-4</v>
      </c>
      <c r="CN7" s="87">
        <f>IF('2019 QALYimpact_live formulas'!CN7="","",'2019 QALYimpact_live formulas'!CN7*1000000/'2019 QALYimpact_live formulas'!CN$97)</f>
        <v>1.9368719236199924E-4</v>
      </c>
      <c r="CO7" s="87">
        <f>IF('2019 QALYimpact_live formulas'!CO7="","",'2019 QALYimpact_live formulas'!CO7*1000000/'2019 QALYimpact_live formulas'!CO$97)</f>
        <v>1.9368719236199924E-4</v>
      </c>
      <c r="CP7" s="87">
        <f>IF('2019 QALYimpact_live formulas'!CP7="","",'2019 QALYimpact_live formulas'!CP7*1000000/'2019 QALYimpact_live formulas'!CP$97)</f>
        <v>1.9368719236199924E-4</v>
      </c>
      <c r="CQ7" s="87">
        <f>IF('2019 QALYimpact_live formulas'!CQ7="","",'2019 QALYimpact_live formulas'!CQ7*1000000/'2019 QALYimpact_live formulas'!CQ$97)</f>
        <v>1.9368719236199924E-4</v>
      </c>
      <c r="CR7" s="87">
        <f>IF('2019 QALYimpact_live formulas'!CR7="","",'2019 QALYimpact_live formulas'!CR7*1000000/'2019 QALYimpact_live formulas'!CR$97)</f>
        <v>1.9368719236199924E-4</v>
      </c>
      <c r="CS7" s="87">
        <f>IF('2019 QALYimpact_live formulas'!CS7="","",'2019 QALYimpact_live formulas'!CS7*1000000/'2019 QALYimpact_live formulas'!CS$97)</f>
        <v>1.9368719236199922E-4</v>
      </c>
      <c r="CT7" s="87">
        <f>IF('2019 QALYimpact_live formulas'!CT7="","",'2019 QALYimpact_live formulas'!CT7*1000000/'2019 QALYimpact_live formulas'!CT$97)</f>
        <v>1.9368719236199924E-4</v>
      </c>
      <c r="CU7" s="87">
        <f>IF('2019 QALYimpact_live formulas'!CU7="","",'2019 QALYimpact_live formulas'!CU7*1000000/'2019 QALYimpact_live formulas'!CU$97)</f>
        <v>1.9368719236199927E-4</v>
      </c>
      <c r="CV7" s="87">
        <f>IF('2019 QALYimpact_live formulas'!CV7="","",'2019 QALYimpact_live formulas'!CV7*1000000/'2019 QALYimpact_live formulas'!CV$97)</f>
        <v>1.9368719236199924E-4</v>
      </c>
      <c r="CW7" s="87">
        <f>IF('2019 QALYimpact_live formulas'!CW7="","",'2019 QALYimpact_live formulas'!CW7*1000000/'2019 QALYimpact_live formulas'!CW$97)</f>
        <v>1.9368719236199924E-4</v>
      </c>
      <c r="CX7" s="87">
        <f>IF('2019 QALYimpact_live formulas'!CX7="","",'2019 QALYimpact_live formulas'!CX7*1000000/'2019 QALYimpact_live formulas'!CX$97)</f>
        <v>1.9368719236199922E-4</v>
      </c>
      <c r="CY7" s="87">
        <f>IF('2019 QALYimpact_live formulas'!CY7="","",'2019 QALYimpact_live formulas'!CY7*1000000/'2019 QALYimpact_live formulas'!CY$97)</f>
        <v>1.9368719236199924E-4</v>
      </c>
      <c r="CZ7" s="87">
        <f>IF('2019 QALYimpact_live formulas'!CZ7="","",'2019 QALYimpact_live formulas'!CZ7*1000000/'2019 QALYimpact_live formulas'!CZ$97)</f>
        <v>1.9368719236199922E-4</v>
      </c>
      <c r="DA7" s="87">
        <f>IF('2019 QALYimpact_live formulas'!DA7="","",'2019 QALYimpact_live formulas'!DA7*1000000/'2019 QALYimpact_live formulas'!DA$97)</f>
        <v>1.9368719236199924E-4</v>
      </c>
      <c r="DB7" s="87">
        <f>IF('2019 QALYimpact_live formulas'!DB7="","",'2019 QALYimpact_live formulas'!DB7*1000000/'2019 QALYimpact_live formulas'!DB$97)</f>
        <v>1.9368719236199924E-4</v>
      </c>
      <c r="DC7" s="87">
        <f>IF('2019 QALYimpact_live formulas'!DC7="","",'2019 QALYimpact_live formulas'!DC7*1000000/'2019 QALYimpact_live formulas'!DC$97)</f>
        <v>1.9368719236199924E-4</v>
      </c>
      <c r="DD7" s="87">
        <f>IF('2019 QALYimpact_live formulas'!DD7="","",'2019 QALYimpact_live formulas'!DD7*1000000/'2019 QALYimpact_live formulas'!DD$97)</f>
        <v>1.9368719236199924E-4</v>
      </c>
      <c r="DE7" s="87">
        <f>IF('2019 QALYimpact_live formulas'!DE7="","",'2019 QALYimpact_live formulas'!DE7*1000000/'2019 QALYimpact_live formulas'!DE$97)</f>
        <v>1.9368719236199924E-4</v>
      </c>
      <c r="DF7" s="87">
        <f>IF('2019 QALYimpact_live formulas'!DF7="","",'2019 QALYimpact_live formulas'!DF7*1000000/'2019 QALYimpact_live formulas'!DF$97)</f>
        <v>1.9368719236199922E-4</v>
      </c>
      <c r="DG7" s="87">
        <f>IF('2019 QALYimpact_live formulas'!DG7="","",'2019 QALYimpact_live formulas'!DG7*1000000/'2019 QALYimpact_live formulas'!DG$97)</f>
        <v>1.9368719236199924E-4</v>
      </c>
      <c r="DH7" s="87">
        <f>IF('2019 QALYimpact_live formulas'!DH7="","",'2019 QALYimpact_live formulas'!DH7*1000000/'2019 QALYimpact_live formulas'!DH$97)</f>
        <v>1.9368719236199924E-4</v>
      </c>
      <c r="DI7" s="87">
        <f>IF('2019 QALYimpact_live formulas'!DI7="","",'2019 QALYimpact_live formulas'!DI7*1000000/'2019 QALYimpact_live formulas'!DI$97)</f>
        <v>1.9368719236199924E-4</v>
      </c>
      <c r="DJ7" s="87">
        <f>IF('2019 QALYimpact_live formulas'!DJ7="","",'2019 QALYimpact_live formulas'!DJ7*1000000/'2019 QALYimpact_live formulas'!DJ$97)</f>
        <v>1.9368719236199924E-4</v>
      </c>
      <c r="DK7" s="87">
        <f>IF('2019 QALYimpact_live formulas'!DK7="","",'2019 QALYimpact_live formulas'!DK7*1000000/'2019 QALYimpact_live formulas'!DK$97)</f>
        <v>1.9368719236199924E-4</v>
      </c>
      <c r="DL7" s="87">
        <f>IF('2019 QALYimpact_live formulas'!DL7="","",'2019 QALYimpact_live formulas'!DL7*1000000/'2019 QALYimpact_live formulas'!DL$97)</f>
        <v>1.9368719236199924E-4</v>
      </c>
      <c r="DM7" s="87">
        <f>IF('2019 QALYimpact_live formulas'!DM7="","",'2019 QALYimpact_live formulas'!DM7*1000000/'2019 QALYimpact_live formulas'!DM$97)</f>
        <v>1.9368719236199919E-4</v>
      </c>
      <c r="DN7" s="87">
        <f>IF('2019 QALYimpact_live formulas'!DN7="","",'2019 QALYimpact_live formulas'!DN7*1000000/'2019 QALYimpact_live formulas'!DN$97)</f>
        <v>1.9368719236199919E-4</v>
      </c>
      <c r="DO7" s="87">
        <f>IF('2019 QALYimpact_live formulas'!DO7="","",'2019 QALYimpact_live formulas'!DO7*1000000/'2019 QALYimpact_live formulas'!DO$97)</f>
        <v>1.9368719236199924E-4</v>
      </c>
      <c r="DP7" s="87">
        <f>IF('2019 QALYimpact_live formulas'!DP7="","",'2019 QALYimpact_live formulas'!DP7*1000000/'2019 QALYimpact_live formulas'!DP$97)</f>
        <v>1.9368719236199924E-4</v>
      </c>
      <c r="DQ7" s="87">
        <f>IF('2019 QALYimpact_live formulas'!DQ7="","",'2019 QALYimpact_live formulas'!DQ7*1000000/'2019 QALYimpact_live formulas'!DQ$97)</f>
        <v>1.9368719236199924E-4</v>
      </c>
      <c r="DR7" s="87">
        <f>IF('2019 QALYimpact_live formulas'!DR7="","",'2019 QALYimpact_live formulas'!DR7*1000000/'2019 QALYimpact_live formulas'!DR$97)</f>
        <v>1.9368719236199922E-4</v>
      </c>
      <c r="DS7" s="87">
        <f>IF('2019 QALYimpact_live formulas'!DS7="","",'2019 QALYimpact_live formulas'!DS7*1000000/'2019 QALYimpact_live formulas'!DS$97)</f>
        <v>1.9368719236199922E-4</v>
      </c>
      <c r="DT7" s="87">
        <f>IF('2019 QALYimpact_live formulas'!DT7="","",'2019 QALYimpact_live formulas'!DT7*1000000/'2019 QALYimpact_live formulas'!DT$97)</f>
        <v>1.9368719236199924E-4</v>
      </c>
      <c r="DU7" s="87">
        <f>IF('2019 QALYimpact_live formulas'!DU7="","",'2019 QALYimpact_live formulas'!DU7*1000000/'2019 QALYimpact_live formulas'!DU$97)</f>
        <v>1.9368719236199924E-4</v>
      </c>
      <c r="DV7" s="87">
        <f>IF('2019 QALYimpact_live formulas'!DV7="","",'2019 QALYimpact_live formulas'!DV7*1000000/'2019 QALYimpact_live formulas'!DV$97)</f>
        <v>1.9368719236199924E-4</v>
      </c>
      <c r="DW7" s="87">
        <f>IF('2019 QALYimpact_live formulas'!DW7="","",'2019 QALYimpact_live formulas'!DW7*1000000/'2019 QALYimpact_live formulas'!DW$97)</f>
        <v>1.9368719236199922E-4</v>
      </c>
      <c r="DX7" s="87">
        <f>IF('2019 QALYimpact_live formulas'!DX7="","",'2019 QALYimpact_live formulas'!DX7*1000000/'2019 QALYimpact_live formulas'!DX$97)</f>
        <v>1.9368719236199924E-4</v>
      </c>
      <c r="DY7" s="87">
        <f>IF('2019 QALYimpact_live formulas'!DY7="","",'2019 QALYimpact_live formulas'!DY7*1000000/'2019 QALYimpact_live formulas'!DY$97)</f>
        <v>1.9368719236199924E-4</v>
      </c>
      <c r="DZ7" s="87">
        <f>IF('2019 QALYimpact_live formulas'!DZ7="","",'2019 QALYimpact_live formulas'!DZ7*1000000/'2019 QALYimpact_live formulas'!DZ$97)</f>
        <v>1.9368719236199924E-4</v>
      </c>
      <c r="EA7" s="87">
        <f>IF('2019 QALYimpact_live formulas'!EA7="","",'2019 QALYimpact_live formulas'!EA7*1000000/'2019 QALYimpact_live formulas'!EA$97)</f>
        <v>1.9368719236199922E-4</v>
      </c>
      <c r="EB7" s="87">
        <f>IF('2019 QALYimpact_live formulas'!EB7="","",'2019 QALYimpact_live formulas'!EB7*1000000/'2019 QALYimpact_live formulas'!EB$97)</f>
        <v>1.9368719236199924E-4</v>
      </c>
      <c r="EC7" s="87">
        <f>IF('2019 QALYimpact_live formulas'!EC7="","",'2019 QALYimpact_live formulas'!EC7*1000000/'2019 QALYimpact_live formulas'!EC$97)</f>
        <v>1.9368719236199922E-4</v>
      </c>
      <c r="ED7" s="87">
        <f>IF('2019 QALYimpact_live formulas'!ED7="","",'2019 QALYimpact_live formulas'!ED7*1000000/'2019 QALYimpact_live formulas'!ED$97)</f>
        <v>1.9368719236199927E-4</v>
      </c>
      <c r="EE7" s="87">
        <f>IF('2019 QALYimpact_live formulas'!EE7="","",'2019 QALYimpact_live formulas'!EE7*1000000/'2019 QALYimpact_live formulas'!EE$97)</f>
        <v>1.9368719236199922E-4</v>
      </c>
      <c r="EF7" s="87">
        <f>IF('2019 QALYimpact_live formulas'!EF7="","",'2019 QALYimpact_live formulas'!EF7*1000000/'2019 QALYimpact_live formulas'!EF$97)</f>
        <v>1.9368719236199924E-4</v>
      </c>
      <c r="EG7" s="87">
        <f>IF('2019 QALYimpact_live formulas'!EG7="","",'2019 QALYimpact_live formulas'!EG7*1000000/'2019 QALYimpact_live formulas'!EG$97)</f>
        <v>1.9368719236199922E-4</v>
      </c>
      <c r="EH7" s="87">
        <f>IF('2019 QALYimpact_live formulas'!EH7="","",'2019 QALYimpact_live formulas'!EH7*1000000/'2019 QALYimpact_live formulas'!EH$97)</f>
        <v>1.9368719236199924E-4</v>
      </c>
      <c r="EI7" s="87">
        <f>IF('2019 QALYimpact_live formulas'!EI7="","",'2019 QALYimpact_live formulas'!EI7*1000000/'2019 QALYimpact_live formulas'!EI$97)</f>
        <v>1.9368719236199922E-4</v>
      </c>
      <c r="EJ7" s="87">
        <f>IF('2019 QALYimpact_live formulas'!EJ7="","",'2019 QALYimpact_live formulas'!EJ7*1000000/'2019 QALYimpact_live formulas'!EJ$97)</f>
        <v>1.9368719236199924E-4</v>
      </c>
      <c r="EK7" s="87">
        <f>IF('2019 QALYimpact_live formulas'!EK7="","",'2019 QALYimpact_live formulas'!EK7*1000000/'2019 QALYimpact_live formulas'!EK$97)</f>
        <v>1.9368719236199924E-4</v>
      </c>
      <c r="EL7" s="87">
        <f>IF('2019 QALYimpact_live formulas'!EL7="","",'2019 QALYimpact_live formulas'!EL7*1000000/'2019 QALYimpact_live formulas'!EL$97)</f>
        <v>1.9368719236199927E-4</v>
      </c>
      <c r="EM7" s="87">
        <f>IF('2019 QALYimpact_live formulas'!EM7="","",'2019 QALYimpact_live formulas'!EM7*1000000/'2019 QALYimpact_live formulas'!EM$97)</f>
        <v>1.9368719236199924E-4</v>
      </c>
      <c r="EN7" s="87">
        <f>IF('2019 QALYimpact_live formulas'!EN7="","",'2019 QALYimpact_live formulas'!EN7*1000000/'2019 QALYimpact_live formulas'!EN$97)</f>
        <v>1.9368719236199924E-4</v>
      </c>
      <c r="EO7" s="87">
        <f>IF('2019 QALYimpact_live formulas'!EO7="","",'2019 QALYimpact_live formulas'!EO7*1000000/'2019 QALYimpact_live formulas'!EO$97)</f>
        <v>1.9368719236199927E-4</v>
      </c>
      <c r="EP7" s="87">
        <f>IF('2019 QALYimpact_live formulas'!EP7="","",'2019 QALYimpact_live formulas'!EP7*1000000/'2019 QALYimpact_live formulas'!EP$97)</f>
        <v>1.9368719236199922E-4</v>
      </c>
      <c r="EQ7" s="87">
        <f>IF('2019 QALYimpact_live formulas'!EQ7="","",'2019 QALYimpact_live formulas'!EQ7*1000000/'2019 QALYimpact_live formulas'!EQ$97)</f>
        <v>1.9368719236199924E-4</v>
      </c>
      <c r="ER7" s="87">
        <f>IF('2019 QALYimpact_live formulas'!ER7="","",'2019 QALYimpact_live formulas'!ER7*1000000/'2019 QALYimpact_live formulas'!ER$97)</f>
        <v>1.9368719236199924E-4</v>
      </c>
      <c r="ES7" s="87">
        <f>IF('2019 QALYimpact_live formulas'!ES7="","",'2019 QALYimpact_live formulas'!ES7*1000000/'2019 QALYimpact_live formulas'!ES$97)</f>
        <v>1.9368719236199924E-4</v>
      </c>
      <c r="ET7" s="87">
        <f>IF('2019 QALYimpact_live formulas'!ET7="","",'2019 QALYimpact_live formulas'!ET7*1000000/'2019 QALYimpact_live formulas'!ET$97)</f>
        <v>1.9368719236199922E-4</v>
      </c>
      <c r="EU7" s="87">
        <f>IF('2019 QALYimpact_live formulas'!EU7="","",'2019 QALYimpact_live formulas'!EU7*1000000/'2019 QALYimpact_live formulas'!EU$97)</f>
        <v>1.9368719236199924E-4</v>
      </c>
      <c r="EV7" s="87">
        <f>IF('2019 QALYimpact_live formulas'!EV7="","",'2019 QALYimpact_live formulas'!EV7*1000000/'2019 QALYimpact_live formulas'!EV$97)</f>
        <v>1.9368719236199922E-4</v>
      </c>
      <c r="EW7" s="87">
        <f>IF('2019 QALYimpact_live formulas'!EW7="","",'2019 QALYimpact_live formulas'!EW7*1000000/'2019 QALYimpact_live formulas'!EW$97)</f>
        <v>1.9368719236199922E-4</v>
      </c>
      <c r="EX7" s="87">
        <f>IF('2019 QALYimpact_live formulas'!EX7="","",'2019 QALYimpact_live formulas'!EX7*1000000/'2019 QALYimpact_live formulas'!EX$97)</f>
        <v>1.9368719236199922E-4</v>
      </c>
      <c r="EY7" s="87">
        <f>IF('2019 QALYimpact_live formulas'!EY7="","",'2019 QALYimpact_live formulas'!EY7*1000000/'2019 QALYimpact_live formulas'!EY$97)</f>
        <v>1.9368719236199924E-4</v>
      </c>
      <c r="EZ7" s="87">
        <f>IF('2019 QALYimpact_live formulas'!EZ7="","",'2019 QALYimpact_live formulas'!EZ7*1000000/'2019 QALYimpact_live formulas'!EZ$97)</f>
        <v>1.9368719236199924E-4</v>
      </c>
      <c r="FA7" s="87">
        <f>IF('2019 QALYimpact_live formulas'!FA7="","",'2019 QALYimpact_live formulas'!FA7*1000000/'2019 QALYimpact_live formulas'!FA$97)</f>
        <v>1.9368719236199924E-4</v>
      </c>
      <c r="FB7" s="87">
        <f>IF('2019 QALYimpact_live formulas'!FB7="","",'2019 QALYimpact_live formulas'!FB7*1000000/'2019 QALYimpact_live formulas'!FB$97)</f>
        <v>1.9368719236199922E-4</v>
      </c>
      <c r="FC7" s="87">
        <f>IF('2019 QALYimpact_live formulas'!FC7="","",'2019 QALYimpact_live formulas'!FC7*1000000/'2019 QALYimpact_live formulas'!FC$97)</f>
        <v>1.9368719236199924E-4</v>
      </c>
      <c r="FD7" s="87">
        <f>IF('2019 QALYimpact_live formulas'!FD7="","",'2019 QALYimpact_live formulas'!FD7*1000000/'2019 QALYimpact_live formulas'!FD$97)</f>
        <v>1.9368719236199924E-4</v>
      </c>
      <c r="FE7" s="87">
        <f>IF('2019 QALYimpact_live formulas'!FE7="","",'2019 QALYimpact_live formulas'!FE7*1000000/'2019 QALYimpact_live formulas'!FE$97)</f>
        <v>1.9368719236199924E-4</v>
      </c>
      <c r="FF7" s="87">
        <f>IF('2019 QALYimpact_live formulas'!FF7="","",'2019 QALYimpact_live formulas'!FF7*1000000/'2019 QALYimpact_live formulas'!FF$97)</f>
        <v>1.9368719236199924E-4</v>
      </c>
      <c r="FG7" s="87">
        <f>IF('2019 QALYimpact_live formulas'!FG7="","",'2019 QALYimpact_live formulas'!FG7*1000000/'2019 QALYimpact_live formulas'!FG$97)</f>
        <v>1.9368719236199924E-4</v>
      </c>
      <c r="FH7" s="87">
        <f>IF('2019 QALYimpact_live formulas'!FH7="","",'2019 QALYimpact_live formulas'!FH7*1000000/'2019 QALYimpact_live formulas'!FH$97)</f>
        <v>1.9368719236199924E-4</v>
      </c>
      <c r="FI7" s="87">
        <f>IF('2019 QALYimpact_live formulas'!FI7="","",'2019 QALYimpact_live formulas'!FI7*1000000/'2019 QALYimpact_live formulas'!FI$97)</f>
        <v>1.9368719236199927E-4</v>
      </c>
      <c r="FJ7" s="87">
        <f>IF('2019 QALYimpact_live formulas'!FJ7="","",'2019 QALYimpact_live formulas'!FJ7*1000000/'2019 QALYimpact_live formulas'!FJ$97)</f>
        <v>1.9368719236199924E-4</v>
      </c>
      <c r="FK7" s="87">
        <f>IF('2019 QALYimpact_live formulas'!FK7="","",'2019 QALYimpact_live formulas'!FK7*1000000/'2019 QALYimpact_live formulas'!FK$97)</f>
        <v>1.9368719236199924E-4</v>
      </c>
      <c r="FL7" s="87">
        <f>IF('2019 QALYimpact_live formulas'!FL7="","",'2019 QALYimpact_live formulas'!FL7*1000000/'2019 QALYimpact_live formulas'!FL$97)</f>
        <v>1.9368719236199924E-4</v>
      </c>
      <c r="FM7" s="87">
        <f>IF('2019 QALYimpact_live formulas'!FM7="","",'2019 QALYimpact_live formulas'!FM7*1000000/'2019 QALYimpact_live formulas'!FM$97)</f>
        <v>1.9368719236199922E-4</v>
      </c>
      <c r="FN7" s="87">
        <f>IF('2019 QALYimpact_live formulas'!FN7="","",'2019 QALYimpact_live formulas'!FN7*1000000/'2019 QALYimpact_live formulas'!FN$97)</f>
        <v>1.9368719236199924E-4</v>
      </c>
      <c r="FO7" s="87">
        <f>IF('2019 QALYimpact_live formulas'!FO7="","",'2019 QALYimpact_live formulas'!FO7*1000000/'2019 QALYimpact_live formulas'!FO$97)</f>
        <v>1.9368719236199924E-4</v>
      </c>
      <c r="FP7" s="87">
        <f>IF('2019 QALYimpact_live formulas'!FP7="","",'2019 QALYimpact_live formulas'!FP7*1000000/'2019 QALYimpact_live formulas'!FP$97)</f>
        <v>1.9368719236199924E-4</v>
      </c>
    </row>
    <row r="8" spans="1:173" x14ac:dyDescent="0.2">
      <c r="A8" s="15" t="s">
        <v>869</v>
      </c>
      <c r="B8" s="169" t="s">
        <v>429</v>
      </c>
      <c r="C8" s="171">
        <v>14</v>
      </c>
      <c r="D8" s="1" t="s">
        <v>441</v>
      </c>
      <c r="E8" s="87">
        <f t="shared" ref="E8:E14" si="0">G8</f>
        <v>9.3550654624108883E-4</v>
      </c>
      <c r="F8" s="87"/>
      <c r="G8" s="87">
        <f>'2019 QALYimpact_live formulas'!G8*1000000/'2019 QALYimpact_live formulas'!G$97</f>
        <v>9.3550654624108883E-4</v>
      </c>
      <c r="H8" s="87"/>
      <c r="I8" s="87">
        <f>IF('2019 QALYimpact_live formulas'!I8="","",'2019 QALYimpact_live formulas'!I8*1000000/'2019 QALYimpact_live formulas'!I$97)</f>
        <v>9.3550654624108883E-4</v>
      </c>
      <c r="J8" s="87">
        <f>IF('2019 QALYimpact_live formulas'!J8="","",'2019 QALYimpact_live formulas'!J8*1000000/'2019 QALYimpact_live formulas'!J$97)</f>
        <v>9.3550654624108872E-4</v>
      </c>
      <c r="K8" s="87">
        <f>IF('2019 QALYimpact_live formulas'!K8="","",'2019 QALYimpact_live formulas'!K8*1000000/'2019 QALYimpact_live formulas'!K$97)</f>
        <v>9.3550654624108894E-4</v>
      </c>
      <c r="L8" s="87">
        <f>IF('2019 QALYimpact_live formulas'!L8="","",'2019 QALYimpact_live formulas'!L8*1000000/'2019 QALYimpact_live formulas'!L$97)</f>
        <v>9.3550654624108872E-4</v>
      </c>
      <c r="M8" s="87">
        <f>IF('2019 QALYimpact_live formulas'!M8="","",'2019 QALYimpact_live formulas'!M8*1000000/'2019 QALYimpact_live formulas'!M$97)</f>
        <v>9.3550654624108872E-4</v>
      </c>
      <c r="N8" s="87">
        <f>IF('2019 QALYimpact_live formulas'!N8="","",'2019 QALYimpact_live formulas'!N8*1000000/'2019 QALYimpact_live formulas'!N$97)</f>
        <v>9.3550654624108894E-4</v>
      </c>
      <c r="O8" s="87">
        <f>IF('2019 QALYimpact_live formulas'!O8="","",'2019 QALYimpact_live formulas'!O8*1000000/'2019 QALYimpact_live formulas'!O$97)</f>
        <v>9.3550654624108894E-4</v>
      </c>
      <c r="P8" s="87">
        <f>IF('2019 QALYimpact_live formulas'!P8="","",'2019 QALYimpact_live formulas'!P8*1000000/'2019 QALYimpact_live formulas'!P$97)</f>
        <v>9.3550654624108894E-4</v>
      </c>
      <c r="Q8" s="87">
        <f>IF('2019 QALYimpact_live formulas'!Q8="","",'2019 QALYimpact_live formulas'!Q8*1000000/'2019 QALYimpact_live formulas'!Q$97)</f>
        <v>9.3550654624108883E-4</v>
      </c>
      <c r="R8" s="87">
        <f>IF('2019 QALYimpact_live formulas'!R8="","",'2019 QALYimpact_live formulas'!R8*1000000/'2019 QALYimpact_live formulas'!R$97)</f>
        <v>9.3550654624108872E-4</v>
      </c>
      <c r="S8" s="87">
        <f>IF('2019 QALYimpact_live formulas'!S8="","",'2019 QALYimpact_live formulas'!S8*1000000/'2019 QALYimpact_live formulas'!S$97)</f>
        <v>9.3550654624108894E-4</v>
      </c>
      <c r="T8" s="87">
        <f>IF('2019 QALYimpact_live formulas'!T8="","",'2019 QALYimpact_live formulas'!T8*1000000/'2019 QALYimpact_live formulas'!T$97)</f>
        <v>9.3550654624108883E-4</v>
      </c>
      <c r="U8" s="87">
        <f>IF('2019 QALYimpact_live formulas'!U8="","",'2019 QALYimpact_live formulas'!U8*1000000/'2019 QALYimpact_live formulas'!U$97)</f>
        <v>9.3550654624108883E-4</v>
      </c>
      <c r="V8" s="87">
        <f>IF('2019 QALYimpact_live formulas'!V8="","",'2019 QALYimpact_live formulas'!V8*1000000/'2019 QALYimpact_live formulas'!V$97)</f>
        <v>9.3550654624108872E-4</v>
      </c>
      <c r="W8" s="87">
        <f>IF('2019 QALYimpact_live formulas'!W8="","",'2019 QALYimpact_live formulas'!W8*1000000/'2019 QALYimpact_live formulas'!W$97)</f>
        <v>9.3550654624108883E-4</v>
      </c>
      <c r="X8" s="87">
        <f>IF('2019 QALYimpact_live formulas'!X8="","",'2019 QALYimpact_live formulas'!X8*1000000/'2019 QALYimpact_live formulas'!X$97)</f>
        <v>9.3550654624108883E-4</v>
      </c>
      <c r="Y8" s="87">
        <f>IF('2019 QALYimpact_live formulas'!Y8="","",'2019 QALYimpact_live formulas'!Y8*1000000/'2019 QALYimpact_live formulas'!Y$97)</f>
        <v>9.3550654624108872E-4</v>
      </c>
      <c r="Z8" s="87">
        <f>IF('2019 QALYimpact_live formulas'!Z8="","",'2019 QALYimpact_live formulas'!Z8*1000000/'2019 QALYimpact_live formulas'!Z$97)</f>
        <v>9.3550654624108883E-4</v>
      </c>
      <c r="AA8" s="87">
        <f>IF('2019 QALYimpact_live formulas'!AA8="","",'2019 QALYimpact_live formulas'!AA8*1000000/'2019 QALYimpact_live formulas'!AA$97)</f>
        <v>9.3550654624108883E-4</v>
      </c>
      <c r="AB8" s="87">
        <f>IF('2019 QALYimpact_live formulas'!AB8="","",'2019 QALYimpact_live formulas'!AB8*1000000/'2019 QALYimpact_live formulas'!AB$97)</f>
        <v>9.3550654624108905E-4</v>
      </c>
      <c r="AC8" s="87">
        <f>IF('2019 QALYimpact_live formulas'!AC8="","",'2019 QALYimpact_live formulas'!AC8*1000000/'2019 QALYimpact_live formulas'!AC$97)</f>
        <v>9.3550654624108894E-4</v>
      </c>
      <c r="AD8" s="87">
        <f>IF('2019 QALYimpact_live formulas'!AD8="","",'2019 QALYimpact_live formulas'!AD8*1000000/'2019 QALYimpact_live formulas'!AD$97)</f>
        <v>9.3550654624108883E-4</v>
      </c>
      <c r="AE8" s="87">
        <f>IF('2019 QALYimpact_live formulas'!AE8="","",'2019 QALYimpact_live formulas'!AE8*1000000/'2019 QALYimpact_live formulas'!AE$97)</f>
        <v>9.3550654624108894E-4</v>
      </c>
      <c r="AF8" s="87">
        <f>IF('2019 QALYimpact_live formulas'!AF8="","",'2019 QALYimpact_live formulas'!AF8*1000000/'2019 QALYimpact_live formulas'!AF$97)</f>
        <v>9.3550654624108872E-4</v>
      </c>
      <c r="AG8" s="87">
        <f>IF('2019 QALYimpact_live formulas'!AG8="","",'2019 QALYimpact_live formulas'!AG8*1000000/'2019 QALYimpact_live formulas'!AG$97)</f>
        <v>9.3550654624108883E-4</v>
      </c>
      <c r="AH8" s="87">
        <f>IF('2019 QALYimpact_live formulas'!AH8="","",'2019 QALYimpact_live formulas'!AH8*1000000/'2019 QALYimpact_live formulas'!AH$97)</f>
        <v>9.3550654624108883E-4</v>
      </c>
      <c r="AI8" s="87">
        <f>IF('2019 QALYimpact_live formulas'!AI8="","",'2019 QALYimpact_live formulas'!AI8*1000000/'2019 QALYimpact_live formulas'!AI$97)</f>
        <v>9.3550654624108905E-4</v>
      </c>
      <c r="AJ8" s="87">
        <f>IF('2019 QALYimpact_live formulas'!AJ8="","",'2019 QALYimpact_live formulas'!AJ8*1000000/'2019 QALYimpact_live formulas'!AJ$97)</f>
        <v>9.3550654624108883E-4</v>
      </c>
      <c r="AK8" s="87">
        <f>IF('2019 QALYimpact_live formulas'!AK8="","",'2019 QALYimpact_live formulas'!AK8*1000000/'2019 QALYimpact_live formulas'!AK$97)</f>
        <v>9.3550654624108894E-4</v>
      </c>
      <c r="AL8" s="87">
        <f>IF('2019 QALYimpact_live formulas'!AL8="","",'2019 QALYimpact_live formulas'!AL8*1000000/'2019 QALYimpact_live formulas'!AL$97)</f>
        <v>9.3550654624108905E-4</v>
      </c>
      <c r="AM8" s="87">
        <f>IF('2019 QALYimpact_live formulas'!AM8="","",'2019 QALYimpact_live formulas'!AM8*1000000/'2019 QALYimpact_live formulas'!AM$97)</f>
        <v>9.3550654624108894E-4</v>
      </c>
      <c r="AN8" s="87">
        <f>IF('2019 QALYimpact_live formulas'!AN8="","",'2019 QALYimpact_live formulas'!AN8*1000000/'2019 QALYimpact_live formulas'!AN$97)</f>
        <v>9.3550654624108883E-4</v>
      </c>
      <c r="AO8" s="87">
        <f>IF('2019 QALYimpact_live formulas'!AO8="","",'2019 QALYimpact_live formulas'!AO8*1000000/'2019 QALYimpact_live formulas'!AO$97)</f>
        <v>9.3550654624108894E-4</v>
      </c>
      <c r="AP8" s="87">
        <f>IF('2019 QALYimpact_live formulas'!AP8="","",'2019 QALYimpact_live formulas'!AP8*1000000/'2019 QALYimpact_live formulas'!AP$97)</f>
        <v>9.3550654624108883E-4</v>
      </c>
      <c r="AQ8" s="87">
        <f>IF('2019 QALYimpact_live formulas'!AQ8="","",'2019 QALYimpact_live formulas'!AQ8*1000000/'2019 QALYimpact_live formulas'!AQ$97)</f>
        <v>9.3550654624108894E-4</v>
      </c>
      <c r="AR8" s="87">
        <f>IF('2019 QALYimpact_live formulas'!AR8="","",'2019 QALYimpact_live formulas'!AR8*1000000/'2019 QALYimpact_live formulas'!AR$97)</f>
        <v>9.3550654624108894E-4</v>
      </c>
      <c r="AS8" s="87">
        <f>IF('2019 QALYimpact_live formulas'!AS8="","",'2019 QALYimpact_live formulas'!AS8*1000000/'2019 QALYimpact_live formulas'!AS$97)</f>
        <v>9.3550654624108894E-4</v>
      </c>
      <c r="AT8" s="87">
        <f>IF('2019 QALYimpact_live formulas'!AT8="","",'2019 QALYimpact_live formulas'!AT8*1000000/'2019 QALYimpact_live formulas'!AT$97)</f>
        <v>9.3550654624108894E-4</v>
      </c>
      <c r="AU8" s="87">
        <f>IF('2019 QALYimpact_live formulas'!AU8="","",'2019 QALYimpact_live formulas'!AU8*1000000/'2019 QALYimpact_live formulas'!AU$97)</f>
        <v>9.3550654624108883E-4</v>
      </c>
      <c r="AV8" s="87">
        <f>IF('2019 QALYimpact_live formulas'!AV8="","",'2019 QALYimpact_live formulas'!AV8*1000000/'2019 QALYimpact_live formulas'!AV$97)</f>
        <v>9.3550654624108872E-4</v>
      </c>
      <c r="AW8" s="87">
        <f>IF('2019 QALYimpact_live formulas'!AW8="","",'2019 QALYimpact_live formulas'!AW8*1000000/'2019 QALYimpact_live formulas'!AW$97)</f>
        <v>9.3550654624108894E-4</v>
      </c>
      <c r="AX8" s="87">
        <f>IF('2019 QALYimpact_live formulas'!AX8="","",'2019 QALYimpact_live formulas'!AX8*1000000/'2019 QALYimpact_live formulas'!AX$97)</f>
        <v>9.3550654624108883E-4</v>
      </c>
      <c r="AY8" s="87">
        <f>IF('2019 QALYimpact_live formulas'!AY8="","",'2019 QALYimpact_live formulas'!AY8*1000000/'2019 QALYimpact_live formulas'!AY$97)</f>
        <v>9.3550654624108883E-4</v>
      </c>
      <c r="AZ8" s="87">
        <f>IF('2019 QALYimpact_live formulas'!AZ8="","",'2019 QALYimpact_live formulas'!AZ8*1000000/'2019 QALYimpact_live formulas'!AZ$97)</f>
        <v>9.3550654624108872E-4</v>
      </c>
      <c r="BA8" s="87">
        <f>IF('2019 QALYimpact_live formulas'!BA8="","",'2019 QALYimpact_live formulas'!BA8*1000000/'2019 QALYimpact_live formulas'!BA$97)</f>
        <v>9.3550654624108872E-4</v>
      </c>
      <c r="BB8" s="87">
        <f>IF('2019 QALYimpact_live formulas'!BB8="","",'2019 QALYimpact_live formulas'!BB8*1000000/'2019 QALYimpact_live formulas'!BB$97)</f>
        <v>9.3550654624108883E-4</v>
      </c>
      <c r="BC8" s="87">
        <f>IF('2019 QALYimpact_live formulas'!BC8="","",'2019 QALYimpact_live formulas'!BC8*1000000/'2019 QALYimpact_live formulas'!BC$97)</f>
        <v>9.3550654624108883E-4</v>
      </c>
      <c r="BD8" s="87">
        <f>IF('2019 QALYimpact_live formulas'!BD8="","",'2019 QALYimpact_live formulas'!BD8*1000000/'2019 QALYimpact_live formulas'!BD$97)</f>
        <v>9.3550654624108883E-4</v>
      </c>
      <c r="BE8" s="87">
        <f>IF('2019 QALYimpact_live formulas'!BE8="","",'2019 QALYimpact_live formulas'!BE8*1000000/'2019 QALYimpact_live formulas'!BE$97)</f>
        <v>9.3550654624108872E-4</v>
      </c>
      <c r="BF8" s="87">
        <f>IF('2019 QALYimpact_live formulas'!BF8="","",'2019 QALYimpact_live formulas'!BF8*1000000/'2019 QALYimpact_live formulas'!BF$97)</f>
        <v>9.3550654624108883E-4</v>
      </c>
      <c r="BG8" s="87">
        <f>IF('2019 QALYimpact_live formulas'!BG8="","",'2019 QALYimpact_live formulas'!BG8*1000000/'2019 QALYimpact_live formulas'!BG$97)</f>
        <v>9.3550654624108883E-4</v>
      </c>
      <c r="BH8" s="87">
        <f>IF('2019 QALYimpact_live formulas'!BH8="","",'2019 QALYimpact_live formulas'!BH8*1000000/'2019 QALYimpact_live formulas'!BH$97)</f>
        <v>9.3550654624108883E-4</v>
      </c>
      <c r="BI8" s="87">
        <f>IF('2019 QALYimpact_live formulas'!BI8="","",'2019 QALYimpact_live formulas'!BI8*1000000/'2019 QALYimpact_live formulas'!BI$97)</f>
        <v>9.3550654624108905E-4</v>
      </c>
      <c r="BJ8" s="87">
        <f>IF('2019 QALYimpact_live formulas'!BJ8="","",'2019 QALYimpact_live formulas'!BJ8*1000000/'2019 QALYimpact_live formulas'!BJ$97)</f>
        <v>9.3550654624108883E-4</v>
      </c>
      <c r="BK8" s="87">
        <f>IF('2019 QALYimpact_live formulas'!BK8="","",'2019 QALYimpact_live formulas'!BK8*1000000/'2019 QALYimpact_live formulas'!BK$97)</f>
        <v>9.3550654624108883E-4</v>
      </c>
      <c r="BL8" s="87">
        <f>IF('2019 QALYimpact_live formulas'!BL8="","",'2019 QALYimpact_live formulas'!BL8*1000000/'2019 QALYimpact_live formulas'!BL$97)</f>
        <v>9.3550654624108894E-4</v>
      </c>
      <c r="BM8" s="87">
        <f>IF('2019 QALYimpact_live formulas'!BM8="","",'2019 QALYimpact_live formulas'!BM8*1000000/'2019 QALYimpact_live formulas'!BM$97)</f>
        <v>9.3550654624108894E-4</v>
      </c>
      <c r="BN8" s="87">
        <f>IF('2019 QALYimpact_live formulas'!BN8="","",'2019 QALYimpact_live formulas'!BN8*1000000/'2019 QALYimpact_live formulas'!BN$97)</f>
        <v>9.3550654624108872E-4</v>
      </c>
      <c r="BO8" s="87">
        <f>IF('2019 QALYimpact_live formulas'!BO8="","",'2019 QALYimpact_live formulas'!BO8*1000000/'2019 QALYimpact_live formulas'!BO$97)</f>
        <v>9.3550654624108883E-4</v>
      </c>
      <c r="BP8" s="87">
        <f>IF('2019 QALYimpact_live formulas'!BP8="","",'2019 QALYimpact_live formulas'!BP8*1000000/'2019 QALYimpact_live formulas'!BP$97)</f>
        <v>9.3550654624108872E-4</v>
      </c>
      <c r="BQ8" s="87">
        <f>IF('2019 QALYimpact_live formulas'!BQ8="","",'2019 QALYimpact_live formulas'!BQ8*1000000/'2019 QALYimpact_live formulas'!BQ$97)</f>
        <v>9.3550654624108872E-4</v>
      </c>
      <c r="BR8" s="87">
        <f>IF('2019 QALYimpact_live formulas'!BR8="","",'2019 QALYimpact_live formulas'!BR8*1000000/'2019 QALYimpact_live formulas'!BR$97)</f>
        <v>9.3550654624108883E-4</v>
      </c>
      <c r="BS8" s="87">
        <f>IF('2019 QALYimpact_live formulas'!BS8="","",'2019 QALYimpact_live formulas'!BS8*1000000/'2019 QALYimpact_live formulas'!BS$97)</f>
        <v>9.3550654624108894E-4</v>
      </c>
      <c r="BT8" s="87">
        <f>IF('2019 QALYimpact_live formulas'!BT8="","",'2019 QALYimpact_live formulas'!BT8*1000000/'2019 QALYimpact_live formulas'!BT$97)</f>
        <v>9.3550654624108883E-4</v>
      </c>
      <c r="BU8" s="87">
        <f>IF('2019 QALYimpact_live formulas'!BU8="","",'2019 QALYimpact_live formulas'!BU8*1000000/'2019 QALYimpact_live formulas'!BU$97)</f>
        <v>9.3550654624108883E-4</v>
      </c>
      <c r="BV8" s="87">
        <f>IF('2019 QALYimpact_live formulas'!BV8="","",'2019 QALYimpact_live formulas'!BV8*1000000/'2019 QALYimpact_live formulas'!BV$97)</f>
        <v>9.3550654624108894E-4</v>
      </c>
      <c r="BW8" s="87">
        <f>IF('2019 QALYimpact_live formulas'!BW8="","",'2019 QALYimpact_live formulas'!BW8*1000000/'2019 QALYimpact_live formulas'!BW$97)</f>
        <v>9.3550654624108894E-4</v>
      </c>
      <c r="BX8" s="87">
        <f>IF('2019 QALYimpact_live formulas'!BX8="","",'2019 QALYimpact_live formulas'!BX8*1000000/'2019 QALYimpact_live formulas'!BX$97)</f>
        <v>9.3550654624108894E-4</v>
      </c>
      <c r="BY8" s="87">
        <f>IF('2019 QALYimpact_live formulas'!BY8="","",'2019 QALYimpact_live formulas'!BY8*1000000/'2019 QALYimpact_live formulas'!BY$97)</f>
        <v>9.3550654624108872E-4</v>
      </c>
      <c r="BZ8" s="87">
        <f>IF('2019 QALYimpact_live formulas'!BZ8="","",'2019 QALYimpact_live formulas'!BZ8*1000000/'2019 QALYimpact_live formulas'!BZ$97)</f>
        <v>9.3550654624108883E-4</v>
      </c>
      <c r="CA8" s="87">
        <f>IF('2019 QALYimpact_live formulas'!CA8="","",'2019 QALYimpact_live formulas'!CA8*1000000/'2019 QALYimpact_live formulas'!CA$97)</f>
        <v>9.3550654624108883E-4</v>
      </c>
      <c r="CB8" s="87">
        <f>IF('2019 QALYimpact_live formulas'!CB8="","",'2019 QALYimpact_live formulas'!CB8*1000000/'2019 QALYimpact_live formulas'!CB$97)</f>
        <v>9.3550654624108883E-4</v>
      </c>
      <c r="CC8" s="87">
        <f>IF('2019 QALYimpact_live formulas'!CC8="","",'2019 QALYimpact_live formulas'!CC8*1000000/'2019 QALYimpact_live formulas'!CC$97)</f>
        <v>9.3550654624108883E-4</v>
      </c>
      <c r="CD8" s="87">
        <f>IF('2019 QALYimpact_live formulas'!CD8="","",'2019 QALYimpact_live formulas'!CD8*1000000/'2019 QALYimpact_live formulas'!CD$97)</f>
        <v>9.3550654624108883E-4</v>
      </c>
      <c r="CE8" s="87">
        <f>IF('2019 QALYimpact_live formulas'!CE8="","",'2019 QALYimpact_live formulas'!CE8*1000000/'2019 QALYimpact_live formulas'!CE$97)</f>
        <v>9.3550654624108872E-4</v>
      </c>
      <c r="CF8" s="87">
        <f>IF('2019 QALYimpact_live formulas'!CF8="","",'2019 QALYimpact_live formulas'!CF8*1000000/'2019 QALYimpact_live formulas'!CF$97)</f>
        <v>9.3550654624108872E-4</v>
      </c>
      <c r="CG8" s="87">
        <f>IF('2019 QALYimpact_live formulas'!CG8="","",'2019 QALYimpact_live formulas'!CG8*1000000/'2019 QALYimpact_live formulas'!CG$97)</f>
        <v>9.3550654624108883E-4</v>
      </c>
      <c r="CH8" s="87">
        <f>IF('2019 QALYimpact_live formulas'!CH8="","",'2019 QALYimpact_live formulas'!CH8*1000000/'2019 QALYimpact_live formulas'!CH$97)</f>
        <v>9.3550654624108883E-4</v>
      </c>
      <c r="CI8" s="87">
        <f>IF('2019 QALYimpact_live formulas'!CI8="","",'2019 QALYimpact_live formulas'!CI8*1000000/'2019 QALYimpact_live formulas'!CI$97)</f>
        <v>9.3550654624108894E-4</v>
      </c>
      <c r="CJ8" s="87">
        <f>IF('2019 QALYimpact_live formulas'!CJ8="","",'2019 QALYimpact_live formulas'!CJ8*1000000/'2019 QALYimpact_live formulas'!CJ$97)</f>
        <v>9.3550654624108872E-4</v>
      </c>
      <c r="CK8" s="87">
        <f>IF('2019 QALYimpact_live formulas'!CK8="","",'2019 QALYimpact_live formulas'!CK8*1000000/'2019 QALYimpact_live formulas'!CK$97)</f>
        <v>9.3550654624108883E-4</v>
      </c>
      <c r="CL8" s="87">
        <f>IF('2019 QALYimpact_live formulas'!CL8="","",'2019 QALYimpact_live formulas'!CL8*1000000/'2019 QALYimpact_live formulas'!CL$97)</f>
        <v>9.3550654624108894E-4</v>
      </c>
      <c r="CM8" s="87">
        <f>IF('2019 QALYimpact_live formulas'!CM8="","",'2019 QALYimpact_live formulas'!CM8*1000000/'2019 QALYimpact_live formulas'!CM$97)</f>
        <v>9.3550654624108883E-4</v>
      </c>
      <c r="CN8" s="87">
        <f>IF('2019 QALYimpact_live formulas'!CN8="","",'2019 QALYimpact_live formulas'!CN8*1000000/'2019 QALYimpact_live formulas'!CN$97)</f>
        <v>9.3550654624108883E-4</v>
      </c>
      <c r="CO8" s="87">
        <f>IF('2019 QALYimpact_live formulas'!CO8="","",'2019 QALYimpact_live formulas'!CO8*1000000/'2019 QALYimpact_live formulas'!CO$97)</f>
        <v>9.3550654624108883E-4</v>
      </c>
      <c r="CP8" s="87">
        <f>IF('2019 QALYimpact_live formulas'!CP8="","",'2019 QALYimpact_live formulas'!CP8*1000000/'2019 QALYimpact_live formulas'!CP$97)</f>
        <v>9.3550654624108894E-4</v>
      </c>
      <c r="CQ8" s="87">
        <f>IF('2019 QALYimpact_live formulas'!CQ8="","",'2019 QALYimpact_live formulas'!CQ8*1000000/'2019 QALYimpact_live formulas'!CQ$97)</f>
        <v>9.3550654624108883E-4</v>
      </c>
      <c r="CR8" s="87">
        <f>IF('2019 QALYimpact_live formulas'!CR8="","",'2019 QALYimpact_live formulas'!CR8*1000000/'2019 QALYimpact_live formulas'!CR$97)</f>
        <v>9.3550654624108883E-4</v>
      </c>
      <c r="CS8" s="87">
        <f>IF('2019 QALYimpact_live formulas'!CS8="","",'2019 QALYimpact_live formulas'!CS8*1000000/'2019 QALYimpact_live formulas'!CS$97)</f>
        <v>9.3550654624108883E-4</v>
      </c>
      <c r="CT8" s="87">
        <f>IF('2019 QALYimpact_live formulas'!CT8="","",'2019 QALYimpact_live formulas'!CT8*1000000/'2019 QALYimpact_live formulas'!CT$97)</f>
        <v>9.3550654624108872E-4</v>
      </c>
      <c r="CU8" s="87">
        <f>IF('2019 QALYimpact_live formulas'!CU8="","",'2019 QALYimpact_live formulas'!CU8*1000000/'2019 QALYimpact_live formulas'!CU$97)</f>
        <v>9.3550654624108872E-4</v>
      </c>
      <c r="CV8" s="87">
        <f>IF('2019 QALYimpact_live formulas'!CV8="","",'2019 QALYimpact_live formulas'!CV8*1000000/'2019 QALYimpact_live formulas'!CV$97)</f>
        <v>9.3550654624108894E-4</v>
      </c>
      <c r="CW8" s="87">
        <f>IF('2019 QALYimpact_live formulas'!CW8="","",'2019 QALYimpact_live formulas'!CW8*1000000/'2019 QALYimpact_live formulas'!CW$97)</f>
        <v>9.3550654624108872E-4</v>
      </c>
      <c r="CX8" s="87">
        <f>IF('2019 QALYimpact_live formulas'!CX8="","",'2019 QALYimpact_live formulas'!CX8*1000000/'2019 QALYimpact_live formulas'!CX$97)</f>
        <v>9.3550654624108883E-4</v>
      </c>
      <c r="CY8" s="87">
        <f>IF('2019 QALYimpact_live formulas'!CY8="","",'2019 QALYimpact_live formulas'!CY8*1000000/'2019 QALYimpact_live formulas'!CY$97)</f>
        <v>9.3550654624108872E-4</v>
      </c>
      <c r="CZ8" s="87">
        <f>IF('2019 QALYimpact_live formulas'!CZ8="","",'2019 QALYimpact_live formulas'!CZ8*1000000/'2019 QALYimpact_live formulas'!CZ$97)</f>
        <v>9.3550654624108883E-4</v>
      </c>
      <c r="DA8" s="87">
        <f>IF('2019 QALYimpact_live formulas'!DA8="","",'2019 QALYimpact_live formulas'!DA8*1000000/'2019 QALYimpact_live formulas'!DA$97)</f>
        <v>9.3550654624108883E-4</v>
      </c>
      <c r="DB8" s="87">
        <f>IF('2019 QALYimpact_live formulas'!DB8="","",'2019 QALYimpact_live formulas'!DB8*1000000/'2019 QALYimpact_live formulas'!DB$97)</f>
        <v>9.3550654624108883E-4</v>
      </c>
      <c r="DC8" s="87">
        <f>IF('2019 QALYimpact_live formulas'!DC8="","",'2019 QALYimpact_live formulas'!DC8*1000000/'2019 QALYimpact_live formulas'!DC$97)</f>
        <v>9.3550654624108883E-4</v>
      </c>
      <c r="DD8" s="87">
        <f>IF('2019 QALYimpact_live formulas'!DD8="","",'2019 QALYimpact_live formulas'!DD8*1000000/'2019 QALYimpact_live formulas'!DD$97)</f>
        <v>9.3550654624108883E-4</v>
      </c>
      <c r="DE8" s="87">
        <f>IF('2019 QALYimpact_live formulas'!DE8="","",'2019 QALYimpact_live formulas'!DE8*1000000/'2019 QALYimpact_live formulas'!DE$97)</f>
        <v>9.3550654624108883E-4</v>
      </c>
      <c r="DF8" s="87">
        <f>IF('2019 QALYimpact_live formulas'!DF8="","",'2019 QALYimpact_live formulas'!DF8*1000000/'2019 QALYimpact_live formulas'!DF$97)</f>
        <v>9.3550654624108883E-4</v>
      </c>
      <c r="DG8" s="87">
        <f>IF('2019 QALYimpact_live formulas'!DG8="","",'2019 QALYimpact_live formulas'!DG8*1000000/'2019 QALYimpact_live formulas'!DG$97)</f>
        <v>9.3550654624108894E-4</v>
      </c>
      <c r="DH8" s="87">
        <f>IF('2019 QALYimpact_live formulas'!DH8="","",'2019 QALYimpact_live formulas'!DH8*1000000/'2019 QALYimpact_live formulas'!DH$97)</f>
        <v>9.3550654624108894E-4</v>
      </c>
      <c r="DI8" s="87">
        <f>IF('2019 QALYimpact_live formulas'!DI8="","",'2019 QALYimpact_live formulas'!DI8*1000000/'2019 QALYimpact_live formulas'!DI$97)</f>
        <v>9.3550654624108883E-4</v>
      </c>
      <c r="DJ8" s="87">
        <f>IF('2019 QALYimpact_live formulas'!DJ8="","",'2019 QALYimpact_live formulas'!DJ8*1000000/'2019 QALYimpact_live formulas'!DJ$97)</f>
        <v>9.3550654624108883E-4</v>
      </c>
      <c r="DK8" s="87">
        <f>IF('2019 QALYimpact_live formulas'!DK8="","",'2019 QALYimpact_live formulas'!DK8*1000000/'2019 QALYimpact_live formulas'!DK$97)</f>
        <v>9.3550654624108872E-4</v>
      </c>
      <c r="DL8" s="87">
        <f>IF('2019 QALYimpact_live formulas'!DL8="","",'2019 QALYimpact_live formulas'!DL8*1000000/'2019 QALYimpact_live formulas'!DL$97)</f>
        <v>9.3550654624108883E-4</v>
      </c>
      <c r="DM8" s="87">
        <f>IF('2019 QALYimpact_live formulas'!DM8="","",'2019 QALYimpact_live formulas'!DM8*1000000/'2019 QALYimpact_live formulas'!DM$97)</f>
        <v>9.3550654624108872E-4</v>
      </c>
      <c r="DN8" s="87">
        <f>IF('2019 QALYimpact_live formulas'!DN8="","",'2019 QALYimpact_live formulas'!DN8*1000000/'2019 QALYimpact_live formulas'!DN$97)</f>
        <v>9.3550654624108872E-4</v>
      </c>
      <c r="DO8" s="87">
        <f>IF('2019 QALYimpact_live formulas'!DO8="","",'2019 QALYimpact_live formulas'!DO8*1000000/'2019 QALYimpact_live formulas'!DO$97)</f>
        <v>9.3550654624108894E-4</v>
      </c>
      <c r="DP8" s="87">
        <f>IF('2019 QALYimpact_live formulas'!DP8="","",'2019 QALYimpact_live formulas'!DP8*1000000/'2019 QALYimpact_live formulas'!DP$97)</f>
        <v>9.3550654624108894E-4</v>
      </c>
      <c r="DQ8" s="87">
        <f>IF('2019 QALYimpact_live formulas'!DQ8="","",'2019 QALYimpact_live formulas'!DQ8*1000000/'2019 QALYimpact_live formulas'!DQ$97)</f>
        <v>9.3550654624108883E-4</v>
      </c>
      <c r="DR8" s="87">
        <f>IF('2019 QALYimpact_live formulas'!DR8="","",'2019 QALYimpact_live formulas'!DR8*1000000/'2019 QALYimpact_live formulas'!DR$97)</f>
        <v>9.3550654624108883E-4</v>
      </c>
      <c r="DS8" s="87">
        <f>IF('2019 QALYimpact_live formulas'!DS8="","",'2019 QALYimpact_live formulas'!DS8*1000000/'2019 QALYimpact_live formulas'!DS$97)</f>
        <v>9.3550654624108872E-4</v>
      </c>
      <c r="DT8" s="87">
        <f>IF('2019 QALYimpact_live formulas'!DT8="","",'2019 QALYimpact_live formulas'!DT8*1000000/'2019 QALYimpact_live formulas'!DT$97)</f>
        <v>9.3550654624108894E-4</v>
      </c>
      <c r="DU8" s="87">
        <f>IF('2019 QALYimpact_live formulas'!DU8="","",'2019 QALYimpact_live formulas'!DU8*1000000/'2019 QALYimpact_live formulas'!DU$97)</f>
        <v>9.3550654624108883E-4</v>
      </c>
      <c r="DV8" s="87">
        <f>IF('2019 QALYimpact_live formulas'!DV8="","",'2019 QALYimpact_live formulas'!DV8*1000000/'2019 QALYimpact_live formulas'!DV$97)</f>
        <v>9.3550654624108872E-4</v>
      </c>
      <c r="DW8" s="87">
        <f>IF('2019 QALYimpact_live formulas'!DW8="","",'2019 QALYimpact_live formulas'!DW8*1000000/'2019 QALYimpact_live formulas'!DW$97)</f>
        <v>9.3550654624108883E-4</v>
      </c>
      <c r="DX8" s="87">
        <f>IF('2019 QALYimpact_live formulas'!DX8="","",'2019 QALYimpact_live formulas'!DX8*1000000/'2019 QALYimpact_live formulas'!DX$97)</f>
        <v>9.3550654624108883E-4</v>
      </c>
      <c r="DY8" s="87">
        <f>IF('2019 QALYimpact_live formulas'!DY8="","",'2019 QALYimpact_live formulas'!DY8*1000000/'2019 QALYimpact_live formulas'!DY$97)</f>
        <v>9.3550654624108872E-4</v>
      </c>
      <c r="DZ8" s="87">
        <f>IF('2019 QALYimpact_live formulas'!DZ8="","",'2019 QALYimpact_live formulas'!DZ8*1000000/'2019 QALYimpact_live formulas'!DZ$97)</f>
        <v>9.3550654624108872E-4</v>
      </c>
      <c r="EA8" s="87">
        <f>IF('2019 QALYimpact_live formulas'!EA8="","",'2019 QALYimpact_live formulas'!EA8*1000000/'2019 QALYimpact_live formulas'!EA$97)</f>
        <v>9.3550654624108894E-4</v>
      </c>
      <c r="EB8" s="87">
        <f>IF('2019 QALYimpact_live formulas'!EB8="","",'2019 QALYimpact_live formulas'!EB8*1000000/'2019 QALYimpact_live formulas'!EB$97)</f>
        <v>9.3550654624108883E-4</v>
      </c>
      <c r="EC8" s="87">
        <f>IF('2019 QALYimpact_live formulas'!EC8="","",'2019 QALYimpact_live formulas'!EC8*1000000/'2019 QALYimpact_live formulas'!EC$97)</f>
        <v>9.3550654624108883E-4</v>
      </c>
      <c r="ED8" s="87">
        <f>IF('2019 QALYimpact_live formulas'!ED8="","",'2019 QALYimpact_live formulas'!ED8*1000000/'2019 QALYimpact_live formulas'!ED$97)</f>
        <v>9.3550654624108883E-4</v>
      </c>
      <c r="EE8" s="87">
        <f>IF('2019 QALYimpact_live formulas'!EE8="","",'2019 QALYimpact_live formulas'!EE8*1000000/'2019 QALYimpact_live formulas'!EE$97)</f>
        <v>9.3550654624108872E-4</v>
      </c>
      <c r="EF8" s="87">
        <f>IF('2019 QALYimpact_live formulas'!EF8="","",'2019 QALYimpact_live formulas'!EF8*1000000/'2019 QALYimpact_live formulas'!EF$97)</f>
        <v>9.3550654624108883E-4</v>
      </c>
      <c r="EG8" s="87">
        <f>IF('2019 QALYimpact_live formulas'!EG8="","",'2019 QALYimpact_live formulas'!EG8*1000000/'2019 QALYimpact_live formulas'!EG$97)</f>
        <v>9.3550654624108894E-4</v>
      </c>
      <c r="EH8" s="87">
        <f>IF('2019 QALYimpact_live formulas'!EH8="","",'2019 QALYimpact_live formulas'!EH8*1000000/'2019 QALYimpact_live formulas'!EH$97)</f>
        <v>9.3550654624108894E-4</v>
      </c>
      <c r="EI8" s="87">
        <f>IF('2019 QALYimpact_live formulas'!EI8="","",'2019 QALYimpact_live formulas'!EI8*1000000/'2019 QALYimpact_live formulas'!EI$97)</f>
        <v>9.3550654624108883E-4</v>
      </c>
      <c r="EJ8" s="87">
        <f>IF('2019 QALYimpact_live formulas'!EJ8="","",'2019 QALYimpact_live formulas'!EJ8*1000000/'2019 QALYimpact_live formulas'!EJ$97)</f>
        <v>9.3550654624108872E-4</v>
      </c>
      <c r="EK8" s="87">
        <f>IF('2019 QALYimpact_live formulas'!EK8="","",'2019 QALYimpact_live formulas'!EK8*1000000/'2019 QALYimpact_live formulas'!EK$97)</f>
        <v>9.3550654624108872E-4</v>
      </c>
      <c r="EL8" s="87">
        <f>IF('2019 QALYimpact_live formulas'!EL8="","",'2019 QALYimpact_live formulas'!EL8*1000000/'2019 QALYimpact_live formulas'!EL$97)</f>
        <v>9.3550654624108894E-4</v>
      </c>
      <c r="EM8" s="87">
        <f>IF('2019 QALYimpact_live formulas'!EM8="","",'2019 QALYimpact_live formulas'!EM8*1000000/'2019 QALYimpact_live formulas'!EM$97)</f>
        <v>9.3550654624108894E-4</v>
      </c>
      <c r="EN8" s="87">
        <f>IF('2019 QALYimpact_live formulas'!EN8="","",'2019 QALYimpact_live formulas'!EN8*1000000/'2019 QALYimpact_live formulas'!EN$97)</f>
        <v>9.3550654624108883E-4</v>
      </c>
      <c r="EO8" s="87">
        <f>IF('2019 QALYimpact_live formulas'!EO8="","",'2019 QALYimpact_live formulas'!EO8*1000000/'2019 QALYimpact_live formulas'!EO$97)</f>
        <v>9.3550654624108894E-4</v>
      </c>
      <c r="EP8" s="87">
        <f>IF('2019 QALYimpact_live formulas'!EP8="","",'2019 QALYimpact_live formulas'!EP8*1000000/'2019 QALYimpact_live formulas'!EP$97)</f>
        <v>9.3550654624108883E-4</v>
      </c>
      <c r="EQ8" s="87">
        <f>IF('2019 QALYimpact_live formulas'!EQ8="","",'2019 QALYimpact_live formulas'!EQ8*1000000/'2019 QALYimpact_live formulas'!EQ$97)</f>
        <v>9.3550654624108883E-4</v>
      </c>
      <c r="ER8" s="87">
        <f>IF('2019 QALYimpact_live formulas'!ER8="","",'2019 QALYimpact_live formulas'!ER8*1000000/'2019 QALYimpact_live formulas'!ER$97)</f>
        <v>9.3550654624108883E-4</v>
      </c>
      <c r="ES8" s="87">
        <f>IF('2019 QALYimpact_live formulas'!ES8="","",'2019 QALYimpact_live formulas'!ES8*1000000/'2019 QALYimpact_live formulas'!ES$97)</f>
        <v>9.3550654624108894E-4</v>
      </c>
      <c r="ET8" s="87">
        <f>IF('2019 QALYimpact_live formulas'!ET8="","",'2019 QALYimpact_live formulas'!ET8*1000000/'2019 QALYimpact_live formulas'!ET$97)</f>
        <v>9.3550654624108894E-4</v>
      </c>
      <c r="EU8" s="87">
        <f>IF('2019 QALYimpact_live formulas'!EU8="","",'2019 QALYimpact_live formulas'!EU8*1000000/'2019 QALYimpact_live formulas'!EU$97)</f>
        <v>9.3550654624108905E-4</v>
      </c>
      <c r="EV8" s="87">
        <f>IF('2019 QALYimpact_live formulas'!EV8="","",'2019 QALYimpact_live formulas'!EV8*1000000/'2019 QALYimpact_live formulas'!EV$97)</f>
        <v>9.3550654624108883E-4</v>
      </c>
      <c r="EW8" s="87">
        <f>IF('2019 QALYimpact_live formulas'!EW8="","",'2019 QALYimpact_live formulas'!EW8*1000000/'2019 QALYimpact_live formulas'!EW$97)</f>
        <v>9.3550654624108883E-4</v>
      </c>
      <c r="EX8" s="87">
        <f>IF('2019 QALYimpact_live formulas'!EX8="","",'2019 QALYimpact_live formulas'!EX8*1000000/'2019 QALYimpact_live formulas'!EX$97)</f>
        <v>9.3550654624108883E-4</v>
      </c>
      <c r="EY8" s="87">
        <f>IF('2019 QALYimpact_live formulas'!EY8="","",'2019 QALYimpact_live formulas'!EY8*1000000/'2019 QALYimpact_live formulas'!EY$97)</f>
        <v>9.3550654624108883E-4</v>
      </c>
      <c r="EZ8" s="87">
        <f>IF('2019 QALYimpact_live formulas'!EZ8="","",'2019 QALYimpact_live formulas'!EZ8*1000000/'2019 QALYimpact_live formulas'!EZ$97)</f>
        <v>9.3550654624108883E-4</v>
      </c>
      <c r="FA8" s="87">
        <f>IF('2019 QALYimpact_live formulas'!FA8="","",'2019 QALYimpact_live formulas'!FA8*1000000/'2019 QALYimpact_live formulas'!FA$97)</f>
        <v>9.3550654624108883E-4</v>
      </c>
      <c r="FB8" s="87">
        <f>IF('2019 QALYimpact_live formulas'!FB8="","",'2019 QALYimpact_live formulas'!FB8*1000000/'2019 QALYimpact_live formulas'!FB$97)</f>
        <v>9.3550654624108894E-4</v>
      </c>
      <c r="FC8" s="87">
        <f>IF('2019 QALYimpact_live formulas'!FC8="","",'2019 QALYimpact_live formulas'!FC8*1000000/'2019 QALYimpact_live formulas'!FC$97)</f>
        <v>9.3550654624108872E-4</v>
      </c>
      <c r="FD8" s="87">
        <f>IF('2019 QALYimpact_live formulas'!FD8="","",'2019 QALYimpact_live formulas'!FD8*1000000/'2019 QALYimpact_live formulas'!FD$97)</f>
        <v>9.3550654624108894E-4</v>
      </c>
      <c r="FE8" s="87">
        <f>IF('2019 QALYimpact_live formulas'!FE8="","",'2019 QALYimpact_live formulas'!FE8*1000000/'2019 QALYimpact_live formulas'!FE$97)</f>
        <v>9.3550654624108883E-4</v>
      </c>
      <c r="FF8" s="87">
        <f>IF('2019 QALYimpact_live formulas'!FF8="","",'2019 QALYimpact_live formulas'!FF8*1000000/'2019 QALYimpact_live formulas'!FF$97)</f>
        <v>9.3550654624108883E-4</v>
      </c>
      <c r="FG8" s="87">
        <f>IF('2019 QALYimpact_live formulas'!FG8="","",'2019 QALYimpact_live formulas'!FG8*1000000/'2019 QALYimpact_live formulas'!FG$97)</f>
        <v>9.3550654624108883E-4</v>
      </c>
      <c r="FH8" s="87">
        <f>IF('2019 QALYimpact_live formulas'!FH8="","",'2019 QALYimpact_live formulas'!FH8*1000000/'2019 QALYimpact_live formulas'!FH$97)</f>
        <v>9.3550654624108883E-4</v>
      </c>
      <c r="FI8" s="87">
        <f>IF('2019 QALYimpact_live formulas'!FI8="","",'2019 QALYimpact_live formulas'!FI8*1000000/'2019 QALYimpact_live formulas'!FI$97)</f>
        <v>9.3550654624108883E-4</v>
      </c>
      <c r="FJ8" s="87">
        <f>IF('2019 QALYimpact_live formulas'!FJ8="","",'2019 QALYimpact_live formulas'!FJ8*1000000/'2019 QALYimpact_live formulas'!FJ$97)</f>
        <v>9.3550654624108894E-4</v>
      </c>
      <c r="FK8" s="87">
        <f>IF('2019 QALYimpact_live formulas'!FK8="","",'2019 QALYimpact_live formulas'!FK8*1000000/'2019 QALYimpact_live formulas'!FK$97)</f>
        <v>9.3550654624108872E-4</v>
      </c>
      <c r="FL8" s="87">
        <f>IF('2019 QALYimpact_live formulas'!FL8="","",'2019 QALYimpact_live formulas'!FL8*1000000/'2019 QALYimpact_live formulas'!FL$97)</f>
        <v>9.3550654624108883E-4</v>
      </c>
      <c r="FM8" s="87">
        <f>IF('2019 QALYimpact_live formulas'!FM8="","",'2019 QALYimpact_live formulas'!FM8*1000000/'2019 QALYimpact_live formulas'!FM$97)</f>
        <v>9.3550654624108883E-4</v>
      </c>
      <c r="FN8" s="87">
        <f>IF('2019 QALYimpact_live formulas'!FN8="","",'2019 QALYimpact_live formulas'!FN8*1000000/'2019 QALYimpact_live formulas'!FN$97)</f>
        <v>9.3550654624108894E-4</v>
      </c>
      <c r="FO8" s="87">
        <f>IF('2019 QALYimpact_live formulas'!FO8="","",'2019 QALYimpact_live formulas'!FO8*1000000/'2019 QALYimpact_live formulas'!FO$97)</f>
        <v>9.3550654624108883E-4</v>
      </c>
      <c r="FP8" s="87">
        <f>IF('2019 QALYimpact_live formulas'!FP8="","",'2019 QALYimpact_live formulas'!FP8*1000000/'2019 QALYimpact_live formulas'!FP$97)</f>
        <v>9.3550654624108883E-4</v>
      </c>
    </row>
    <row r="9" spans="1:173" x14ac:dyDescent="0.2">
      <c r="A9" s="15" t="s">
        <v>870</v>
      </c>
      <c r="B9" s="169" t="s">
        <v>431</v>
      </c>
      <c r="C9" s="171" t="s">
        <v>31</v>
      </c>
      <c r="D9" s="1" t="s">
        <v>441</v>
      </c>
      <c r="E9" s="87">
        <f t="shared" si="0"/>
        <v>2.1702299867067389E-4</v>
      </c>
      <c r="F9" s="87"/>
      <c r="G9" s="87">
        <f>'2019 QALYimpact_live formulas'!G9*1000000/'2019 QALYimpact_live formulas'!G$97</f>
        <v>2.1702299867067389E-4</v>
      </c>
      <c r="H9" s="87"/>
      <c r="I9" s="87">
        <f>IF('2019 QALYimpact_live formulas'!I9="","",'2019 QALYimpact_live formulas'!I9*1000000/'2019 QALYimpact_live formulas'!I$97)</f>
        <v>2.1702299867067386E-4</v>
      </c>
      <c r="J9" s="87">
        <f>IF('2019 QALYimpact_live formulas'!J9="","",'2019 QALYimpact_live formulas'!J9*1000000/'2019 QALYimpact_live formulas'!J$97)</f>
        <v>2.1702299867067389E-4</v>
      </c>
      <c r="K9" s="87">
        <f>IF('2019 QALYimpact_live formulas'!K9="","",'2019 QALYimpact_live formulas'!K9*1000000/'2019 QALYimpact_live formulas'!K$97)</f>
        <v>2.1702299867067389E-4</v>
      </c>
      <c r="L9" s="87">
        <f>IF('2019 QALYimpact_live formulas'!L9="","",'2019 QALYimpact_live formulas'!L9*1000000/'2019 QALYimpact_live formulas'!L$97)</f>
        <v>2.1702299867067386E-4</v>
      </c>
      <c r="M9" s="87">
        <f>IF('2019 QALYimpact_live formulas'!M9="","",'2019 QALYimpact_live formulas'!M9*1000000/'2019 QALYimpact_live formulas'!M$97)</f>
        <v>2.1702299867067389E-4</v>
      </c>
      <c r="N9" s="87">
        <f>IF('2019 QALYimpact_live formulas'!N9="","",'2019 QALYimpact_live formulas'!N9*1000000/'2019 QALYimpact_live formulas'!N$97)</f>
        <v>2.1702299867067386E-4</v>
      </c>
      <c r="O9" s="87">
        <f>IF('2019 QALYimpact_live formulas'!O9="","",'2019 QALYimpact_live formulas'!O9*1000000/'2019 QALYimpact_live formulas'!O$97)</f>
        <v>2.1702299867067384E-4</v>
      </c>
      <c r="P9" s="87">
        <f>IF('2019 QALYimpact_live formulas'!P9="","",'2019 QALYimpact_live formulas'!P9*1000000/'2019 QALYimpact_live formulas'!P$97)</f>
        <v>2.1702299867067389E-4</v>
      </c>
      <c r="Q9" s="87">
        <f>IF('2019 QALYimpact_live formulas'!Q9="","",'2019 QALYimpact_live formulas'!Q9*1000000/'2019 QALYimpact_live formulas'!Q$97)</f>
        <v>2.1702299867067386E-4</v>
      </c>
      <c r="R9" s="87">
        <f>IF('2019 QALYimpact_live formulas'!R9="","",'2019 QALYimpact_live formulas'!R9*1000000/'2019 QALYimpact_live formulas'!R$97)</f>
        <v>2.1702299867067389E-4</v>
      </c>
      <c r="S9" s="87">
        <f>IF('2019 QALYimpact_live formulas'!S9="","",'2019 QALYimpact_live formulas'!S9*1000000/'2019 QALYimpact_live formulas'!S$97)</f>
        <v>2.1702299867067386E-4</v>
      </c>
      <c r="T9" s="87">
        <f>IF('2019 QALYimpact_live formulas'!T9="","",'2019 QALYimpact_live formulas'!T9*1000000/'2019 QALYimpact_live formulas'!T$97)</f>
        <v>2.1702299867067384E-4</v>
      </c>
      <c r="U9" s="87">
        <f>IF('2019 QALYimpact_live formulas'!U9="","",'2019 QALYimpact_live formulas'!U9*1000000/'2019 QALYimpact_live formulas'!U$97)</f>
        <v>2.1702299867067389E-4</v>
      </c>
      <c r="V9" s="87">
        <f>IF('2019 QALYimpact_live formulas'!V9="","",'2019 QALYimpact_live formulas'!V9*1000000/'2019 QALYimpact_live formulas'!V$97)</f>
        <v>2.1702299867067392E-4</v>
      </c>
      <c r="W9" s="87">
        <f>IF('2019 QALYimpact_live formulas'!W9="","",'2019 QALYimpact_live formulas'!W9*1000000/'2019 QALYimpact_live formulas'!W$97)</f>
        <v>2.1702299867067386E-4</v>
      </c>
      <c r="X9" s="87">
        <f>IF('2019 QALYimpact_live formulas'!X9="","",'2019 QALYimpact_live formulas'!X9*1000000/'2019 QALYimpact_live formulas'!X$97)</f>
        <v>2.1702299867067386E-4</v>
      </c>
      <c r="Y9" s="87">
        <f>IF('2019 QALYimpact_live formulas'!Y9="","",'2019 QALYimpact_live formulas'!Y9*1000000/'2019 QALYimpact_live formulas'!Y$97)</f>
        <v>2.1702299867067384E-4</v>
      </c>
      <c r="Z9" s="87">
        <f>IF('2019 QALYimpact_live formulas'!Z9="","",'2019 QALYimpact_live formulas'!Z9*1000000/'2019 QALYimpact_live formulas'!Z$97)</f>
        <v>2.1702299867067389E-4</v>
      </c>
      <c r="AA9" s="87">
        <f>IF('2019 QALYimpact_live formulas'!AA9="","",'2019 QALYimpact_live formulas'!AA9*1000000/'2019 QALYimpact_live formulas'!AA$97)</f>
        <v>2.1702299867067386E-4</v>
      </c>
      <c r="AB9" s="87">
        <f>IF('2019 QALYimpact_live formulas'!AB9="","",'2019 QALYimpact_live formulas'!AB9*1000000/'2019 QALYimpact_live formulas'!AB$97)</f>
        <v>2.1702299867067386E-4</v>
      </c>
      <c r="AC9" s="87">
        <f>IF('2019 QALYimpact_live formulas'!AC9="","",'2019 QALYimpact_live formulas'!AC9*1000000/'2019 QALYimpact_live formulas'!AC$97)</f>
        <v>2.1702299867067386E-4</v>
      </c>
      <c r="AD9" s="87">
        <f>IF('2019 QALYimpact_live formulas'!AD9="","",'2019 QALYimpact_live formulas'!AD9*1000000/'2019 QALYimpact_live formulas'!AD$97)</f>
        <v>2.1702299867067386E-4</v>
      </c>
      <c r="AE9" s="87">
        <f>IF('2019 QALYimpact_live formulas'!AE9="","",'2019 QALYimpact_live formulas'!AE9*1000000/'2019 QALYimpact_live formulas'!AE$97)</f>
        <v>2.1702299867067389E-4</v>
      </c>
      <c r="AF9" s="87">
        <f>IF('2019 QALYimpact_live formulas'!AF9="","",'2019 QALYimpact_live formulas'!AF9*1000000/'2019 QALYimpact_live formulas'!AF$97)</f>
        <v>2.1702299867067389E-4</v>
      </c>
      <c r="AG9" s="87">
        <f>IF('2019 QALYimpact_live formulas'!AG9="","",'2019 QALYimpact_live formulas'!AG9*1000000/'2019 QALYimpact_live formulas'!AG$97)</f>
        <v>2.1702299867067386E-4</v>
      </c>
      <c r="AH9" s="87">
        <f>IF('2019 QALYimpact_live formulas'!AH9="","",'2019 QALYimpact_live formulas'!AH9*1000000/'2019 QALYimpact_live formulas'!AH$97)</f>
        <v>2.1702299867067386E-4</v>
      </c>
      <c r="AI9" s="87">
        <f>IF('2019 QALYimpact_live formulas'!AI9="","",'2019 QALYimpact_live formulas'!AI9*1000000/'2019 QALYimpact_live formulas'!AI$97)</f>
        <v>2.1702299867067386E-4</v>
      </c>
      <c r="AJ9" s="87">
        <f>IF('2019 QALYimpact_live formulas'!AJ9="","",'2019 QALYimpact_live formulas'!AJ9*1000000/'2019 QALYimpact_live formulas'!AJ$97)</f>
        <v>2.1702299867067386E-4</v>
      </c>
      <c r="AK9" s="87">
        <f>IF('2019 QALYimpact_live formulas'!AK9="","",'2019 QALYimpact_live formulas'!AK9*1000000/'2019 QALYimpact_live formulas'!AK$97)</f>
        <v>2.1702299867067389E-4</v>
      </c>
      <c r="AL9" s="87">
        <f>IF('2019 QALYimpact_live formulas'!AL9="","",'2019 QALYimpact_live formulas'!AL9*1000000/'2019 QALYimpact_live formulas'!AL$97)</f>
        <v>2.1702299867067386E-4</v>
      </c>
      <c r="AM9" s="87">
        <f>IF('2019 QALYimpact_live formulas'!AM9="","",'2019 QALYimpact_live formulas'!AM9*1000000/'2019 QALYimpact_live formulas'!AM$97)</f>
        <v>2.1702299867067386E-4</v>
      </c>
      <c r="AN9" s="87">
        <f>IF('2019 QALYimpact_live formulas'!AN9="","",'2019 QALYimpact_live formulas'!AN9*1000000/'2019 QALYimpact_live formulas'!AN$97)</f>
        <v>2.1702299867067384E-4</v>
      </c>
      <c r="AO9" s="87">
        <f>IF('2019 QALYimpact_live formulas'!AO9="","",'2019 QALYimpact_live formulas'!AO9*1000000/'2019 QALYimpact_live formulas'!AO$97)</f>
        <v>2.1702299867067386E-4</v>
      </c>
      <c r="AP9" s="87">
        <f>IF('2019 QALYimpact_live formulas'!AP9="","",'2019 QALYimpact_live formulas'!AP9*1000000/'2019 QALYimpact_live formulas'!AP$97)</f>
        <v>2.1702299867067392E-4</v>
      </c>
      <c r="AQ9" s="87">
        <f>IF('2019 QALYimpact_live formulas'!AQ9="","",'2019 QALYimpact_live formulas'!AQ9*1000000/'2019 QALYimpact_live formulas'!AQ$97)</f>
        <v>2.1702299867067384E-4</v>
      </c>
      <c r="AR9" s="87">
        <f>IF('2019 QALYimpact_live formulas'!AR9="","",'2019 QALYimpact_live formulas'!AR9*1000000/'2019 QALYimpact_live formulas'!AR$97)</f>
        <v>2.1702299867067389E-4</v>
      </c>
      <c r="AS9" s="87">
        <f>IF('2019 QALYimpact_live formulas'!AS9="","",'2019 QALYimpact_live formulas'!AS9*1000000/'2019 QALYimpact_live formulas'!AS$97)</f>
        <v>2.1702299867067389E-4</v>
      </c>
      <c r="AT9" s="87">
        <f>IF('2019 QALYimpact_live formulas'!AT9="","",'2019 QALYimpact_live formulas'!AT9*1000000/'2019 QALYimpact_live formulas'!AT$97)</f>
        <v>2.1702299867067386E-4</v>
      </c>
      <c r="AU9" s="87">
        <f>IF('2019 QALYimpact_live formulas'!AU9="","",'2019 QALYimpact_live formulas'!AU9*1000000/'2019 QALYimpact_live formulas'!AU$97)</f>
        <v>2.1702299867067386E-4</v>
      </c>
      <c r="AV9" s="87">
        <f>IF('2019 QALYimpact_live formulas'!AV9="","",'2019 QALYimpact_live formulas'!AV9*1000000/'2019 QALYimpact_live formulas'!AV$97)</f>
        <v>2.1702299867067386E-4</v>
      </c>
      <c r="AW9" s="87">
        <f>IF('2019 QALYimpact_live formulas'!AW9="","",'2019 QALYimpact_live formulas'!AW9*1000000/'2019 QALYimpact_live formulas'!AW$97)</f>
        <v>2.1702299867067389E-4</v>
      </c>
      <c r="AX9" s="87">
        <f>IF('2019 QALYimpact_live formulas'!AX9="","",'2019 QALYimpact_live formulas'!AX9*1000000/'2019 QALYimpact_live formulas'!AX$97)</f>
        <v>2.1702299867067386E-4</v>
      </c>
      <c r="AY9" s="87">
        <f>IF('2019 QALYimpact_live formulas'!AY9="","",'2019 QALYimpact_live formulas'!AY9*1000000/'2019 QALYimpact_live formulas'!AY$97)</f>
        <v>2.1702299867067384E-4</v>
      </c>
      <c r="AZ9" s="87">
        <f>IF('2019 QALYimpact_live formulas'!AZ9="","",'2019 QALYimpact_live formulas'!AZ9*1000000/'2019 QALYimpact_live formulas'!AZ$97)</f>
        <v>2.1702299867067386E-4</v>
      </c>
      <c r="BA9" s="87">
        <f>IF('2019 QALYimpact_live formulas'!BA9="","",'2019 QALYimpact_live formulas'!BA9*1000000/'2019 QALYimpact_live formulas'!BA$97)</f>
        <v>2.1702299867067389E-4</v>
      </c>
      <c r="BB9" s="87">
        <f>IF('2019 QALYimpact_live formulas'!BB9="","",'2019 QALYimpact_live formulas'!BB9*1000000/'2019 QALYimpact_live formulas'!BB$97)</f>
        <v>2.1702299867067386E-4</v>
      </c>
      <c r="BC9" s="87">
        <f>IF('2019 QALYimpact_live formulas'!BC9="","",'2019 QALYimpact_live formulas'!BC9*1000000/'2019 QALYimpact_live formulas'!BC$97)</f>
        <v>2.1702299867067386E-4</v>
      </c>
      <c r="BD9" s="87">
        <f>IF('2019 QALYimpact_live formulas'!BD9="","",'2019 QALYimpact_live formulas'!BD9*1000000/'2019 QALYimpact_live formulas'!BD$97)</f>
        <v>2.1702299867067384E-4</v>
      </c>
      <c r="BE9" s="87">
        <f>IF('2019 QALYimpact_live formulas'!BE9="","",'2019 QALYimpact_live formulas'!BE9*1000000/'2019 QALYimpact_live formulas'!BE$97)</f>
        <v>2.1702299867067386E-4</v>
      </c>
      <c r="BF9" s="87">
        <f>IF('2019 QALYimpact_live formulas'!BF9="","",'2019 QALYimpact_live formulas'!BF9*1000000/'2019 QALYimpact_live formulas'!BF$97)</f>
        <v>2.1702299867067386E-4</v>
      </c>
      <c r="BG9" s="87">
        <f>IF('2019 QALYimpact_live formulas'!BG9="","",'2019 QALYimpact_live formulas'!BG9*1000000/'2019 QALYimpact_live formulas'!BG$97)</f>
        <v>2.1702299867067386E-4</v>
      </c>
      <c r="BH9" s="87">
        <f>IF('2019 QALYimpact_live formulas'!BH9="","",'2019 QALYimpact_live formulas'!BH9*1000000/'2019 QALYimpact_live formulas'!BH$97)</f>
        <v>2.1702299867067386E-4</v>
      </c>
      <c r="BI9" s="87">
        <f>IF('2019 QALYimpact_live formulas'!BI9="","",'2019 QALYimpact_live formulas'!BI9*1000000/'2019 QALYimpact_live formulas'!BI$97)</f>
        <v>2.1702299867067389E-4</v>
      </c>
      <c r="BJ9" s="87">
        <f>IF('2019 QALYimpact_live formulas'!BJ9="","",'2019 QALYimpact_live formulas'!BJ9*1000000/'2019 QALYimpact_live formulas'!BJ$97)</f>
        <v>2.1702299867067386E-4</v>
      </c>
      <c r="BK9" s="87">
        <f>IF('2019 QALYimpact_live formulas'!BK9="","",'2019 QALYimpact_live formulas'!BK9*1000000/'2019 QALYimpact_live formulas'!BK$97)</f>
        <v>2.1702299867067386E-4</v>
      </c>
      <c r="BL9" s="87">
        <f>IF('2019 QALYimpact_live formulas'!BL9="","",'2019 QALYimpact_live formulas'!BL9*1000000/'2019 QALYimpact_live formulas'!BL$97)</f>
        <v>2.1702299867067386E-4</v>
      </c>
      <c r="BM9" s="87">
        <f>IF('2019 QALYimpact_live formulas'!BM9="","",'2019 QALYimpact_live formulas'!BM9*1000000/'2019 QALYimpact_live formulas'!BM$97)</f>
        <v>2.1702299867067389E-4</v>
      </c>
      <c r="BN9" s="87">
        <f>IF('2019 QALYimpact_live formulas'!BN9="","",'2019 QALYimpact_live formulas'!BN9*1000000/'2019 QALYimpact_live formulas'!BN$97)</f>
        <v>2.1702299867067384E-4</v>
      </c>
      <c r="BO9" s="87">
        <f>IF('2019 QALYimpact_live formulas'!BO9="","",'2019 QALYimpact_live formulas'!BO9*1000000/'2019 QALYimpact_live formulas'!BO$97)</f>
        <v>2.1702299867067389E-4</v>
      </c>
      <c r="BP9" s="87">
        <f>IF('2019 QALYimpact_live formulas'!BP9="","",'2019 QALYimpact_live formulas'!BP9*1000000/'2019 QALYimpact_live formulas'!BP$97)</f>
        <v>2.1702299867067386E-4</v>
      </c>
      <c r="BQ9" s="87">
        <f>IF('2019 QALYimpact_live formulas'!BQ9="","",'2019 QALYimpact_live formulas'!BQ9*1000000/'2019 QALYimpact_live formulas'!BQ$97)</f>
        <v>2.1702299867067389E-4</v>
      </c>
      <c r="BR9" s="87">
        <f>IF('2019 QALYimpact_live formulas'!BR9="","",'2019 QALYimpact_live formulas'!BR9*1000000/'2019 QALYimpact_live formulas'!BR$97)</f>
        <v>2.1702299867067389E-4</v>
      </c>
      <c r="BS9" s="87">
        <f>IF('2019 QALYimpact_live formulas'!BS9="","",'2019 QALYimpact_live formulas'!BS9*1000000/'2019 QALYimpact_live formulas'!BS$97)</f>
        <v>2.1702299867067389E-4</v>
      </c>
      <c r="BT9" s="87">
        <f>IF('2019 QALYimpact_live formulas'!BT9="","",'2019 QALYimpact_live formulas'!BT9*1000000/'2019 QALYimpact_live formulas'!BT$97)</f>
        <v>2.1702299867067386E-4</v>
      </c>
      <c r="BU9" s="87">
        <f>IF('2019 QALYimpact_live formulas'!BU9="","",'2019 QALYimpact_live formulas'!BU9*1000000/'2019 QALYimpact_live formulas'!BU$97)</f>
        <v>2.1702299867067386E-4</v>
      </c>
      <c r="BV9" s="87">
        <f>IF('2019 QALYimpact_live formulas'!BV9="","",'2019 QALYimpact_live formulas'!BV9*1000000/'2019 QALYimpact_live formulas'!BV$97)</f>
        <v>2.1702299867067386E-4</v>
      </c>
      <c r="BW9" s="87">
        <f>IF('2019 QALYimpact_live formulas'!BW9="","",'2019 QALYimpact_live formulas'!BW9*1000000/'2019 QALYimpact_live formulas'!BW$97)</f>
        <v>2.1702299867067381E-4</v>
      </c>
      <c r="BX9" s="87">
        <f>IF('2019 QALYimpact_live formulas'!BX9="","",'2019 QALYimpact_live formulas'!BX9*1000000/'2019 QALYimpact_live formulas'!BX$97)</f>
        <v>2.1702299867067389E-4</v>
      </c>
      <c r="BY9" s="87">
        <f>IF('2019 QALYimpact_live formulas'!BY9="","",'2019 QALYimpact_live formulas'!BY9*1000000/'2019 QALYimpact_live formulas'!BY$97)</f>
        <v>2.1702299867067386E-4</v>
      </c>
      <c r="BZ9" s="87">
        <f>IF('2019 QALYimpact_live formulas'!BZ9="","",'2019 QALYimpact_live formulas'!BZ9*1000000/'2019 QALYimpact_live formulas'!BZ$97)</f>
        <v>2.1702299867067384E-4</v>
      </c>
      <c r="CA9" s="87">
        <f>IF('2019 QALYimpact_live formulas'!CA9="","",'2019 QALYimpact_live formulas'!CA9*1000000/'2019 QALYimpact_live formulas'!CA$97)</f>
        <v>2.1702299867067389E-4</v>
      </c>
      <c r="CB9" s="87">
        <f>IF('2019 QALYimpact_live formulas'!CB9="","",'2019 QALYimpact_live formulas'!CB9*1000000/'2019 QALYimpact_live formulas'!CB$97)</f>
        <v>2.1702299867067386E-4</v>
      </c>
      <c r="CC9" s="87">
        <f>IF('2019 QALYimpact_live formulas'!CC9="","",'2019 QALYimpact_live formulas'!CC9*1000000/'2019 QALYimpact_live formulas'!CC$97)</f>
        <v>2.1702299867067386E-4</v>
      </c>
      <c r="CD9" s="87">
        <f>IF('2019 QALYimpact_live formulas'!CD9="","",'2019 QALYimpact_live formulas'!CD9*1000000/'2019 QALYimpact_live formulas'!CD$97)</f>
        <v>2.1702299867067386E-4</v>
      </c>
      <c r="CE9" s="87">
        <f>IF('2019 QALYimpact_live formulas'!CE9="","",'2019 QALYimpact_live formulas'!CE9*1000000/'2019 QALYimpact_live formulas'!CE$97)</f>
        <v>2.1702299867067389E-4</v>
      </c>
      <c r="CF9" s="87">
        <f>IF('2019 QALYimpact_live formulas'!CF9="","",'2019 QALYimpact_live formulas'!CF9*1000000/'2019 QALYimpact_live formulas'!CF$97)</f>
        <v>2.1702299867067386E-4</v>
      </c>
      <c r="CG9" s="87">
        <f>IF('2019 QALYimpact_live formulas'!CG9="","",'2019 QALYimpact_live formulas'!CG9*1000000/'2019 QALYimpact_live formulas'!CG$97)</f>
        <v>2.1702299867067386E-4</v>
      </c>
      <c r="CH9" s="87">
        <f>IF('2019 QALYimpact_live formulas'!CH9="","",'2019 QALYimpact_live formulas'!CH9*1000000/'2019 QALYimpact_live formulas'!CH$97)</f>
        <v>2.1702299867067386E-4</v>
      </c>
      <c r="CI9" s="87">
        <f>IF('2019 QALYimpact_live formulas'!CI9="","",'2019 QALYimpact_live formulas'!CI9*1000000/'2019 QALYimpact_live formulas'!CI$97)</f>
        <v>2.1702299867067389E-4</v>
      </c>
      <c r="CJ9" s="87">
        <f>IF('2019 QALYimpact_live formulas'!CJ9="","",'2019 QALYimpact_live formulas'!CJ9*1000000/'2019 QALYimpact_live formulas'!CJ$97)</f>
        <v>2.1702299867067384E-4</v>
      </c>
      <c r="CK9" s="87">
        <f>IF('2019 QALYimpact_live formulas'!CK9="","",'2019 QALYimpact_live formulas'!CK9*1000000/'2019 QALYimpact_live formulas'!CK$97)</f>
        <v>2.1702299867067386E-4</v>
      </c>
      <c r="CL9" s="87">
        <f>IF('2019 QALYimpact_live formulas'!CL9="","",'2019 QALYimpact_live formulas'!CL9*1000000/'2019 QALYimpact_live formulas'!CL$97)</f>
        <v>2.1702299867067386E-4</v>
      </c>
      <c r="CM9" s="87">
        <f>IF('2019 QALYimpact_live formulas'!CM9="","",'2019 QALYimpact_live formulas'!CM9*1000000/'2019 QALYimpact_live formulas'!CM$97)</f>
        <v>2.1702299867067384E-4</v>
      </c>
      <c r="CN9" s="87">
        <f>IF('2019 QALYimpact_live formulas'!CN9="","",'2019 QALYimpact_live formulas'!CN9*1000000/'2019 QALYimpact_live formulas'!CN$97)</f>
        <v>2.1702299867067386E-4</v>
      </c>
      <c r="CO9" s="87">
        <f>IF('2019 QALYimpact_live formulas'!CO9="","",'2019 QALYimpact_live formulas'!CO9*1000000/'2019 QALYimpact_live formulas'!CO$97)</f>
        <v>2.1702299867067386E-4</v>
      </c>
      <c r="CP9" s="87">
        <f>IF('2019 QALYimpact_live formulas'!CP9="","",'2019 QALYimpact_live formulas'!CP9*1000000/'2019 QALYimpact_live formulas'!CP$97)</f>
        <v>2.1702299867067386E-4</v>
      </c>
      <c r="CQ9" s="87">
        <f>IF('2019 QALYimpact_live formulas'!CQ9="","",'2019 QALYimpact_live formulas'!CQ9*1000000/'2019 QALYimpact_live formulas'!CQ$97)</f>
        <v>2.1702299867067389E-4</v>
      </c>
      <c r="CR9" s="87">
        <f>IF('2019 QALYimpact_live formulas'!CR9="","",'2019 QALYimpact_live formulas'!CR9*1000000/'2019 QALYimpact_live formulas'!CR$97)</f>
        <v>2.1702299867067386E-4</v>
      </c>
      <c r="CS9" s="87">
        <f>IF('2019 QALYimpact_live formulas'!CS9="","",'2019 QALYimpact_live formulas'!CS9*1000000/'2019 QALYimpact_live formulas'!CS$97)</f>
        <v>2.1702299867067389E-4</v>
      </c>
      <c r="CT9" s="87">
        <f>IF('2019 QALYimpact_live formulas'!CT9="","",'2019 QALYimpact_live formulas'!CT9*1000000/'2019 QALYimpact_live formulas'!CT$97)</f>
        <v>2.1702299867067384E-4</v>
      </c>
      <c r="CU9" s="87">
        <f>IF('2019 QALYimpact_live formulas'!CU9="","",'2019 QALYimpact_live formulas'!CU9*1000000/'2019 QALYimpact_live formulas'!CU$97)</f>
        <v>2.1702299867067386E-4</v>
      </c>
      <c r="CV9" s="87">
        <f>IF('2019 QALYimpact_live formulas'!CV9="","",'2019 QALYimpact_live formulas'!CV9*1000000/'2019 QALYimpact_live formulas'!CV$97)</f>
        <v>2.1702299867067386E-4</v>
      </c>
      <c r="CW9" s="87">
        <f>IF('2019 QALYimpact_live formulas'!CW9="","",'2019 QALYimpact_live formulas'!CW9*1000000/'2019 QALYimpact_live formulas'!CW$97)</f>
        <v>2.1702299867067389E-4</v>
      </c>
      <c r="CX9" s="87">
        <f>IF('2019 QALYimpact_live formulas'!CX9="","",'2019 QALYimpact_live formulas'!CX9*1000000/'2019 QALYimpact_live formulas'!CX$97)</f>
        <v>2.1702299867067386E-4</v>
      </c>
      <c r="CY9" s="87">
        <f>IF('2019 QALYimpact_live formulas'!CY9="","",'2019 QALYimpact_live formulas'!CY9*1000000/'2019 QALYimpact_live formulas'!CY$97)</f>
        <v>2.1702299867067386E-4</v>
      </c>
      <c r="CZ9" s="87">
        <f>IF('2019 QALYimpact_live formulas'!CZ9="","",'2019 QALYimpact_live formulas'!CZ9*1000000/'2019 QALYimpact_live formulas'!CZ$97)</f>
        <v>2.1702299867067384E-4</v>
      </c>
      <c r="DA9" s="87">
        <f>IF('2019 QALYimpact_live formulas'!DA9="","",'2019 QALYimpact_live formulas'!DA9*1000000/'2019 QALYimpact_live formulas'!DA$97)</f>
        <v>2.1702299867067389E-4</v>
      </c>
      <c r="DB9" s="87">
        <f>IF('2019 QALYimpact_live formulas'!DB9="","",'2019 QALYimpact_live formulas'!DB9*1000000/'2019 QALYimpact_live formulas'!DB$97)</f>
        <v>2.1702299867067389E-4</v>
      </c>
      <c r="DC9" s="87">
        <f>IF('2019 QALYimpact_live formulas'!DC9="","",'2019 QALYimpact_live formulas'!DC9*1000000/'2019 QALYimpact_live formulas'!DC$97)</f>
        <v>2.1702299867067386E-4</v>
      </c>
      <c r="DD9" s="87">
        <f>IF('2019 QALYimpact_live formulas'!DD9="","",'2019 QALYimpact_live formulas'!DD9*1000000/'2019 QALYimpact_live formulas'!DD$97)</f>
        <v>2.1702299867067384E-4</v>
      </c>
      <c r="DE9" s="87">
        <f>IF('2019 QALYimpact_live formulas'!DE9="","",'2019 QALYimpact_live formulas'!DE9*1000000/'2019 QALYimpact_live formulas'!DE$97)</f>
        <v>2.1702299867067389E-4</v>
      </c>
      <c r="DF9" s="87">
        <f>IF('2019 QALYimpact_live formulas'!DF9="","",'2019 QALYimpact_live formulas'!DF9*1000000/'2019 QALYimpact_live formulas'!DF$97)</f>
        <v>2.1702299867067389E-4</v>
      </c>
      <c r="DG9" s="87">
        <f>IF('2019 QALYimpact_live formulas'!DG9="","",'2019 QALYimpact_live formulas'!DG9*1000000/'2019 QALYimpact_live formulas'!DG$97)</f>
        <v>2.1702299867067386E-4</v>
      </c>
      <c r="DH9" s="87">
        <f>IF('2019 QALYimpact_live formulas'!DH9="","",'2019 QALYimpact_live formulas'!DH9*1000000/'2019 QALYimpact_live formulas'!DH$97)</f>
        <v>2.1702299867067386E-4</v>
      </c>
      <c r="DI9" s="87">
        <f>IF('2019 QALYimpact_live formulas'!DI9="","",'2019 QALYimpact_live formulas'!DI9*1000000/'2019 QALYimpact_live formulas'!DI$97)</f>
        <v>2.1702299867067389E-4</v>
      </c>
      <c r="DJ9" s="87">
        <f>IF('2019 QALYimpact_live formulas'!DJ9="","",'2019 QALYimpact_live formulas'!DJ9*1000000/'2019 QALYimpact_live formulas'!DJ$97)</f>
        <v>2.1702299867067389E-4</v>
      </c>
      <c r="DK9" s="87">
        <f>IF('2019 QALYimpact_live formulas'!DK9="","",'2019 QALYimpact_live formulas'!DK9*1000000/'2019 QALYimpact_live formulas'!DK$97)</f>
        <v>2.1702299867067386E-4</v>
      </c>
      <c r="DL9" s="87">
        <f>IF('2019 QALYimpact_live formulas'!DL9="","",'2019 QALYimpact_live formulas'!DL9*1000000/'2019 QALYimpact_live formulas'!DL$97)</f>
        <v>2.1702299867067386E-4</v>
      </c>
      <c r="DM9" s="87">
        <f>IF('2019 QALYimpact_live formulas'!DM9="","",'2019 QALYimpact_live formulas'!DM9*1000000/'2019 QALYimpact_live formulas'!DM$97)</f>
        <v>2.1702299867067389E-4</v>
      </c>
      <c r="DN9" s="87">
        <f>IF('2019 QALYimpact_live formulas'!DN9="","",'2019 QALYimpact_live formulas'!DN9*1000000/'2019 QALYimpact_live formulas'!DN$97)</f>
        <v>2.1702299867067389E-4</v>
      </c>
      <c r="DO9" s="87">
        <f>IF('2019 QALYimpact_live formulas'!DO9="","",'2019 QALYimpact_live formulas'!DO9*1000000/'2019 QALYimpact_live formulas'!DO$97)</f>
        <v>2.1702299867067386E-4</v>
      </c>
      <c r="DP9" s="87">
        <f>IF('2019 QALYimpact_live formulas'!DP9="","",'2019 QALYimpact_live formulas'!DP9*1000000/'2019 QALYimpact_live formulas'!DP$97)</f>
        <v>2.1702299867067386E-4</v>
      </c>
      <c r="DQ9" s="87">
        <f>IF('2019 QALYimpact_live formulas'!DQ9="","",'2019 QALYimpact_live formulas'!DQ9*1000000/'2019 QALYimpact_live formulas'!DQ$97)</f>
        <v>2.1702299867067389E-4</v>
      </c>
      <c r="DR9" s="87">
        <f>IF('2019 QALYimpact_live formulas'!DR9="","",'2019 QALYimpact_live formulas'!DR9*1000000/'2019 QALYimpact_live formulas'!DR$97)</f>
        <v>2.1702299867067386E-4</v>
      </c>
      <c r="DS9" s="87">
        <f>IF('2019 QALYimpact_live formulas'!DS9="","",'2019 QALYimpact_live formulas'!DS9*1000000/'2019 QALYimpact_live formulas'!DS$97)</f>
        <v>2.1702299867067386E-4</v>
      </c>
      <c r="DT9" s="87">
        <f>IF('2019 QALYimpact_live formulas'!DT9="","",'2019 QALYimpact_live formulas'!DT9*1000000/'2019 QALYimpact_live formulas'!DT$97)</f>
        <v>2.1702299867067384E-4</v>
      </c>
      <c r="DU9" s="87">
        <f>IF('2019 QALYimpact_live formulas'!DU9="","",'2019 QALYimpact_live formulas'!DU9*1000000/'2019 QALYimpact_live formulas'!DU$97)</f>
        <v>2.1702299867067386E-4</v>
      </c>
      <c r="DV9" s="87">
        <f>IF('2019 QALYimpact_live formulas'!DV9="","",'2019 QALYimpact_live formulas'!DV9*1000000/'2019 QALYimpact_live formulas'!DV$97)</f>
        <v>2.1702299867067389E-4</v>
      </c>
      <c r="DW9" s="87">
        <f>IF('2019 QALYimpact_live formulas'!DW9="","",'2019 QALYimpact_live formulas'!DW9*1000000/'2019 QALYimpact_live formulas'!DW$97)</f>
        <v>2.1702299867067389E-4</v>
      </c>
      <c r="DX9" s="87">
        <f>IF('2019 QALYimpact_live formulas'!DX9="","",'2019 QALYimpact_live formulas'!DX9*1000000/'2019 QALYimpact_live formulas'!DX$97)</f>
        <v>2.1702299867067386E-4</v>
      </c>
      <c r="DY9" s="87">
        <f>IF('2019 QALYimpact_live formulas'!DY9="","",'2019 QALYimpact_live formulas'!DY9*1000000/'2019 QALYimpact_live formulas'!DY$97)</f>
        <v>2.1702299867067384E-4</v>
      </c>
      <c r="DZ9" s="87">
        <f>IF('2019 QALYimpact_live formulas'!DZ9="","",'2019 QALYimpact_live formulas'!DZ9*1000000/'2019 QALYimpact_live formulas'!DZ$97)</f>
        <v>2.1702299867067386E-4</v>
      </c>
      <c r="EA9" s="87">
        <f>IF('2019 QALYimpact_live formulas'!EA9="","",'2019 QALYimpact_live formulas'!EA9*1000000/'2019 QALYimpact_live formulas'!EA$97)</f>
        <v>2.1702299867067386E-4</v>
      </c>
      <c r="EB9" s="87">
        <f>IF('2019 QALYimpact_live formulas'!EB9="","",'2019 QALYimpact_live formulas'!EB9*1000000/'2019 QALYimpact_live formulas'!EB$97)</f>
        <v>2.1702299867067386E-4</v>
      </c>
      <c r="EC9" s="87">
        <f>IF('2019 QALYimpact_live formulas'!EC9="","",'2019 QALYimpact_live formulas'!EC9*1000000/'2019 QALYimpact_live formulas'!EC$97)</f>
        <v>2.1702299867067386E-4</v>
      </c>
      <c r="ED9" s="87">
        <f>IF('2019 QALYimpact_live formulas'!ED9="","",'2019 QALYimpact_live formulas'!ED9*1000000/'2019 QALYimpact_live formulas'!ED$97)</f>
        <v>2.1702299867067384E-4</v>
      </c>
      <c r="EE9" s="87">
        <f>IF('2019 QALYimpact_live formulas'!EE9="","",'2019 QALYimpact_live formulas'!EE9*1000000/'2019 QALYimpact_live formulas'!EE$97)</f>
        <v>2.1702299867067386E-4</v>
      </c>
      <c r="EF9" s="87">
        <f>IF('2019 QALYimpact_live formulas'!EF9="","",'2019 QALYimpact_live formulas'!EF9*1000000/'2019 QALYimpact_live formulas'!EF$97)</f>
        <v>2.1702299867067389E-4</v>
      </c>
      <c r="EG9" s="87">
        <f>IF('2019 QALYimpact_live formulas'!EG9="","",'2019 QALYimpact_live formulas'!EG9*1000000/'2019 QALYimpact_live formulas'!EG$97)</f>
        <v>2.1702299867067389E-4</v>
      </c>
      <c r="EH9" s="87">
        <f>IF('2019 QALYimpact_live formulas'!EH9="","",'2019 QALYimpact_live formulas'!EH9*1000000/'2019 QALYimpact_live formulas'!EH$97)</f>
        <v>2.1702299867067386E-4</v>
      </c>
      <c r="EI9" s="87">
        <f>IF('2019 QALYimpact_live formulas'!EI9="","",'2019 QALYimpact_live formulas'!EI9*1000000/'2019 QALYimpact_live formulas'!EI$97)</f>
        <v>2.1702299867067384E-4</v>
      </c>
      <c r="EJ9" s="87">
        <f>IF('2019 QALYimpact_live formulas'!EJ9="","",'2019 QALYimpact_live formulas'!EJ9*1000000/'2019 QALYimpact_live formulas'!EJ$97)</f>
        <v>2.1702299867067386E-4</v>
      </c>
      <c r="EK9" s="87">
        <f>IF('2019 QALYimpact_live formulas'!EK9="","",'2019 QALYimpact_live formulas'!EK9*1000000/'2019 QALYimpact_live formulas'!EK$97)</f>
        <v>2.1702299867067386E-4</v>
      </c>
      <c r="EL9" s="87">
        <f>IF('2019 QALYimpact_live formulas'!EL9="","",'2019 QALYimpact_live formulas'!EL9*1000000/'2019 QALYimpact_live formulas'!EL$97)</f>
        <v>2.1702299867067386E-4</v>
      </c>
      <c r="EM9" s="87">
        <f>IF('2019 QALYimpact_live formulas'!EM9="","",'2019 QALYimpact_live formulas'!EM9*1000000/'2019 QALYimpact_live formulas'!EM$97)</f>
        <v>2.1702299867067386E-4</v>
      </c>
      <c r="EN9" s="87">
        <f>IF('2019 QALYimpact_live formulas'!EN9="","",'2019 QALYimpact_live formulas'!EN9*1000000/'2019 QALYimpact_live formulas'!EN$97)</f>
        <v>2.1702299867067386E-4</v>
      </c>
      <c r="EO9" s="87">
        <f>IF('2019 QALYimpact_live formulas'!EO9="","",'2019 QALYimpact_live formulas'!EO9*1000000/'2019 QALYimpact_live formulas'!EO$97)</f>
        <v>2.1702299867067389E-4</v>
      </c>
      <c r="EP9" s="87">
        <f>IF('2019 QALYimpact_live formulas'!EP9="","",'2019 QALYimpact_live formulas'!EP9*1000000/'2019 QALYimpact_live formulas'!EP$97)</f>
        <v>2.1702299867067386E-4</v>
      </c>
      <c r="EQ9" s="87">
        <f>IF('2019 QALYimpact_live formulas'!EQ9="","",'2019 QALYimpact_live formulas'!EQ9*1000000/'2019 QALYimpact_live formulas'!EQ$97)</f>
        <v>2.1702299867067389E-4</v>
      </c>
      <c r="ER9" s="87">
        <f>IF('2019 QALYimpact_live formulas'!ER9="","",'2019 QALYimpact_live formulas'!ER9*1000000/'2019 QALYimpact_live formulas'!ER$97)</f>
        <v>2.1702299867067389E-4</v>
      </c>
      <c r="ES9" s="87">
        <f>IF('2019 QALYimpact_live formulas'!ES9="","",'2019 QALYimpact_live formulas'!ES9*1000000/'2019 QALYimpact_live formulas'!ES$97)</f>
        <v>2.1702299867067386E-4</v>
      </c>
      <c r="ET9" s="87">
        <f>IF('2019 QALYimpact_live formulas'!ET9="","",'2019 QALYimpact_live formulas'!ET9*1000000/'2019 QALYimpact_live formulas'!ET$97)</f>
        <v>2.1702299867067386E-4</v>
      </c>
      <c r="EU9" s="87">
        <f>IF('2019 QALYimpact_live formulas'!EU9="","",'2019 QALYimpact_live formulas'!EU9*1000000/'2019 QALYimpact_live formulas'!EU$97)</f>
        <v>2.1702299867067389E-4</v>
      </c>
      <c r="EV9" s="87">
        <f>IF('2019 QALYimpact_live formulas'!EV9="","",'2019 QALYimpact_live formulas'!EV9*1000000/'2019 QALYimpact_live formulas'!EV$97)</f>
        <v>2.1702299867067392E-4</v>
      </c>
      <c r="EW9" s="87">
        <f>IF('2019 QALYimpact_live formulas'!EW9="","",'2019 QALYimpact_live formulas'!EW9*1000000/'2019 QALYimpact_live formulas'!EW$97)</f>
        <v>2.1702299867067386E-4</v>
      </c>
      <c r="EX9" s="87">
        <f>IF('2019 QALYimpact_live formulas'!EX9="","",'2019 QALYimpact_live formulas'!EX9*1000000/'2019 QALYimpact_live formulas'!EX$97)</f>
        <v>2.1702299867067389E-4</v>
      </c>
      <c r="EY9" s="87">
        <f>IF('2019 QALYimpact_live formulas'!EY9="","",'2019 QALYimpact_live formulas'!EY9*1000000/'2019 QALYimpact_live formulas'!EY$97)</f>
        <v>2.1702299867067386E-4</v>
      </c>
      <c r="EZ9" s="87">
        <f>IF('2019 QALYimpact_live formulas'!EZ9="","",'2019 QALYimpact_live formulas'!EZ9*1000000/'2019 QALYimpact_live formulas'!EZ$97)</f>
        <v>2.1702299867067389E-4</v>
      </c>
      <c r="FA9" s="87">
        <f>IF('2019 QALYimpact_live formulas'!FA9="","",'2019 QALYimpact_live formulas'!FA9*1000000/'2019 QALYimpact_live formulas'!FA$97)</f>
        <v>2.1702299867067386E-4</v>
      </c>
      <c r="FB9" s="87">
        <f>IF('2019 QALYimpact_live formulas'!FB9="","",'2019 QALYimpact_live formulas'!FB9*1000000/'2019 QALYimpact_live formulas'!FB$97)</f>
        <v>2.1702299867067386E-4</v>
      </c>
      <c r="FC9" s="87">
        <f>IF('2019 QALYimpact_live formulas'!FC9="","",'2019 QALYimpact_live formulas'!FC9*1000000/'2019 QALYimpact_live formulas'!FC$97)</f>
        <v>2.1702299867067386E-4</v>
      </c>
      <c r="FD9" s="87">
        <f>IF('2019 QALYimpact_live formulas'!FD9="","",'2019 QALYimpact_live formulas'!FD9*1000000/'2019 QALYimpact_live formulas'!FD$97)</f>
        <v>2.1702299867067389E-4</v>
      </c>
      <c r="FE9" s="87">
        <f>IF('2019 QALYimpact_live formulas'!FE9="","",'2019 QALYimpact_live formulas'!FE9*1000000/'2019 QALYimpact_live formulas'!FE$97)</f>
        <v>2.1702299867067389E-4</v>
      </c>
      <c r="FF9" s="87">
        <f>IF('2019 QALYimpact_live formulas'!FF9="","",'2019 QALYimpact_live formulas'!FF9*1000000/'2019 QALYimpact_live formulas'!FF$97)</f>
        <v>2.1702299867067386E-4</v>
      </c>
      <c r="FG9" s="87">
        <f>IF('2019 QALYimpact_live formulas'!FG9="","",'2019 QALYimpact_live formulas'!FG9*1000000/'2019 QALYimpact_live formulas'!FG$97)</f>
        <v>2.1702299867067386E-4</v>
      </c>
      <c r="FH9" s="87">
        <f>IF('2019 QALYimpact_live formulas'!FH9="","",'2019 QALYimpact_live formulas'!FH9*1000000/'2019 QALYimpact_live formulas'!FH$97)</f>
        <v>2.1702299867067389E-4</v>
      </c>
      <c r="FI9" s="87">
        <f>IF('2019 QALYimpact_live formulas'!FI9="","",'2019 QALYimpact_live formulas'!FI9*1000000/'2019 QALYimpact_live formulas'!FI$97)</f>
        <v>2.1702299867067386E-4</v>
      </c>
      <c r="FJ9" s="87">
        <f>IF('2019 QALYimpact_live formulas'!FJ9="","",'2019 QALYimpact_live formulas'!FJ9*1000000/'2019 QALYimpact_live formulas'!FJ$97)</f>
        <v>2.1702299867067386E-4</v>
      </c>
      <c r="FK9" s="87">
        <f>IF('2019 QALYimpact_live formulas'!FK9="","",'2019 QALYimpact_live formulas'!FK9*1000000/'2019 QALYimpact_live formulas'!FK$97)</f>
        <v>2.1702299867067386E-4</v>
      </c>
      <c r="FL9" s="87">
        <f>IF('2019 QALYimpact_live formulas'!FL9="","",'2019 QALYimpact_live formulas'!FL9*1000000/'2019 QALYimpact_live formulas'!FL$97)</f>
        <v>2.1702299867067389E-4</v>
      </c>
      <c r="FM9" s="87">
        <f>IF('2019 QALYimpact_live formulas'!FM9="","",'2019 QALYimpact_live formulas'!FM9*1000000/'2019 QALYimpact_live formulas'!FM$97)</f>
        <v>2.1702299867067386E-4</v>
      </c>
      <c r="FN9" s="87">
        <f>IF('2019 QALYimpact_live formulas'!FN9="","",'2019 QALYimpact_live formulas'!FN9*1000000/'2019 QALYimpact_live formulas'!FN$97)</f>
        <v>2.1702299867067386E-4</v>
      </c>
      <c r="FO9" s="87">
        <f>IF('2019 QALYimpact_live formulas'!FO9="","",'2019 QALYimpact_live formulas'!FO9*1000000/'2019 QALYimpact_live formulas'!FO$97)</f>
        <v>2.1702299867067386E-4</v>
      </c>
      <c r="FP9" s="87">
        <f>IF('2019 QALYimpact_live formulas'!FP9="","",'2019 QALYimpact_live formulas'!FP9*1000000/'2019 QALYimpact_live formulas'!FP$97)</f>
        <v>2.1702299867067389E-4</v>
      </c>
    </row>
    <row r="10" spans="1:173" ht="16" customHeight="1" x14ac:dyDescent="0.2">
      <c r="A10" s="15" t="s">
        <v>871</v>
      </c>
      <c r="B10" s="169" t="s">
        <v>432</v>
      </c>
      <c r="C10" s="171">
        <v>15</v>
      </c>
      <c r="D10" s="1" t="s">
        <v>441</v>
      </c>
      <c r="E10" s="87">
        <f t="shared" si="0"/>
        <v>9.9181856521239902E-4</v>
      </c>
      <c r="F10" s="87"/>
      <c r="G10" s="87">
        <f>'2019 QALYimpact_live formulas'!G10*1000000/'2019 QALYimpact_live formulas'!G$97</f>
        <v>9.9181856521239902E-4</v>
      </c>
      <c r="H10" s="87"/>
      <c r="I10" s="87">
        <f>IF('2019 QALYimpact_live formulas'!I10="","",'2019 QALYimpact_live formulas'!I10*1000000/'2019 QALYimpact_live formulas'!I$97)</f>
        <v>9.9181856521239902E-4</v>
      </c>
      <c r="J10" s="87">
        <f>IF('2019 QALYimpact_live formulas'!J10="","",'2019 QALYimpact_live formulas'!J10*1000000/'2019 QALYimpact_live formulas'!J$97)</f>
        <v>9.918185652123988E-4</v>
      </c>
      <c r="K10" s="87">
        <f>IF('2019 QALYimpact_live formulas'!K10="","",'2019 QALYimpact_live formulas'!K10*1000000/'2019 QALYimpact_live formulas'!K$97)</f>
        <v>9.9181856521239902E-4</v>
      </c>
      <c r="L10" s="87">
        <f>IF('2019 QALYimpact_live formulas'!L10="","",'2019 QALYimpact_live formulas'!L10*1000000/'2019 QALYimpact_live formulas'!L$97)</f>
        <v>9.9181856521239923E-4</v>
      </c>
      <c r="M10" s="87">
        <f>IF('2019 QALYimpact_live formulas'!M10="","",'2019 QALYimpact_live formulas'!M10*1000000/'2019 QALYimpact_live formulas'!M$97)</f>
        <v>9.9181856521239923E-4</v>
      </c>
      <c r="N10" s="87">
        <f>IF('2019 QALYimpact_live formulas'!N10="","",'2019 QALYimpact_live formulas'!N10*1000000/'2019 QALYimpact_live formulas'!N$97)</f>
        <v>9.9181856521239902E-4</v>
      </c>
      <c r="O10" s="87">
        <f>IF('2019 QALYimpact_live formulas'!O10="","",'2019 QALYimpact_live formulas'!O10*1000000/'2019 QALYimpact_live formulas'!O$97)</f>
        <v>9.9181856521239902E-4</v>
      </c>
      <c r="P10" s="87">
        <f>IF('2019 QALYimpact_live formulas'!P10="","",'2019 QALYimpact_live formulas'!P10*1000000/'2019 QALYimpact_live formulas'!P$97)</f>
        <v>9.9181856521239902E-4</v>
      </c>
      <c r="Q10" s="87">
        <f>IF('2019 QALYimpact_live formulas'!Q10="","",'2019 QALYimpact_live formulas'!Q10*1000000/'2019 QALYimpact_live formulas'!Q$97)</f>
        <v>9.9181856521239902E-4</v>
      </c>
      <c r="R10" s="87">
        <f>IF('2019 QALYimpact_live formulas'!R10="","",'2019 QALYimpact_live formulas'!R10*1000000/'2019 QALYimpact_live formulas'!R$97)</f>
        <v>9.9181856521239902E-4</v>
      </c>
      <c r="S10" s="87">
        <f>IF('2019 QALYimpact_live formulas'!S10="","",'2019 QALYimpact_live formulas'!S10*1000000/'2019 QALYimpact_live formulas'!S$97)</f>
        <v>9.9181856521239902E-4</v>
      </c>
      <c r="T10" s="87">
        <f>IF('2019 QALYimpact_live formulas'!T10="","",'2019 QALYimpact_live formulas'!T10*1000000/'2019 QALYimpact_live formulas'!T$97)</f>
        <v>9.9181856521239902E-4</v>
      </c>
      <c r="U10" s="87">
        <f>IF('2019 QALYimpact_live formulas'!U10="","",'2019 QALYimpact_live formulas'!U10*1000000/'2019 QALYimpact_live formulas'!U$97)</f>
        <v>9.9181856521239923E-4</v>
      </c>
      <c r="V10" s="87">
        <f>IF('2019 QALYimpact_live formulas'!V10="","",'2019 QALYimpact_live formulas'!V10*1000000/'2019 QALYimpact_live formulas'!V$97)</f>
        <v>9.9181856521239902E-4</v>
      </c>
      <c r="W10" s="87">
        <f>IF('2019 QALYimpact_live formulas'!W10="","",'2019 QALYimpact_live formulas'!W10*1000000/'2019 QALYimpact_live formulas'!W$97)</f>
        <v>9.9181856521239902E-4</v>
      </c>
      <c r="X10" s="87">
        <f>IF('2019 QALYimpact_live formulas'!X10="","",'2019 QALYimpact_live formulas'!X10*1000000/'2019 QALYimpact_live formulas'!X$97)</f>
        <v>9.9181856521239902E-4</v>
      </c>
      <c r="Y10" s="87">
        <f>IF('2019 QALYimpact_live formulas'!Y10="","",'2019 QALYimpact_live formulas'!Y10*1000000/'2019 QALYimpact_live formulas'!Y$97)</f>
        <v>9.9181856521239902E-4</v>
      </c>
      <c r="Z10" s="87">
        <f>IF('2019 QALYimpact_live formulas'!Z10="","",'2019 QALYimpact_live formulas'!Z10*1000000/'2019 QALYimpact_live formulas'!Z$97)</f>
        <v>9.9181856521239902E-4</v>
      </c>
      <c r="AA10" s="87">
        <f>IF('2019 QALYimpact_live formulas'!AA10="","",'2019 QALYimpact_live formulas'!AA10*1000000/'2019 QALYimpact_live formulas'!AA$97)</f>
        <v>9.9181856521239902E-4</v>
      </c>
      <c r="AB10" s="87">
        <f>IF('2019 QALYimpact_live formulas'!AB10="","",'2019 QALYimpact_live formulas'!AB10*1000000/'2019 QALYimpact_live formulas'!AB$97)</f>
        <v>9.9181856521239923E-4</v>
      </c>
      <c r="AC10" s="87">
        <f>IF('2019 QALYimpact_live formulas'!AC10="","",'2019 QALYimpact_live formulas'!AC10*1000000/'2019 QALYimpact_live formulas'!AC$97)</f>
        <v>9.9181856521239902E-4</v>
      </c>
      <c r="AD10" s="87">
        <f>IF('2019 QALYimpact_live formulas'!AD10="","",'2019 QALYimpact_live formulas'!AD10*1000000/'2019 QALYimpact_live formulas'!AD$97)</f>
        <v>9.9181856521239902E-4</v>
      </c>
      <c r="AE10" s="87">
        <f>IF('2019 QALYimpact_live formulas'!AE10="","",'2019 QALYimpact_live formulas'!AE10*1000000/'2019 QALYimpact_live formulas'!AE$97)</f>
        <v>9.9181856521239902E-4</v>
      </c>
      <c r="AF10" s="87">
        <f>IF('2019 QALYimpact_live formulas'!AF10="","",'2019 QALYimpact_live formulas'!AF10*1000000/'2019 QALYimpact_live formulas'!AF$97)</f>
        <v>9.9181856521239902E-4</v>
      </c>
      <c r="AG10" s="87">
        <f>IF('2019 QALYimpact_live formulas'!AG10="","",'2019 QALYimpact_live formulas'!AG10*1000000/'2019 QALYimpact_live formulas'!AG$97)</f>
        <v>9.9181856521239902E-4</v>
      </c>
      <c r="AH10" s="87">
        <f>IF('2019 QALYimpact_live formulas'!AH10="","",'2019 QALYimpact_live formulas'!AH10*1000000/'2019 QALYimpact_live formulas'!AH$97)</f>
        <v>9.9181856521239902E-4</v>
      </c>
      <c r="AI10" s="87">
        <f>IF('2019 QALYimpact_live formulas'!AI10="","",'2019 QALYimpact_live formulas'!AI10*1000000/'2019 QALYimpact_live formulas'!AI$97)</f>
        <v>9.9181856521239923E-4</v>
      </c>
      <c r="AJ10" s="87">
        <f>IF('2019 QALYimpact_live formulas'!AJ10="","",'2019 QALYimpact_live formulas'!AJ10*1000000/'2019 QALYimpact_live formulas'!AJ$97)</f>
        <v>9.9181856521239902E-4</v>
      </c>
      <c r="AK10" s="87">
        <f>IF('2019 QALYimpact_live formulas'!AK10="","",'2019 QALYimpact_live formulas'!AK10*1000000/'2019 QALYimpact_live formulas'!AK$97)</f>
        <v>9.9181856521239902E-4</v>
      </c>
      <c r="AL10" s="87">
        <f>IF('2019 QALYimpact_live formulas'!AL10="","",'2019 QALYimpact_live formulas'!AL10*1000000/'2019 QALYimpact_live formulas'!AL$97)</f>
        <v>9.9181856521239902E-4</v>
      </c>
      <c r="AM10" s="87">
        <f>IF('2019 QALYimpact_live formulas'!AM10="","",'2019 QALYimpact_live formulas'!AM10*1000000/'2019 QALYimpact_live formulas'!AM$97)</f>
        <v>9.9181856521239923E-4</v>
      </c>
      <c r="AN10" s="87">
        <f>IF('2019 QALYimpact_live formulas'!AN10="","",'2019 QALYimpact_live formulas'!AN10*1000000/'2019 QALYimpact_live formulas'!AN$97)</f>
        <v>9.9181856521239902E-4</v>
      </c>
      <c r="AO10" s="87">
        <f>IF('2019 QALYimpact_live formulas'!AO10="","",'2019 QALYimpact_live formulas'!AO10*1000000/'2019 QALYimpact_live formulas'!AO$97)</f>
        <v>9.9181856521239902E-4</v>
      </c>
      <c r="AP10" s="87">
        <f>IF('2019 QALYimpact_live formulas'!AP10="","",'2019 QALYimpact_live formulas'!AP10*1000000/'2019 QALYimpact_live formulas'!AP$97)</f>
        <v>9.9181856521239902E-4</v>
      </c>
      <c r="AQ10" s="87">
        <f>IF('2019 QALYimpact_live formulas'!AQ10="","",'2019 QALYimpact_live formulas'!AQ10*1000000/'2019 QALYimpact_live formulas'!AQ$97)</f>
        <v>9.9181856521239902E-4</v>
      </c>
      <c r="AR10" s="87">
        <f>IF('2019 QALYimpact_live formulas'!AR10="","",'2019 QALYimpact_live formulas'!AR10*1000000/'2019 QALYimpact_live formulas'!AR$97)</f>
        <v>9.9181856521239923E-4</v>
      </c>
      <c r="AS10" s="87">
        <f>IF('2019 QALYimpact_live formulas'!AS10="","",'2019 QALYimpact_live formulas'!AS10*1000000/'2019 QALYimpact_live formulas'!AS$97)</f>
        <v>9.9181856521239902E-4</v>
      </c>
      <c r="AT10" s="87">
        <f>IF('2019 QALYimpact_live formulas'!AT10="","",'2019 QALYimpact_live formulas'!AT10*1000000/'2019 QALYimpact_live formulas'!AT$97)</f>
        <v>9.9181856521239923E-4</v>
      </c>
      <c r="AU10" s="87">
        <f>IF('2019 QALYimpact_live formulas'!AU10="","",'2019 QALYimpact_live formulas'!AU10*1000000/'2019 QALYimpact_live formulas'!AU$97)</f>
        <v>9.9181856521239923E-4</v>
      </c>
      <c r="AV10" s="87">
        <f>IF('2019 QALYimpact_live formulas'!AV10="","",'2019 QALYimpact_live formulas'!AV10*1000000/'2019 QALYimpact_live formulas'!AV$97)</f>
        <v>9.9181856521239902E-4</v>
      </c>
      <c r="AW10" s="87">
        <f>IF('2019 QALYimpact_live formulas'!AW10="","",'2019 QALYimpact_live formulas'!AW10*1000000/'2019 QALYimpact_live formulas'!AW$97)</f>
        <v>9.9181856521239902E-4</v>
      </c>
      <c r="AX10" s="87">
        <f>IF('2019 QALYimpact_live formulas'!AX10="","",'2019 QALYimpact_live formulas'!AX10*1000000/'2019 QALYimpact_live formulas'!AX$97)</f>
        <v>9.9181856521239923E-4</v>
      </c>
      <c r="AY10" s="87">
        <f>IF('2019 QALYimpact_live formulas'!AY10="","",'2019 QALYimpact_live formulas'!AY10*1000000/'2019 QALYimpact_live formulas'!AY$97)</f>
        <v>9.9181856521239902E-4</v>
      </c>
      <c r="AZ10" s="87">
        <f>IF('2019 QALYimpact_live formulas'!AZ10="","",'2019 QALYimpact_live formulas'!AZ10*1000000/'2019 QALYimpact_live formulas'!AZ$97)</f>
        <v>9.9181856521239902E-4</v>
      </c>
      <c r="BA10" s="87">
        <f>IF('2019 QALYimpact_live formulas'!BA10="","",'2019 QALYimpact_live formulas'!BA10*1000000/'2019 QALYimpact_live formulas'!BA$97)</f>
        <v>9.9181856521239902E-4</v>
      </c>
      <c r="BB10" s="87">
        <f>IF('2019 QALYimpact_live formulas'!BB10="","",'2019 QALYimpact_live formulas'!BB10*1000000/'2019 QALYimpact_live formulas'!BB$97)</f>
        <v>9.9181856521239902E-4</v>
      </c>
      <c r="BC10" s="87">
        <f>IF('2019 QALYimpact_live formulas'!BC10="","",'2019 QALYimpact_live formulas'!BC10*1000000/'2019 QALYimpact_live formulas'!BC$97)</f>
        <v>9.9181856521239902E-4</v>
      </c>
      <c r="BD10" s="87">
        <f>IF('2019 QALYimpact_live formulas'!BD10="","",'2019 QALYimpact_live formulas'!BD10*1000000/'2019 QALYimpact_live formulas'!BD$97)</f>
        <v>9.9181856521239902E-4</v>
      </c>
      <c r="BE10" s="87">
        <f>IF('2019 QALYimpact_live formulas'!BE10="","",'2019 QALYimpact_live formulas'!BE10*1000000/'2019 QALYimpact_live formulas'!BE$97)</f>
        <v>9.9181856521239902E-4</v>
      </c>
      <c r="BF10" s="87">
        <f>IF('2019 QALYimpact_live formulas'!BF10="","",'2019 QALYimpact_live formulas'!BF10*1000000/'2019 QALYimpact_live formulas'!BF$97)</f>
        <v>9.9181856521239902E-4</v>
      </c>
      <c r="BG10" s="87">
        <f>IF('2019 QALYimpact_live formulas'!BG10="","",'2019 QALYimpact_live formulas'!BG10*1000000/'2019 QALYimpact_live formulas'!BG$97)</f>
        <v>9.9181856521239923E-4</v>
      </c>
      <c r="BH10" s="87">
        <f>IF('2019 QALYimpact_live formulas'!BH10="","",'2019 QALYimpact_live formulas'!BH10*1000000/'2019 QALYimpact_live formulas'!BH$97)</f>
        <v>9.9181856521239902E-4</v>
      </c>
      <c r="BI10" s="87">
        <f>IF('2019 QALYimpact_live formulas'!BI10="","",'2019 QALYimpact_live formulas'!BI10*1000000/'2019 QALYimpact_live formulas'!BI$97)</f>
        <v>9.9181856521239923E-4</v>
      </c>
      <c r="BJ10" s="87">
        <f>IF('2019 QALYimpact_live formulas'!BJ10="","",'2019 QALYimpact_live formulas'!BJ10*1000000/'2019 QALYimpact_live formulas'!BJ$97)</f>
        <v>9.9181856521239902E-4</v>
      </c>
      <c r="BK10" s="87">
        <f>IF('2019 QALYimpact_live formulas'!BK10="","",'2019 QALYimpact_live formulas'!BK10*1000000/'2019 QALYimpact_live formulas'!BK$97)</f>
        <v>9.9181856521239902E-4</v>
      </c>
      <c r="BL10" s="87">
        <f>IF('2019 QALYimpact_live formulas'!BL10="","",'2019 QALYimpact_live formulas'!BL10*1000000/'2019 QALYimpact_live formulas'!BL$97)</f>
        <v>9.9181856521239902E-4</v>
      </c>
      <c r="BM10" s="87">
        <f>IF('2019 QALYimpact_live formulas'!BM10="","",'2019 QALYimpact_live formulas'!BM10*1000000/'2019 QALYimpact_live formulas'!BM$97)</f>
        <v>9.9181856521239902E-4</v>
      </c>
      <c r="BN10" s="87">
        <f>IF('2019 QALYimpact_live formulas'!BN10="","",'2019 QALYimpact_live formulas'!BN10*1000000/'2019 QALYimpact_live formulas'!BN$97)</f>
        <v>9.9181856521239902E-4</v>
      </c>
      <c r="BO10" s="87">
        <f>IF('2019 QALYimpact_live formulas'!BO10="","",'2019 QALYimpact_live formulas'!BO10*1000000/'2019 QALYimpact_live formulas'!BO$97)</f>
        <v>9.9181856521239902E-4</v>
      </c>
      <c r="BP10" s="87">
        <f>IF('2019 QALYimpact_live formulas'!BP10="","",'2019 QALYimpact_live formulas'!BP10*1000000/'2019 QALYimpact_live formulas'!BP$97)</f>
        <v>9.9181856521239923E-4</v>
      </c>
      <c r="BQ10" s="87">
        <f>IF('2019 QALYimpact_live formulas'!BQ10="","",'2019 QALYimpact_live formulas'!BQ10*1000000/'2019 QALYimpact_live formulas'!BQ$97)</f>
        <v>9.9181856521239902E-4</v>
      </c>
      <c r="BR10" s="87">
        <f>IF('2019 QALYimpact_live formulas'!BR10="","",'2019 QALYimpact_live formulas'!BR10*1000000/'2019 QALYimpact_live formulas'!BR$97)</f>
        <v>9.9181856521239923E-4</v>
      </c>
      <c r="BS10" s="87">
        <f>IF('2019 QALYimpact_live formulas'!BS10="","",'2019 QALYimpact_live formulas'!BS10*1000000/'2019 QALYimpact_live formulas'!BS$97)</f>
        <v>9.9181856521239923E-4</v>
      </c>
      <c r="BT10" s="87">
        <f>IF('2019 QALYimpact_live formulas'!BT10="","",'2019 QALYimpact_live formulas'!BT10*1000000/'2019 QALYimpact_live formulas'!BT$97)</f>
        <v>9.9181856521239902E-4</v>
      </c>
      <c r="BU10" s="87">
        <f>IF('2019 QALYimpact_live formulas'!BU10="","",'2019 QALYimpact_live formulas'!BU10*1000000/'2019 QALYimpact_live formulas'!BU$97)</f>
        <v>9.9181856521239902E-4</v>
      </c>
      <c r="BV10" s="87">
        <f>IF('2019 QALYimpact_live formulas'!BV10="","",'2019 QALYimpact_live formulas'!BV10*1000000/'2019 QALYimpact_live formulas'!BV$97)</f>
        <v>9.9181856521239902E-4</v>
      </c>
      <c r="BW10" s="87">
        <f>IF('2019 QALYimpact_live formulas'!BW10="","",'2019 QALYimpact_live formulas'!BW10*1000000/'2019 QALYimpact_live formulas'!BW$97)</f>
        <v>9.9181856521239923E-4</v>
      </c>
      <c r="BX10" s="87">
        <f>IF('2019 QALYimpact_live formulas'!BX10="","",'2019 QALYimpact_live formulas'!BX10*1000000/'2019 QALYimpact_live formulas'!BX$97)</f>
        <v>9.9181856521239902E-4</v>
      </c>
      <c r="BY10" s="87">
        <f>IF('2019 QALYimpact_live formulas'!BY10="","",'2019 QALYimpact_live formulas'!BY10*1000000/'2019 QALYimpact_live formulas'!BY$97)</f>
        <v>9.9181856521239902E-4</v>
      </c>
      <c r="BZ10" s="87">
        <f>IF('2019 QALYimpact_live formulas'!BZ10="","",'2019 QALYimpact_live formulas'!BZ10*1000000/'2019 QALYimpact_live formulas'!BZ$97)</f>
        <v>9.9181856521239923E-4</v>
      </c>
      <c r="CA10" s="87">
        <f>IF('2019 QALYimpact_live formulas'!CA10="","",'2019 QALYimpact_live formulas'!CA10*1000000/'2019 QALYimpact_live formulas'!CA$97)</f>
        <v>9.9181856521239902E-4</v>
      </c>
      <c r="CB10" s="87">
        <f>IF('2019 QALYimpact_live formulas'!CB10="","",'2019 QALYimpact_live formulas'!CB10*1000000/'2019 QALYimpact_live formulas'!CB$97)</f>
        <v>9.9181856521239902E-4</v>
      </c>
      <c r="CC10" s="87">
        <f>IF('2019 QALYimpact_live formulas'!CC10="","",'2019 QALYimpact_live formulas'!CC10*1000000/'2019 QALYimpact_live formulas'!CC$97)</f>
        <v>9.9181856521239902E-4</v>
      </c>
      <c r="CD10" s="87">
        <f>IF('2019 QALYimpact_live formulas'!CD10="","",'2019 QALYimpact_live formulas'!CD10*1000000/'2019 QALYimpact_live formulas'!CD$97)</f>
        <v>9.9181856521239902E-4</v>
      </c>
      <c r="CE10" s="87">
        <f>IF('2019 QALYimpact_live formulas'!CE10="","",'2019 QALYimpact_live formulas'!CE10*1000000/'2019 QALYimpact_live formulas'!CE$97)</f>
        <v>9.9181856521239902E-4</v>
      </c>
      <c r="CF10" s="87">
        <f>IF('2019 QALYimpact_live formulas'!CF10="","",'2019 QALYimpact_live formulas'!CF10*1000000/'2019 QALYimpact_live formulas'!CF$97)</f>
        <v>9.9181856521239902E-4</v>
      </c>
      <c r="CG10" s="87">
        <f>IF('2019 QALYimpact_live formulas'!CG10="","",'2019 QALYimpact_live formulas'!CG10*1000000/'2019 QALYimpact_live formulas'!CG$97)</f>
        <v>9.9181856521239902E-4</v>
      </c>
      <c r="CH10" s="87">
        <f>IF('2019 QALYimpact_live formulas'!CH10="","",'2019 QALYimpact_live formulas'!CH10*1000000/'2019 QALYimpact_live formulas'!CH$97)</f>
        <v>9.9181856521239902E-4</v>
      </c>
      <c r="CI10" s="87">
        <f>IF('2019 QALYimpact_live formulas'!CI10="","",'2019 QALYimpact_live formulas'!CI10*1000000/'2019 QALYimpact_live formulas'!CI$97)</f>
        <v>9.9181856521239902E-4</v>
      </c>
      <c r="CJ10" s="87">
        <f>IF('2019 QALYimpact_live formulas'!CJ10="","",'2019 QALYimpact_live formulas'!CJ10*1000000/'2019 QALYimpact_live formulas'!CJ$97)</f>
        <v>9.9181856521239902E-4</v>
      </c>
      <c r="CK10" s="87">
        <f>IF('2019 QALYimpact_live formulas'!CK10="","",'2019 QALYimpact_live formulas'!CK10*1000000/'2019 QALYimpact_live formulas'!CK$97)</f>
        <v>9.9181856521239902E-4</v>
      </c>
      <c r="CL10" s="87">
        <f>IF('2019 QALYimpact_live formulas'!CL10="","",'2019 QALYimpact_live formulas'!CL10*1000000/'2019 QALYimpact_live formulas'!CL$97)</f>
        <v>9.9181856521239902E-4</v>
      </c>
      <c r="CM10" s="87">
        <f>IF('2019 QALYimpact_live formulas'!CM10="","",'2019 QALYimpact_live formulas'!CM10*1000000/'2019 QALYimpact_live formulas'!CM$97)</f>
        <v>9.9181856521239902E-4</v>
      </c>
      <c r="CN10" s="87">
        <f>IF('2019 QALYimpact_live formulas'!CN10="","",'2019 QALYimpact_live formulas'!CN10*1000000/'2019 QALYimpact_live formulas'!CN$97)</f>
        <v>9.9181856521239923E-4</v>
      </c>
      <c r="CO10" s="87">
        <f>IF('2019 QALYimpact_live formulas'!CO10="","",'2019 QALYimpact_live formulas'!CO10*1000000/'2019 QALYimpact_live formulas'!CO$97)</f>
        <v>9.918185652123988E-4</v>
      </c>
      <c r="CP10" s="87">
        <f>IF('2019 QALYimpact_live formulas'!CP10="","",'2019 QALYimpact_live formulas'!CP10*1000000/'2019 QALYimpact_live formulas'!CP$97)</f>
        <v>9.918185652123988E-4</v>
      </c>
      <c r="CQ10" s="87">
        <f>IF('2019 QALYimpact_live formulas'!CQ10="","",'2019 QALYimpact_live formulas'!CQ10*1000000/'2019 QALYimpact_live formulas'!CQ$97)</f>
        <v>9.9181856521239902E-4</v>
      </c>
      <c r="CR10" s="87">
        <f>IF('2019 QALYimpact_live formulas'!CR10="","",'2019 QALYimpact_live formulas'!CR10*1000000/'2019 QALYimpact_live formulas'!CR$97)</f>
        <v>9.9181856521239902E-4</v>
      </c>
      <c r="CS10" s="87">
        <f>IF('2019 QALYimpact_live formulas'!CS10="","",'2019 QALYimpact_live formulas'!CS10*1000000/'2019 QALYimpact_live formulas'!CS$97)</f>
        <v>9.9181856521239902E-4</v>
      </c>
      <c r="CT10" s="87">
        <f>IF('2019 QALYimpact_live formulas'!CT10="","",'2019 QALYimpact_live formulas'!CT10*1000000/'2019 QALYimpact_live formulas'!CT$97)</f>
        <v>9.9181856521239902E-4</v>
      </c>
      <c r="CU10" s="87">
        <f>IF('2019 QALYimpact_live formulas'!CU10="","",'2019 QALYimpact_live formulas'!CU10*1000000/'2019 QALYimpact_live formulas'!CU$97)</f>
        <v>9.9181856521239923E-4</v>
      </c>
      <c r="CV10" s="87">
        <f>IF('2019 QALYimpact_live formulas'!CV10="","",'2019 QALYimpact_live formulas'!CV10*1000000/'2019 QALYimpact_live formulas'!CV$97)</f>
        <v>9.9181856521239902E-4</v>
      </c>
      <c r="CW10" s="87">
        <f>IF('2019 QALYimpact_live formulas'!CW10="","",'2019 QALYimpact_live formulas'!CW10*1000000/'2019 QALYimpact_live formulas'!CW$97)</f>
        <v>9.9181856521239923E-4</v>
      </c>
      <c r="CX10" s="87">
        <f>IF('2019 QALYimpact_live formulas'!CX10="","",'2019 QALYimpact_live formulas'!CX10*1000000/'2019 QALYimpact_live formulas'!CX$97)</f>
        <v>9.9181856521239923E-4</v>
      </c>
      <c r="CY10" s="87">
        <f>IF('2019 QALYimpact_live formulas'!CY10="","",'2019 QALYimpact_live formulas'!CY10*1000000/'2019 QALYimpact_live formulas'!CY$97)</f>
        <v>9.9181856521239902E-4</v>
      </c>
      <c r="CZ10" s="87">
        <f>IF('2019 QALYimpact_live formulas'!CZ10="","",'2019 QALYimpact_live formulas'!CZ10*1000000/'2019 QALYimpact_live formulas'!CZ$97)</f>
        <v>9.9181856521239902E-4</v>
      </c>
      <c r="DA10" s="87">
        <f>IF('2019 QALYimpact_live formulas'!DA10="","",'2019 QALYimpact_live formulas'!DA10*1000000/'2019 QALYimpact_live formulas'!DA$97)</f>
        <v>9.9181856521239902E-4</v>
      </c>
      <c r="DB10" s="87">
        <f>IF('2019 QALYimpact_live formulas'!DB10="","",'2019 QALYimpact_live formulas'!DB10*1000000/'2019 QALYimpact_live formulas'!DB$97)</f>
        <v>9.9181856521239902E-4</v>
      </c>
      <c r="DC10" s="87">
        <f>IF('2019 QALYimpact_live formulas'!DC10="","",'2019 QALYimpact_live formulas'!DC10*1000000/'2019 QALYimpact_live formulas'!DC$97)</f>
        <v>9.9181856521239923E-4</v>
      </c>
      <c r="DD10" s="87">
        <f>IF('2019 QALYimpact_live formulas'!DD10="","",'2019 QALYimpact_live formulas'!DD10*1000000/'2019 QALYimpact_live formulas'!DD$97)</f>
        <v>9.9181856521239902E-4</v>
      </c>
      <c r="DE10" s="87">
        <f>IF('2019 QALYimpact_live formulas'!DE10="","",'2019 QALYimpact_live formulas'!DE10*1000000/'2019 QALYimpact_live formulas'!DE$97)</f>
        <v>9.9181856521239902E-4</v>
      </c>
      <c r="DF10" s="87">
        <f>IF('2019 QALYimpact_live formulas'!DF10="","",'2019 QALYimpact_live formulas'!DF10*1000000/'2019 QALYimpact_live formulas'!DF$97)</f>
        <v>9.9181856521239923E-4</v>
      </c>
      <c r="DG10" s="87">
        <f>IF('2019 QALYimpact_live formulas'!DG10="","",'2019 QALYimpact_live formulas'!DG10*1000000/'2019 QALYimpact_live formulas'!DG$97)</f>
        <v>9.9181856521239923E-4</v>
      </c>
      <c r="DH10" s="87">
        <f>IF('2019 QALYimpact_live formulas'!DH10="","",'2019 QALYimpact_live formulas'!DH10*1000000/'2019 QALYimpact_live formulas'!DH$97)</f>
        <v>9.9181856521239902E-4</v>
      </c>
      <c r="DI10" s="87">
        <f>IF('2019 QALYimpact_live formulas'!DI10="","",'2019 QALYimpact_live formulas'!DI10*1000000/'2019 QALYimpact_live formulas'!DI$97)</f>
        <v>9.9181856521239902E-4</v>
      </c>
      <c r="DJ10" s="87">
        <f>IF('2019 QALYimpact_live formulas'!DJ10="","",'2019 QALYimpact_live formulas'!DJ10*1000000/'2019 QALYimpact_live formulas'!DJ$97)</f>
        <v>9.9181856521239902E-4</v>
      </c>
      <c r="DK10" s="87">
        <f>IF('2019 QALYimpact_live formulas'!DK10="","",'2019 QALYimpact_live formulas'!DK10*1000000/'2019 QALYimpact_live formulas'!DK$97)</f>
        <v>9.9181856521239902E-4</v>
      </c>
      <c r="DL10" s="87">
        <f>IF('2019 QALYimpact_live formulas'!DL10="","",'2019 QALYimpact_live formulas'!DL10*1000000/'2019 QALYimpact_live formulas'!DL$97)</f>
        <v>9.9181856521239902E-4</v>
      </c>
      <c r="DM10" s="87">
        <f>IF('2019 QALYimpact_live formulas'!DM10="","",'2019 QALYimpact_live formulas'!DM10*1000000/'2019 QALYimpact_live formulas'!DM$97)</f>
        <v>9.9181856521239902E-4</v>
      </c>
      <c r="DN10" s="87">
        <f>IF('2019 QALYimpact_live formulas'!DN10="","",'2019 QALYimpact_live formulas'!DN10*1000000/'2019 QALYimpact_live formulas'!DN$97)</f>
        <v>9.918185652123988E-4</v>
      </c>
      <c r="DO10" s="87">
        <f>IF('2019 QALYimpact_live formulas'!DO10="","",'2019 QALYimpact_live formulas'!DO10*1000000/'2019 QALYimpact_live formulas'!DO$97)</f>
        <v>9.9181856521239902E-4</v>
      </c>
      <c r="DP10" s="87">
        <f>IF('2019 QALYimpact_live formulas'!DP10="","",'2019 QALYimpact_live formulas'!DP10*1000000/'2019 QALYimpact_live formulas'!DP$97)</f>
        <v>9.9181856521239902E-4</v>
      </c>
      <c r="DQ10" s="87">
        <f>IF('2019 QALYimpact_live formulas'!DQ10="","",'2019 QALYimpact_live formulas'!DQ10*1000000/'2019 QALYimpact_live formulas'!DQ$97)</f>
        <v>9.9181856521239902E-4</v>
      </c>
      <c r="DR10" s="87">
        <f>IF('2019 QALYimpact_live formulas'!DR10="","",'2019 QALYimpact_live formulas'!DR10*1000000/'2019 QALYimpact_live formulas'!DR$97)</f>
        <v>9.9181856521239902E-4</v>
      </c>
      <c r="DS10" s="87">
        <f>IF('2019 QALYimpact_live formulas'!DS10="","",'2019 QALYimpact_live formulas'!DS10*1000000/'2019 QALYimpact_live formulas'!DS$97)</f>
        <v>9.9181856521239902E-4</v>
      </c>
      <c r="DT10" s="87">
        <f>IF('2019 QALYimpact_live formulas'!DT10="","",'2019 QALYimpact_live formulas'!DT10*1000000/'2019 QALYimpact_live formulas'!DT$97)</f>
        <v>9.9181856521239902E-4</v>
      </c>
      <c r="DU10" s="87">
        <f>IF('2019 QALYimpact_live formulas'!DU10="","",'2019 QALYimpact_live formulas'!DU10*1000000/'2019 QALYimpact_live formulas'!DU$97)</f>
        <v>9.9181856521239902E-4</v>
      </c>
      <c r="DV10" s="87">
        <f>IF('2019 QALYimpact_live formulas'!DV10="","",'2019 QALYimpact_live formulas'!DV10*1000000/'2019 QALYimpact_live formulas'!DV$97)</f>
        <v>9.9181856521239902E-4</v>
      </c>
      <c r="DW10" s="87">
        <f>IF('2019 QALYimpact_live formulas'!DW10="","",'2019 QALYimpact_live formulas'!DW10*1000000/'2019 QALYimpact_live formulas'!DW$97)</f>
        <v>9.9181856521239902E-4</v>
      </c>
      <c r="DX10" s="87">
        <f>IF('2019 QALYimpact_live formulas'!DX10="","",'2019 QALYimpact_live formulas'!DX10*1000000/'2019 QALYimpact_live formulas'!DX$97)</f>
        <v>9.9181856521239902E-4</v>
      </c>
      <c r="DY10" s="87">
        <f>IF('2019 QALYimpact_live formulas'!DY10="","",'2019 QALYimpact_live formulas'!DY10*1000000/'2019 QALYimpact_live formulas'!DY$97)</f>
        <v>9.9181856521239902E-4</v>
      </c>
      <c r="DZ10" s="87">
        <f>IF('2019 QALYimpact_live formulas'!DZ10="","",'2019 QALYimpact_live formulas'!DZ10*1000000/'2019 QALYimpact_live formulas'!DZ$97)</f>
        <v>9.9181856521239902E-4</v>
      </c>
      <c r="EA10" s="87">
        <f>IF('2019 QALYimpact_live formulas'!EA10="","",'2019 QALYimpact_live formulas'!EA10*1000000/'2019 QALYimpact_live formulas'!EA$97)</f>
        <v>9.9181856521239902E-4</v>
      </c>
      <c r="EB10" s="87">
        <f>IF('2019 QALYimpact_live formulas'!EB10="","",'2019 QALYimpact_live formulas'!EB10*1000000/'2019 QALYimpact_live formulas'!EB$97)</f>
        <v>9.9181856521239902E-4</v>
      </c>
      <c r="EC10" s="87">
        <f>IF('2019 QALYimpact_live formulas'!EC10="","",'2019 QALYimpact_live formulas'!EC10*1000000/'2019 QALYimpact_live formulas'!EC$97)</f>
        <v>9.9181856521239923E-4</v>
      </c>
      <c r="ED10" s="87">
        <f>IF('2019 QALYimpact_live formulas'!ED10="","",'2019 QALYimpact_live formulas'!ED10*1000000/'2019 QALYimpact_live formulas'!ED$97)</f>
        <v>9.9181856521239902E-4</v>
      </c>
      <c r="EE10" s="87">
        <f>IF('2019 QALYimpact_live formulas'!EE10="","",'2019 QALYimpact_live formulas'!EE10*1000000/'2019 QALYimpact_live formulas'!EE$97)</f>
        <v>9.9181856521239902E-4</v>
      </c>
      <c r="EF10" s="87">
        <f>IF('2019 QALYimpact_live formulas'!EF10="","",'2019 QALYimpact_live formulas'!EF10*1000000/'2019 QALYimpact_live formulas'!EF$97)</f>
        <v>9.9181856521239902E-4</v>
      </c>
      <c r="EG10" s="87">
        <f>IF('2019 QALYimpact_live formulas'!EG10="","",'2019 QALYimpact_live formulas'!EG10*1000000/'2019 QALYimpact_live formulas'!EG$97)</f>
        <v>9.9181856521239902E-4</v>
      </c>
      <c r="EH10" s="87">
        <f>IF('2019 QALYimpact_live formulas'!EH10="","",'2019 QALYimpact_live formulas'!EH10*1000000/'2019 QALYimpact_live formulas'!EH$97)</f>
        <v>9.9181856521239902E-4</v>
      </c>
      <c r="EI10" s="87">
        <f>IF('2019 QALYimpact_live formulas'!EI10="","",'2019 QALYimpact_live formulas'!EI10*1000000/'2019 QALYimpact_live formulas'!EI$97)</f>
        <v>9.9181856521239902E-4</v>
      </c>
      <c r="EJ10" s="87">
        <f>IF('2019 QALYimpact_live formulas'!EJ10="","",'2019 QALYimpact_live formulas'!EJ10*1000000/'2019 QALYimpact_live formulas'!EJ$97)</f>
        <v>9.9181856521239902E-4</v>
      </c>
      <c r="EK10" s="87">
        <f>IF('2019 QALYimpact_live formulas'!EK10="","",'2019 QALYimpact_live formulas'!EK10*1000000/'2019 QALYimpact_live formulas'!EK$97)</f>
        <v>9.9181856521239902E-4</v>
      </c>
      <c r="EL10" s="87">
        <f>IF('2019 QALYimpact_live formulas'!EL10="","",'2019 QALYimpact_live formulas'!EL10*1000000/'2019 QALYimpact_live formulas'!EL$97)</f>
        <v>9.9181856521239902E-4</v>
      </c>
      <c r="EM10" s="87">
        <f>IF('2019 QALYimpact_live formulas'!EM10="","",'2019 QALYimpact_live formulas'!EM10*1000000/'2019 QALYimpact_live formulas'!EM$97)</f>
        <v>9.9181856521239902E-4</v>
      </c>
      <c r="EN10" s="87">
        <f>IF('2019 QALYimpact_live formulas'!EN10="","",'2019 QALYimpact_live formulas'!EN10*1000000/'2019 QALYimpact_live formulas'!EN$97)</f>
        <v>9.9181856521239902E-4</v>
      </c>
      <c r="EO10" s="87">
        <f>IF('2019 QALYimpact_live formulas'!EO10="","",'2019 QALYimpact_live formulas'!EO10*1000000/'2019 QALYimpact_live formulas'!EO$97)</f>
        <v>9.9181856521239902E-4</v>
      </c>
      <c r="EP10" s="87">
        <f>IF('2019 QALYimpact_live formulas'!EP10="","",'2019 QALYimpact_live formulas'!EP10*1000000/'2019 QALYimpact_live formulas'!EP$97)</f>
        <v>9.9181856521239902E-4</v>
      </c>
      <c r="EQ10" s="87">
        <f>IF('2019 QALYimpact_live formulas'!EQ10="","",'2019 QALYimpact_live formulas'!EQ10*1000000/'2019 QALYimpact_live formulas'!EQ$97)</f>
        <v>9.9181856521239902E-4</v>
      </c>
      <c r="ER10" s="87">
        <f>IF('2019 QALYimpact_live formulas'!ER10="","",'2019 QALYimpact_live formulas'!ER10*1000000/'2019 QALYimpact_live formulas'!ER$97)</f>
        <v>9.9181856521239902E-4</v>
      </c>
      <c r="ES10" s="87">
        <f>IF('2019 QALYimpact_live formulas'!ES10="","",'2019 QALYimpact_live formulas'!ES10*1000000/'2019 QALYimpact_live formulas'!ES$97)</f>
        <v>9.9181856521239902E-4</v>
      </c>
      <c r="ET10" s="87">
        <f>IF('2019 QALYimpact_live formulas'!ET10="","",'2019 QALYimpact_live formulas'!ET10*1000000/'2019 QALYimpact_live formulas'!ET$97)</f>
        <v>9.9181856521239902E-4</v>
      </c>
      <c r="EU10" s="87">
        <f>IF('2019 QALYimpact_live formulas'!EU10="","",'2019 QALYimpact_live formulas'!EU10*1000000/'2019 QALYimpact_live formulas'!EU$97)</f>
        <v>9.9181856521239902E-4</v>
      </c>
      <c r="EV10" s="87">
        <f>IF('2019 QALYimpact_live formulas'!EV10="","",'2019 QALYimpact_live formulas'!EV10*1000000/'2019 QALYimpact_live formulas'!EV$97)</f>
        <v>9.918185652123988E-4</v>
      </c>
      <c r="EW10" s="87">
        <f>IF('2019 QALYimpact_live formulas'!EW10="","",'2019 QALYimpact_live formulas'!EW10*1000000/'2019 QALYimpact_live formulas'!EW$97)</f>
        <v>9.9181856521239923E-4</v>
      </c>
      <c r="EX10" s="87">
        <f>IF('2019 QALYimpact_live formulas'!EX10="","",'2019 QALYimpact_live formulas'!EX10*1000000/'2019 QALYimpact_live formulas'!EX$97)</f>
        <v>9.9181856521239923E-4</v>
      </c>
      <c r="EY10" s="87">
        <f>IF('2019 QALYimpact_live formulas'!EY10="","",'2019 QALYimpact_live formulas'!EY10*1000000/'2019 QALYimpact_live formulas'!EY$97)</f>
        <v>9.9181856521239902E-4</v>
      </c>
      <c r="EZ10" s="87">
        <f>IF('2019 QALYimpact_live formulas'!EZ10="","",'2019 QALYimpact_live formulas'!EZ10*1000000/'2019 QALYimpact_live formulas'!EZ$97)</f>
        <v>9.9181856521239902E-4</v>
      </c>
      <c r="FA10" s="87">
        <f>IF('2019 QALYimpact_live formulas'!FA10="","",'2019 QALYimpact_live formulas'!FA10*1000000/'2019 QALYimpact_live formulas'!FA$97)</f>
        <v>9.9181856521239902E-4</v>
      </c>
      <c r="FB10" s="87">
        <f>IF('2019 QALYimpact_live formulas'!FB10="","",'2019 QALYimpact_live formulas'!FB10*1000000/'2019 QALYimpact_live formulas'!FB$97)</f>
        <v>9.9181856521239902E-4</v>
      </c>
      <c r="FC10" s="87">
        <f>IF('2019 QALYimpact_live formulas'!FC10="","",'2019 QALYimpact_live formulas'!FC10*1000000/'2019 QALYimpact_live formulas'!FC$97)</f>
        <v>9.9181856521239902E-4</v>
      </c>
      <c r="FD10" s="87">
        <f>IF('2019 QALYimpact_live formulas'!FD10="","",'2019 QALYimpact_live formulas'!FD10*1000000/'2019 QALYimpact_live formulas'!FD$97)</f>
        <v>9.9181856521239902E-4</v>
      </c>
      <c r="FE10" s="87">
        <f>IF('2019 QALYimpact_live formulas'!FE10="","",'2019 QALYimpact_live formulas'!FE10*1000000/'2019 QALYimpact_live formulas'!FE$97)</f>
        <v>9.9181856521239902E-4</v>
      </c>
      <c r="FF10" s="87">
        <f>IF('2019 QALYimpact_live formulas'!FF10="","",'2019 QALYimpact_live formulas'!FF10*1000000/'2019 QALYimpact_live formulas'!FF$97)</f>
        <v>9.9181856521239923E-4</v>
      </c>
      <c r="FG10" s="87">
        <f>IF('2019 QALYimpact_live formulas'!FG10="","",'2019 QALYimpact_live formulas'!FG10*1000000/'2019 QALYimpact_live formulas'!FG$97)</f>
        <v>9.9181856521239902E-4</v>
      </c>
      <c r="FH10" s="87">
        <f>IF('2019 QALYimpact_live formulas'!FH10="","",'2019 QALYimpact_live formulas'!FH10*1000000/'2019 QALYimpact_live formulas'!FH$97)</f>
        <v>9.9181856521239923E-4</v>
      </c>
      <c r="FI10" s="87">
        <f>IF('2019 QALYimpact_live formulas'!FI10="","",'2019 QALYimpact_live formulas'!FI10*1000000/'2019 QALYimpact_live formulas'!FI$97)</f>
        <v>9.9181856521239923E-4</v>
      </c>
      <c r="FJ10" s="87">
        <f>IF('2019 QALYimpact_live formulas'!FJ10="","",'2019 QALYimpact_live formulas'!FJ10*1000000/'2019 QALYimpact_live formulas'!FJ$97)</f>
        <v>9.9181856521239902E-4</v>
      </c>
      <c r="FK10" s="87">
        <f>IF('2019 QALYimpact_live formulas'!FK10="","",'2019 QALYimpact_live formulas'!FK10*1000000/'2019 QALYimpact_live formulas'!FK$97)</f>
        <v>9.9181856521239902E-4</v>
      </c>
      <c r="FL10" s="87">
        <f>IF('2019 QALYimpact_live formulas'!FL10="","",'2019 QALYimpact_live formulas'!FL10*1000000/'2019 QALYimpact_live formulas'!FL$97)</f>
        <v>9.9181856521239902E-4</v>
      </c>
      <c r="FM10" s="87">
        <f>IF('2019 QALYimpact_live formulas'!FM10="","",'2019 QALYimpact_live formulas'!FM10*1000000/'2019 QALYimpact_live formulas'!FM$97)</f>
        <v>9.9181856521239902E-4</v>
      </c>
      <c r="FN10" s="87">
        <f>IF('2019 QALYimpact_live formulas'!FN10="","",'2019 QALYimpact_live formulas'!FN10*1000000/'2019 QALYimpact_live formulas'!FN$97)</f>
        <v>9.9181856521239923E-4</v>
      </c>
      <c r="FO10" s="87">
        <f>IF('2019 QALYimpact_live formulas'!FO10="","",'2019 QALYimpact_live formulas'!FO10*1000000/'2019 QALYimpact_live formulas'!FO$97)</f>
        <v>9.9181856521239902E-4</v>
      </c>
      <c r="FP10" s="87">
        <f>IF('2019 QALYimpact_live formulas'!FP10="","",'2019 QALYimpact_live formulas'!FP10*1000000/'2019 QALYimpact_live formulas'!FP$97)</f>
        <v>9.9181856521239902E-4</v>
      </c>
    </row>
    <row r="11" spans="1:173" x14ac:dyDescent="0.2">
      <c r="A11" s="15" t="s">
        <v>872</v>
      </c>
      <c r="B11" s="169" t="s">
        <v>1</v>
      </c>
      <c r="C11" s="171">
        <v>5</v>
      </c>
      <c r="D11" s="1" t="s">
        <v>441</v>
      </c>
      <c r="E11" s="87">
        <f t="shared" si="0"/>
        <v>3.2245609315181556E-5</v>
      </c>
      <c r="F11" s="87"/>
      <c r="G11" s="87">
        <f>'2019 QALYimpact_live formulas'!G11*1000000/'2019 QALYimpact_live formulas'!G$97</f>
        <v>3.2245609315181556E-5</v>
      </c>
      <c r="H11" s="87"/>
      <c r="I11" s="87">
        <f>IF('2019 QALYimpact_live formulas'!I11="","",'2019 QALYimpact_live formulas'!I11*1000000/'2019 QALYimpact_live formulas'!I$97)</f>
        <v>3.2245609315181562E-5</v>
      </c>
      <c r="J11" s="87">
        <f>IF('2019 QALYimpact_live formulas'!J11="","",'2019 QALYimpact_live formulas'!J11*1000000/'2019 QALYimpact_live formulas'!J$97)</f>
        <v>3.2245609315181556E-5</v>
      </c>
      <c r="K11" s="87">
        <f>IF('2019 QALYimpact_live formulas'!K11="","",'2019 QALYimpact_live formulas'!K11*1000000/'2019 QALYimpact_live formulas'!K$97)</f>
        <v>3.2245609315181556E-5</v>
      </c>
      <c r="L11" s="87">
        <f>IF('2019 QALYimpact_live formulas'!L11="","",'2019 QALYimpact_live formulas'!L11*1000000/'2019 QALYimpact_live formulas'!L$97)</f>
        <v>3.2245609315181556E-5</v>
      </c>
      <c r="M11" s="87">
        <f>IF('2019 QALYimpact_live formulas'!M11="","",'2019 QALYimpact_live formulas'!M11*1000000/'2019 QALYimpact_live formulas'!M$97)</f>
        <v>3.2245609315181562E-5</v>
      </c>
      <c r="N11" s="87">
        <f>IF('2019 QALYimpact_live formulas'!N11="","",'2019 QALYimpact_live formulas'!N11*1000000/'2019 QALYimpact_live formulas'!N$97)</f>
        <v>3.2245609315181556E-5</v>
      </c>
      <c r="O11" s="87">
        <f>IF('2019 QALYimpact_live formulas'!O11="","",'2019 QALYimpact_live formulas'!O11*1000000/'2019 QALYimpact_live formulas'!O$97)</f>
        <v>3.2245609315181556E-5</v>
      </c>
      <c r="P11" s="87">
        <f>IF('2019 QALYimpact_live formulas'!P11="","",'2019 QALYimpact_live formulas'!P11*1000000/'2019 QALYimpact_live formulas'!P$97)</f>
        <v>3.2245609315181562E-5</v>
      </c>
      <c r="Q11" s="87">
        <f>IF('2019 QALYimpact_live formulas'!Q11="","",'2019 QALYimpact_live formulas'!Q11*1000000/'2019 QALYimpact_live formulas'!Q$97)</f>
        <v>3.2245609315181556E-5</v>
      </c>
      <c r="R11" s="87">
        <f>IF('2019 QALYimpact_live formulas'!R11="","",'2019 QALYimpact_live formulas'!R11*1000000/'2019 QALYimpact_live formulas'!R$97)</f>
        <v>3.2245609315181562E-5</v>
      </c>
      <c r="S11" s="87">
        <f>IF('2019 QALYimpact_live formulas'!S11="","",'2019 QALYimpact_live formulas'!S11*1000000/'2019 QALYimpact_live formulas'!S$97)</f>
        <v>3.2245609315181562E-5</v>
      </c>
      <c r="T11" s="87">
        <f>IF('2019 QALYimpact_live formulas'!T11="","",'2019 QALYimpact_live formulas'!T11*1000000/'2019 QALYimpact_live formulas'!T$97)</f>
        <v>3.2245609315181556E-5</v>
      </c>
      <c r="U11" s="87">
        <f>IF('2019 QALYimpact_live formulas'!U11="","",'2019 QALYimpact_live formulas'!U11*1000000/'2019 QALYimpact_live formulas'!U$97)</f>
        <v>3.2245609315181556E-5</v>
      </c>
      <c r="V11" s="87">
        <f>IF('2019 QALYimpact_live formulas'!V11="","",'2019 QALYimpact_live formulas'!V11*1000000/'2019 QALYimpact_live formulas'!V$97)</f>
        <v>3.2245609315181549E-5</v>
      </c>
      <c r="W11" s="87">
        <f>IF('2019 QALYimpact_live formulas'!W11="","",'2019 QALYimpact_live formulas'!W11*1000000/'2019 QALYimpact_live formulas'!W$97)</f>
        <v>3.2245609315181562E-5</v>
      </c>
      <c r="X11" s="87">
        <f>IF('2019 QALYimpact_live formulas'!X11="","",'2019 QALYimpact_live formulas'!X11*1000000/'2019 QALYimpact_live formulas'!X$97)</f>
        <v>3.2245609315181556E-5</v>
      </c>
      <c r="Y11" s="87">
        <f>IF('2019 QALYimpact_live formulas'!Y11="","",'2019 QALYimpact_live formulas'!Y11*1000000/'2019 QALYimpact_live formulas'!Y$97)</f>
        <v>3.2245609315181562E-5</v>
      </c>
      <c r="Z11" s="87">
        <f>IF('2019 QALYimpact_live formulas'!Z11="","",'2019 QALYimpact_live formulas'!Z11*1000000/'2019 QALYimpact_live formulas'!Z$97)</f>
        <v>3.2245609315181556E-5</v>
      </c>
      <c r="AA11" s="87">
        <f>IF('2019 QALYimpact_live formulas'!AA11="","",'2019 QALYimpact_live formulas'!AA11*1000000/'2019 QALYimpact_live formulas'!AA$97)</f>
        <v>3.2245609315181562E-5</v>
      </c>
      <c r="AB11" s="87">
        <f>IF('2019 QALYimpact_live formulas'!AB11="","",'2019 QALYimpact_live formulas'!AB11*1000000/'2019 QALYimpact_live formulas'!AB$97)</f>
        <v>3.2245609315181562E-5</v>
      </c>
      <c r="AC11" s="87">
        <f>IF('2019 QALYimpact_live formulas'!AC11="","",'2019 QALYimpact_live formulas'!AC11*1000000/'2019 QALYimpact_live formulas'!AC$97)</f>
        <v>3.2245609315181562E-5</v>
      </c>
      <c r="AD11" s="87">
        <f>IF('2019 QALYimpact_live formulas'!AD11="","",'2019 QALYimpact_live formulas'!AD11*1000000/'2019 QALYimpact_live formulas'!AD$97)</f>
        <v>3.2245609315181556E-5</v>
      </c>
      <c r="AE11" s="87">
        <f>IF('2019 QALYimpact_live formulas'!AE11="","",'2019 QALYimpact_live formulas'!AE11*1000000/'2019 QALYimpact_live formulas'!AE$97)</f>
        <v>3.2245609315181556E-5</v>
      </c>
      <c r="AF11" s="87">
        <f>IF('2019 QALYimpact_live formulas'!AF11="","",'2019 QALYimpact_live formulas'!AF11*1000000/'2019 QALYimpact_live formulas'!AF$97)</f>
        <v>3.2245609315181556E-5</v>
      </c>
      <c r="AG11" s="87">
        <f>IF('2019 QALYimpact_live formulas'!AG11="","",'2019 QALYimpact_live formulas'!AG11*1000000/'2019 QALYimpact_live formulas'!AG$97)</f>
        <v>3.2245609315181556E-5</v>
      </c>
      <c r="AH11" s="87">
        <f>IF('2019 QALYimpact_live formulas'!AH11="","",'2019 QALYimpact_live formulas'!AH11*1000000/'2019 QALYimpact_live formulas'!AH$97)</f>
        <v>3.2245609315181556E-5</v>
      </c>
      <c r="AI11" s="87">
        <f>IF('2019 QALYimpact_live formulas'!AI11="","",'2019 QALYimpact_live formulas'!AI11*1000000/'2019 QALYimpact_live formulas'!AI$97)</f>
        <v>3.2245609315181556E-5</v>
      </c>
      <c r="AJ11" s="87">
        <f>IF('2019 QALYimpact_live formulas'!AJ11="","",'2019 QALYimpact_live formulas'!AJ11*1000000/'2019 QALYimpact_live formulas'!AJ$97)</f>
        <v>3.2245609315181556E-5</v>
      </c>
      <c r="AK11" s="87">
        <f>IF('2019 QALYimpact_live formulas'!AK11="","",'2019 QALYimpact_live formulas'!AK11*1000000/'2019 QALYimpact_live formulas'!AK$97)</f>
        <v>3.2245609315181556E-5</v>
      </c>
      <c r="AL11" s="87">
        <f>IF('2019 QALYimpact_live formulas'!AL11="","",'2019 QALYimpact_live formulas'!AL11*1000000/'2019 QALYimpact_live formulas'!AL$97)</f>
        <v>3.2245609315181556E-5</v>
      </c>
      <c r="AM11" s="87">
        <f>IF('2019 QALYimpact_live formulas'!AM11="","",'2019 QALYimpact_live formulas'!AM11*1000000/'2019 QALYimpact_live formulas'!AM$97)</f>
        <v>3.2245609315181556E-5</v>
      </c>
      <c r="AN11" s="87">
        <f>IF('2019 QALYimpact_live formulas'!AN11="","",'2019 QALYimpact_live formulas'!AN11*1000000/'2019 QALYimpact_live formulas'!AN$97)</f>
        <v>3.2245609315181556E-5</v>
      </c>
      <c r="AO11" s="87">
        <f>IF('2019 QALYimpact_live formulas'!AO11="","",'2019 QALYimpact_live formulas'!AO11*1000000/'2019 QALYimpact_live formulas'!AO$97)</f>
        <v>3.2245609315181556E-5</v>
      </c>
      <c r="AP11" s="87">
        <f>IF('2019 QALYimpact_live formulas'!AP11="","",'2019 QALYimpact_live formulas'!AP11*1000000/'2019 QALYimpact_live formulas'!AP$97)</f>
        <v>3.2245609315181556E-5</v>
      </c>
      <c r="AQ11" s="87">
        <f>IF('2019 QALYimpact_live formulas'!AQ11="","",'2019 QALYimpact_live formulas'!AQ11*1000000/'2019 QALYimpact_live formulas'!AQ$97)</f>
        <v>3.2245609315181556E-5</v>
      </c>
      <c r="AR11" s="87">
        <f>IF('2019 QALYimpact_live formulas'!AR11="","",'2019 QALYimpact_live formulas'!AR11*1000000/'2019 QALYimpact_live formulas'!AR$97)</f>
        <v>3.2245609315181562E-5</v>
      </c>
      <c r="AS11" s="87">
        <f>IF('2019 QALYimpact_live formulas'!AS11="","",'2019 QALYimpact_live formulas'!AS11*1000000/'2019 QALYimpact_live formulas'!AS$97)</f>
        <v>3.2245609315181556E-5</v>
      </c>
      <c r="AT11" s="87">
        <f>IF('2019 QALYimpact_live formulas'!AT11="","",'2019 QALYimpact_live formulas'!AT11*1000000/'2019 QALYimpact_live formulas'!AT$97)</f>
        <v>3.2245609315181562E-5</v>
      </c>
      <c r="AU11" s="87">
        <f>IF('2019 QALYimpact_live formulas'!AU11="","",'2019 QALYimpact_live formulas'!AU11*1000000/'2019 QALYimpact_live formulas'!AU$97)</f>
        <v>3.2245609315181556E-5</v>
      </c>
      <c r="AV11" s="87">
        <f>IF('2019 QALYimpact_live formulas'!AV11="","",'2019 QALYimpact_live formulas'!AV11*1000000/'2019 QALYimpact_live formulas'!AV$97)</f>
        <v>3.2245609315181556E-5</v>
      </c>
      <c r="AW11" s="87">
        <f>IF('2019 QALYimpact_live formulas'!AW11="","",'2019 QALYimpact_live formulas'!AW11*1000000/'2019 QALYimpact_live formulas'!AW$97)</f>
        <v>3.2245609315181562E-5</v>
      </c>
      <c r="AX11" s="87">
        <f>IF('2019 QALYimpact_live formulas'!AX11="","",'2019 QALYimpact_live formulas'!AX11*1000000/'2019 QALYimpact_live formulas'!AX$97)</f>
        <v>3.2245609315181562E-5</v>
      </c>
      <c r="AY11" s="87">
        <f>IF('2019 QALYimpact_live formulas'!AY11="","",'2019 QALYimpact_live formulas'!AY11*1000000/'2019 QALYimpact_live formulas'!AY$97)</f>
        <v>3.2245609315181556E-5</v>
      </c>
      <c r="AZ11" s="87">
        <f>IF('2019 QALYimpact_live formulas'!AZ11="","",'2019 QALYimpact_live formulas'!AZ11*1000000/'2019 QALYimpact_live formulas'!AZ$97)</f>
        <v>3.2245609315181556E-5</v>
      </c>
      <c r="BA11" s="87">
        <f>IF('2019 QALYimpact_live formulas'!BA11="","",'2019 QALYimpact_live formulas'!BA11*1000000/'2019 QALYimpact_live formulas'!BA$97)</f>
        <v>3.2245609315181562E-5</v>
      </c>
      <c r="BB11" s="87">
        <f>IF('2019 QALYimpact_live formulas'!BB11="","",'2019 QALYimpact_live formulas'!BB11*1000000/'2019 QALYimpact_live formulas'!BB$97)</f>
        <v>3.2245609315181556E-5</v>
      </c>
      <c r="BC11" s="87">
        <f>IF('2019 QALYimpact_live formulas'!BC11="","",'2019 QALYimpact_live formulas'!BC11*1000000/'2019 QALYimpact_live formulas'!BC$97)</f>
        <v>3.2245609315181556E-5</v>
      </c>
      <c r="BD11" s="87">
        <f>IF('2019 QALYimpact_live formulas'!BD11="","",'2019 QALYimpact_live formulas'!BD11*1000000/'2019 QALYimpact_live formulas'!BD$97)</f>
        <v>3.2245609315181556E-5</v>
      </c>
      <c r="BE11" s="87">
        <f>IF('2019 QALYimpact_live formulas'!BE11="","",'2019 QALYimpact_live formulas'!BE11*1000000/'2019 QALYimpact_live formulas'!BE$97)</f>
        <v>3.2245609315181556E-5</v>
      </c>
      <c r="BF11" s="87">
        <f>IF('2019 QALYimpact_live formulas'!BF11="","",'2019 QALYimpact_live formulas'!BF11*1000000/'2019 QALYimpact_live formulas'!BF$97)</f>
        <v>3.2245609315181556E-5</v>
      </c>
      <c r="BG11" s="87">
        <f>IF('2019 QALYimpact_live formulas'!BG11="","",'2019 QALYimpact_live formulas'!BG11*1000000/'2019 QALYimpact_live formulas'!BG$97)</f>
        <v>3.2245609315181562E-5</v>
      </c>
      <c r="BH11" s="87">
        <f>IF('2019 QALYimpact_live formulas'!BH11="","",'2019 QALYimpact_live formulas'!BH11*1000000/'2019 QALYimpact_live formulas'!BH$97)</f>
        <v>3.2245609315181562E-5</v>
      </c>
      <c r="BI11" s="87">
        <f>IF('2019 QALYimpact_live formulas'!BI11="","",'2019 QALYimpact_live formulas'!BI11*1000000/'2019 QALYimpact_live formulas'!BI$97)</f>
        <v>3.2245609315181562E-5</v>
      </c>
      <c r="BJ11" s="87">
        <f>IF('2019 QALYimpact_live formulas'!BJ11="","",'2019 QALYimpact_live formulas'!BJ11*1000000/'2019 QALYimpact_live formulas'!BJ$97)</f>
        <v>3.2245609315181562E-5</v>
      </c>
      <c r="BK11" s="87">
        <f>IF('2019 QALYimpact_live formulas'!BK11="","",'2019 QALYimpact_live formulas'!BK11*1000000/'2019 QALYimpact_live formulas'!BK$97)</f>
        <v>3.2245609315181556E-5</v>
      </c>
      <c r="BL11" s="87">
        <f>IF('2019 QALYimpact_live formulas'!BL11="","",'2019 QALYimpact_live formulas'!BL11*1000000/'2019 QALYimpact_live formulas'!BL$97)</f>
        <v>3.2245609315181556E-5</v>
      </c>
      <c r="BM11" s="87">
        <f>IF('2019 QALYimpact_live formulas'!BM11="","",'2019 QALYimpact_live formulas'!BM11*1000000/'2019 QALYimpact_live formulas'!BM$97)</f>
        <v>3.2245609315181556E-5</v>
      </c>
      <c r="BN11" s="87">
        <f>IF('2019 QALYimpact_live formulas'!BN11="","",'2019 QALYimpact_live formulas'!BN11*1000000/'2019 QALYimpact_live formulas'!BN$97)</f>
        <v>3.2245609315181562E-5</v>
      </c>
      <c r="BO11" s="87">
        <f>IF('2019 QALYimpact_live formulas'!BO11="","",'2019 QALYimpact_live formulas'!BO11*1000000/'2019 QALYimpact_live formulas'!BO$97)</f>
        <v>3.2245609315181562E-5</v>
      </c>
      <c r="BP11" s="87">
        <f>IF('2019 QALYimpact_live formulas'!BP11="","",'2019 QALYimpact_live formulas'!BP11*1000000/'2019 QALYimpact_live formulas'!BP$97)</f>
        <v>3.2245609315181556E-5</v>
      </c>
      <c r="BQ11" s="87">
        <f>IF('2019 QALYimpact_live formulas'!BQ11="","",'2019 QALYimpact_live formulas'!BQ11*1000000/'2019 QALYimpact_live formulas'!BQ$97)</f>
        <v>3.2245609315181556E-5</v>
      </c>
      <c r="BR11" s="87">
        <f>IF('2019 QALYimpact_live formulas'!BR11="","",'2019 QALYimpact_live formulas'!BR11*1000000/'2019 QALYimpact_live formulas'!BR$97)</f>
        <v>3.2245609315181556E-5</v>
      </c>
      <c r="BS11" s="87">
        <f>IF('2019 QALYimpact_live formulas'!BS11="","",'2019 QALYimpact_live formulas'!BS11*1000000/'2019 QALYimpact_live formulas'!BS$97)</f>
        <v>3.2245609315181556E-5</v>
      </c>
      <c r="BT11" s="87">
        <f>IF('2019 QALYimpact_live formulas'!BT11="","",'2019 QALYimpact_live formulas'!BT11*1000000/'2019 QALYimpact_live formulas'!BT$97)</f>
        <v>3.2245609315181556E-5</v>
      </c>
      <c r="BU11" s="87">
        <f>IF('2019 QALYimpact_live formulas'!BU11="","",'2019 QALYimpact_live formulas'!BU11*1000000/'2019 QALYimpact_live formulas'!BU$97)</f>
        <v>3.2245609315181562E-5</v>
      </c>
      <c r="BV11" s="87">
        <f>IF('2019 QALYimpact_live formulas'!BV11="","",'2019 QALYimpact_live formulas'!BV11*1000000/'2019 QALYimpact_live formulas'!BV$97)</f>
        <v>3.2245609315181556E-5</v>
      </c>
      <c r="BW11" s="87">
        <f>IF('2019 QALYimpact_live formulas'!BW11="","",'2019 QALYimpact_live formulas'!BW11*1000000/'2019 QALYimpact_live formulas'!BW$97)</f>
        <v>3.2245609315181556E-5</v>
      </c>
      <c r="BX11" s="87">
        <f>IF('2019 QALYimpact_live formulas'!BX11="","",'2019 QALYimpact_live formulas'!BX11*1000000/'2019 QALYimpact_live formulas'!BX$97)</f>
        <v>3.2245609315181556E-5</v>
      </c>
      <c r="BY11" s="87">
        <f>IF('2019 QALYimpact_live formulas'!BY11="","",'2019 QALYimpact_live formulas'!BY11*1000000/'2019 QALYimpact_live formulas'!BY$97)</f>
        <v>3.2245609315181562E-5</v>
      </c>
      <c r="BZ11" s="87">
        <f>IF('2019 QALYimpact_live formulas'!BZ11="","",'2019 QALYimpact_live formulas'!BZ11*1000000/'2019 QALYimpact_live formulas'!BZ$97)</f>
        <v>3.2245609315181556E-5</v>
      </c>
      <c r="CA11" s="87">
        <f>IF('2019 QALYimpact_live formulas'!CA11="","",'2019 QALYimpact_live formulas'!CA11*1000000/'2019 QALYimpact_live formulas'!CA$97)</f>
        <v>3.2245609315181556E-5</v>
      </c>
      <c r="CB11" s="87">
        <f>IF('2019 QALYimpact_live formulas'!CB11="","",'2019 QALYimpact_live formulas'!CB11*1000000/'2019 QALYimpact_live formulas'!CB$97)</f>
        <v>3.2245609315181556E-5</v>
      </c>
      <c r="CC11" s="87">
        <f>IF('2019 QALYimpact_live formulas'!CC11="","",'2019 QALYimpact_live formulas'!CC11*1000000/'2019 QALYimpact_live formulas'!CC$97)</f>
        <v>3.2245609315181562E-5</v>
      </c>
      <c r="CD11" s="87">
        <f>IF('2019 QALYimpact_live formulas'!CD11="","",'2019 QALYimpact_live formulas'!CD11*1000000/'2019 QALYimpact_live formulas'!CD$97)</f>
        <v>3.2245609315181556E-5</v>
      </c>
      <c r="CE11" s="87">
        <f>IF('2019 QALYimpact_live formulas'!CE11="","",'2019 QALYimpact_live formulas'!CE11*1000000/'2019 QALYimpact_live formulas'!CE$97)</f>
        <v>3.2245609315181562E-5</v>
      </c>
      <c r="CF11" s="87">
        <f>IF('2019 QALYimpact_live formulas'!CF11="","",'2019 QALYimpact_live formulas'!CF11*1000000/'2019 QALYimpact_live formulas'!CF$97)</f>
        <v>3.2245609315181556E-5</v>
      </c>
      <c r="CG11" s="87">
        <f>IF('2019 QALYimpact_live formulas'!CG11="","",'2019 QALYimpact_live formulas'!CG11*1000000/'2019 QALYimpact_live formulas'!CG$97)</f>
        <v>3.2245609315181556E-5</v>
      </c>
      <c r="CH11" s="87">
        <f>IF('2019 QALYimpact_live formulas'!CH11="","",'2019 QALYimpact_live formulas'!CH11*1000000/'2019 QALYimpact_live formulas'!CH$97)</f>
        <v>3.2245609315181556E-5</v>
      </c>
      <c r="CI11" s="87">
        <f>IF('2019 QALYimpact_live formulas'!CI11="","",'2019 QALYimpact_live formulas'!CI11*1000000/'2019 QALYimpact_live formulas'!CI$97)</f>
        <v>3.2245609315181556E-5</v>
      </c>
      <c r="CJ11" s="87">
        <f>IF('2019 QALYimpact_live formulas'!CJ11="","",'2019 QALYimpact_live formulas'!CJ11*1000000/'2019 QALYimpact_live formulas'!CJ$97)</f>
        <v>3.2245609315181556E-5</v>
      </c>
      <c r="CK11" s="87">
        <f>IF('2019 QALYimpact_live formulas'!CK11="","",'2019 QALYimpact_live formulas'!CK11*1000000/'2019 QALYimpact_live formulas'!CK$97)</f>
        <v>3.2245609315181562E-5</v>
      </c>
      <c r="CL11" s="87">
        <f>IF('2019 QALYimpact_live formulas'!CL11="","",'2019 QALYimpact_live formulas'!CL11*1000000/'2019 QALYimpact_live formulas'!CL$97)</f>
        <v>3.2245609315181556E-5</v>
      </c>
      <c r="CM11" s="87">
        <f>IF('2019 QALYimpact_live formulas'!CM11="","",'2019 QALYimpact_live formulas'!CM11*1000000/'2019 QALYimpact_live formulas'!CM$97)</f>
        <v>3.2245609315181556E-5</v>
      </c>
      <c r="CN11" s="87">
        <f>IF('2019 QALYimpact_live formulas'!CN11="","",'2019 QALYimpact_live formulas'!CN11*1000000/'2019 QALYimpact_live formulas'!CN$97)</f>
        <v>3.2245609315181556E-5</v>
      </c>
      <c r="CO11" s="87">
        <f>IF('2019 QALYimpact_live formulas'!CO11="","",'2019 QALYimpact_live formulas'!CO11*1000000/'2019 QALYimpact_live formulas'!CO$97)</f>
        <v>3.2245609315181556E-5</v>
      </c>
      <c r="CP11" s="87">
        <f>IF('2019 QALYimpact_live formulas'!CP11="","",'2019 QALYimpact_live formulas'!CP11*1000000/'2019 QALYimpact_live formulas'!CP$97)</f>
        <v>3.2245609315181562E-5</v>
      </c>
      <c r="CQ11" s="87">
        <f>IF('2019 QALYimpact_live formulas'!CQ11="","",'2019 QALYimpact_live formulas'!CQ11*1000000/'2019 QALYimpact_live formulas'!CQ$97)</f>
        <v>3.2245609315181556E-5</v>
      </c>
      <c r="CR11" s="87">
        <f>IF('2019 QALYimpact_live formulas'!CR11="","",'2019 QALYimpact_live formulas'!CR11*1000000/'2019 QALYimpact_live formulas'!CR$97)</f>
        <v>3.2245609315181556E-5</v>
      </c>
      <c r="CS11" s="87">
        <f>IF('2019 QALYimpact_live formulas'!CS11="","",'2019 QALYimpact_live formulas'!CS11*1000000/'2019 QALYimpact_live formulas'!CS$97)</f>
        <v>3.2245609315181562E-5</v>
      </c>
      <c r="CT11" s="87">
        <f>IF('2019 QALYimpact_live formulas'!CT11="","",'2019 QALYimpact_live formulas'!CT11*1000000/'2019 QALYimpact_live formulas'!CT$97)</f>
        <v>3.2245609315181549E-5</v>
      </c>
      <c r="CU11" s="87">
        <f>IF('2019 QALYimpact_live formulas'!CU11="","",'2019 QALYimpact_live formulas'!CU11*1000000/'2019 QALYimpact_live formulas'!CU$97)</f>
        <v>3.2245609315181562E-5</v>
      </c>
      <c r="CV11" s="87">
        <f>IF('2019 QALYimpact_live formulas'!CV11="","",'2019 QALYimpact_live formulas'!CV11*1000000/'2019 QALYimpact_live formulas'!CV$97)</f>
        <v>3.2245609315181549E-5</v>
      </c>
      <c r="CW11" s="87">
        <f>IF('2019 QALYimpact_live formulas'!CW11="","",'2019 QALYimpact_live formulas'!CW11*1000000/'2019 QALYimpact_live formulas'!CW$97)</f>
        <v>3.2245609315181549E-5</v>
      </c>
      <c r="CX11" s="87">
        <f>IF('2019 QALYimpact_live formulas'!CX11="","",'2019 QALYimpact_live formulas'!CX11*1000000/'2019 QALYimpact_live formulas'!CX$97)</f>
        <v>3.2245609315181556E-5</v>
      </c>
      <c r="CY11" s="87">
        <f>IF('2019 QALYimpact_live formulas'!CY11="","",'2019 QALYimpact_live formulas'!CY11*1000000/'2019 QALYimpact_live formulas'!CY$97)</f>
        <v>3.2245609315181556E-5</v>
      </c>
      <c r="CZ11" s="87">
        <f>IF('2019 QALYimpact_live formulas'!CZ11="","",'2019 QALYimpact_live formulas'!CZ11*1000000/'2019 QALYimpact_live formulas'!CZ$97)</f>
        <v>3.2245609315181556E-5</v>
      </c>
      <c r="DA11" s="87">
        <f>IF('2019 QALYimpact_live formulas'!DA11="","",'2019 QALYimpact_live formulas'!DA11*1000000/'2019 QALYimpact_live formulas'!DA$97)</f>
        <v>3.2245609315181556E-5</v>
      </c>
      <c r="DB11" s="87">
        <f>IF('2019 QALYimpact_live formulas'!DB11="","",'2019 QALYimpact_live formulas'!DB11*1000000/'2019 QALYimpact_live formulas'!DB$97)</f>
        <v>3.2245609315181556E-5</v>
      </c>
      <c r="DC11" s="87">
        <f>IF('2019 QALYimpact_live formulas'!DC11="","",'2019 QALYimpact_live formulas'!DC11*1000000/'2019 QALYimpact_live formulas'!DC$97)</f>
        <v>3.2245609315181556E-5</v>
      </c>
      <c r="DD11" s="87">
        <f>IF('2019 QALYimpact_live formulas'!DD11="","",'2019 QALYimpact_live formulas'!DD11*1000000/'2019 QALYimpact_live formulas'!DD$97)</f>
        <v>3.2245609315181562E-5</v>
      </c>
      <c r="DE11" s="87">
        <f>IF('2019 QALYimpact_live formulas'!DE11="","",'2019 QALYimpact_live formulas'!DE11*1000000/'2019 QALYimpact_live formulas'!DE$97)</f>
        <v>3.2245609315181556E-5</v>
      </c>
      <c r="DF11" s="87">
        <f>IF('2019 QALYimpact_live formulas'!DF11="","",'2019 QALYimpact_live formulas'!DF11*1000000/'2019 QALYimpact_live formulas'!DF$97)</f>
        <v>3.2245609315181556E-5</v>
      </c>
      <c r="DG11" s="87">
        <f>IF('2019 QALYimpact_live formulas'!DG11="","",'2019 QALYimpact_live formulas'!DG11*1000000/'2019 QALYimpact_live formulas'!DG$97)</f>
        <v>3.2245609315181556E-5</v>
      </c>
      <c r="DH11" s="87">
        <f>IF('2019 QALYimpact_live formulas'!DH11="","",'2019 QALYimpact_live formulas'!DH11*1000000/'2019 QALYimpact_live formulas'!DH$97)</f>
        <v>3.2245609315181556E-5</v>
      </c>
      <c r="DI11" s="87">
        <f>IF('2019 QALYimpact_live formulas'!DI11="","",'2019 QALYimpact_live formulas'!DI11*1000000/'2019 QALYimpact_live formulas'!DI$97)</f>
        <v>3.2245609315181562E-5</v>
      </c>
      <c r="DJ11" s="87">
        <f>IF('2019 QALYimpact_live formulas'!DJ11="","",'2019 QALYimpact_live formulas'!DJ11*1000000/'2019 QALYimpact_live formulas'!DJ$97)</f>
        <v>3.2245609315181556E-5</v>
      </c>
      <c r="DK11" s="87">
        <f>IF('2019 QALYimpact_live formulas'!DK11="","",'2019 QALYimpact_live formulas'!DK11*1000000/'2019 QALYimpact_live formulas'!DK$97)</f>
        <v>3.2245609315181556E-5</v>
      </c>
      <c r="DL11" s="87">
        <f>IF('2019 QALYimpact_live formulas'!DL11="","",'2019 QALYimpact_live formulas'!DL11*1000000/'2019 QALYimpact_live formulas'!DL$97)</f>
        <v>3.2245609315181556E-5</v>
      </c>
      <c r="DM11" s="87">
        <f>IF('2019 QALYimpact_live formulas'!DM11="","",'2019 QALYimpact_live formulas'!DM11*1000000/'2019 QALYimpact_live formulas'!DM$97)</f>
        <v>3.2245609315181556E-5</v>
      </c>
      <c r="DN11" s="87">
        <f>IF('2019 QALYimpact_live formulas'!DN11="","",'2019 QALYimpact_live formulas'!DN11*1000000/'2019 QALYimpact_live formulas'!DN$97)</f>
        <v>3.2245609315181556E-5</v>
      </c>
      <c r="DO11" s="87">
        <f>IF('2019 QALYimpact_live formulas'!DO11="","",'2019 QALYimpact_live formulas'!DO11*1000000/'2019 QALYimpact_live formulas'!DO$97)</f>
        <v>3.2245609315181556E-5</v>
      </c>
      <c r="DP11" s="87">
        <f>IF('2019 QALYimpact_live formulas'!DP11="","",'2019 QALYimpact_live formulas'!DP11*1000000/'2019 QALYimpact_live formulas'!DP$97)</f>
        <v>3.2245609315181562E-5</v>
      </c>
      <c r="DQ11" s="87">
        <f>IF('2019 QALYimpact_live formulas'!DQ11="","",'2019 QALYimpact_live formulas'!DQ11*1000000/'2019 QALYimpact_live formulas'!DQ$97)</f>
        <v>3.2245609315181562E-5</v>
      </c>
      <c r="DR11" s="87">
        <f>IF('2019 QALYimpact_live formulas'!DR11="","",'2019 QALYimpact_live formulas'!DR11*1000000/'2019 QALYimpact_live formulas'!DR$97)</f>
        <v>3.2245609315181556E-5</v>
      </c>
      <c r="DS11" s="87">
        <f>IF('2019 QALYimpact_live formulas'!DS11="","",'2019 QALYimpact_live formulas'!DS11*1000000/'2019 QALYimpact_live formulas'!DS$97)</f>
        <v>3.2245609315181556E-5</v>
      </c>
      <c r="DT11" s="87">
        <f>IF('2019 QALYimpact_live formulas'!DT11="","",'2019 QALYimpact_live formulas'!DT11*1000000/'2019 QALYimpact_live formulas'!DT$97)</f>
        <v>3.2245609315181556E-5</v>
      </c>
      <c r="DU11" s="87">
        <f>IF('2019 QALYimpact_live formulas'!DU11="","",'2019 QALYimpact_live formulas'!DU11*1000000/'2019 QALYimpact_live formulas'!DU$97)</f>
        <v>3.2245609315181562E-5</v>
      </c>
      <c r="DV11" s="87">
        <f>IF('2019 QALYimpact_live formulas'!DV11="","",'2019 QALYimpact_live formulas'!DV11*1000000/'2019 QALYimpact_live formulas'!DV$97)</f>
        <v>3.2245609315181556E-5</v>
      </c>
      <c r="DW11" s="87">
        <f>IF('2019 QALYimpact_live formulas'!DW11="","",'2019 QALYimpact_live formulas'!DW11*1000000/'2019 QALYimpact_live formulas'!DW$97)</f>
        <v>3.2245609315181556E-5</v>
      </c>
      <c r="DX11" s="87">
        <f>IF('2019 QALYimpact_live formulas'!DX11="","",'2019 QALYimpact_live formulas'!DX11*1000000/'2019 QALYimpact_live formulas'!DX$97)</f>
        <v>3.2245609315181562E-5</v>
      </c>
      <c r="DY11" s="87">
        <f>IF('2019 QALYimpact_live formulas'!DY11="","",'2019 QALYimpact_live formulas'!DY11*1000000/'2019 QALYimpact_live formulas'!DY$97)</f>
        <v>3.2245609315181556E-5</v>
      </c>
      <c r="DZ11" s="87">
        <f>IF('2019 QALYimpact_live formulas'!DZ11="","",'2019 QALYimpact_live formulas'!DZ11*1000000/'2019 QALYimpact_live formulas'!DZ$97)</f>
        <v>3.2245609315181556E-5</v>
      </c>
      <c r="EA11" s="87">
        <f>IF('2019 QALYimpact_live formulas'!EA11="","",'2019 QALYimpact_live formulas'!EA11*1000000/'2019 QALYimpact_live formulas'!EA$97)</f>
        <v>3.2245609315181556E-5</v>
      </c>
      <c r="EB11" s="87">
        <f>IF('2019 QALYimpact_live formulas'!EB11="","",'2019 QALYimpact_live formulas'!EB11*1000000/'2019 QALYimpact_live formulas'!EB$97)</f>
        <v>3.2245609315181556E-5</v>
      </c>
      <c r="EC11" s="87">
        <f>IF('2019 QALYimpact_live formulas'!EC11="","",'2019 QALYimpact_live formulas'!EC11*1000000/'2019 QALYimpact_live formulas'!EC$97)</f>
        <v>3.2245609315181549E-5</v>
      </c>
      <c r="ED11" s="87">
        <f>IF('2019 QALYimpact_live formulas'!ED11="","",'2019 QALYimpact_live formulas'!ED11*1000000/'2019 QALYimpact_live formulas'!ED$97)</f>
        <v>3.2245609315181562E-5</v>
      </c>
      <c r="EE11" s="87">
        <f>IF('2019 QALYimpact_live formulas'!EE11="","",'2019 QALYimpact_live formulas'!EE11*1000000/'2019 QALYimpact_live formulas'!EE$97)</f>
        <v>3.2245609315181556E-5</v>
      </c>
      <c r="EF11" s="87">
        <f>IF('2019 QALYimpact_live formulas'!EF11="","",'2019 QALYimpact_live formulas'!EF11*1000000/'2019 QALYimpact_live formulas'!EF$97)</f>
        <v>3.2245609315181556E-5</v>
      </c>
      <c r="EG11" s="87">
        <f>IF('2019 QALYimpact_live formulas'!EG11="","",'2019 QALYimpact_live formulas'!EG11*1000000/'2019 QALYimpact_live formulas'!EG$97)</f>
        <v>3.2245609315181556E-5</v>
      </c>
      <c r="EH11" s="87">
        <f>IF('2019 QALYimpact_live formulas'!EH11="","",'2019 QALYimpact_live formulas'!EH11*1000000/'2019 QALYimpact_live formulas'!EH$97)</f>
        <v>3.2245609315181549E-5</v>
      </c>
      <c r="EI11" s="87">
        <f>IF('2019 QALYimpact_live formulas'!EI11="","",'2019 QALYimpact_live formulas'!EI11*1000000/'2019 QALYimpact_live formulas'!EI$97)</f>
        <v>3.2245609315181556E-5</v>
      </c>
      <c r="EJ11" s="87">
        <f>IF('2019 QALYimpact_live formulas'!EJ11="","",'2019 QALYimpact_live formulas'!EJ11*1000000/'2019 QALYimpact_live formulas'!EJ$97)</f>
        <v>3.2245609315181556E-5</v>
      </c>
      <c r="EK11" s="87">
        <f>IF('2019 QALYimpact_live formulas'!EK11="","",'2019 QALYimpact_live formulas'!EK11*1000000/'2019 QALYimpact_live formulas'!EK$97)</f>
        <v>3.2245609315181562E-5</v>
      </c>
      <c r="EL11" s="87">
        <f>IF('2019 QALYimpact_live formulas'!EL11="","",'2019 QALYimpact_live formulas'!EL11*1000000/'2019 QALYimpact_live formulas'!EL$97)</f>
        <v>3.2245609315181556E-5</v>
      </c>
      <c r="EM11" s="87">
        <f>IF('2019 QALYimpact_live formulas'!EM11="","",'2019 QALYimpact_live formulas'!EM11*1000000/'2019 QALYimpact_live formulas'!EM$97)</f>
        <v>3.2245609315181556E-5</v>
      </c>
      <c r="EN11" s="87">
        <f>IF('2019 QALYimpact_live formulas'!EN11="","",'2019 QALYimpact_live formulas'!EN11*1000000/'2019 QALYimpact_live formulas'!EN$97)</f>
        <v>3.2245609315181562E-5</v>
      </c>
      <c r="EO11" s="87">
        <f>IF('2019 QALYimpact_live formulas'!EO11="","",'2019 QALYimpact_live formulas'!EO11*1000000/'2019 QALYimpact_live formulas'!EO$97)</f>
        <v>3.2245609315181556E-5</v>
      </c>
      <c r="EP11" s="87">
        <f>IF('2019 QALYimpact_live formulas'!EP11="","",'2019 QALYimpact_live formulas'!EP11*1000000/'2019 QALYimpact_live formulas'!EP$97)</f>
        <v>3.2245609315181556E-5</v>
      </c>
      <c r="EQ11" s="87">
        <f>IF('2019 QALYimpact_live formulas'!EQ11="","",'2019 QALYimpact_live formulas'!EQ11*1000000/'2019 QALYimpact_live formulas'!EQ$97)</f>
        <v>3.2245609315181556E-5</v>
      </c>
      <c r="ER11" s="87">
        <f>IF('2019 QALYimpact_live formulas'!ER11="","",'2019 QALYimpact_live formulas'!ER11*1000000/'2019 QALYimpact_live formulas'!ER$97)</f>
        <v>3.2245609315181556E-5</v>
      </c>
      <c r="ES11" s="87">
        <f>IF('2019 QALYimpact_live formulas'!ES11="","",'2019 QALYimpact_live formulas'!ES11*1000000/'2019 QALYimpact_live formulas'!ES$97)</f>
        <v>3.2245609315181556E-5</v>
      </c>
      <c r="ET11" s="87">
        <f>IF('2019 QALYimpact_live formulas'!ET11="","",'2019 QALYimpact_live formulas'!ET11*1000000/'2019 QALYimpact_live formulas'!ET$97)</f>
        <v>3.2245609315181556E-5</v>
      </c>
      <c r="EU11" s="87">
        <f>IF('2019 QALYimpact_live formulas'!EU11="","",'2019 QALYimpact_live formulas'!EU11*1000000/'2019 QALYimpact_live formulas'!EU$97)</f>
        <v>3.2245609315181556E-5</v>
      </c>
      <c r="EV11" s="87">
        <f>IF('2019 QALYimpact_live formulas'!EV11="","",'2019 QALYimpact_live formulas'!EV11*1000000/'2019 QALYimpact_live formulas'!EV$97)</f>
        <v>3.2245609315181556E-5</v>
      </c>
      <c r="EW11" s="87">
        <f>IF('2019 QALYimpact_live formulas'!EW11="","",'2019 QALYimpact_live formulas'!EW11*1000000/'2019 QALYimpact_live formulas'!EW$97)</f>
        <v>3.2245609315181562E-5</v>
      </c>
      <c r="EX11" s="87">
        <f>IF('2019 QALYimpact_live formulas'!EX11="","",'2019 QALYimpact_live formulas'!EX11*1000000/'2019 QALYimpact_live formulas'!EX$97)</f>
        <v>3.2245609315181556E-5</v>
      </c>
      <c r="EY11" s="87">
        <f>IF('2019 QALYimpact_live formulas'!EY11="","",'2019 QALYimpact_live formulas'!EY11*1000000/'2019 QALYimpact_live formulas'!EY$97)</f>
        <v>3.2245609315181556E-5</v>
      </c>
      <c r="EZ11" s="87">
        <f>IF('2019 QALYimpact_live formulas'!EZ11="","",'2019 QALYimpact_live formulas'!EZ11*1000000/'2019 QALYimpact_live formulas'!EZ$97)</f>
        <v>3.2245609315181562E-5</v>
      </c>
      <c r="FA11" s="87">
        <f>IF('2019 QALYimpact_live formulas'!FA11="","",'2019 QALYimpact_live formulas'!FA11*1000000/'2019 QALYimpact_live formulas'!FA$97)</f>
        <v>3.2245609315181562E-5</v>
      </c>
      <c r="FB11" s="87">
        <f>IF('2019 QALYimpact_live formulas'!FB11="","",'2019 QALYimpact_live formulas'!FB11*1000000/'2019 QALYimpact_live formulas'!FB$97)</f>
        <v>3.2245609315181556E-5</v>
      </c>
      <c r="FC11" s="87">
        <f>IF('2019 QALYimpact_live formulas'!FC11="","",'2019 QALYimpact_live formulas'!FC11*1000000/'2019 QALYimpact_live formulas'!FC$97)</f>
        <v>3.2245609315181562E-5</v>
      </c>
      <c r="FD11" s="87">
        <f>IF('2019 QALYimpact_live formulas'!FD11="","",'2019 QALYimpact_live formulas'!FD11*1000000/'2019 QALYimpact_live formulas'!FD$97)</f>
        <v>3.2245609315181556E-5</v>
      </c>
      <c r="FE11" s="87">
        <f>IF('2019 QALYimpact_live formulas'!FE11="","",'2019 QALYimpact_live formulas'!FE11*1000000/'2019 QALYimpact_live formulas'!FE$97)</f>
        <v>3.2245609315181562E-5</v>
      </c>
      <c r="FF11" s="87">
        <f>IF('2019 QALYimpact_live formulas'!FF11="","",'2019 QALYimpact_live formulas'!FF11*1000000/'2019 QALYimpact_live formulas'!FF$97)</f>
        <v>3.2245609315181562E-5</v>
      </c>
      <c r="FG11" s="87">
        <f>IF('2019 QALYimpact_live formulas'!FG11="","",'2019 QALYimpact_live formulas'!FG11*1000000/'2019 QALYimpact_live formulas'!FG$97)</f>
        <v>3.2245609315181556E-5</v>
      </c>
      <c r="FH11" s="87">
        <f>IF('2019 QALYimpact_live formulas'!FH11="","",'2019 QALYimpact_live formulas'!FH11*1000000/'2019 QALYimpact_live formulas'!FH$97)</f>
        <v>3.2245609315181556E-5</v>
      </c>
      <c r="FI11" s="87">
        <f>IF('2019 QALYimpact_live formulas'!FI11="","",'2019 QALYimpact_live formulas'!FI11*1000000/'2019 QALYimpact_live formulas'!FI$97)</f>
        <v>3.2245609315181556E-5</v>
      </c>
      <c r="FJ11" s="87">
        <f>IF('2019 QALYimpact_live formulas'!FJ11="","",'2019 QALYimpact_live formulas'!FJ11*1000000/'2019 QALYimpact_live formulas'!FJ$97)</f>
        <v>3.2245609315181562E-5</v>
      </c>
      <c r="FK11" s="87">
        <f>IF('2019 QALYimpact_live formulas'!FK11="","",'2019 QALYimpact_live formulas'!FK11*1000000/'2019 QALYimpact_live formulas'!FK$97)</f>
        <v>3.2245609315181556E-5</v>
      </c>
      <c r="FL11" s="87">
        <f>IF('2019 QALYimpact_live formulas'!FL11="","",'2019 QALYimpact_live formulas'!FL11*1000000/'2019 QALYimpact_live formulas'!FL$97)</f>
        <v>3.2245609315181562E-5</v>
      </c>
      <c r="FM11" s="87">
        <f>IF('2019 QALYimpact_live formulas'!FM11="","",'2019 QALYimpact_live formulas'!FM11*1000000/'2019 QALYimpact_live formulas'!FM$97)</f>
        <v>3.2245609315181562E-5</v>
      </c>
      <c r="FN11" s="87">
        <f>IF('2019 QALYimpact_live formulas'!FN11="","",'2019 QALYimpact_live formulas'!FN11*1000000/'2019 QALYimpact_live formulas'!FN$97)</f>
        <v>3.2245609315181556E-5</v>
      </c>
      <c r="FO11" s="87">
        <f>IF('2019 QALYimpact_live formulas'!FO11="","",'2019 QALYimpact_live formulas'!FO11*1000000/'2019 QALYimpact_live formulas'!FO$97)</f>
        <v>3.2245609315181562E-5</v>
      </c>
      <c r="FP11" s="87">
        <f>IF('2019 QALYimpact_live formulas'!FP11="","",'2019 QALYimpact_live formulas'!FP11*1000000/'2019 QALYimpact_live formulas'!FP$97)</f>
        <v>3.2245609315181556E-5</v>
      </c>
    </row>
    <row r="12" spans="1:173" x14ac:dyDescent="0.2">
      <c r="A12" s="15" t="s">
        <v>873</v>
      </c>
      <c r="B12" s="169" t="s">
        <v>2</v>
      </c>
      <c r="C12" s="171">
        <v>5</v>
      </c>
      <c r="D12" s="1" t="s">
        <v>441</v>
      </c>
      <c r="E12" s="87">
        <f t="shared" si="0"/>
        <v>4.5143853041254182E-5</v>
      </c>
      <c r="F12" s="87"/>
      <c r="G12" s="87">
        <f>'2019 QALYimpact_live formulas'!G12*1000000/'2019 QALYimpact_live formulas'!G$97</f>
        <v>4.5143853041254182E-5</v>
      </c>
      <c r="H12" s="87"/>
      <c r="I12" s="87">
        <f>IF('2019 QALYimpact_live formulas'!I12="","",'2019 QALYimpact_live formulas'!I12*1000000/'2019 QALYimpact_live formulas'!I$97)</f>
        <v>4.5143853041254182E-5</v>
      </c>
      <c r="J12" s="87">
        <f>IF('2019 QALYimpact_live formulas'!J12="","",'2019 QALYimpact_live formulas'!J12*1000000/'2019 QALYimpact_live formulas'!J$97)</f>
        <v>4.5143853041254182E-5</v>
      </c>
      <c r="K12" s="87">
        <f>IF('2019 QALYimpact_live formulas'!K12="","",'2019 QALYimpact_live formulas'!K12*1000000/'2019 QALYimpact_live formulas'!K$97)</f>
        <v>4.5143853041254175E-5</v>
      </c>
      <c r="L12" s="87">
        <f>IF('2019 QALYimpact_live formulas'!L12="","",'2019 QALYimpact_live formulas'!L12*1000000/'2019 QALYimpact_live formulas'!L$97)</f>
        <v>4.5143853041254182E-5</v>
      </c>
      <c r="M12" s="87">
        <f>IF('2019 QALYimpact_live formulas'!M12="","",'2019 QALYimpact_live formulas'!M12*1000000/'2019 QALYimpact_live formulas'!M$97)</f>
        <v>4.5143853041254189E-5</v>
      </c>
      <c r="N12" s="87">
        <f>IF('2019 QALYimpact_live formulas'!N12="","",'2019 QALYimpact_live formulas'!N12*1000000/'2019 QALYimpact_live formulas'!N$97)</f>
        <v>4.5143853041254182E-5</v>
      </c>
      <c r="O12" s="87">
        <f>IF('2019 QALYimpact_live formulas'!O12="","",'2019 QALYimpact_live formulas'!O12*1000000/'2019 QALYimpact_live formulas'!O$97)</f>
        <v>4.5143853041254182E-5</v>
      </c>
      <c r="P12" s="87">
        <f>IF('2019 QALYimpact_live formulas'!P12="","",'2019 QALYimpact_live formulas'!P12*1000000/'2019 QALYimpact_live formulas'!P$97)</f>
        <v>4.5143853041254182E-5</v>
      </c>
      <c r="Q12" s="87">
        <f>IF('2019 QALYimpact_live formulas'!Q12="","",'2019 QALYimpact_live formulas'!Q12*1000000/'2019 QALYimpact_live formulas'!Q$97)</f>
        <v>4.5143853041254189E-5</v>
      </c>
      <c r="R12" s="87">
        <f>IF('2019 QALYimpact_live formulas'!R12="","",'2019 QALYimpact_live formulas'!R12*1000000/'2019 QALYimpact_live formulas'!R$97)</f>
        <v>4.5143853041254182E-5</v>
      </c>
      <c r="S12" s="87">
        <f>IF('2019 QALYimpact_live formulas'!S12="","",'2019 QALYimpact_live formulas'!S12*1000000/'2019 QALYimpact_live formulas'!S$97)</f>
        <v>4.5143853041254182E-5</v>
      </c>
      <c r="T12" s="87">
        <f>IF('2019 QALYimpact_live formulas'!T12="","",'2019 QALYimpact_live formulas'!T12*1000000/'2019 QALYimpact_live formulas'!T$97)</f>
        <v>4.5143853041254182E-5</v>
      </c>
      <c r="U12" s="87">
        <f>IF('2019 QALYimpact_live formulas'!U12="","",'2019 QALYimpact_live formulas'!U12*1000000/'2019 QALYimpact_live formulas'!U$97)</f>
        <v>4.5143853041254175E-5</v>
      </c>
      <c r="V12" s="87">
        <f>IF('2019 QALYimpact_live formulas'!V12="","",'2019 QALYimpact_live formulas'!V12*1000000/'2019 QALYimpact_live formulas'!V$97)</f>
        <v>4.5143853041254189E-5</v>
      </c>
      <c r="W12" s="87">
        <f>IF('2019 QALYimpact_live formulas'!W12="","",'2019 QALYimpact_live formulas'!W12*1000000/'2019 QALYimpact_live formulas'!W$97)</f>
        <v>4.5143853041254189E-5</v>
      </c>
      <c r="X12" s="87">
        <f>IF('2019 QALYimpact_live formulas'!X12="","",'2019 QALYimpact_live formulas'!X12*1000000/'2019 QALYimpact_live formulas'!X$97)</f>
        <v>4.5143853041254182E-5</v>
      </c>
      <c r="Y12" s="87">
        <f>IF('2019 QALYimpact_live formulas'!Y12="","",'2019 QALYimpact_live formulas'!Y12*1000000/'2019 QALYimpact_live formulas'!Y$97)</f>
        <v>4.5143853041254189E-5</v>
      </c>
      <c r="Z12" s="87">
        <f>IF('2019 QALYimpact_live formulas'!Z12="","",'2019 QALYimpact_live formulas'!Z12*1000000/'2019 QALYimpact_live formulas'!Z$97)</f>
        <v>4.5143853041254175E-5</v>
      </c>
      <c r="AA12" s="87">
        <f>IF('2019 QALYimpact_live formulas'!AA12="","",'2019 QALYimpact_live formulas'!AA12*1000000/'2019 QALYimpact_live formulas'!AA$97)</f>
        <v>4.5143853041254182E-5</v>
      </c>
      <c r="AB12" s="87">
        <f>IF('2019 QALYimpact_live formulas'!AB12="","",'2019 QALYimpact_live formulas'!AB12*1000000/'2019 QALYimpact_live formulas'!AB$97)</f>
        <v>4.5143853041254182E-5</v>
      </c>
      <c r="AC12" s="87">
        <f>IF('2019 QALYimpact_live formulas'!AC12="","",'2019 QALYimpact_live formulas'!AC12*1000000/'2019 QALYimpact_live formulas'!AC$97)</f>
        <v>4.5143853041254182E-5</v>
      </c>
      <c r="AD12" s="87">
        <f>IF('2019 QALYimpact_live formulas'!AD12="","",'2019 QALYimpact_live formulas'!AD12*1000000/'2019 QALYimpact_live formulas'!AD$97)</f>
        <v>4.5143853041254175E-5</v>
      </c>
      <c r="AE12" s="87">
        <f>IF('2019 QALYimpact_live formulas'!AE12="","",'2019 QALYimpact_live formulas'!AE12*1000000/'2019 QALYimpact_live formulas'!AE$97)</f>
        <v>4.5143853041254189E-5</v>
      </c>
      <c r="AF12" s="87">
        <f>IF('2019 QALYimpact_live formulas'!AF12="","",'2019 QALYimpact_live formulas'!AF12*1000000/'2019 QALYimpact_live formulas'!AF$97)</f>
        <v>4.5143853041254175E-5</v>
      </c>
      <c r="AG12" s="87">
        <f>IF('2019 QALYimpact_live formulas'!AG12="","",'2019 QALYimpact_live formulas'!AG12*1000000/'2019 QALYimpact_live formulas'!AG$97)</f>
        <v>4.5143853041254175E-5</v>
      </c>
      <c r="AH12" s="87">
        <f>IF('2019 QALYimpact_live formulas'!AH12="","",'2019 QALYimpact_live formulas'!AH12*1000000/'2019 QALYimpact_live formulas'!AH$97)</f>
        <v>4.5143853041254189E-5</v>
      </c>
      <c r="AI12" s="87">
        <f>IF('2019 QALYimpact_live formulas'!AI12="","",'2019 QALYimpact_live formulas'!AI12*1000000/'2019 QALYimpact_live formulas'!AI$97)</f>
        <v>4.5143853041254182E-5</v>
      </c>
      <c r="AJ12" s="87">
        <f>IF('2019 QALYimpact_live formulas'!AJ12="","",'2019 QALYimpact_live formulas'!AJ12*1000000/'2019 QALYimpact_live formulas'!AJ$97)</f>
        <v>4.5143853041254189E-5</v>
      </c>
      <c r="AK12" s="87">
        <f>IF('2019 QALYimpact_live formulas'!AK12="","",'2019 QALYimpact_live formulas'!AK12*1000000/'2019 QALYimpact_live formulas'!AK$97)</f>
        <v>4.5143853041254189E-5</v>
      </c>
      <c r="AL12" s="87">
        <f>IF('2019 QALYimpact_live formulas'!AL12="","",'2019 QALYimpact_live formulas'!AL12*1000000/'2019 QALYimpact_live formulas'!AL$97)</f>
        <v>4.5143853041254182E-5</v>
      </c>
      <c r="AM12" s="87">
        <f>IF('2019 QALYimpact_live formulas'!AM12="","",'2019 QALYimpact_live formulas'!AM12*1000000/'2019 QALYimpact_live formulas'!AM$97)</f>
        <v>4.5143853041254189E-5</v>
      </c>
      <c r="AN12" s="87">
        <f>IF('2019 QALYimpact_live formulas'!AN12="","",'2019 QALYimpact_live formulas'!AN12*1000000/'2019 QALYimpact_live formulas'!AN$97)</f>
        <v>4.5143853041254175E-5</v>
      </c>
      <c r="AO12" s="87">
        <f>IF('2019 QALYimpact_live formulas'!AO12="","",'2019 QALYimpact_live formulas'!AO12*1000000/'2019 QALYimpact_live formulas'!AO$97)</f>
        <v>4.5143853041254182E-5</v>
      </c>
      <c r="AP12" s="87">
        <f>IF('2019 QALYimpact_live formulas'!AP12="","",'2019 QALYimpact_live formulas'!AP12*1000000/'2019 QALYimpact_live formulas'!AP$97)</f>
        <v>4.5143853041254182E-5</v>
      </c>
      <c r="AQ12" s="87">
        <f>IF('2019 QALYimpact_live formulas'!AQ12="","",'2019 QALYimpact_live formulas'!AQ12*1000000/'2019 QALYimpact_live formulas'!AQ$97)</f>
        <v>4.5143853041254175E-5</v>
      </c>
      <c r="AR12" s="87">
        <f>IF('2019 QALYimpact_live formulas'!AR12="","",'2019 QALYimpact_live formulas'!AR12*1000000/'2019 QALYimpact_live formulas'!AR$97)</f>
        <v>4.5143853041254182E-5</v>
      </c>
      <c r="AS12" s="87">
        <f>IF('2019 QALYimpact_live formulas'!AS12="","",'2019 QALYimpact_live formulas'!AS12*1000000/'2019 QALYimpact_live formulas'!AS$97)</f>
        <v>4.5143853041254182E-5</v>
      </c>
      <c r="AT12" s="87">
        <f>IF('2019 QALYimpact_live formulas'!AT12="","",'2019 QALYimpact_live formulas'!AT12*1000000/'2019 QALYimpact_live formulas'!AT$97)</f>
        <v>4.5143853041254189E-5</v>
      </c>
      <c r="AU12" s="87">
        <f>IF('2019 QALYimpact_live formulas'!AU12="","",'2019 QALYimpact_live formulas'!AU12*1000000/'2019 QALYimpact_live formulas'!AU$97)</f>
        <v>4.5143853041254175E-5</v>
      </c>
      <c r="AV12" s="87">
        <f>IF('2019 QALYimpact_live formulas'!AV12="","",'2019 QALYimpact_live formulas'!AV12*1000000/'2019 QALYimpact_live formulas'!AV$97)</f>
        <v>4.5143853041254182E-5</v>
      </c>
      <c r="AW12" s="87">
        <f>IF('2019 QALYimpact_live formulas'!AW12="","",'2019 QALYimpact_live formulas'!AW12*1000000/'2019 QALYimpact_live formulas'!AW$97)</f>
        <v>4.5143853041254182E-5</v>
      </c>
      <c r="AX12" s="87">
        <f>IF('2019 QALYimpact_live formulas'!AX12="","",'2019 QALYimpact_live formulas'!AX12*1000000/'2019 QALYimpact_live formulas'!AX$97)</f>
        <v>4.5143853041254182E-5</v>
      </c>
      <c r="AY12" s="87">
        <f>IF('2019 QALYimpact_live formulas'!AY12="","",'2019 QALYimpact_live formulas'!AY12*1000000/'2019 QALYimpact_live formulas'!AY$97)</f>
        <v>4.5143853041254182E-5</v>
      </c>
      <c r="AZ12" s="87">
        <f>IF('2019 QALYimpact_live formulas'!AZ12="","",'2019 QALYimpact_live formulas'!AZ12*1000000/'2019 QALYimpact_live formulas'!AZ$97)</f>
        <v>4.5143853041254182E-5</v>
      </c>
      <c r="BA12" s="87">
        <f>IF('2019 QALYimpact_live formulas'!BA12="","",'2019 QALYimpact_live formulas'!BA12*1000000/'2019 QALYimpact_live formulas'!BA$97)</f>
        <v>4.5143853041254182E-5</v>
      </c>
      <c r="BB12" s="87">
        <f>IF('2019 QALYimpact_live formulas'!BB12="","",'2019 QALYimpact_live formulas'!BB12*1000000/'2019 QALYimpact_live formulas'!BB$97)</f>
        <v>4.5143853041254182E-5</v>
      </c>
      <c r="BC12" s="87">
        <f>IF('2019 QALYimpact_live formulas'!BC12="","",'2019 QALYimpact_live formulas'!BC12*1000000/'2019 QALYimpact_live formulas'!BC$97)</f>
        <v>4.5143853041254182E-5</v>
      </c>
      <c r="BD12" s="87">
        <f>IF('2019 QALYimpact_live formulas'!BD12="","",'2019 QALYimpact_live formulas'!BD12*1000000/'2019 QALYimpact_live formulas'!BD$97)</f>
        <v>4.5143853041254189E-5</v>
      </c>
      <c r="BE12" s="87">
        <f>IF('2019 QALYimpact_live formulas'!BE12="","",'2019 QALYimpact_live formulas'!BE12*1000000/'2019 QALYimpact_live formulas'!BE$97)</f>
        <v>4.5143853041254182E-5</v>
      </c>
      <c r="BF12" s="87">
        <f>IF('2019 QALYimpact_live formulas'!BF12="","",'2019 QALYimpact_live formulas'!BF12*1000000/'2019 QALYimpact_live formulas'!BF$97)</f>
        <v>4.5143853041254182E-5</v>
      </c>
      <c r="BG12" s="87">
        <f>IF('2019 QALYimpact_live formulas'!BG12="","",'2019 QALYimpact_live formulas'!BG12*1000000/'2019 QALYimpact_live formulas'!BG$97)</f>
        <v>4.5143853041254182E-5</v>
      </c>
      <c r="BH12" s="87">
        <f>IF('2019 QALYimpact_live formulas'!BH12="","",'2019 QALYimpact_live formulas'!BH12*1000000/'2019 QALYimpact_live formulas'!BH$97)</f>
        <v>4.5143853041254182E-5</v>
      </c>
      <c r="BI12" s="87">
        <f>IF('2019 QALYimpact_live formulas'!BI12="","",'2019 QALYimpact_live formulas'!BI12*1000000/'2019 QALYimpact_live formulas'!BI$97)</f>
        <v>4.5143853041254182E-5</v>
      </c>
      <c r="BJ12" s="87">
        <f>IF('2019 QALYimpact_live formulas'!BJ12="","",'2019 QALYimpact_live formulas'!BJ12*1000000/'2019 QALYimpact_live formulas'!BJ$97)</f>
        <v>4.5143853041254189E-5</v>
      </c>
      <c r="BK12" s="87">
        <f>IF('2019 QALYimpact_live formulas'!BK12="","",'2019 QALYimpact_live formulas'!BK12*1000000/'2019 QALYimpact_live formulas'!BK$97)</f>
        <v>4.5143853041254182E-5</v>
      </c>
      <c r="BL12" s="87">
        <f>IF('2019 QALYimpact_live formulas'!BL12="","",'2019 QALYimpact_live formulas'!BL12*1000000/'2019 QALYimpact_live formulas'!BL$97)</f>
        <v>4.5143853041254189E-5</v>
      </c>
      <c r="BM12" s="87">
        <f>IF('2019 QALYimpact_live formulas'!BM12="","",'2019 QALYimpact_live formulas'!BM12*1000000/'2019 QALYimpact_live formulas'!BM$97)</f>
        <v>4.5143853041254182E-5</v>
      </c>
      <c r="BN12" s="87">
        <f>IF('2019 QALYimpact_live formulas'!BN12="","",'2019 QALYimpact_live formulas'!BN12*1000000/'2019 QALYimpact_live formulas'!BN$97)</f>
        <v>4.5143853041254182E-5</v>
      </c>
      <c r="BO12" s="87">
        <f>IF('2019 QALYimpact_live formulas'!BO12="","",'2019 QALYimpact_live formulas'!BO12*1000000/'2019 QALYimpact_live formulas'!BO$97)</f>
        <v>4.5143853041254175E-5</v>
      </c>
      <c r="BP12" s="87">
        <f>IF('2019 QALYimpact_live formulas'!BP12="","",'2019 QALYimpact_live formulas'!BP12*1000000/'2019 QALYimpact_live formulas'!BP$97)</f>
        <v>4.5143853041254182E-5</v>
      </c>
      <c r="BQ12" s="87">
        <f>IF('2019 QALYimpact_live formulas'!BQ12="","",'2019 QALYimpact_live formulas'!BQ12*1000000/'2019 QALYimpact_live formulas'!BQ$97)</f>
        <v>4.5143853041254182E-5</v>
      </c>
      <c r="BR12" s="87">
        <f>IF('2019 QALYimpact_live formulas'!BR12="","",'2019 QALYimpact_live formulas'!BR12*1000000/'2019 QALYimpact_live formulas'!BR$97)</f>
        <v>4.5143853041254182E-5</v>
      </c>
      <c r="BS12" s="87">
        <f>IF('2019 QALYimpact_live formulas'!BS12="","",'2019 QALYimpact_live formulas'!BS12*1000000/'2019 QALYimpact_live formulas'!BS$97)</f>
        <v>4.5143853041254182E-5</v>
      </c>
      <c r="BT12" s="87">
        <f>IF('2019 QALYimpact_live formulas'!BT12="","",'2019 QALYimpact_live formulas'!BT12*1000000/'2019 QALYimpact_live formulas'!BT$97)</f>
        <v>4.5143853041254189E-5</v>
      </c>
      <c r="BU12" s="87">
        <f>IF('2019 QALYimpact_live formulas'!BU12="","",'2019 QALYimpact_live formulas'!BU12*1000000/'2019 QALYimpact_live formulas'!BU$97)</f>
        <v>4.5143853041254182E-5</v>
      </c>
      <c r="BV12" s="87">
        <f>IF('2019 QALYimpact_live formulas'!BV12="","",'2019 QALYimpact_live formulas'!BV12*1000000/'2019 QALYimpact_live formulas'!BV$97)</f>
        <v>4.5143853041254189E-5</v>
      </c>
      <c r="BW12" s="87">
        <f>IF('2019 QALYimpact_live formulas'!BW12="","",'2019 QALYimpact_live formulas'!BW12*1000000/'2019 QALYimpact_live formulas'!BW$97)</f>
        <v>4.5143853041254182E-5</v>
      </c>
      <c r="BX12" s="87">
        <f>IF('2019 QALYimpact_live formulas'!BX12="","",'2019 QALYimpact_live formulas'!BX12*1000000/'2019 QALYimpact_live formulas'!BX$97)</f>
        <v>4.5143853041254182E-5</v>
      </c>
      <c r="BY12" s="87">
        <f>IF('2019 QALYimpact_live formulas'!BY12="","",'2019 QALYimpact_live formulas'!BY12*1000000/'2019 QALYimpact_live formulas'!BY$97)</f>
        <v>4.5143853041254182E-5</v>
      </c>
      <c r="BZ12" s="87">
        <f>IF('2019 QALYimpact_live formulas'!BZ12="","",'2019 QALYimpact_live formulas'!BZ12*1000000/'2019 QALYimpact_live formulas'!BZ$97)</f>
        <v>4.5143853041254182E-5</v>
      </c>
      <c r="CA12" s="87">
        <f>IF('2019 QALYimpact_live formulas'!CA12="","",'2019 QALYimpact_live formulas'!CA12*1000000/'2019 QALYimpact_live formulas'!CA$97)</f>
        <v>4.5143853041254182E-5</v>
      </c>
      <c r="CB12" s="87">
        <f>IF('2019 QALYimpact_live formulas'!CB12="","",'2019 QALYimpact_live formulas'!CB12*1000000/'2019 QALYimpact_live formulas'!CB$97)</f>
        <v>4.5143853041254189E-5</v>
      </c>
      <c r="CC12" s="87">
        <f>IF('2019 QALYimpact_live formulas'!CC12="","",'2019 QALYimpact_live formulas'!CC12*1000000/'2019 QALYimpact_live formulas'!CC$97)</f>
        <v>4.5143853041254189E-5</v>
      </c>
      <c r="CD12" s="87">
        <f>IF('2019 QALYimpact_live formulas'!CD12="","",'2019 QALYimpact_live formulas'!CD12*1000000/'2019 QALYimpact_live formulas'!CD$97)</f>
        <v>4.5143853041254182E-5</v>
      </c>
      <c r="CE12" s="87">
        <f>IF('2019 QALYimpact_live formulas'!CE12="","",'2019 QALYimpact_live formulas'!CE12*1000000/'2019 QALYimpact_live formulas'!CE$97)</f>
        <v>4.5143853041254182E-5</v>
      </c>
      <c r="CF12" s="87">
        <f>IF('2019 QALYimpact_live formulas'!CF12="","",'2019 QALYimpact_live formulas'!CF12*1000000/'2019 QALYimpact_live formulas'!CF$97)</f>
        <v>4.5143853041254182E-5</v>
      </c>
      <c r="CG12" s="87">
        <f>IF('2019 QALYimpact_live formulas'!CG12="","",'2019 QALYimpact_live formulas'!CG12*1000000/'2019 QALYimpact_live formulas'!CG$97)</f>
        <v>4.5143853041254182E-5</v>
      </c>
      <c r="CH12" s="87">
        <f>IF('2019 QALYimpact_live formulas'!CH12="","",'2019 QALYimpact_live formulas'!CH12*1000000/'2019 QALYimpact_live formulas'!CH$97)</f>
        <v>4.5143853041254182E-5</v>
      </c>
      <c r="CI12" s="87">
        <f>IF('2019 QALYimpact_live formulas'!CI12="","",'2019 QALYimpact_live formulas'!CI12*1000000/'2019 QALYimpact_live formulas'!CI$97)</f>
        <v>4.5143853041254182E-5</v>
      </c>
      <c r="CJ12" s="87">
        <f>IF('2019 QALYimpact_live formulas'!CJ12="","",'2019 QALYimpact_live formulas'!CJ12*1000000/'2019 QALYimpact_live formulas'!CJ$97)</f>
        <v>4.5143853041254182E-5</v>
      </c>
      <c r="CK12" s="87">
        <f>IF('2019 QALYimpact_live formulas'!CK12="","",'2019 QALYimpact_live formulas'!CK12*1000000/'2019 QALYimpact_live formulas'!CK$97)</f>
        <v>4.5143853041254182E-5</v>
      </c>
      <c r="CL12" s="87">
        <f>IF('2019 QALYimpact_live formulas'!CL12="","",'2019 QALYimpact_live formulas'!CL12*1000000/'2019 QALYimpact_live formulas'!CL$97)</f>
        <v>4.5143853041254182E-5</v>
      </c>
      <c r="CM12" s="87">
        <f>IF('2019 QALYimpact_live formulas'!CM12="","",'2019 QALYimpact_live formulas'!CM12*1000000/'2019 QALYimpact_live formulas'!CM$97)</f>
        <v>4.5143853041254182E-5</v>
      </c>
      <c r="CN12" s="87">
        <f>IF('2019 QALYimpact_live formulas'!CN12="","",'2019 QALYimpact_live formulas'!CN12*1000000/'2019 QALYimpact_live formulas'!CN$97)</f>
        <v>4.5143853041254182E-5</v>
      </c>
      <c r="CO12" s="87">
        <f>IF('2019 QALYimpact_live formulas'!CO12="","",'2019 QALYimpact_live formulas'!CO12*1000000/'2019 QALYimpact_live formulas'!CO$97)</f>
        <v>4.5143853041254182E-5</v>
      </c>
      <c r="CP12" s="87">
        <f>IF('2019 QALYimpact_live formulas'!CP12="","",'2019 QALYimpact_live formulas'!CP12*1000000/'2019 QALYimpact_live formulas'!CP$97)</f>
        <v>4.5143853041254175E-5</v>
      </c>
      <c r="CQ12" s="87">
        <f>IF('2019 QALYimpact_live formulas'!CQ12="","",'2019 QALYimpact_live formulas'!CQ12*1000000/'2019 QALYimpact_live formulas'!CQ$97)</f>
        <v>4.5143853041254182E-5</v>
      </c>
      <c r="CR12" s="87">
        <f>IF('2019 QALYimpact_live formulas'!CR12="","",'2019 QALYimpact_live formulas'!CR12*1000000/'2019 QALYimpact_live formulas'!CR$97)</f>
        <v>4.5143853041254182E-5</v>
      </c>
      <c r="CS12" s="87">
        <f>IF('2019 QALYimpact_live formulas'!CS12="","",'2019 QALYimpact_live formulas'!CS12*1000000/'2019 QALYimpact_live formulas'!CS$97)</f>
        <v>4.5143853041254189E-5</v>
      </c>
      <c r="CT12" s="87">
        <f>IF('2019 QALYimpact_live formulas'!CT12="","",'2019 QALYimpact_live formulas'!CT12*1000000/'2019 QALYimpact_live formulas'!CT$97)</f>
        <v>4.5143853041254182E-5</v>
      </c>
      <c r="CU12" s="87">
        <f>IF('2019 QALYimpact_live formulas'!CU12="","",'2019 QALYimpact_live formulas'!CU12*1000000/'2019 QALYimpact_live formulas'!CU$97)</f>
        <v>4.5143853041254182E-5</v>
      </c>
      <c r="CV12" s="87">
        <f>IF('2019 QALYimpact_live formulas'!CV12="","",'2019 QALYimpact_live formulas'!CV12*1000000/'2019 QALYimpact_live formulas'!CV$97)</f>
        <v>4.5143853041254182E-5</v>
      </c>
      <c r="CW12" s="87">
        <f>IF('2019 QALYimpact_live formulas'!CW12="","",'2019 QALYimpact_live formulas'!CW12*1000000/'2019 QALYimpact_live formulas'!CW$97)</f>
        <v>4.5143853041254189E-5</v>
      </c>
      <c r="CX12" s="87">
        <f>IF('2019 QALYimpact_live formulas'!CX12="","",'2019 QALYimpact_live formulas'!CX12*1000000/'2019 QALYimpact_live formulas'!CX$97)</f>
        <v>4.5143853041254189E-5</v>
      </c>
      <c r="CY12" s="87">
        <f>IF('2019 QALYimpact_live formulas'!CY12="","",'2019 QALYimpact_live formulas'!CY12*1000000/'2019 QALYimpact_live formulas'!CY$97)</f>
        <v>4.5143853041254175E-5</v>
      </c>
      <c r="CZ12" s="87">
        <f>IF('2019 QALYimpact_live formulas'!CZ12="","",'2019 QALYimpact_live formulas'!CZ12*1000000/'2019 QALYimpact_live formulas'!CZ$97)</f>
        <v>4.5143853041254182E-5</v>
      </c>
      <c r="DA12" s="87">
        <f>IF('2019 QALYimpact_live formulas'!DA12="","",'2019 QALYimpact_live formulas'!DA12*1000000/'2019 QALYimpact_live formulas'!DA$97)</f>
        <v>4.5143853041254182E-5</v>
      </c>
      <c r="DB12" s="87">
        <f>IF('2019 QALYimpact_live formulas'!DB12="","",'2019 QALYimpact_live formulas'!DB12*1000000/'2019 QALYimpact_live formulas'!DB$97)</f>
        <v>4.5143853041254182E-5</v>
      </c>
      <c r="DC12" s="87">
        <f>IF('2019 QALYimpact_live formulas'!DC12="","",'2019 QALYimpact_live formulas'!DC12*1000000/'2019 QALYimpact_live formulas'!DC$97)</f>
        <v>4.5143853041254189E-5</v>
      </c>
      <c r="DD12" s="87">
        <f>IF('2019 QALYimpact_live formulas'!DD12="","",'2019 QALYimpact_live formulas'!DD12*1000000/'2019 QALYimpact_live formulas'!DD$97)</f>
        <v>4.5143853041254182E-5</v>
      </c>
      <c r="DE12" s="87">
        <f>IF('2019 QALYimpact_live formulas'!DE12="","",'2019 QALYimpact_live formulas'!DE12*1000000/'2019 QALYimpact_live formulas'!DE$97)</f>
        <v>4.5143853041254182E-5</v>
      </c>
      <c r="DF12" s="87">
        <f>IF('2019 QALYimpact_live formulas'!DF12="","",'2019 QALYimpact_live formulas'!DF12*1000000/'2019 QALYimpact_live formulas'!DF$97)</f>
        <v>4.5143853041254182E-5</v>
      </c>
      <c r="DG12" s="87">
        <f>IF('2019 QALYimpact_live formulas'!DG12="","",'2019 QALYimpact_live formulas'!DG12*1000000/'2019 QALYimpact_live formulas'!DG$97)</f>
        <v>4.5143853041254189E-5</v>
      </c>
      <c r="DH12" s="87">
        <f>IF('2019 QALYimpact_live formulas'!DH12="","",'2019 QALYimpact_live formulas'!DH12*1000000/'2019 QALYimpact_live formulas'!DH$97)</f>
        <v>4.5143853041254182E-5</v>
      </c>
      <c r="DI12" s="87">
        <f>IF('2019 QALYimpact_live formulas'!DI12="","",'2019 QALYimpact_live formulas'!DI12*1000000/'2019 QALYimpact_live formulas'!DI$97)</f>
        <v>4.5143853041254182E-5</v>
      </c>
      <c r="DJ12" s="87">
        <f>IF('2019 QALYimpact_live formulas'!DJ12="","",'2019 QALYimpact_live formulas'!DJ12*1000000/'2019 QALYimpact_live formulas'!DJ$97)</f>
        <v>4.5143853041254182E-5</v>
      </c>
      <c r="DK12" s="87">
        <f>IF('2019 QALYimpact_live formulas'!DK12="","",'2019 QALYimpact_live formulas'!DK12*1000000/'2019 QALYimpact_live formulas'!DK$97)</f>
        <v>4.5143853041254182E-5</v>
      </c>
      <c r="DL12" s="87">
        <f>IF('2019 QALYimpact_live formulas'!DL12="","",'2019 QALYimpact_live formulas'!DL12*1000000/'2019 QALYimpact_live formulas'!DL$97)</f>
        <v>4.5143853041254175E-5</v>
      </c>
      <c r="DM12" s="87">
        <f>IF('2019 QALYimpact_live formulas'!DM12="","",'2019 QALYimpact_live formulas'!DM12*1000000/'2019 QALYimpact_live formulas'!DM$97)</f>
        <v>4.5143853041254182E-5</v>
      </c>
      <c r="DN12" s="87">
        <f>IF('2019 QALYimpact_live formulas'!DN12="","",'2019 QALYimpact_live formulas'!DN12*1000000/'2019 QALYimpact_live formulas'!DN$97)</f>
        <v>4.5143853041254189E-5</v>
      </c>
      <c r="DO12" s="87">
        <f>IF('2019 QALYimpact_live formulas'!DO12="","",'2019 QALYimpact_live formulas'!DO12*1000000/'2019 QALYimpact_live formulas'!DO$97)</f>
        <v>4.5143853041254182E-5</v>
      </c>
      <c r="DP12" s="87">
        <f>IF('2019 QALYimpact_live formulas'!DP12="","",'2019 QALYimpact_live formulas'!DP12*1000000/'2019 QALYimpact_live formulas'!DP$97)</f>
        <v>4.5143853041254182E-5</v>
      </c>
      <c r="DQ12" s="87">
        <f>IF('2019 QALYimpact_live formulas'!DQ12="","",'2019 QALYimpact_live formulas'!DQ12*1000000/'2019 QALYimpact_live formulas'!DQ$97)</f>
        <v>4.5143853041254175E-5</v>
      </c>
      <c r="DR12" s="87">
        <f>IF('2019 QALYimpact_live formulas'!DR12="","",'2019 QALYimpact_live formulas'!DR12*1000000/'2019 QALYimpact_live formulas'!DR$97)</f>
        <v>4.5143853041254182E-5</v>
      </c>
      <c r="DS12" s="87">
        <f>IF('2019 QALYimpact_live formulas'!DS12="","",'2019 QALYimpact_live formulas'!DS12*1000000/'2019 QALYimpact_live formulas'!DS$97)</f>
        <v>4.5143853041254182E-5</v>
      </c>
      <c r="DT12" s="87">
        <f>IF('2019 QALYimpact_live formulas'!DT12="","",'2019 QALYimpact_live formulas'!DT12*1000000/'2019 QALYimpact_live formulas'!DT$97)</f>
        <v>4.5143853041254175E-5</v>
      </c>
      <c r="DU12" s="87">
        <f>IF('2019 QALYimpact_live formulas'!DU12="","",'2019 QALYimpact_live formulas'!DU12*1000000/'2019 QALYimpact_live formulas'!DU$97)</f>
        <v>4.5143853041254182E-5</v>
      </c>
      <c r="DV12" s="87">
        <f>IF('2019 QALYimpact_live formulas'!DV12="","",'2019 QALYimpact_live formulas'!DV12*1000000/'2019 QALYimpact_live formulas'!DV$97)</f>
        <v>4.5143853041254189E-5</v>
      </c>
      <c r="DW12" s="87">
        <f>IF('2019 QALYimpact_live formulas'!DW12="","",'2019 QALYimpact_live formulas'!DW12*1000000/'2019 QALYimpact_live formulas'!DW$97)</f>
        <v>4.5143853041254175E-5</v>
      </c>
      <c r="DX12" s="87">
        <f>IF('2019 QALYimpact_live formulas'!DX12="","",'2019 QALYimpact_live formulas'!DX12*1000000/'2019 QALYimpact_live formulas'!DX$97)</f>
        <v>4.5143853041254189E-5</v>
      </c>
      <c r="DY12" s="87">
        <f>IF('2019 QALYimpact_live formulas'!DY12="","",'2019 QALYimpact_live formulas'!DY12*1000000/'2019 QALYimpact_live formulas'!DY$97)</f>
        <v>4.5143853041254182E-5</v>
      </c>
      <c r="DZ12" s="87">
        <f>IF('2019 QALYimpact_live formulas'!DZ12="","",'2019 QALYimpact_live formulas'!DZ12*1000000/'2019 QALYimpact_live formulas'!DZ$97)</f>
        <v>4.5143853041254182E-5</v>
      </c>
      <c r="EA12" s="87">
        <f>IF('2019 QALYimpact_live formulas'!EA12="","",'2019 QALYimpact_live formulas'!EA12*1000000/'2019 QALYimpact_live formulas'!EA$97)</f>
        <v>4.5143853041254189E-5</v>
      </c>
      <c r="EB12" s="87">
        <f>IF('2019 QALYimpact_live formulas'!EB12="","",'2019 QALYimpact_live formulas'!EB12*1000000/'2019 QALYimpact_live formulas'!EB$97)</f>
        <v>4.5143853041254189E-5</v>
      </c>
      <c r="EC12" s="87">
        <f>IF('2019 QALYimpact_live formulas'!EC12="","",'2019 QALYimpact_live formulas'!EC12*1000000/'2019 QALYimpact_live formulas'!EC$97)</f>
        <v>4.5143853041254175E-5</v>
      </c>
      <c r="ED12" s="87">
        <f>IF('2019 QALYimpact_live formulas'!ED12="","",'2019 QALYimpact_live formulas'!ED12*1000000/'2019 QALYimpact_live formulas'!ED$97)</f>
        <v>4.5143853041254182E-5</v>
      </c>
      <c r="EE12" s="87">
        <f>IF('2019 QALYimpact_live formulas'!EE12="","",'2019 QALYimpact_live formulas'!EE12*1000000/'2019 QALYimpact_live formulas'!EE$97)</f>
        <v>4.5143853041254182E-5</v>
      </c>
      <c r="EF12" s="87">
        <f>IF('2019 QALYimpact_live formulas'!EF12="","",'2019 QALYimpact_live formulas'!EF12*1000000/'2019 QALYimpact_live formulas'!EF$97)</f>
        <v>4.5143853041254182E-5</v>
      </c>
      <c r="EG12" s="87">
        <f>IF('2019 QALYimpact_live formulas'!EG12="","",'2019 QALYimpact_live formulas'!EG12*1000000/'2019 QALYimpact_live formulas'!EG$97)</f>
        <v>4.5143853041254182E-5</v>
      </c>
      <c r="EH12" s="87">
        <f>IF('2019 QALYimpact_live formulas'!EH12="","",'2019 QALYimpact_live formulas'!EH12*1000000/'2019 QALYimpact_live formulas'!EH$97)</f>
        <v>4.5143853041254175E-5</v>
      </c>
      <c r="EI12" s="87">
        <f>IF('2019 QALYimpact_live formulas'!EI12="","",'2019 QALYimpact_live formulas'!EI12*1000000/'2019 QALYimpact_live formulas'!EI$97)</f>
        <v>4.5143853041254182E-5</v>
      </c>
      <c r="EJ12" s="87">
        <f>IF('2019 QALYimpact_live formulas'!EJ12="","",'2019 QALYimpact_live formulas'!EJ12*1000000/'2019 QALYimpact_live formulas'!EJ$97)</f>
        <v>4.5143853041254182E-5</v>
      </c>
      <c r="EK12" s="87">
        <f>IF('2019 QALYimpact_live formulas'!EK12="","",'2019 QALYimpact_live formulas'!EK12*1000000/'2019 QALYimpact_live formulas'!EK$97)</f>
        <v>4.5143853041254182E-5</v>
      </c>
      <c r="EL12" s="87">
        <f>IF('2019 QALYimpact_live formulas'!EL12="","",'2019 QALYimpact_live formulas'!EL12*1000000/'2019 QALYimpact_live formulas'!EL$97)</f>
        <v>4.5143853041254182E-5</v>
      </c>
      <c r="EM12" s="87">
        <f>IF('2019 QALYimpact_live formulas'!EM12="","",'2019 QALYimpact_live formulas'!EM12*1000000/'2019 QALYimpact_live formulas'!EM$97)</f>
        <v>4.5143853041254189E-5</v>
      </c>
      <c r="EN12" s="87">
        <f>IF('2019 QALYimpact_live formulas'!EN12="","",'2019 QALYimpact_live formulas'!EN12*1000000/'2019 QALYimpact_live formulas'!EN$97)</f>
        <v>4.5143853041254182E-5</v>
      </c>
      <c r="EO12" s="87">
        <f>IF('2019 QALYimpact_live formulas'!EO12="","",'2019 QALYimpact_live formulas'!EO12*1000000/'2019 QALYimpact_live formulas'!EO$97)</f>
        <v>4.5143853041254182E-5</v>
      </c>
      <c r="EP12" s="87">
        <f>IF('2019 QALYimpact_live formulas'!EP12="","",'2019 QALYimpact_live formulas'!EP12*1000000/'2019 QALYimpact_live formulas'!EP$97)</f>
        <v>4.5143853041254189E-5</v>
      </c>
      <c r="EQ12" s="87">
        <f>IF('2019 QALYimpact_live formulas'!EQ12="","",'2019 QALYimpact_live formulas'!EQ12*1000000/'2019 QALYimpact_live formulas'!EQ$97)</f>
        <v>4.5143853041254182E-5</v>
      </c>
      <c r="ER12" s="87">
        <f>IF('2019 QALYimpact_live formulas'!ER12="","",'2019 QALYimpact_live formulas'!ER12*1000000/'2019 QALYimpact_live formulas'!ER$97)</f>
        <v>4.5143853041254182E-5</v>
      </c>
      <c r="ES12" s="87">
        <f>IF('2019 QALYimpact_live formulas'!ES12="","",'2019 QALYimpact_live formulas'!ES12*1000000/'2019 QALYimpact_live formulas'!ES$97)</f>
        <v>4.5143853041254182E-5</v>
      </c>
      <c r="ET12" s="87">
        <f>IF('2019 QALYimpact_live formulas'!ET12="","",'2019 QALYimpact_live formulas'!ET12*1000000/'2019 QALYimpact_live formulas'!ET$97)</f>
        <v>4.5143853041254182E-5</v>
      </c>
      <c r="EU12" s="87">
        <f>IF('2019 QALYimpact_live formulas'!EU12="","",'2019 QALYimpact_live formulas'!EU12*1000000/'2019 QALYimpact_live formulas'!EU$97)</f>
        <v>4.5143853041254182E-5</v>
      </c>
      <c r="EV12" s="87">
        <f>IF('2019 QALYimpact_live formulas'!EV12="","",'2019 QALYimpact_live formulas'!EV12*1000000/'2019 QALYimpact_live formulas'!EV$97)</f>
        <v>4.5143853041254175E-5</v>
      </c>
      <c r="EW12" s="87">
        <f>IF('2019 QALYimpact_live formulas'!EW12="","",'2019 QALYimpact_live formulas'!EW12*1000000/'2019 QALYimpact_live formulas'!EW$97)</f>
        <v>4.5143853041254182E-5</v>
      </c>
      <c r="EX12" s="87">
        <f>IF('2019 QALYimpact_live formulas'!EX12="","",'2019 QALYimpact_live formulas'!EX12*1000000/'2019 QALYimpact_live formulas'!EX$97)</f>
        <v>4.5143853041254182E-5</v>
      </c>
      <c r="EY12" s="87">
        <f>IF('2019 QALYimpact_live formulas'!EY12="","",'2019 QALYimpact_live formulas'!EY12*1000000/'2019 QALYimpact_live formulas'!EY$97)</f>
        <v>4.5143853041254182E-5</v>
      </c>
      <c r="EZ12" s="87">
        <f>IF('2019 QALYimpact_live formulas'!EZ12="","",'2019 QALYimpact_live formulas'!EZ12*1000000/'2019 QALYimpact_live formulas'!EZ$97)</f>
        <v>4.5143853041254182E-5</v>
      </c>
      <c r="FA12" s="87">
        <f>IF('2019 QALYimpact_live formulas'!FA12="","",'2019 QALYimpact_live formulas'!FA12*1000000/'2019 QALYimpact_live formulas'!FA$97)</f>
        <v>4.5143853041254182E-5</v>
      </c>
      <c r="FB12" s="87">
        <f>IF('2019 QALYimpact_live formulas'!FB12="","",'2019 QALYimpact_live formulas'!FB12*1000000/'2019 QALYimpact_live formulas'!FB$97)</f>
        <v>4.5143853041254182E-5</v>
      </c>
      <c r="FC12" s="87">
        <f>IF('2019 QALYimpact_live formulas'!FC12="","",'2019 QALYimpact_live formulas'!FC12*1000000/'2019 QALYimpact_live formulas'!FC$97)</f>
        <v>4.5143853041254182E-5</v>
      </c>
      <c r="FD12" s="87">
        <f>IF('2019 QALYimpact_live formulas'!FD12="","",'2019 QALYimpact_live formulas'!FD12*1000000/'2019 QALYimpact_live formulas'!FD$97)</f>
        <v>4.5143853041254182E-5</v>
      </c>
      <c r="FE12" s="87">
        <f>IF('2019 QALYimpact_live formulas'!FE12="","",'2019 QALYimpact_live formulas'!FE12*1000000/'2019 QALYimpact_live formulas'!FE$97)</f>
        <v>4.5143853041254189E-5</v>
      </c>
      <c r="FF12" s="87">
        <f>IF('2019 QALYimpact_live formulas'!FF12="","",'2019 QALYimpact_live formulas'!FF12*1000000/'2019 QALYimpact_live formulas'!FF$97)</f>
        <v>4.5143853041254182E-5</v>
      </c>
      <c r="FG12" s="87">
        <f>IF('2019 QALYimpact_live formulas'!FG12="","",'2019 QALYimpact_live formulas'!FG12*1000000/'2019 QALYimpact_live formulas'!FG$97)</f>
        <v>4.5143853041254182E-5</v>
      </c>
      <c r="FH12" s="87">
        <f>IF('2019 QALYimpact_live formulas'!FH12="","",'2019 QALYimpact_live formulas'!FH12*1000000/'2019 QALYimpact_live formulas'!FH$97)</f>
        <v>4.5143853041254182E-5</v>
      </c>
      <c r="FI12" s="87">
        <f>IF('2019 QALYimpact_live formulas'!FI12="","",'2019 QALYimpact_live formulas'!FI12*1000000/'2019 QALYimpact_live formulas'!FI$97)</f>
        <v>4.5143853041254189E-5</v>
      </c>
      <c r="FJ12" s="87">
        <f>IF('2019 QALYimpact_live formulas'!FJ12="","",'2019 QALYimpact_live formulas'!FJ12*1000000/'2019 QALYimpact_live formulas'!FJ$97)</f>
        <v>4.5143853041254189E-5</v>
      </c>
      <c r="FK12" s="87">
        <f>IF('2019 QALYimpact_live formulas'!FK12="","",'2019 QALYimpact_live formulas'!FK12*1000000/'2019 QALYimpact_live formulas'!FK$97)</f>
        <v>4.5143853041254175E-5</v>
      </c>
      <c r="FL12" s="87">
        <f>IF('2019 QALYimpact_live formulas'!FL12="","",'2019 QALYimpact_live formulas'!FL12*1000000/'2019 QALYimpact_live formulas'!FL$97)</f>
        <v>4.5143853041254182E-5</v>
      </c>
      <c r="FM12" s="87">
        <f>IF('2019 QALYimpact_live formulas'!FM12="","",'2019 QALYimpact_live formulas'!FM12*1000000/'2019 QALYimpact_live formulas'!FM$97)</f>
        <v>4.5143853041254182E-5</v>
      </c>
      <c r="FN12" s="87">
        <f>IF('2019 QALYimpact_live formulas'!FN12="","",'2019 QALYimpact_live formulas'!FN12*1000000/'2019 QALYimpact_live formulas'!FN$97)</f>
        <v>4.5143853041254182E-5</v>
      </c>
      <c r="FO12" s="87">
        <f>IF('2019 QALYimpact_live formulas'!FO12="","",'2019 QALYimpact_live formulas'!FO12*1000000/'2019 QALYimpact_live formulas'!FO$97)</f>
        <v>4.5143853041254182E-5</v>
      </c>
      <c r="FP12" s="87">
        <f>IF('2019 QALYimpact_live formulas'!FP12="","",'2019 QALYimpact_live formulas'!FP12*1000000/'2019 QALYimpact_live formulas'!FP$97)</f>
        <v>4.5143853041254189E-5</v>
      </c>
    </row>
    <row r="13" spans="1:173" x14ac:dyDescent="0.2">
      <c r="A13" s="15" t="s">
        <v>874</v>
      </c>
      <c r="B13" s="169" t="s">
        <v>433</v>
      </c>
      <c r="C13" s="171" t="s">
        <v>31</v>
      </c>
      <c r="D13" s="1" t="s">
        <v>441</v>
      </c>
      <c r="E13" s="87">
        <f t="shared" si="0"/>
        <v>7.2807715683064779E-4</v>
      </c>
      <c r="F13" s="87"/>
      <c r="G13" s="87">
        <f>'2019 QALYimpact_live formulas'!G13*1000000/'2019 QALYimpact_live formulas'!G$97</f>
        <v>7.2807715683064779E-4</v>
      </c>
      <c r="H13" s="87"/>
      <c r="I13" s="87">
        <f>IF('2019 QALYimpact_live formulas'!I13="","",'2019 QALYimpact_live formulas'!I13*1000000/'2019 QALYimpact_live formulas'!I$97)</f>
        <v>7.2807715683064769E-4</v>
      </c>
      <c r="J13" s="87">
        <f>IF('2019 QALYimpact_live formulas'!J13="","",'2019 QALYimpact_live formulas'!J13*1000000/'2019 QALYimpact_live formulas'!J$97)</f>
        <v>7.2807715683064769E-4</v>
      </c>
      <c r="K13" s="87">
        <f>IF('2019 QALYimpact_live formulas'!K13="","",'2019 QALYimpact_live formulas'!K13*1000000/'2019 QALYimpact_live formulas'!K$97)</f>
        <v>7.2807715683064769E-4</v>
      </c>
      <c r="L13" s="87">
        <f>IF('2019 QALYimpact_live formulas'!L13="","",'2019 QALYimpact_live formulas'!L13*1000000/'2019 QALYimpact_live formulas'!L$97)</f>
        <v>7.2807715683064779E-4</v>
      </c>
      <c r="M13" s="87">
        <f>IF('2019 QALYimpact_live formulas'!M13="","",'2019 QALYimpact_live formulas'!M13*1000000/'2019 QALYimpact_live formulas'!M$97)</f>
        <v>7.2807715683064769E-4</v>
      </c>
      <c r="N13" s="87">
        <f>IF('2019 QALYimpact_live formulas'!N13="","",'2019 QALYimpact_live formulas'!N13*1000000/'2019 QALYimpact_live formulas'!N$97)</f>
        <v>7.2807715683064758E-4</v>
      </c>
      <c r="O13" s="87">
        <f>IF('2019 QALYimpact_live formulas'!O13="","",'2019 QALYimpact_live formulas'!O13*1000000/'2019 QALYimpact_live formulas'!O$97)</f>
        <v>7.2807715683064769E-4</v>
      </c>
      <c r="P13" s="87">
        <f>IF('2019 QALYimpact_live formulas'!P13="","",'2019 QALYimpact_live formulas'!P13*1000000/'2019 QALYimpact_live formulas'!P$97)</f>
        <v>7.2807715683064769E-4</v>
      </c>
      <c r="Q13" s="87">
        <f>IF('2019 QALYimpact_live formulas'!Q13="","",'2019 QALYimpact_live formulas'!Q13*1000000/'2019 QALYimpact_live formulas'!Q$97)</f>
        <v>7.2807715683064769E-4</v>
      </c>
      <c r="R13" s="87">
        <f>IF('2019 QALYimpact_live formulas'!R13="","",'2019 QALYimpact_live formulas'!R13*1000000/'2019 QALYimpact_live formulas'!R$97)</f>
        <v>7.2807715683064769E-4</v>
      </c>
      <c r="S13" s="87">
        <f>IF('2019 QALYimpact_live formulas'!S13="","",'2019 QALYimpact_live formulas'!S13*1000000/'2019 QALYimpact_live formulas'!S$97)</f>
        <v>7.2807715683064779E-4</v>
      </c>
      <c r="T13" s="87">
        <f>IF('2019 QALYimpact_live formulas'!T13="","",'2019 QALYimpact_live formulas'!T13*1000000/'2019 QALYimpact_live formulas'!T$97)</f>
        <v>7.2807715683064769E-4</v>
      </c>
      <c r="U13" s="87">
        <f>IF('2019 QALYimpact_live formulas'!U13="","",'2019 QALYimpact_live formulas'!U13*1000000/'2019 QALYimpact_live formulas'!U$97)</f>
        <v>7.2807715683064769E-4</v>
      </c>
      <c r="V13" s="87">
        <f>IF('2019 QALYimpact_live formulas'!V13="","",'2019 QALYimpact_live formulas'!V13*1000000/'2019 QALYimpact_live formulas'!V$97)</f>
        <v>7.2807715683064779E-4</v>
      </c>
      <c r="W13" s="87">
        <f>IF('2019 QALYimpact_live formulas'!W13="","",'2019 QALYimpact_live formulas'!W13*1000000/'2019 QALYimpact_live formulas'!W$97)</f>
        <v>7.2807715683064779E-4</v>
      </c>
      <c r="X13" s="87">
        <f>IF('2019 QALYimpact_live formulas'!X13="","",'2019 QALYimpact_live formulas'!X13*1000000/'2019 QALYimpact_live formulas'!X$97)</f>
        <v>7.2807715683064769E-4</v>
      </c>
      <c r="Y13" s="87">
        <f>IF('2019 QALYimpact_live formulas'!Y13="","",'2019 QALYimpact_live formulas'!Y13*1000000/'2019 QALYimpact_live formulas'!Y$97)</f>
        <v>7.2807715683064779E-4</v>
      </c>
      <c r="Z13" s="87">
        <f>IF('2019 QALYimpact_live formulas'!Z13="","",'2019 QALYimpact_live formulas'!Z13*1000000/'2019 QALYimpact_live formulas'!Z$97)</f>
        <v>7.2807715683064779E-4</v>
      </c>
      <c r="AA13" s="87">
        <f>IF('2019 QALYimpact_live formulas'!AA13="","",'2019 QALYimpact_live formulas'!AA13*1000000/'2019 QALYimpact_live formulas'!AA$97)</f>
        <v>7.2807715683064769E-4</v>
      </c>
      <c r="AB13" s="87">
        <f>IF('2019 QALYimpact_live formulas'!AB13="","",'2019 QALYimpact_live formulas'!AB13*1000000/'2019 QALYimpact_live formulas'!AB$97)</f>
        <v>7.2807715683064769E-4</v>
      </c>
      <c r="AC13" s="87">
        <f>IF('2019 QALYimpact_live formulas'!AC13="","",'2019 QALYimpact_live formulas'!AC13*1000000/'2019 QALYimpact_live formulas'!AC$97)</f>
        <v>7.2807715683064769E-4</v>
      </c>
      <c r="AD13" s="87">
        <f>IF('2019 QALYimpact_live formulas'!AD13="","",'2019 QALYimpact_live formulas'!AD13*1000000/'2019 QALYimpact_live formulas'!AD$97)</f>
        <v>7.2807715683064758E-4</v>
      </c>
      <c r="AE13" s="87">
        <f>IF('2019 QALYimpact_live formulas'!AE13="","",'2019 QALYimpact_live formulas'!AE13*1000000/'2019 QALYimpact_live formulas'!AE$97)</f>
        <v>7.2807715683064769E-4</v>
      </c>
      <c r="AF13" s="87">
        <f>IF('2019 QALYimpact_live formulas'!AF13="","",'2019 QALYimpact_live formulas'!AF13*1000000/'2019 QALYimpact_live formulas'!AF$97)</f>
        <v>7.2807715683064769E-4</v>
      </c>
      <c r="AG13" s="87">
        <f>IF('2019 QALYimpact_live formulas'!AG13="","",'2019 QALYimpact_live formulas'!AG13*1000000/'2019 QALYimpact_live formulas'!AG$97)</f>
        <v>7.2807715683064769E-4</v>
      </c>
      <c r="AH13" s="87">
        <f>IF('2019 QALYimpact_live formulas'!AH13="","",'2019 QALYimpact_live formulas'!AH13*1000000/'2019 QALYimpact_live formulas'!AH$97)</f>
        <v>7.2807715683064779E-4</v>
      </c>
      <c r="AI13" s="87">
        <f>IF('2019 QALYimpact_live formulas'!AI13="","",'2019 QALYimpact_live formulas'!AI13*1000000/'2019 QALYimpact_live formulas'!AI$97)</f>
        <v>7.2807715683064779E-4</v>
      </c>
      <c r="AJ13" s="87">
        <f>IF('2019 QALYimpact_live formulas'!AJ13="","",'2019 QALYimpact_live formulas'!AJ13*1000000/'2019 QALYimpact_live formulas'!AJ$97)</f>
        <v>7.2807715683064769E-4</v>
      </c>
      <c r="AK13" s="87">
        <f>IF('2019 QALYimpact_live formulas'!AK13="","",'2019 QALYimpact_live formulas'!AK13*1000000/'2019 QALYimpact_live formulas'!AK$97)</f>
        <v>7.2807715683064758E-4</v>
      </c>
      <c r="AL13" s="87">
        <f>IF('2019 QALYimpact_live formulas'!AL13="","",'2019 QALYimpact_live formulas'!AL13*1000000/'2019 QALYimpact_live formulas'!AL$97)</f>
        <v>7.2807715683064769E-4</v>
      </c>
      <c r="AM13" s="87">
        <f>IF('2019 QALYimpact_live formulas'!AM13="","",'2019 QALYimpact_live formulas'!AM13*1000000/'2019 QALYimpact_live formulas'!AM$97)</f>
        <v>7.2807715683064758E-4</v>
      </c>
      <c r="AN13" s="87">
        <f>IF('2019 QALYimpact_live formulas'!AN13="","",'2019 QALYimpact_live formulas'!AN13*1000000/'2019 QALYimpact_live formulas'!AN$97)</f>
        <v>7.2807715683064779E-4</v>
      </c>
      <c r="AO13" s="87">
        <f>IF('2019 QALYimpact_live formulas'!AO13="","",'2019 QALYimpact_live formulas'!AO13*1000000/'2019 QALYimpact_live formulas'!AO$97)</f>
        <v>7.2807715683064758E-4</v>
      </c>
      <c r="AP13" s="87">
        <f>IF('2019 QALYimpact_live formulas'!AP13="","",'2019 QALYimpact_live formulas'!AP13*1000000/'2019 QALYimpact_live formulas'!AP$97)</f>
        <v>7.2807715683064769E-4</v>
      </c>
      <c r="AQ13" s="87">
        <f>IF('2019 QALYimpact_live formulas'!AQ13="","",'2019 QALYimpact_live formulas'!AQ13*1000000/'2019 QALYimpact_live formulas'!AQ$97)</f>
        <v>7.2807715683064769E-4</v>
      </c>
      <c r="AR13" s="87">
        <f>IF('2019 QALYimpact_live formulas'!AR13="","",'2019 QALYimpact_live formulas'!AR13*1000000/'2019 QALYimpact_live formulas'!AR$97)</f>
        <v>7.2807715683064769E-4</v>
      </c>
      <c r="AS13" s="87">
        <f>IF('2019 QALYimpact_live formulas'!AS13="","",'2019 QALYimpact_live formulas'!AS13*1000000/'2019 QALYimpact_live formulas'!AS$97)</f>
        <v>7.2807715683064769E-4</v>
      </c>
      <c r="AT13" s="87">
        <f>IF('2019 QALYimpact_live formulas'!AT13="","",'2019 QALYimpact_live formulas'!AT13*1000000/'2019 QALYimpact_live formulas'!AT$97)</f>
        <v>7.2807715683064769E-4</v>
      </c>
      <c r="AU13" s="87">
        <f>IF('2019 QALYimpact_live formulas'!AU13="","",'2019 QALYimpact_live formulas'!AU13*1000000/'2019 QALYimpact_live formulas'!AU$97)</f>
        <v>7.2807715683064779E-4</v>
      </c>
      <c r="AV13" s="87">
        <f>IF('2019 QALYimpact_live formulas'!AV13="","",'2019 QALYimpact_live formulas'!AV13*1000000/'2019 QALYimpact_live formulas'!AV$97)</f>
        <v>7.2807715683064779E-4</v>
      </c>
      <c r="AW13" s="87">
        <f>IF('2019 QALYimpact_live formulas'!AW13="","",'2019 QALYimpact_live formulas'!AW13*1000000/'2019 QALYimpact_live formulas'!AW$97)</f>
        <v>7.2807715683064769E-4</v>
      </c>
      <c r="AX13" s="87">
        <f>IF('2019 QALYimpact_live formulas'!AX13="","",'2019 QALYimpact_live formulas'!AX13*1000000/'2019 QALYimpact_live formulas'!AX$97)</f>
        <v>7.2807715683064769E-4</v>
      </c>
      <c r="AY13" s="87">
        <f>IF('2019 QALYimpact_live formulas'!AY13="","",'2019 QALYimpact_live formulas'!AY13*1000000/'2019 QALYimpact_live formulas'!AY$97)</f>
        <v>7.2807715683064769E-4</v>
      </c>
      <c r="AZ13" s="87">
        <f>IF('2019 QALYimpact_live formulas'!AZ13="","",'2019 QALYimpact_live formulas'!AZ13*1000000/'2019 QALYimpact_live formulas'!AZ$97)</f>
        <v>7.2807715683064769E-4</v>
      </c>
      <c r="BA13" s="87">
        <f>IF('2019 QALYimpact_live formulas'!BA13="","",'2019 QALYimpact_live formulas'!BA13*1000000/'2019 QALYimpact_live formulas'!BA$97)</f>
        <v>7.2807715683064779E-4</v>
      </c>
      <c r="BB13" s="87">
        <f>IF('2019 QALYimpact_live formulas'!BB13="","",'2019 QALYimpact_live formulas'!BB13*1000000/'2019 QALYimpact_live formulas'!BB$97)</f>
        <v>7.2807715683064769E-4</v>
      </c>
      <c r="BC13" s="87">
        <f>IF('2019 QALYimpact_live formulas'!BC13="","",'2019 QALYimpact_live formulas'!BC13*1000000/'2019 QALYimpact_live formulas'!BC$97)</f>
        <v>7.2807715683064779E-4</v>
      </c>
      <c r="BD13" s="87">
        <f>IF('2019 QALYimpact_live formulas'!BD13="","",'2019 QALYimpact_live formulas'!BD13*1000000/'2019 QALYimpact_live formulas'!BD$97)</f>
        <v>7.2807715683064769E-4</v>
      </c>
      <c r="BE13" s="87">
        <f>IF('2019 QALYimpact_live formulas'!BE13="","",'2019 QALYimpact_live formulas'!BE13*1000000/'2019 QALYimpact_live formulas'!BE$97)</f>
        <v>7.2807715683064769E-4</v>
      </c>
      <c r="BF13" s="87">
        <f>IF('2019 QALYimpact_live formulas'!BF13="","",'2019 QALYimpact_live formulas'!BF13*1000000/'2019 QALYimpact_live formulas'!BF$97)</f>
        <v>7.2807715683064758E-4</v>
      </c>
      <c r="BG13" s="87">
        <f>IF('2019 QALYimpact_live formulas'!BG13="","",'2019 QALYimpact_live formulas'!BG13*1000000/'2019 QALYimpact_live formulas'!BG$97)</f>
        <v>7.2807715683064779E-4</v>
      </c>
      <c r="BH13" s="87">
        <f>IF('2019 QALYimpact_live formulas'!BH13="","",'2019 QALYimpact_live formulas'!BH13*1000000/'2019 QALYimpact_live formulas'!BH$97)</f>
        <v>7.2807715683064769E-4</v>
      </c>
      <c r="BI13" s="87">
        <f>IF('2019 QALYimpact_live formulas'!BI13="","",'2019 QALYimpact_live formulas'!BI13*1000000/'2019 QALYimpact_live formulas'!BI$97)</f>
        <v>7.2807715683064779E-4</v>
      </c>
      <c r="BJ13" s="87">
        <f>IF('2019 QALYimpact_live formulas'!BJ13="","",'2019 QALYimpact_live formulas'!BJ13*1000000/'2019 QALYimpact_live formulas'!BJ$97)</f>
        <v>7.2807715683064769E-4</v>
      </c>
      <c r="BK13" s="87">
        <f>IF('2019 QALYimpact_live formulas'!BK13="","",'2019 QALYimpact_live formulas'!BK13*1000000/'2019 QALYimpact_live formulas'!BK$97)</f>
        <v>7.2807715683064769E-4</v>
      </c>
      <c r="BL13" s="87">
        <f>IF('2019 QALYimpact_live formulas'!BL13="","",'2019 QALYimpact_live formulas'!BL13*1000000/'2019 QALYimpact_live formulas'!BL$97)</f>
        <v>7.2807715683064779E-4</v>
      </c>
      <c r="BM13" s="87">
        <f>IF('2019 QALYimpact_live formulas'!BM13="","",'2019 QALYimpact_live formulas'!BM13*1000000/'2019 QALYimpact_live formulas'!BM$97)</f>
        <v>7.2807715683064769E-4</v>
      </c>
      <c r="BN13" s="87">
        <f>IF('2019 QALYimpact_live formulas'!BN13="","",'2019 QALYimpact_live formulas'!BN13*1000000/'2019 QALYimpact_live formulas'!BN$97)</f>
        <v>7.2807715683064769E-4</v>
      </c>
      <c r="BO13" s="87">
        <f>IF('2019 QALYimpact_live formulas'!BO13="","",'2019 QALYimpact_live formulas'!BO13*1000000/'2019 QALYimpact_live formulas'!BO$97)</f>
        <v>7.2807715683064769E-4</v>
      </c>
      <c r="BP13" s="87">
        <f>IF('2019 QALYimpact_live formulas'!BP13="","",'2019 QALYimpact_live formulas'!BP13*1000000/'2019 QALYimpact_live formulas'!BP$97)</f>
        <v>7.2807715683064758E-4</v>
      </c>
      <c r="BQ13" s="87">
        <f>IF('2019 QALYimpact_live formulas'!BQ13="","",'2019 QALYimpact_live formulas'!BQ13*1000000/'2019 QALYimpact_live formulas'!BQ$97)</f>
        <v>7.2807715683064769E-4</v>
      </c>
      <c r="BR13" s="87">
        <f>IF('2019 QALYimpact_live formulas'!BR13="","",'2019 QALYimpact_live formulas'!BR13*1000000/'2019 QALYimpact_live formulas'!BR$97)</f>
        <v>7.2807715683064769E-4</v>
      </c>
      <c r="BS13" s="87">
        <f>IF('2019 QALYimpact_live formulas'!BS13="","",'2019 QALYimpact_live formulas'!BS13*1000000/'2019 QALYimpact_live formulas'!BS$97)</f>
        <v>7.2807715683064769E-4</v>
      </c>
      <c r="BT13" s="87">
        <f>IF('2019 QALYimpact_live formulas'!BT13="","",'2019 QALYimpact_live formulas'!BT13*1000000/'2019 QALYimpact_live formulas'!BT$97)</f>
        <v>7.2807715683064769E-4</v>
      </c>
      <c r="BU13" s="87">
        <f>IF('2019 QALYimpact_live formulas'!BU13="","",'2019 QALYimpact_live formulas'!BU13*1000000/'2019 QALYimpact_live formulas'!BU$97)</f>
        <v>7.2807715683064779E-4</v>
      </c>
      <c r="BV13" s="87">
        <f>IF('2019 QALYimpact_live formulas'!BV13="","",'2019 QALYimpact_live formulas'!BV13*1000000/'2019 QALYimpact_live formulas'!BV$97)</f>
        <v>7.2807715683064758E-4</v>
      </c>
      <c r="BW13" s="87">
        <f>IF('2019 QALYimpact_live formulas'!BW13="","",'2019 QALYimpact_live formulas'!BW13*1000000/'2019 QALYimpact_live formulas'!BW$97)</f>
        <v>7.2807715683064769E-4</v>
      </c>
      <c r="BX13" s="87">
        <f>IF('2019 QALYimpact_live formulas'!BX13="","",'2019 QALYimpact_live formulas'!BX13*1000000/'2019 QALYimpact_live formulas'!BX$97)</f>
        <v>7.2807715683064769E-4</v>
      </c>
      <c r="BY13" s="87">
        <f>IF('2019 QALYimpact_live formulas'!BY13="","",'2019 QALYimpact_live formulas'!BY13*1000000/'2019 QALYimpact_live formulas'!BY$97)</f>
        <v>7.2807715683064779E-4</v>
      </c>
      <c r="BZ13" s="87">
        <f>IF('2019 QALYimpact_live formulas'!BZ13="","",'2019 QALYimpact_live formulas'!BZ13*1000000/'2019 QALYimpact_live formulas'!BZ$97)</f>
        <v>7.2807715683064769E-4</v>
      </c>
      <c r="CA13" s="87">
        <f>IF('2019 QALYimpact_live formulas'!CA13="","",'2019 QALYimpact_live formulas'!CA13*1000000/'2019 QALYimpact_live formulas'!CA$97)</f>
        <v>7.2807715683064769E-4</v>
      </c>
      <c r="CB13" s="87">
        <f>IF('2019 QALYimpact_live formulas'!CB13="","",'2019 QALYimpact_live formulas'!CB13*1000000/'2019 QALYimpact_live formulas'!CB$97)</f>
        <v>7.2807715683064769E-4</v>
      </c>
      <c r="CC13" s="87">
        <f>IF('2019 QALYimpact_live formulas'!CC13="","",'2019 QALYimpact_live formulas'!CC13*1000000/'2019 QALYimpact_live formulas'!CC$97)</f>
        <v>7.2807715683064779E-4</v>
      </c>
      <c r="CD13" s="87">
        <f>IF('2019 QALYimpact_live formulas'!CD13="","",'2019 QALYimpact_live formulas'!CD13*1000000/'2019 QALYimpact_live formulas'!CD$97)</f>
        <v>7.2807715683064769E-4</v>
      </c>
      <c r="CE13" s="87">
        <f>IF('2019 QALYimpact_live formulas'!CE13="","",'2019 QALYimpact_live formulas'!CE13*1000000/'2019 QALYimpact_live formulas'!CE$97)</f>
        <v>7.2807715683064769E-4</v>
      </c>
      <c r="CF13" s="87">
        <f>IF('2019 QALYimpact_live formulas'!CF13="","",'2019 QALYimpact_live formulas'!CF13*1000000/'2019 QALYimpact_live formulas'!CF$97)</f>
        <v>7.2807715683064779E-4</v>
      </c>
      <c r="CG13" s="87">
        <f>IF('2019 QALYimpact_live formulas'!CG13="","",'2019 QALYimpact_live formulas'!CG13*1000000/'2019 QALYimpact_live formulas'!CG$97)</f>
        <v>7.2807715683064779E-4</v>
      </c>
      <c r="CH13" s="87">
        <f>IF('2019 QALYimpact_live formulas'!CH13="","",'2019 QALYimpact_live formulas'!CH13*1000000/'2019 QALYimpact_live formulas'!CH$97)</f>
        <v>7.2807715683064769E-4</v>
      </c>
      <c r="CI13" s="87">
        <f>IF('2019 QALYimpact_live formulas'!CI13="","",'2019 QALYimpact_live formulas'!CI13*1000000/'2019 QALYimpact_live formulas'!CI$97)</f>
        <v>7.2807715683064769E-4</v>
      </c>
      <c r="CJ13" s="87">
        <f>IF('2019 QALYimpact_live formulas'!CJ13="","",'2019 QALYimpact_live formulas'!CJ13*1000000/'2019 QALYimpact_live formulas'!CJ$97)</f>
        <v>7.2807715683064769E-4</v>
      </c>
      <c r="CK13" s="87">
        <f>IF('2019 QALYimpact_live formulas'!CK13="","",'2019 QALYimpact_live formulas'!CK13*1000000/'2019 QALYimpact_live formulas'!CK$97)</f>
        <v>7.2807715683064779E-4</v>
      </c>
      <c r="CL13" s="87">
        <f>IF('2019 QALYimpact_live formulas'!CL13="","",'2019 QALYimpact_live formulas'!CL13*1000000/'2019 QALYimpact_live formulas'!CL$97)</f>
        <v>7.2807715683064758E-4</v>
      </c>
      <c r="CM13" s="87">
        <f>IF('2019 QALYimpact_live formulas'!CM13="","",'2019 QALYimpact_live formulas'!CM13*1000000/'2019 QALYimpact_live formulas'!CM$97)</f>
        <v>7.2807715683064769E-4</v>
      </c>
      <c r="CN13" s="87">
        <f>IF('2019 QALYimpact_live formulas'!CN13="","",'2019 QALYimpact_live formulas'!CN13*1000000/'2019 QALYimpact_live formulas'!CN$97)</f>
        <v>7.2807715683064779E-4</v>
      </c>
      <c r="CO13" s="87">
        <f>IF('2019 QALYimpact_live formulas'!CO13="","",'2019 QALYimpact_live formulas'!CO13*1000000/'2019 QALYimpact_live formulas'!CO$97)</f>
        <v>7.2807715683064779E-4</v>
      </c>
      <c r="CP13" s="87">
        <f>IF('2019 QALYimpact_live formulas'!CP13="","",'2019 QALYimpact_live formulas'!CP13*1000000/'2019 QALYimpact_live formulas'!CP$97)</f>
        <v>7.2807715683064769E-4</v>
      </c>
      <c r="CQ13" s="87">
        <f>IF('2019 QALYimpact_live formulas'!CQ13="","",'2019 QALYimpact_live formulas'!CQ13*1000000/'2019 QALYimpact_live formulas'!CQ$97)</f>
        <v>7.2807715683064769E-4</v>
      </c>
      <c r="CR13" s="87">
        <f>IF('2019 QALYimpact_live formulas'!CR13="","",'2019 QALYimpact_live formulas'!CR13*1000000/'2019 QALYimpact_live formulas'!CR$97)</f>
        <v>7.2807715683064769E-4</v>
      </c>
      <c r="CS13" s="87">
        <f>IF('2019 QALYimpact_live formulas'!CS13="","",'2019 QALYimpact_live formulas'!CS13*1000000/'2019 QALYimpact_live formulas'!CS$97)</f>
        <v>7.2807715683064758E-4</v>
      </c>
      <c r="CT13" s="87">
        <f>IF('2019 QALYimpact_live formulas'!CT13="","",'2019 QALYimpact_live formulas'!CT13*1000000/'2019 QALYimpact_live formulas'!CT$97)</f>
        <v>7.2807715683064769E-4</v>
      </c>
      <c r="CU13" s="87">
        <f>IF('2019 QALYimpact_live formulas'!CU13="","",'2019 QALYimpact_live formulas'!CU13*1000000/'2019 QALYimpact_live formulas'!CU$97)</f>
        <v>7.2807715683064769E-4</v>
      </c>
      <c r="CV13" s="87">
        <f>IF('2019 QALYimpact_live formulas'!CV13="","",'2019 QALYimpact_live formulas'!CV13*1000000/'2019 QALYimpact_live formulas'!CV$97)</f>
        <v>7.2807715683064779E-4</v>
      </c>
      <c r="CW13" s="87">
        <f>IF('2019 QALYimpact_live formulas'!CW13="","",'2019 QALYimpact_live formulas'!CW13*1000000/'2019 QALYimpact_live formulas'!CW$97)</f>
        <v>7.2807715683064779E-4</v>
      </c>
      <c r="CX13" s="87">
        <f>IF('2019 QALYimpact_live formulas'!CX13="","",'2019 QALYimpact_live formulas'!CX13*1000000/'2019 QALYimpact_live formulas'!CX$97)</f>
        <v>7.2807715683064769E-4</v>
      </c>
      <c r="CY13" s="87">
        <f>IF('2019 QALYimpact_live formulas'!CY13="","",'2019 QALYimpact_live formulas'!CY13*1000000/'2019 QALYimpact_live formulas'!CY$97)</f>
        <v>7.2807715683064769E-4</v>
      </c>
      <c r="CZ13" s="87">
        <f>IF('2019 QALYimpact_live formulas'!CZ13="","",'2019 QALYimpact_live formulas'!CZ13*1000000/'2019 QALYimpact_live formulas'!CZ$97)</f>
        <v>7.2807715683064769E-4</v>
      </c>
      <c r="DA13" s="87">
        <f>IF('2019 QALYimpact_live formulas'!DA13="","",'2019 QALYimpact_live formulas'!DA13*1000000/'2019 QALYimpact_live formulas'!DA$97)</f>
        <v>7.2807715683064769E-4</v>
      </c>
      <c r="DB13" s="87">
        <f>IF('2019 QALYimpact_live formulas'!DB13="","",'2019 QALYimpact_live formulas'!DB13*1000000/'2019 QALYimpact_live formulas'!DB$97)</f>
        <v>7.2807715683064779E-4</v>
      </c>
      <c r="DC13" s="87">
        <f>IF('2019 QALYimpact_live formulas'!DC13="","",'2019 QALYimpact_live formulas'!DC13*1000000/'2019 QALYimpact_live formulas'!DC$97)</f>
        <v>7.2807715683064758E-4</v>
      </c>
      <c r="DD13" s="87">
        <f>IF('2019 QALYimpact_live formulas'!DD13="","",'2019 QALYimpact_live formulas'!DD13*1000000/'2019 QALYimpact_live formulas'!DD$97)</f>
        <v>7.2807715683064779E-4</v>
      </c>
      <c r="DE13" s="87">
        <f>IF('2019 QALYimpact_live formulas'!DE13="","",'2019 QALYimpact_live formulas'!DE13*1000000/'2019 QALYimpact_live formulas'!DE$97)</f>
        <v>7.2807715683064758E-4</v>
      </c>
      <c r="DF13" s="87">
        <f>IF('2019 QALYimpact_live formulas'!DF13="","",'2019 QALYimpact_live formulas'!DF13*1000000/'2019 QALYimpact_live formulas'!DF$97)</f>
        <v>7.2807715683064769E-4</v>
      </c>
      <c r="DG13" s="87">
        <f>IF('2019 QALYimpact_live formulas'!DG13="","",'2019 QALYimpact_live formulas'!DG13*1000000/'2019 QALYimpact_live formulas'!DG$97)</f>
        <v>7.2807715683064769E-4</v>
      </c>
      <c r="DH13" s="87">
        <f>IF('2019 QALYimpact_live formulas'!DH13="","",'2019 QALYimpact_live formulas'!DH13*1000000/'2019 QALYimpact_live formulas'!DH$97)</f>
        <v>7.2807715683064779E-4</v>
      </c>
      <c r="DI13" s="87">
        <f>IF('2019 QALYimpact_live formulas'!DI13="","",'2019 QALYimpact_live formulas'!DI13*1000000/'2019 QALYimpact_live formulas'!DI$97)</f>
        <v>7.2807715683064769E-4</v>
      </c>
      <c r="DJ13" s="87">
        <f>IF('2019 QALYimpact_live formulas'!DJ13="","",'2019 QALYimpact_live formulas'!DJ13*1000000/'2019 QALYimpact_live formulas'!DJ$97)</f>
        <v>7.2807715683064769E-4</v>
      </c>
      <c r="DK13" s="87">
        <f>IF('2019 QALYimpact_live formulas'!DK13="","",'2019 QALYimpact_live formulas'!DK13*1000000/'2019 QALYimpact_live formulas'!DK$97)</f>
        <v>7.2807715683064769E-4</v>
      </c>
      <c r="DL13" s="87">
        <f>IF('2019 QALYimpact_live formulas'!DL13="","",'2019 QALYimpact_live formulas'!DL13*1000000/'2019 QALYimpact_live formulas'!DL$97)</f>
        <v>7.2807715683064758E-4</v>
      </c>
      <c r="DM13" s="87">
        <f>IF('2019 QALYimpact_live formulas'!DM13="","",'2019 QALYimpact_live formulas'!DM13*1000000/'2019 QALYimpact_live formulas'!DM$97)</f>
        <v>7.2807715683064779E-4</v>
      </c>
      <c r="DN13" s="87">
        <f>IF('2019 QALYimpact_live formulas'!DN13="","",'2019 QALYimpact_live formulas'!DN13*1000000/'2019 QALYimpact_live formulas'!DN$97)</f>
        <v>7.2807715683064769E-4</v>
      </c>
      <c r="DO13" s="87">
        <f>IF('2019 QALYimpact_live formulas'!DO13="","",'2019 QALYimpact_live formulas'!DO13*1000000/'2019 QALYimpact_live formulas'!DO$97)</f>
        <v>7.2807715683064769E-4</v>
      </c>
      <c r="DP13" s="87">
        <f>IF('2019 QALYimpact_live formulas'!DP13="","",'2019 QALYimpact_live formulas'!DP13*1000000/'2019 QALYimpact_live formulas'!DP$97)</f>
        <v>7.2807715683064769E-4</v>
      </c>
      <c r="DQ13" s="87">
        <f>IF('2019 QALYimpact_live formulas'!DQ13="","",'2019 QALYimpact_live formulas'!DQ13*1000000/'2019 QALYimpact_live formulas'!DQ$97)</f>
        <v>7.2807715683064758E-4</v>
      </c>
      <c r="DR13" s="87">
        <f>IF('2019 QALYimpact_live formulas'!DR13="","",'2019 QALYimpact_live formulas'!DR13*1000000/'2019 QALYimpact_live formulas'!DR$97)</f>
        <v>7.2807715683064769E-4</v>
      </c>
      <c r="DS13" s="87">
        <f>IF('2019 QALYimpact_live formulas'!DS13="","",'2019 QALYimpact_live formulas'!DS13*1000000/'2019 QALYimpact_live formulas'!DS$97)</f>
        <v>7.2807715683064779E-4</v>
      </c>
      <c r="DT13" s="87">
        <f>IF('2019 QALYimpact_live formulas'!DT13="","",'2019 QALYimpact_live formulas'!DT13*1000000/'2019 QALYimpact_live formulas'!DT$97)</f>
        <v>7.2807715683064769E-4</v>
      </c>
      <c r="DU13" s="87">
        <f>IF('2019 QALYimpact_live formulas'!DU13="","",'2019 QALYimpact_live formulas'!DU13*1000000/'2019 QALYimpact_live formulas'!DU$97)</f>
        <v>7.2807715683064758E-4</v>
      </c>
      <c r="DV13" s="87">
        <f>IF('2019 QALYimpact_live formulas'!DV13="","",'2019 QALYimpact_live formulas'!DV13*1000000/'2019 QALYimpact_live formulas'!DV$97)</f>
        <v>7.2807715683064779E-4</v>
      </c>
      <c r="DW13" s="87">
        <f>IF('2019 QALYimpact_live formulas'!DW13="","",'2019 QALYimpact_live formulas'!DW13*1000000/'2019 QALYimpact_live formulas'!DW$97)</f>
        <v>7.2807715683064769E-4</v>
      </c>
      <c r="DX13" s="87">
        <f>IF('2019 QALYimpact_live formulas'!DX13="","",'2019 QALYimpact_live formulas'!DX13*1000000/'2019 QALYimpact_live formulas'!DX$97)</f>
        <v>7.2807715683064769E-4</v>
      </c>
      <c r="DY13" s="87">
        <f>IF('2019 QALYimpact_live formulas'!DY13="","",'2019 QALYimpact_live formulas'!DY13*1000000/'2019 QALYimpact_live formulas'!DY$97)</f>
        <v>7.2807715683064779E-4</v>
      </c>
      <c r="DZ13" s="87">
        <f>IF('2019 QALYimpact_live formulas'!DZ13="","",'2019 QALYimpact_live formulas'!DZ13*1000000/'2019 QALYimpact_live formulas'!DZ$97)</f>
        <v>7.2807715683064769E-4</v>
      </c>
      <c r="EA13" s="87">
        <f>IF('2019 QALYimpact_live formulas'!EA13="","",'2019 QALYimpact_live formulas'!EA13*1000000/'2019 QALYimpact_live formulas'!EA$97)</f>
        <v>7.2807715683064769E-4</v>
      </c>
      <c r="EB13" s="87">
        <f>IF('2019 QALYimpact_live formulas'!EB13="","",'2019 QALYimpact_live formulas'!EB13*1000000/'2019 QALYimpact_live formulas'!EB$97)</f>
        <v>7.2807715683064769E-4</v>
      </c>
      <c r="EC13" s="87">
        <f>IF('2019 QALYimpact_live formulas'!EC13="","",'2019 QALYimpact_live formulas'!EC13*1000000/'2019 QALYimpact_live formulas'!EC$97)</f>
        <v>7.2807715683064779E-4</v>
      </c>
      <c r="ED13" s="87">
        <f>IF('2019 QALYimpact_live formulas'!ED13="","",'2019 QALYimpact_live formulas'!ED13*1000000/'2019 QALYimpact_live formulas'!ED$97)</f>
        <v>7.2807715683064769E-4</v>
      </c>
      <c r="EE13" s="87">
        <f>IF('2019 QALYimpact_live formulas'!EE13="","",'2019 QALYimpact_live formulas'!EE13*1000000/'2019 QALYimpact_live formulas'!EE$97)</f>
        <v>7.2807715683064779E-4</v>
      </c>
      <c r="EF13" s="87">
        <f>IF('2019 QALYimpact_live formulas'!EF13="","",'2019 QALYimpact_live formulas'!EF13*1000000/'2019 QALYimpact_live formulas'!EF$97)</f>
        <v>7.2807715683064769E-4</v>
      </c>
      <c r="EG13" s="87">
        <f>IF('2019 QALYimpact_live formulas'!EG13="","",'2019 QALYimpact_live formulas'!EG13*1000000/'2019 QALYimpact_live formulas'!EG$97)</f>
        <v>7.2807715683064758E-4</v>
      </c>
      <c r="EH13" s="87">
        <f>IF('2019 QALYimpact_live formulas'!EH13="","",'2019 QALYimpact_live formulas'!EH13*1000000/'2019 QALYimpact_live formulas'!EH$97)</f>
        <v>7.2807715683064769E-4</v>
      </c>
      <c r="EI13" s="87">
        <f>IF('2019 QALYimpact_live formulas'!EI13="","",'2019 QALYimpact_live formulas'!EI13*1000000/'2019 QALYimpact_live formulas'!EI$97)</f>
        <v>7.2807715683064779E-4</v>
      </c>
      <c r="EJ13" s="87">
        <f>IF('2019 QALYimpact_live formulas'!EJ13="","",'2019 QALYimpact_live formulas'!EJ13*1000000/'2019 QALYimpact_live formulas'!EJ$97)</f>
        <v>7.2807715683064779E-4</v>
      </c>
      <c r="EK13" s="87">
        <f>IF('2019 QALYimpact_live formulas'!EK13="","",'2019 QALYimpact_live formulas'!EK13*1000000/'2019 QALYimpact_live formulas'!EK$97)</f>
        <v>7.2807715683064769E-4</v>
      </c>
      <c r="EL13" s="87">
        <f>IF('2019 QALYimpact_live formulas'!EL13="","",'2019 QALYimpact_live formulas'!EL13*1000000/'2019 QALYimpact_live formulas'!EL$97)</f>
        <v>7.2807715683064769E-4</v>
      </c>
      <c r="EM13" s="87">
        <f>IF('2019 QALYimpact_live formulas'!EM13="","",'2019 QALYimpact_live formulas'!EM13*1000000/'2019 QALYimpact_live formulas'!EM$97)</f>
        <v>7.2807715683064769E-4</v>
      </c>
      <c r="EN13" s="87">
        <f>IF('2019 QALYimpact_live formulas'!EN13="","",'2019 QALYimpact_live formulas'!EN13*1000000/'2019 QALYimpact_live formulas'!EN$97)</f>
        <v>7.2807715683064779E-4</v>
      </c>
      <c r="EO13" s="87">
        <f>IF('2019 QALYimpact_live formulas'!EO13="","",'2019 QALYimpact_live formulas'!EO13*1000000/'2019 QALYimpact_live formulas'!EO$97)</f>
        <v>7.2807715683064769E-4</v>
      </c>
      <c r="EP13" s="87">
        <f>IF('2019 QALYimpact_live formulas'!EP13="","",'2019 QALYimpact_live formulas'!EP13*1000000/'2019 QALYimpact_live formulas'!EP$97)</f>
        <v>7.2807715683064779E-4</v>
      </c>
      <c r="EQ13" s="87">
        <f>IF('2019 QALYimpact_live formulas'!EQ13="","",'2019 QALYimpact_live formulas'!EQ13*1000000/'2019 QALYimpact_live formulas'!EQ$97)</f>
        <v>7.2807715683064769E-4</v>
      </c>
      <c r="ER13" s="87">
        <f>IF('2019 QALYimpact_live formulas'!ER13="","",'2019 QALYimpact_live formulas'!ER13*1000000/'2019 QALYimpact_live formulas'!ER$97)</f>
        <v>7.2807715683064769E-4</v>
      </c>
      <c r="ES13" s="87">
        <f>IF('2019 QALYimpact_live formulas'!ES13="","",'2019 QALYimpact_live formulas'!ES13*1000000/'2019 QALYimpact_live formulas'!ES$97)</f>
        <v>7.2807715683064779E-4</v>
      </c>
      <c r="ET13" s="87">
        <f>IF('2019 QALYimpact_live formulas'!ET13="","",'2019 QALYimpact_live formulas'!ET13*1000000/'2019 QALYimpact_live formulas'!ET$97)</f>
        <v>7.2807715683064779E-4</v>
      </c>
      <c r="EU13" s="87">
        <f>IF('2019 QALYimpact_live formulas'!EU13="","",'2019 QALYimpact_live formulas'!EU13*1000000/'2019 QALYimpact_live formulas'!EU$97)</f>
        <v>7.2807715683064769E-4</v>
      </c>
      <c r="EV13" s="87">
        <f>IF('2019 QALYimpact_live formulas'!EV13="","",'2019 QALYimpact_live formulas'!EV13*1000000/'2019 QALYimpact_live formulas'!EV$97)</f>
        <v>7.2807715683064769E-4</v>
      </c>
      <c r="EW13" s="87">
        <f>IF('2019 QALYimpact_live formulas'!EW13="","",'2019 QALYimpact_live formulas'!EW13*1000000/'2019 QALYimpact_live formulas'!EW$97)</f>
        <v>7.2807715683064779E-4</v>
      </c>
      <c r="EX13" s="87">
        <f>IF('2019 QALYimpact_live formulas'!EX13="","",'2019 QALYimpact_live formulas'!EX13*1000000/'2019 QALYimpact_live formulas'!EX$97)</f>
        <v>7.2807715683064769E-4</v>
      </c>
      <c r="EY13" s="87">
        <f>IF('2019 QALYimpact_live formulas'!EY13="","",'2019 QALYimpact_live formulas'!EY13*1000000/'2019 QALYimpact_live formulas'!EY$97)</f>
        <v>7.2807715683064769E-4</v>
      </c>
      <c r="EZ13" s="87">
        <f>IF('2019 QALYimpact_live formulas'!EZ13="","",'2019 QALYimpact_live formulas'!EZ13*1000000/'2019 QALYimpact_live formulas'!EZ$97)</f>
        <v>7.2807715683064758E-4</v>
      </c>
      <c r="FA13" s="87">
        <f>IF('2019 QALYimpact_live formulas'!FA13="","",'2019 QALYimpact_live formulas'!FA13*1000000/'2019 QALYimpact_live formulas'!FA$97)</f>
        <v>7.2807715683064769E-4</v>
      </c>
      <c r="FB13" s="87">
        <f>IF('2019 QALYimpact_live formulas'!FB13="","",'2019 QALYimpact_live formulas'!FB13*1000000/'2019 QALYimpact_live formulas'!FB$97)</f>
        <v>7.2807715683064758E-4</v>
      </c>
      <c r="FC13" s="87">
        <f>IF('2019 QALYimpact_live formulas'!FC13="","",'2019 QALYimpact_live formulas'!FC13*1000000/'2019 QALYimpact_live formulas'!FC$97)</f>
        <v>7.2807715683064769E-4</v>
      </c>
      <c r="FD13" s="87">
        <f>IF('2019 QALYimpact_live formulas'!FD13="","",'2019 QALYimpact_live formulas'!FD13*1000000/'2019 QALYimpact_live formulas'!FD$97)</f>
        <v>7.2807715683064769E-4</v>
      </c>
      <c r="FE13" s="87">
        <f>IF('2019 QALYimpact_live formulas'!FE13="","",'2019 QALYimpact_live formulas'!FE13*1000000/'2019 QALYimpact_live formulas'!FE$97)</f>
        <v>7.2807715683064769E-4</v>
      </c>
      <c r="FF13" s="87">
        <f>IF('2019 QALYimpact_live formulas'!FF13="","",'2019 QALYimpact_live formulas'!FF13*1000000/'2019 QALYimpact_live formulas'!FF$97)</f>
        <v>7.2807715683064779E-4</v>
      </c>
      <c r="FG13" s="87">
        <f>IF('2019 QALYimpact_live formulas'!FG13="","",'2019 QALYimpact_live formulas'!FG13*1000000/'2019 QALYimpact_live formulas'!FG$97)</f>
        <v>7.2807715683064769E-4</v>
      </c>
      <c r="FH13" s="87">
        <f>IF('2019 QALYimpact_live formulas'!FH13="","",'2019 QALYimpact_live formulas'!FH13*1000000/'2019 QALYimpact_live formulas'!FH$97)</f>
        <v>7.2807715683064769E-4</v>
      </c>
      <c r="FI13" s="87">
        <f>IF('2019 QALYimpact_live formulas'!FI13="","",'2019 QALYimpact_live formulas'!FI13*1000000/'2019 QALYimpact_live formulas'!FI$97)</f>
        <v>7.2807715683064779E-4</v>
      </c>
      <c r="FJ13" s="87">
        <f>IF('2019 QALYimpact_live formulas'!FJ13="","",'2019 QALYimpact_live formulas'!FJ13*1000000/'2019 QALYimpact_live formulas'!FJ$97)</f>
        <v>7.280771568306479E-4</v>
      </c>
      <c r="FK13" s="87">
        <f>IF('2019 QALYimpact_live formulas'!FK13="","",'2019 QALYimpact_live formulas'!FK13*1000000/'2019 QALYimpact_live formulas'!FK$97)</f>
        <v>7.2807715683064779E-4</v>
      </c>
      <c r="FL13" s="87">
        <f>IF('2019 QALYimpact_live formulas'!FL13="","",'2019 QALYimpact_live formulas'!FL13*1000000/'2019 QALYimpact_live formulas'!FL$97)</f>
        <v>7.2807715683064769E-4</v>
      </c>
      <c r="FM13" s="87">
        <f>IF('2019 QALYimpact_live formulas'!FM13="","",'2019 QALYimpact_live formulas'!FM13*1000000/'2019 QALYimpact_live formulas'!FM$97)</f>
        <v>7.2807715683064779E-4</v>
      </c>
      <c r="FN13" s="87">
        <f>IF('2019 QALYimpact_live formulas'!FN13="","",'2019 QALYimpact_live formulas'!FN13*1000000/'2019 QALYimpact_live formulas'!FN$97)</f>
        <v>7.2807715683064769E-4</v>
      </c>
      <c r="FO13" s="87">
        <f>IF('2019 QALYimpact_live formulas'!FO13="","",'2019 QALYimpact_live formulas'!FO13*1000000/'2019 QALYimpact_live formulas'!FO$97)</f>
        <v>7.2807715683064758E-4</v>
      </c>
      <c r="FP13" s="87">
        <f>IF('2019 QALYimpact_live formulas'!FP13="","",'2019 QALYimpact_live formulas'!FP13*1000000/'2019 QALYimpact_live formulas'!FP$97)</f>
        <v>7.2807715683064769E-4</v>
      </c>
    </row>
    <row r="14" spans="1:173" x14ac:dyDescent="0.2">
      <c r="A14" s="15" t="s">
        <v>875</v>
      </c>
      <c r="B14" s="169" t="s">
        <v>434</v>
      </c>
      <c r="C14" s="171" t="s">
        <v>33</v>
      </c>
      <c r="D14" s="26" t="s">
        <v>441</v>
      </c>
      <c r="E14" s="87">
        <f t="shared" si="0"/>
        <v>3.8714204168940765E-3</v>
      </c>
      <c r="F14" s="87"/>
      <c r="G14" s="87">
        <f>'2019 QALYimpact_live formulas'!G14*1000000/'2019 QALYimpact_live formulas'!G$97</f>
        <v>3.8714204168940765E-3</v>
      </c>
      <c r="H14" s="87"/>
      <c r="I14" s="87">
        <f>IF('2019 QALYimpact_live formulas'!I14="","",'2019 QALYimpact_live formulas'!I14*1000000/'2019 QALYimpact_live formulas'!I$97)</f>
        <v>3.8714204168940765E-3</v>
      </c>
      <c r="J14" s="87">
        <f>IF('2019 QALYimpact_live formulas'!J14="","",'2019 QALYimpact_live formulas'!J14*1000000/'2019 QALYimpact_live formulas'!J$97)</f>
        <v>3.8714204168940765E-3</v>
      </c>
      <c r="K14" s="87">
        <f>IF('2019 QALYimpact_live formulas'!K14="","",'2019 QALYimpact_live formulas'!K14*1000000/'2019 QALYimpact_live formulas'!K$97)</f>
        <v>3.8714204168940761E-3</v>
      </c>
      <c r="L14" s="87">
        <f>IF('2019 QALYimpact_live formulas'!L14="","",'2019 QALYimpact_live formulas'!L14*1000000/'2019 QALYimpact_live formulas'!L$97)</f>
        <v>3.8714204168940765E-3</v>
      </c>
      <c r="M14" s="87">
        <f>IF('2019 QALYimpact_live formulas'!M14="","",'2019 QALYimpact_live formulas'!M14*1000000/'2019 QALYimpact_live formulas'!M$97)</f>
        <v>3.8714204168940765E-3</v>
      </c>
      <c r="N14" s="87">
        <f>IF('2019 QALYimpact_live formulas'!N14="","",'2019 QALYimpact_live formulas'!N14*1000000/'2019 QALYimpact_live formulas'!N$97)</f>
        <v>3.8714204168940765E-3</v>
      </c>
      <c r="O14" s="87">
        <f>IF('2019 QALYimpact_live formulas'!O14="","",'2019 QALYimpact_live formulas'!O14*1000000/'2019 QALYimpact_live formulas'!O$97)</f>
        <v>3.8714204168940757E-3</v>
      </c>
      <c r="P14" s="87">
        <f>IF('2019 QALYimpact_live formulas'!P14="","",'2019 QALYimpact_live formulas'!P14*1000000/'2019 QALYimpact_live formulas'!P$97)</f>
        <v>3.871420416894077E-3</v>
      </c>
      <c r="Q14" s="87">
        <f>IF('2019 QALYimpact_live formulas'!Q14="","",'2019 QALYimpact_live formulas'!Q14*1000000/'2019 QALYimpact_live formulas'!Q$97)</f>
        <v>3.8714204168940765E-3</v>
      </c>
      <c r="R14" s="87">
        <f>IF('2019 QALYimpact_live formulas'!R14="","",'2019 QALYimpact_live formulas'!R14*1000000/'2019 QALYimpact_live formulas'!R$97)</f>
        <v>3.8714204168940765E-3</v>
      </c>
      <c r="S14" s="87">
        <f>IF('2019 QALYimpact_live formulas'!S14="","",'2019 QALYimpact_live formulas'!S14*1000000/'2019 QALYimpact_live formulas'!S$97)</f>
        <v>3.8714204168940765E-3</v>
      </c>
      <c r="T14" s="87">
        <f>IF('2019 QALYimpact_live formulas'!T14="","",'2019 QALYimpact_live formulas'!T14*1000000/'2019 QALYimpact_live formulas'!T$97)</f>
        <v>3.8714204168940757E-3</v>
      </c>
      <c r="U14" s="87">
        <f>IF('2019 QALYimpact_live formulas'!U14="","",'2019 QALYimpact_live formulas'!U14*1000000/'2019 QALYimpact_live formulas'!U$97)</f>
        <v>3.8714204168940765E-3</v>
      </c>
      <c r="V14" s="87">
        <f>IF('2019 QALYimpact_live formulas'!V14="","",'2019 QALYimpact_live formulas'!V14*1000000/'2019 QALYimpact_live formulas'!V$97)</f>
        <v>3.8714204168940765E-3</v>
      </c>
      <c r="W14" s="87">
        <f>IF('2019 QALYimpact_live formulas'!W14="","",'2019 QALYimpact_live formulas'!W14*1000000/'2019 QALYimpact_live formulas'!W$97)</f>
        <v>3.8714204168940761E-3</v>
      </c>
      <c r="X14" s="87">
        <f>IF('2019 QALYimpact_live formulas'!X14="","",'2019 QALYimpact_live formulas'!X14*1000000/'2019 QALYimpact_live formulas'!X$97)</f>
        <v>3.8714204168940761E-3</v>
      </c>
      <c r="Y14" s="87">
        <f>IF('2019 QALYimpact_live formulas'!Y14="","",'2019 QALYimpact_live formulas'!Y14*1000000/'2019 QALYimpact_live formulas'!Y$97)</f>
        <v>3.8714204168940765E-3</v>
      </c>
      <c r="Z14" s="87">
        <f>IF('2019 QALYimpact_live formulas'!Z14="","",'2019 QALYimpact_live formulas'!Z14*1000000/'2019 QALYimpact_live formulas'!Z$97)</f>
        <v>3.8714204168940761E-3</v>
      </c>
      <c r="AA14" s="87">
        <f>IF('2019 QALYimpact_live formulas'!AA14="","",'2019 QALYimpact_live formulas'!AA14*1000000/'2019 QALYimpact_live formulas'!AA$97)</f>
        <v>3.8714204168940761E-3</v>
      </c>
      <c r="AB14" s="87">
        <f>IF('2019 QALYimpact_live formulas'!AB14="","",'2019 QALYimpact_live formulas'!AB14*1000000/'2019 QALYimpact_live formulas'!AB$97)</f>
        <v>3.8714204168940761E-3</v>
      </c>
      <c r="AC14" s="87">
        <f>IF('2019 QALYimpact_live formulas'!AC14="","",'2019 QALYimpact_live formulas'!AC14*1000000/'2019 QALYimpact_live formulas'!AC$97)</f>
        <v>3.8714204168940765E-3</v>
      </c>
      <c r="AD14" s="87">
        <f>IF('2019 QALYimpact_live formulas'!AD14="","",'2019 QALYimpact_live formulas'!AD14*1000000/'2019 QALYimpact_live formulas'!AD$97)</f>
        <v>3.8714204168940765E-3</v>
      </c>
      <c r="AE14" s="87">
        <f>IF('2019 QALYimpact_live formulas'!AE14="","",'2019 QALYimpact_live formulas'!AE14*1000000/'2019 QALYimpact_live formulas'!AE$97)</f>
        <v>3.8714204168940757E-3</v>
      </c>
      <c r="AF14" s="87">
        <f>IF('2019 QALYimpact_live formulas'!AF14="","",'2019 QALYimpact_live formulas'!AF14*1000000/'2019 QALYimpact_live formulas'!AF$97)</f>
        <v>3.8714204168940765E-3</v>
      </c>
      <c r="AG14" s="87">
        <f>IF('2019 QALYimpact_live formulas'!AG14="","",'2019 QALYimpact_live formulas'!AG14*1000000/'2019 QALYimpact_live formulas'!AG$97)</f>
        <v>3.8714204168940765E-3</v>
      </c>
      <c r="AH14" s="87">
        <f>IF('2019 QALYimpact_live formulas'!AH14="","",'2019 QALYimpact_live formulas'!AH14*1000000/'2019 QALYimpact_live formulas'!AH$97)</f>
        <v>3.8714204168940765E-3</v>
      </c>
      <c r="AI14" s="87">
        <f>IF('2019 QALYimpact_live formulas'!AI14="","",'2019 QALYimpact_live formulas'!AI14*1000000/'2019 QALYimpact_live formulas'!AI$97)</f>
        <v>3.8714204168940761E-3</v>
      </c>
      <c r="AJ14" s="87">
        <f>IF('2019 QALYimpact_live formulas'!AJ14="","",'2019 QALYimpact_live formulas'!AJ14*1000000/'2019 QALYimpact_live formulas'!AJ$97)</f>
        <v>3.8714204168940765E-3</v>
      </c>
      <c r="AK14" s="87">
        <f>IF('2019 QALYimpact_live formulas'!AK14="","",'2019 QALYimpact_live formulas'!AK14*1000000/'2019 QALYimpact_live formulas'!AK$97)</f>
        <v>3.8714204168940761E-3</v>
      </c>
      <c r="AL14" s="87">
        <f>IF('2019 QALYimpact_live formulas'!AL14="","",'2019 QALYimpact_live formulas'!AL14*1000000/'2019 QALYimpact_live formulas'!AL$97)</f>
        <v>3.871420416894077E-3</v>
      </c>
      <c r="AM14" s="87">
        <f>IF('2019 QALYimpact_live formulas'!AM14="","",'2019 QALYimpact_live formulas'!AM14*1000000/'2019 QALYimpact_live formulas'!AM$97)</f>
        <v>3.8714204168940765E-3</v>
      </c>
      <c r="AN14" s="87">
        <f>IF('2019 QALYimpact_live formulas'!AN14="","",'2019 QALYimpact_live formulas'!AN14*1000000/'2019 QALYimpact_live formulas'!AN$97)</f>
        <v>3.8714204168940765E-3</v>
      </c>
      <c r="AO14" s="87">
        <f>IF('2019 QALYimpact_live formulas'!AO14="","",'2019 QALYimpact_live formulas'!AO14*1000000/'2019 QALYimpact_live formulas'!AO$97)</f>
        <v>3.8714204168940765E-3</v>
      </c>
      <c r="AP14" s="87">
        <f>IF('2019 QALYimpact_live formulas'!AP14="","",'2019 QALYimpact_live formulas'!AP14*1000000/'2019 QALYimpact_live formulas'!AP$97)</f>
        <v>3.8714204168940761E-3</v>
      </c>
      <c r="AQ14" s="87">
        <f>IF('2019 QALYimpact_live formulas'!AQ14="","",'2019 QALYimpact_live formulas'!AQ14*1000000/'2019 QALYimpact_live formulas'!AQ$97)</f>
        <v>3.8714204168940765E-3</v>
      </c>
      <c r="AR14" s="87">
        <f>IF('2019 QALYimpact_live formulas'!AR14="","",'2019 QALYimpact_live formulas'!AR14*1000000/'2019 QALYimpact_live formulas'!AR$97)</f>
        <v>3.871420416894077E-3</v>
      </c>
      <c r="AS14" s="87">
        <f>IF('2019 QALYimpact_live formulas'!AS14="","",'2019 QALYimpact_live formulas'!AS14*1000000/'2019 QALYimpact_live formulas'!AS$97)</f>
        <v>3.8714204168940765E-3</v>
      </c>
      <c r="AT14" s="87">
        <f>IF('2019 QALYimpact_live formulas'!AT14="","",'2019 QALYimpact_live formulas'!AT14*1000000/'2019 QALYimpact_live formulas'!AT$97)</f>
        <v>3.8714204168940765E-3</v>
      </c>
      <c r="AU14" s="87">
        <f>IF('2019 QALYimpact_live formulas'!AU14="","",'2019 QALYimpact_live formulas'!AU14*1000000/'2019 QALYimpact_live formulas'!AU$97)</f>
        <v>3.8714204168940765E-3</v>
      </c>
      <c r="AV14" s="87">
        <f>IF('2019 QALYimpact_live formulas'!AV14="","",'2019 QALYimpact_live formulas'!AV14*1000000/'2019 QALYimpact_live formulas'!AV$97)</f>
        <v>3.8714204168940761E-3</v>
      </c>
      <c r="AW14" s="87">
        <f>IF('2019 QALYimpact_live formulas'!AW14="","",'2019 QALYimpact_live formulas'!AW14*1000000/'2019 QALYimpact_live formulas'!AW$97)</f>
        <v>3.8714204168940761E-3</v>
      </c>
      <c r="AX14" s="87">
        <f>IF('2019 QALYimpact_live formulas'!AX14="","",'2019 QALYimpact_live formulas'!AX14*1000000/'2019 QALYimpact_live formulas'!AX$97)</f>
        <v>3.8714204168940761E-3</v>
      </c>
      <c r="AY14" s="87">
        <f>IF('2019 QALYimpact_live formulas'!AY14="","",'2019 QALYimpact_live formulas'!AY14*1000000/'2019 QALYimpact_live formulas'!AY$97)</f>
        <v>3.8714204168940765E-3</v>
      </c>
      <c r="AZ14" s="87">
        <f>IF('2019 QALYimpact_live formulas'!AZ14="","",'2019 QALYimpact_live formulas'!AZ14*1000000/'2019 QALYimpact_live formulas'!AZ$97)</f>
        <v>3.8714204168940765E-3</v>
      </c>
      <c r="BA14" s="87">
        <f>IF('2019 QALYimpact_live formulas'!BA14="","",'2019 QALYimpact_live formulas'!BA14*1000000/'2019 QALYimpact_live formulas'!BA$97)</f>
        <v>3.8714204168940757E-3</v>
      </c>
      <c r="BB14" s="87">
        <f>IF('2019 QALYimpact_live formulas'!BB14="","",'2019 QALYimpact_live formulas'!BB14*1000000/'2019 QALYimpact_live formulas'!BB$97)</f>
        <v>3.8714204168940761E-3</v>
      </c>
      <c r="BC14" s="87">
        <f>IF('2019 QALYimpact_live formulas'!BC14="","",'2019 QALYimpact_live formulas'!BC14*1000000/'2019 QALYimpact_live formulas'!BC$97)</f>
        <v>3.8714204168940761E-3</v>
      </c>
      <c r="BD14" s="87">
        <f>IF('2019 QALYimpact_live formulas'!BD14="","",'2019 QALYimpact_live formulas'!BD14*1000000/'2019 QALYimpact_live formulas'!BD$97)</f>
        <v>3.8714204168940757E-3</v>
      </c>
      <c r="BE14" s="87">
        <f>IF('2019 QALYimpact_live formulas'!BE14="","",'2019 QALYimpact_live formulas'!BE14*1000000/'2019 QALYimpact_live formulas'!BE$97)</f>
        <v>3.8714204168940761E-3</v>
      </c>
      <c r="BF14" s="87">
        <f>IF('2019 QALYimpact_live formulas'!BF14="","",'2019 QALYimpact_live formulas'!BF14*1000000/'2019 QALYimpact_live formulas'!BF$97)</f>
        <v>3.8714204168940765E-3</v>
      </c>
      <c r="BG14" s="87">
        <f>IF('2019 QALYimpact_live formulas'!BG14="","",'2019 QALYimpact_live formulas'!BG14*1000000/'2019 QALYimpact_live formulas'!BG$97)</f>
        <v>3.8714204168940761E-3</v>
      </c>
      <c r="BH14" s="87">
        <f>IF('2019 QALYimpact_live formulas'!BH14="","",'2019 QALYimpact_live formulas'!BH14*1000000/'2019 QALYimpact_live formulas'!BH$97)</f>
        <v>3.8714204168940757E-3</v>
      </c>
      <c r="BI14" s="87">
        <f>IF('2019 QALYimpact_live formulas'!BI14="","",'2019 QALYimpact_live formulas'!BI14*1000000/'2019 QALYimpact_live formulas'!BI$97)</f>
        <v>3.8714204168940765E-3</v>
      </c>
      <c r="BJ14" s="87">
        <f>IF('2019 QALYimpact_live formulas'!BJ14="","",'2019 QALYimpact_live formulas'!BJ14*1000000/'2019 QALYimpact_live formulas'!BJ$97)</f>
        <v>3.8714204168940765E-3</v>
      </c>
      <c r="BK14" s="87">
        <f>IF('2019 QALYimpact_live formulas'!BK14="","",'2019 QALYimpact_live formulas'!BK14*1000000/'2019 QALYimpact_live formulas'!BK$97)</f>
        <v>3.8714204168940765E-3</v>
      </c>
      <c r="BL14" s="87">
        <f>IF('2019 QALYimpact_live formulas'!BL14="","",'2019 QALYimpact_live formulas'!BL14*1000000/'2019 QALYimpact_live formulas'!BL$97)</f>
        <v>3.871420416894077E-3</v>
      </c>
      <c r="BM14" s="87">
        <f>IF('2019 QALYimpact_live formulas'!BM14="","",'2019 QALYimpact_live formulas'!BM14*1000000/'2019 QALYimpact_live formulas'!BM$97)</f>
        <v>3.871420416894077E-3</v>
      </c>
      <c r="BN14" s="87">
        <f>IF('2019 QALYimpact_live formulas'!BN14="","",'2019 QALYimpact_live formulas'!BN14*1000000/'2019 QALYimpact_live formulas'!BN$97)</f>
        <v>3.8714204168940765E-3</v>
      </c>
      <c r="BO14" s="87">
        <f>IF('2019 QALYimpact_live formulas'!BO14="","",'2019 QALYimpact_live formulas'!BO14*1000000/'2019 QALYimpact_live formulas'!BO$97)</f>
        <v>3.8714204168940761E-3</v>
      </c>
      <c r="BP14" s="87">
        <f>IF('2019 QALYimpact_live formulas'!BP14="","",'2019 QALYimpact_live formulas'!BP14*1000000/'2019 QALYimpact_live formulas'!BP$97)</f>
        <v>3.8714204168940761E-3</v>
      </c>
      <c r="BQ14" s="87">
        <f>IF('2019 QALYimpact_live formulas'!BQ14="","",'2019 QALYimpact_live formulas'!BQ14*1000000/'2019 QALYimpact_live formulas'!BQ$97)</f>
        <v>3.871420416894077E-3</v>
      </c>
      <c r="BR14" s="87">
        <f>IF('2019 QALYimpact_live formulas'!BR14="","",'2019 QALYimpact_live formulas'!BR14*1000000/'2019 QALYimpact_live formulas'!BR$97)</f>
        <v>3.8714204168940774E-3</v>
      </c>
      <c r="BS14" s="87">
        <f>IF('2019 QALYimpact_live formulas'!BS14="","",'2019 QALYimpact_live formulas'!BS14*1000000/'2019 QALYimpact_live formulas'!BS$97)</f>
        <v>3.8714204168940761E-3</v>
      </c>
      <c r="BT14" s="87">
        <f>IF('2019 QALYimpact_live formulas'!BT14="","",'2019 QALYimpact_live formulas'!BT14*1000000/'2019 QALYimpact_live formulas'!BT$97)</f>
        <v>3.8714204168940761E-3</v>
      </c>
      <c r="BU14" s="87">
        <f>IF('2019 QALYimpact_live formulas'!BU14="","",'2019 QALYimpact_live formulas'!BU14*1000000/'2019 QALYimpact_live formulas'!BU$97)</f>
        <v>3.871420416894077E-3</v>
      </c>
      <c r="BV14" s="87">
        <f>IF('2019 QALYimpact_live formulas'!BV14="","",'2019 QALYimpact_live formulas'!BV14*1000000/'2019 QALYimpact_live formulas'!BV$97)</f>
        <v>3.8714204168940761E-3</v>
      </c>
      <c r="BW14" s="87">
        <f>IF('2019 QALYimpact_live formulas'!BW14="","",'2019 QALYimpact_live formulas'!BW14*1000000/'2019 QALYimpact_live formulas'!BW$97)</f>
        <v>3.8714204168940761E-3</v>
      </c>
      <c r="BX14" s="87">
        <f>IF('2019 QALYimpact_live formulas'!BX14="","",'2019 QALYimpact_live formulas'!BX14*1000000/'2019 QALYimpact_live formulas'!BX$97)</f>
        <v>3.8714204168940765E-3</v>
      </c>
      <c r="BY14" s="87">
        <f>IF('2019 QALYimpact_live formulas'!BY14="","",'2019 QALYimpact_live formulas'!BY14*1000000/'2019 QALYimpact_live formulas'!BY$97)</f>
        <v>3.8714204168940774E-3</v>
      </c>
      <c r="BZ14" s="87">
        <f>IF('2019 QALYimpact_live formulas'!BZ14="","",'2019 QALYimpact_live formulas'!BZ14*1000000/'2019 QALYimpact_live formulas'!BZ$97)</f>
        <v>3.8714204168940765E-3</v>
      </c>
      <c r="CA14" s="87">
        <f>IF('2019 QALYimpact_live formulas'!CA14="","",'2019 QALYimpact_live formulas'!CA14*1000000/'2019 QALYimpact_live formulas'!CA$97)</f>
        <v>3.8714204168940765E-3</v>
      </c>
      <c r="CB14" s="87">
        <f>IF('2019 QALYimpact_live formulas'!CB14="","",'2019 QALYimpact_live formulas'!CB14*1000000/'2019 QALYimpact_live formulas'!CB$97)</f>
        <v>3.871420416894077E-3</v>
      </c>
      <c r="CC14" s="87">
        <f>IF('2019 QALYimpact_live formulas'!CC14="","",'2019 QALYimpact_live formulas'!CC14*1000000/'2019 QALYimpact_live formulas'!CC$97)</f>
        <v>3.8714204168940761E-3</v>
      </c>
      <c r="CD14" s="87">
        <f>IF('2019 QALYimpact_live formulas'!CD14="","",'2019 QALYimpact_live formulas'!CD14*1000000/'2019 QALYimpact_live formulas'!CD$97)</f>
        <v>3.8714204168940765E-3</v>
      </c>
      <c r="CE14" s="87">
        <f>IF('2019 QALYimpact_live formulas'!CE14="","",'2019 QALYimpact_live formulas'!CE14*1000000/'2019 QALYimpact_live formulas'!CE$97)</f>
        <v>3.8714204168940765E-3</v>
      </c>
      <c r="CF14" s="87">
        <f>IF('2019 QALYimpact_live formulas'!CF14="","",'2019 QALYimpact_live formulas'!CF14*1000000/'2019 QALYimpact_live formulas'!CF$97)</f>
        <v>3.8714204168940765E-3</v>
      </c>
      <c r="CG14" s="87">
        <f>IF('2019 QALYimpact_live formulas'!CG14="","",'2019 QALYimpact_live formulas'!CG14*1000000/'2019 QALYimpact_live formulas'!CG$97)</f>
        <v>3.871420416894077E-3</v>
      </c>
      <c r="CH14" s="87">
        <f>IF('2019 QALYimpact_live formulas'!CH14="","",'2019 QALYimpact_live formulas'!CH14*1000000/'2019 QALYimpact_live formulas'!CH$97)</f>
        <v>3.8714204168940761E-3</v>
      </c>
      <c r="CI14" s="87">
        <f>IF('2019 QALYimpact_live formulas'!CI14="","",'2019 QALYimpact_live formulas'!CI14*1000000/'2019 QALYimpact_live formulas'!CI$97)</f>
        <v>3.8714204168940765E-3</v>
      </c>
      <c r="CJ14" s="87">
        <f>IF('2019 QALYimpact_live formulas'!CJ14="","",'2019 QALYimpact_live formulas'!CJ14*1000000/'2019 QALYimpact_live formulas'!CJ$97)</f>
        <v>3.8714204168940765E-3</v>
      </c>
      <c r="CK14" s="87">
        <f>IF('2019 QALYimpact_live formulas'!CK14="","",'2019 QALYimpact_live formulas'!CK14*1000000/'2019 QALYimpact_live formulas'!CK$97)</f>
        <v>3.8714204168940761E-3</v>
      </c>
      <c r="CL14" s="87">
        <f>IF('2019 QALYimpact_live formulas'!CL14="","",'2019 QALYimpact_live formulas'!CL14*1000000/'2019 QALYimpact_live formulas'!CL$97)</f>
        <v>3.8714204168940761E-3</v>
      </c>
      <c r="CM14" s="87">
        <f>IF('2019 QALYimpact_live formulas'!CM14="","",'2019 QALYimpact_live formulas'!CM14*1000000/'2019 QALYimpact_live formulas'!CM$97)</f>
        <v>3.8714204168940765E-3</v>
      </c>
      <c r="CN14" s="87">
        <f>IF('2019 QALYimpact_live formulas'!CN14="","",'2019 QALYimpact_live formulas'!CN14*1000000/'2019 QALYimpact_live formulas'!CN$97)</f>
        <v>3.8714204168940757E-3</v>
      </c>
      <c r="CO14" s="87">
        <f>IF('2019 QALYimpact_live formulas'!CO14="","",'2019 QALYimpact_live formulas'!CO14*1000000/'2019 QALYimpact_live formulas'!CO$97)</f>
        <v>3.8714204168940765E-3</v>
      </c>
      <c r="CP14" s="87">
        <f>IF('2019 QALYimpact_live formulas'!CP14="","",'2019 QALYimpact_live formulas'!CP14*1000000/'2019 QALYimpact_live formulas'!CP$97)</f>
        <v>3.8714204168940761E-3</v>
      </c>
      <c r="CQ14" s="87">
        <f>IF('2019 QALYimpact_live formulas'!CQ14="","",'2019 QALYimpact_live formulas'!CQ14*1000000/'2019 QALYimpact_live formulas'!CQ$97)</f>
        <v>3.8714204168940761E-3</v>
      </c>
      <c r="CR14" s="87">
        <f>IF('2019 QALYimpact_live formulas'!CR14="","",'2019 QALYimpact_live formulas'!CR14*1000000/'2019 QALYimpact_live formulas'!CR$97)</f>
        <v>3.8714204168940765E-3</v>
      </c>
      <c r="CS14" s="87">
        <f>IF('2019 QALYimpact_live formulas'!CS14="","",'2019 QALYimpact_live formulas'!CS14*1000000/'2019 QALYimpact_live formulas'!CS$97)</f>
        <v>3.8714204168940765E-3</v>
      </c>
      <c r="CT14" s="87">
        <f>IF('2019 QALYimpact_live formulas'!CT14="","",'2019 QALYimpact_live formulas'!CT14*1000000/'2019 QALYimpact_live formulas'!CT$97)</f>
        <v>3.8714204168940765E-3</v>
      </c>
      <c r="CU14" s="87">
        <f>IF('2019 QALYimpact_live formulas'!CU14="","",'2019 QALYimpact_live formulas'!CU14*1000000/'2019 QALYimpact_live formulas'!CU$97)</f>
        <v>3.8714204168940765E-3</v>
      </c>
      <c r="CV14" s="87">
        <f>IF('2019 QALYimpact_live formulas'!CV14="","",'2019 QALYimpact_live formulas'!CV14*1000000/'2019 QALYimpact_live formulas'!CV$97)</f>
        <v>3.8714204168940761E-3</v>
      </c>
      <c r="CW14" s="87">
        <f>IF('2019 QALYimpact_live formulas'!CW14="","",'2019 QALYimpact_live formulas'!CW14*1000000/'2019 QALYimpact_live formulas'!CW$97)</f>
        <v>3.8714204168940765E-3</v>
      </c>
      <c r="CX14" s="87">
        <f>IF('2019 QALYimpact_live formulas'!CX14="","",'2019 QALYimpact_live formulas'!CX14*1000000/'2019 QALYimpact_live formulas'!CX$97)</f>
        <v>3.8714204168940761E-3</v>
      </c>
      <c r="CY14" s="87">
        <f>IF('2019 QALYimpact_live formulas'!CY14="","",'2019 QALYimpact_live formulas'!CY14*1000000/'2019 QALYimpact_live formulas'!CY$97)</f>
        <v>3.871420416894077E-3</v>
      </c>
      <c r="CZ14" s="87">
        <f>IF('2019 QALYimpact_live formulas'!CZ14="","",'2019 QALYimpact_live formulas'!CZ14*1000000/'2019 QALYimpact_live formulas'!CZ$97)</f>
        <v>3.8714204168940757E-3</v>
      </c>
      <c r="DA14" s="87">
        <f>IF('2019 QALYimpact_live formulas'!DA14="","",'2019 QALYimpact_live formulas'!DA14*1000000/'2019 QALYimpact_live formulas'!DA$97)</f>
        <v>3.8714204168940765E-3</v>
      </c>
      <c r="DB14" s="87">
        <f>IF('2019 QALYimpact_live formulas'!DB14="","",'2019 QALYimpact_live formulas'!DB14*1000000/'2019 QALYimpact_live formulas'!DB$97)</f>
        <v>3.8714204168940765E-3</v>
      </c>
      <c r="DC14" s="87">
        <f>IF('2019 QALYimpact_live formulas'!DC14="","",'2019 QALYimpact_live formulas'!DC14*1000000/'2019 QALYimpact_live formulas'!DC$97)</f>
        <v>3.871420416894077E-3</v>
      </c>
      <c r="DD14" s="87">
        <f>IF('2019 QALYimpact_live formulas'!DD14="","",'2019 QALYimpact_live formulas'!DD14*1000000/'2019 QALYimpact_live formulas'!DD$97)</f>
        <v>3.8714204168940765E-3</v>
      </c>
      <c r="DE14" s="87">
        <f>IF('2019 QALYimpact_live formulas'!DE14="","",'2019 QALYimpact_live formulas'!DE14*1000000/'2019 QALYimpact_live formulas'!DE$97)</f>
        <v>3.8714204168940765E-3</v>
      </c>
      <c r="DF14" s="87">
        <f>IF('2019 QALYimpact_live formulas'!DF14="","",'2019 QALYimpact_live formulas'!DF14*1000000/'2019 QALYimpact_live formulas'!DF$97)</f>
        <v>3.8714204168940765E-3</v>
      </c>
      <c r="DG14" s="87">
        <f>IF('2019 QALYimpact_live formulas'!DG14="","",'2019 QALYimpact_live formulas'!DG14*1000000/'2019 QALYimpact_live formulas'!DG$97)</f>
        <v>3.8714204168940765E-3</v>
      </c>
      <c r="DH14" s="87">
        <f>IF('2019 QALYimpact_live formulas'!DH14="","",'2019 QALYimpact_live formulas'!DH14*1000000/'2019 QALYimpact_live formulas'!DH$97)</f>
        <v>3.8714204168940761E-3</v>
      </c>
      <c r="DI14" s="87">
        <f>IF('2019 QALYimpact_live formulas'!DI14="","",'2019 QALYimpact_live formulas'!DI14*1000000/'2019 QALYimpact_live formulas'!DI$97)</f>
        <v>3.8714204168940761E-3</v>
      </c>
      <c r="DJ14" s="87">
        <f>IF('2019 QALYimpact_live formulas'!DJ14="","",'2019 QALYimpact_live formulas'!DJ14*1000000/'2019 QALYimpact_live formulas'!DJ$97)</f>
        <v>3.8714204168940757E-3</v>
      </c>
      <c r="DK14" s="87">
        <f>IF('2019 QALYimpact_live formulas'!DK14="","",'2019 QALYimpact_live formulas'!DK14*1000000/'2019 QALYimpact_live formulas'!DK$97)</f>
        <v>3.8714204168940765E-3</v>
      </c>
      <c r="DL14" s="87">
        <f>IF('2019 QALYimpact_live formulas'!DL14="","",'2019 QALYimpact_live formulas'!DL14*1000000/'2019 QALYimpact_live formulas'!DL$97)</f>
        <v>3.8714204168940765E-3</v>
      </c>
      <c r="DM14" s="87">
        <f>IF('2019 QALYimpact_live formulas'!DM14="","",'2019 QALYimpact_live formulas'!DM14*1000000/'2019 QALYimpact_live formulas'!DM$97)</f>
        <v>3.8714204168940765E-3</v>
      </c>
      <c r="DN14" s="87">
        <f>IF('2019 QALYimpact_live formulas'!DN14="","",'2019 QALYimpact_live formulas'!DN14*1000000/'2019 QALYimpact_live formulas'!DN$97)</f>
        <v>3.8714204168940765E-3</v>
      </c>
      <c r="DO14" s="87">
        <f>IF('2019 QALYimpact_live formulas'!DO14="","",'2019 QALYimpact_live formulas'!DO14*1000000/'2019 QALYimpact_live formulas'!DO$97)</f>
        <v>3.8714204168940765E-3</v>
      </c>
      <c r="DP14" s="87">
        <f>IF('2019 QALYimpact_live formulas'!DP14="","",'2019 QALYimpact_live formulas'!DP14*1000000/'2019 QALYimpact_live formulas'!DP$97)</f>
        <v>3.8714204168940765E-3</v>
      </c>
      <c r="DQ14" s="87">
        <f>IF('2019 QALYimpact_live formulas'!DQ14="","",'2019 QALYimpact_live formulas'!DQ14*1000000/'2019 QALYimpact_live formulas'!DQ$97)</f>
        <v>3.8714204168940765E-3</v>
      </c>
      <c r="DR14" s="87">
        <f>IF('2019 QALYimpact_live formulas'!DR14="","",'2019 QALYimpact_live formulas'!DR14*1000000/'2019 QALYimpact_live formulas'!DR$97)</f>
        <v>3.8714204168940761E-3</v>
      </c>
      <c r="DS14" s="87">
        <f>IF('2019 QALYimpact_live formulas'!DS14="","",'2019 QALYimpact_live formulas'!DS14*1000000/'2019 QALYimpact_live formulas'!DS$97)</f>
        <v>3.8714204168940761E-3</v>
      </c>
      <c r="DT14" s="87">
        <f>IF('2019 QALYimpact_live formulas'!DT14="","",'2019 QALYimpact_live formulas'!DT14*1000000/'2019 QALYimpact_live formulas'!DT$97)</f>
        <v>3.8714204168940765E-3</v>
      </c>
      <c r="DU14" s="87">
        <f>IF('2019 QALYimpact_live formulas'!DU14="","",'2019 QALYimpact_live formulas'!DU14*1000000/'2019 QALYimpact_live formulas'!DU$97)</f>
        <v>3.8714204168940765E-3</v>
      </c>
      <c r="DV14" s="87">
        <f>IF('2019 QALYimpact_live formulas'!DV14="","",'2019 QALYimpact_live formulas'!DV14*1000000/'2019 QALYimpact_live formulas'!DV$97)</f>
        <v>3.871420416894077E-3</v>
      </c>
      <c r="DW14" s="87">
        <f>IF('2019 QALYimpact_live formulas'!DW14="","",'2019 QALYimpact_live formulas'!DW14*1000000/'2019 QALYimpact_live formulas'!DW$97)</f>
        <v>3.8714204168940757E-3</v>
      </c>
      <c r="DX14" s="87">
        <f>IF('2019 QALYimpact_live formulas'!DX14="","",'2019 QALYimpact_live formulas'!DX14*1000000/'2019 QALYimpact_live formulas'!DX$97)</f>
        <v>3.8714204168940757E-3</v>
      </c>
      <c r="DY14" s="87">
        <f>IF('2019 QALYimpact_live formulas'!DY14="","",'2019 QALYimpact_live formulas'!DY14*1000000/'2019 QALYimpact_live formulas'!DY$97)</f>
        <v>3.8714204168940765E-3</v>
      </c>
      <c r="DZ14" s="87">
        <f>IF('2019 QALYimpact_live formulas'!DZ14="","",'2019 QALYimpact_live formulas'!DZ14*1000000/'2019 QALYimpact_live formulas'!DZ$97)</f>
        <v>3.871420416894077E-3</v>
      </c>
      <c r="EA14" s="87">
        <f>IF('2019 QALYimpact_live formulas'!EA14="","",'2019 QALYimpact_live formulas'!EA14*1000000/'2019 QALYimpact_live formulas'!EA$97)</f>
        <v>3.8714204168940761E-3</v>
      </c>
      <c r="EB14" s="87">
        <f>IF('2019 QALYimpact_live formulas'!EB14="","",'2019 QALYimpact_live formulas'!EB14*1000000/'2019 QALYimpact_live formulas'!EB$97)</f>
        <v>3.8714204168940765E-3</v>
      </c>
      <c r="EC14" s="87">
        <f>IF('2019 QALYimpact_live formulas'!EC14="","",'2019 QALYimpact_live formulas'!EC14*1000000/'2019 QALYimpact_live formulas'!EC$97)</f>
        <v>3.8714204168940761E-3</v>
      </c>
      <c r="ED14" s="87">
        <f>IF('2019 QALYimpact_live formulas'!ED14="","",'2019 QALYimpact_live formulas'!ED14*1000000/'2019 QALYimpact_live formulas'!ED$97)</f>
        <v>3.8714204168940765E-3</v>
      </c>
      <c r="EE14" s="87">
        <f>IF('2019 QALYimpact_live formulas'!EE14="","",'2019 QALYimpact_live formulas'!EE14*1000000/'2019 QALYimpact_live formulas'!EE$97)</f>
        <v>3.8714204168940761E-3</v>
      </c>
      <c r="EF14" s="87">
        <f>IF('2019 QALYimpact_live formulas'!EF14="","",'2019 QALYimpact_live formulas'!EF14*1000000/'2019 QALYimpact_live formulas'!EF$97)</f>
        <v>3.871420416894077E-3</v>
      </c>
      <c r="EG14" s="87">
        <f>IF('2019 QALYimpact_live formulas'!EG14="","",'2019 QALYimpact_live formulas'!EG14*1000000/'2019 QALYimpact_live formulas'!EG$97)</f>
        <v>3.8714204168940765E-3</v>
      </c>
      <c r="EH14" s="87">
        <f>IF('2019 QALYimpact_live formulas'!EH14="","",'2019 QALYimpact_live formulas'!EH14*1000000/'2019 QALYimpact_live formulas'!EH$97)</f>
        <v>3.871420416894077E-3</v>
      </c>
      <c r="EI14" s="87">
        <f>IF('2019 QALYimpact_live formulas'!EI14="","",'2019 QALYimpact_live formulas'!EI14*1000000/'2019 QALYimpact_live formulas'!EI$97)</f>
        <v>3.8714204168940761E-3</v>
      </c>
      <c r="EJ14" s="87">
        <f>IF('2019 QALYimpact_live formulas'!EJ14="","",'2019 QALYimpact_live formulas'!EJ14*1000000/'2019 QALYimpact_live formulas'!EJ$97)</f>
        <v>3.8714204168940765E-3</v>
      </c>
      <c r="EK14" s="87">
        <f>IF('2019 QALYimpact_live formulas'!EK14="","",'2019 QALYimpact_live formulas'!EK14*1000000/'2019 QALYimpact_live formulas'!EK$97)</f>
        <v>3.8714204168940765E-3</v>
      </c>
      <c r="EL14" s="87">
        <f>IF('2019 QALYimpact_live formulas'!EL14="","",'2019 QALYimpact_live formulas'!EL14*1000000/'2019 QALYimpact_live formulas'!EL$97)</f>
        <v>3.8714204168940761E-3</v>
      </c>
      <c r="EM14" s="87">
        <f>IF('2019 QALYimpact_live formulas'!EM14="","",'2019 QALYimpact_live formulas'!EM14*1000000/'2019 QALYimpact_live formulas'!EM$97)</f>
        <v>3.8714204168940765E-3</v>
      </c>
      <c r="EN14" s="87">
        <f>IF('2019 QALYimpact_live formulas'!EN14="","",'2019 QALYimpact_live formulas'!EN14*1000000/'2019 QALYimpact_live formulas'!EN$97)</f>
        <v>3.871420416894077E-3</v>
      </c>
      <c r="EO14" s="87">
        <f>IF('2019 QALYimpact_live formulas'!EO14="","",'2019 QALYimpact_live formulas'!EO14*1000000/'2019 QALYimpact_live formulas'!EO$97)</f>
        <v>3.871420416894077E-3</v>
      </c>
      <c r="EP14" s="87">
        <f>IF('2019 QALYimpact_live formulas'!EP14="","",'2019 QALYimpact_live formulas'!EP14*1000000/'2019 QALYimpact_live formulas'!EP$97)</f>
        <v>3.8714204168940761E-3</v>
      </c>
      <c r="EQ14" s="87">
        <f>IF('2019 QALYimpact_live formulas'!EQ14="","",'2019 QALYimpact_live formulas'!EQ14*1000000/'2019 QALYimpact_live formulas'!EQ$97)</f>
        <v>3.8714204168940757E-3</v>
      </c>
      <c r="ER14" s="87">
        <f>IF('2019 QALYimpact_live formulas'!ER14="","",'2019 QALYimpact_live formulas'!ER14*1000000/'2019 QALYimpact_live formulas'!ER$97)</f>
        <v>3.8714204168940765E-3</v>
      </c>
      <c r="ES14" s="87">
        <f>IF('2019 QALYimpact_live formulas'!ES14="","",'2019 QALYimpact_live formulas'!ES14*1000000/'2019 QALYimpact_live formulas'!ES$97)</f>
        <v>3.8714204168940761E-3</v>
      </c>
      <c r="ET14" s="87">
        <f>IF('2019 QALYimpact_live formulas'!ET14="","",'2019 QALYimpact_live formulas'!ET14*1000000/'2019 QALYimpact_live formulas'!ET$97)</f>
        <v>3.871420416894077E-3</v>
      </c>
      <c r="EU14" s="87">
        <f>IF('2019 QALYimpact_live formulas'!EU14="","",'2019 QALYimpact_live formulas'!EU14*1000000/'2019 QALYimpact_live formulas'!EU$97)</f>
        <v>3.871420416894077E-3</v>
      </c>
      <c r="EV14" s="87">
        <f>IF('2019 QALYimpact_live formulas'!EV14="","",'2019 QALYimpact_live formulas'!EV14*1000000/'2019 QALYimpact_live formulas'!EV$97)</f>
        <v>3.8714204168940765E-3</v>
      </c>
      <c r="EW14" s="87">
        <f>IF('2019 QALYimpact_live formulas'!EW14="","",'2019 QALYimpact_live formulas'!EW14*1000000/'2019 QALYimpact_live formulas'!EW$97)</f>
        <v>3.8714204168940765E-3</v>
      </c>
      <c r="EX14" s="87">
        <f>IF('2019 QALYimpact_live formulas'!EX14="","",'2019 QALYimpact_live formulas'!EX14*1000000/'2019 QALYimpact_live formulas'!EX$97)</f>
        <v>3.8714204168940765E-3</v>
      </c>
      <c r="EY14" s="87">
        <f>IF('2019 QALYimpact_live formulas'!EY14="","",'2019 QALYimpact_live formulas'!EY14*1000000/'2019 QALYimpact_live formulas'!EY$97)</f>
        <v>3.8714204168940761E-3</v>
      </c>
      <c r="EZ14" s="87">
        <f>IF('2019 QALYimpact_live formulas'!EZ14="","",'2019 QALYimpact_live formulas'!EZ14*1000000/'2019 QALYimpact_live formulas'!EZ$97)</f>
        <v>3.8714204168940765E-3</v>
      </c>
      <c r="FA14" s="87">
        <f>IF('2019 QALYimpact_live formulas'!FA14="","",'2019 QALYimpact_live formulas'!FA14*1000000/'2019 QALYimpact_live formulas'!FA$97)</f>
        <v>3.8714204168940765E-3</v>
      </c>
      <c r="FB14" s="87">
        <f>IF('2019 QALYimpact_live formulas'!FB14="","",'2019 QALYimpact_live formulas'!FB14*1000000/'2019 QALYimpact_live formulas'!FB$97)</f>
        <v>3.8714204168940765E-3</v>
      </c>
      <c r="FC14" s="87">
        <f>IF('2019 QALYimpact_live formulas'!FC14="","",'2019 QALYimpact_live formulas'!FC14*1000000/'2019 QALYimpact_live formulas'!FC$97)</f>
        <v>3.8714204168940765E-3</v>
      </c>
      <c r="FD14" s="87">
        <f>IF('2019 QALYimpact_live formulas'!FD14="","",'2019 QALYimpact_live formulas'!FD14*1000000/'2019 QALYimpact_live formulas'!FD$97)</f>
        <v>3.8714204168940761E-3</v>
      </c>
      <c r="FE14" s="87">
        <f>IF('2019 QALYimpact_live formulas'!FE14="","",'2019 QALYimpact_live formulas'!FE14*1000000/'2019 QALYimpact_live formulas'!FE$97)</f>
        <v>3.8714204168940765E-3</v>
      </c>
      <c r="FF14" s="87">
        <f>IF('2019 QALYimpact_live formulas'!FF14="","",'2019 QALYimpact_live formulas'!FF14*1000000/'2019 QALYimpact_live formulas'!FF$97)</f>
        <v>3.8714204168940761E-3</v>
      </c>
      <c r="FG14" s="87">
        <f>IF('2019 QALYimpact_live formulas'!FG14="","",'2019 QALYimpact_live formulas'!FG14*1000000/'2019 QALYimpact_live formulas'!FG$97)</f>
        <v>3.8714204168940765E-3</v>
      </c>
      <c r="FH14" s="87">
        <f>IF('2019 QALYimpact_live formulas'!FH14="","",'2019 QALYimpact_live formulas'!FH14*1000000/'2019 QALYimpact_live formulas'!FH$97)</f>
        <v>3.871420416894077E-3</v>
      </c>
      <c r="FI14" s="87">
        <f>IF('2019 QALYimpact_live formulas'!FI14="","",'2019 QALYimpact_live formulas'!FI14*1000000/'2019 QALYimpact_live formulas'!FI$97)</f>
        <v>3.8714204168940765E-3</v>
      </c>
      <c r="FJ14" s="87">
        <f>IF('2019 QALYimpact_live formulas'!FJ14="","",'2019 QALYimpact_live formulas'!FJ14*1000000/'2019 QALYimpact_live formulas'!FJ$97)</f>
        <v>3.8714204168940765E-3</v>
      </c>
      <c r="FK14" s="87">
        <f>IF('2019 QALYimpact_live formulas'!FK14="","",'2019 QALYimpact_live formulas'!FK14*1000000/'2019 QALYimpact_live formulas'!FK$97)</f>
        <v>3.8714204168940765E-3</v>
      </c>
      <c r="FL14" s="87">
        <f>IF('2019 QALYimpact_live formulas'!FL14="","",'2019 QALYimpact_live formulas'!FL14*1000000/'2019 QALYimpact_live formulas'!FL$97)</f>
        <v>3.8714204168940765E-3</v>
      </c>
      <c r="FM14" s="87">
        <f>IF('2019 QALYimpact_live formulas'!FM14="","",'2019 QALYimpact_live formulas'!FM14*1000000/'2019 QALYimpact_live formulas'!FM$97)</f>
        <v>3.8714204168940761E-3</v>
      </c>
      <c r="FN14" s="87">
        <f>IF('2019 QALYimpact_live formulas'!FN14="","",'2019 QALYimpact_live formulas'!FN14*1000000/'2019 QALYimpact_live formulas'!FN$97)</f>
        <v>3.8714204168940761E-3</v>
      </c>
      <c r="FO14" s="87">
        <f>IF('2019 QALYimpact_live formulas'!FO14="","",'2019 QALYimpact_live formulas'!FO14*1000000/'2019 QALYimpact_live formulas'!FO$97)</f>
        <v>3.8714204168940765E-3</v>
      </c>
      <c r="FP14" s="87">
        <f>IF('2019 QALYimpact_live formulas'!FP14="","",'2019 QALYimpact_live formulas'!FP14*1000000/'2019 QALYimpact_live formulas'!FP$97)</f>
        <v>3.8714204168940765E-3</v>
      </c>
    </row>
    <row r="15" spans="1:173" ht="15" customHeight="1" x14ac:dyDescent="0.2">
      <c r="A15" s="15" t="s">
        <v>876</v>
      </c>
      <c r="B15" s="3" t="s">
        <v>3</v>
      </c>
      <c r="C15" s="171" t="s">
        <v>1033</v>
      </c>
      <c r="D15" s="1" t="s">
        <v>444</v>
      </c>
      <c r="E15" s="87"/>
      <c r="F15" s="87">
        <f>G15</f>
        <v>1.1296381570240115E-3</v>
      </c>
      <c r="G15" s="87">
        <f>'2019 QALYimpact_live formulas'!G15*1000000/'2019 QALYimpact_live formulas'!G$97</f>
        <v>1.1296381570240115E-3</v>
      </c>
      <c r="H15" s="87"/>
      <c r="I15" s="87">
        <f>IF('2019 QALYimpact_live formulas'!I15="","",'2019 QALYimpact_live formulas'!I15*1000000/'2019 QALYimpact_live formulas'!I$97)</f>
        <v>9.9418634204191257E-4</v>
      </c>
      <c r="J15" s="87">
        <f>IF('2019 QALYimpact_live formulas'!J15="","",'2019 QALYimpact_live formulas'!J15*1000000/'2019 QALYimpact_live formulas'!J$97)</f>
        <v>9.9418634204191279E-4</v>
      </c>
      <c r="K15" s="87">
        <f>IF('2019 QALYimpact_live formulas'!K15="","",'2019 QALYimpact_live formulas'!K15*1000000/'2019 QALYimpact_live formulas'!K$97)</f>
        <v>4.8784200505701405E-4</v>
      </c>
      <c r="L15" s="87">
        <f>IF('2019 QALYimpact_live formulas'!L15="","",'2019 QALYimpact_live formulas'!L15*1000000/'2019 QALYimpact_live formulas'!L$97)</f>
        <v>2.6006941303583983E-4</v>
      </c>
      <c r="M15" s="87">
        <f>IF('2019 QALYimpact_live formulas'!M15="","",'2019 QALYimpact_live formulas'!M15*1000000/'2019 QALYimpact_live formulas'!M$97)</f>
        <v>3.4178585758879759E-3</v>
      </c>
      <c r="N15" s="87">
        <f>IF('2019 QALYimpact_live formulas'!N15="","",'2019 QALYimpact_live formulas'!N15*1000000/'2019 QALYimpact_live formulas'!N$97)</f>
        <v>2.8363623192430466E-4</v>
      </c>
      <c r="O15" s="87">
        <f>IF('2019 QALYimpact_live formulas'!O15="","",'2019 QALYimpact_live formulas'!O15*1000000/'2019 QALYimpact_live formulas'!O$97)</f>
        <v>7.2778048674573001E-4</v>
      </c>
      <c r="P15" s="87">
        <f>IF('2019 QALYimpact_live formulas'!P15="","",'2019 QALYimpact_live formulas'!P15*1000000/'2019 QALYimpact_live formulas'!P$97)</f>
        <v>3.3200439808461759E-5</v>
      </c>
      <c r="Q15" s="87">
        <f>IF('2019 QALYimpact_live formulas'!Q15="","",'2019 QALYimpact_live formulas'!Q15*1000000/'2019 QALYimpact_live formulas'!Q$97)</f>
        <v>3.8431271247916244E-5</v>
      </c>
      <c r="R15" s="87">
        <f>IF('2019 QALYimpact_live formulas'!R15="","",'2019 QALYimpact_live formulas'!R15*1000000/'2019 QALYimpact_live formulas'!R$97)</f>
        <v>9.9418634204191279E-4</v>
      </c>
      <c r="S15" s="87">
        <f>IF('2019 QALYimpact_live formulas'!S15="","",'2019 QALYimpact_live formulas'!S15*1000000/'2019 QALYimpact_live formulas'!S$97)</f>
        <v>9.9418634204191279E-4</v>
      </c>
      <c r="T15" s="87">
        <f>IF('2019 QALYimpact_live formulas'!T15="","",'2019 QALYimpact_live formulas'!T15*1000000/'2019 QALYimpact_live formulas'!T$97)</f>
        <v>1.8053149565603844E-3</v>
      </c>
      <c r="U15" s="87">
        <f>IF('2019 QALYimpact_live formulas'!U15="","",'2019 QALYimpact_live formulas'!U15*1000000/'2019 QALYimpact_live formulas'!U$97)</f>
        <v>1.2993291144802143E-6</v>
      </c>
      <c r="V15" s="87">
        <f>IF('2019 QALYimpact_live formulas'!V15="","",'2019 QALYimpact_live formulas'!V15*1000000/'2019 QALYimpact_live formulas'!V$97)</f>
        <v>5.847840624562757E-6</v>
      </c>
      <c r="W15" s="87">
        <f>IF('2019 QALYimpact_live formulas'!W15="","",'2019 QALYimpact_live formulas'!W15*1000000/'2019 QALYimpact_live formulas'!W$97)</f>
        <v>1.4758583114602769E-3</v>
      </c>
      <c r="X15" s="87">
        <f>IF('2019 QALYimpact_live formulas'!X15="","",'2019 QALYimpact_live formulas'!X15*1000000/'2019 QALYimpact_live formulas'!X$97)</f>
        <v>3.3031761849060428E-3</v>
      </c>
      <c r="Y15" s="87">
        <f>IF('2019 QALYimpact_live formulas'!Y15="","",'2019 QALYimpact_live formulas'!Y15*1000000/'2019 QALYimpact_live formulas'!Y$97)</f>
        <v>4.8264538601244713E-4</v>
      </c>
      <c r="Z15" s="87">
        <f>IF('2019 QALYimpact_live formulas'!Z15="","",'2019 QALYimpact_live formulas'!Z15*1000000/'2019 QALYimpact_live formulas'!Z$97)</f>
        <v>4.3577938654047082E-4</v>
      </c>
      <c r="AA15" s="87">
        <f>IF('2019 QALYimpact_live formulas'!AA15="","",'2019 QALYimpact_live formulas'!AA15*1000000/'2019 QALYimpact_live formulas'!AA$97)</f>
        <v>2.6261906374376165E-5</v>
      </c>
      <c r="AB15" s="87">
        <f>IF('2019 QALYimpact_live formulas'!AB15="","",'2019 QALYimpact_live formulas'!AB15*1000000/'2019 QALYimpact_live formulas'!AB$97)</f>
        <v>1.5919343430729224E-3</v>
      </c>
      <c r="AC15" s="87">
        <f>IF('2019 QALYimpact_live formulas'!AC15="","",'2019 QALYimpact_live formulas'!AC15*1000000/'2019 QALYimpact_live formulas'!AC$97)</f>
        <v>4.8087314956103564E-4</v>
      </c>
      <c r="AD15" s="87">
        <f>IF('2019 QALYimpact_live formulas'!AD15="","",'2019 QALYimpact_live formulas'!AD15*1000000/'2019 QALYimpact_live formulas'!AD$97)</f>
        <v>1.1859448849198225E-4</v>
      </c>
      <c r="AE15" s="87">
        <f>IF('2019 QALYimpact_live formulas'!AE15="","",'2019 QALYimpact_live formulas'!AE15*1000000/'2019 QALYimpact_live formulas'!AE$97)</f>
        <v>2.9574109792337823E-3</v>
      </c>
      <c r="AF15" s="87">
        <f>IF('2019 QALYimpact_live formulas'!AF15="","",'2019 QALYimpact_live formulas'!AF15*1000000/'2019 QALYimpact_live formulas'!AF$97)</f>
        <v>4.379588032714766E-3</v>
      </c>
      <c r="AG15" s="87">
        <f>IF('2019 QALYimpact_live formulas'!AG15="","",'2019 QALYimpact_live formulas'!AG15*1000000/'2019 QALYimpact_live formulas'!AG$97)</f>
        <v>9.9418634204191279E-4</v>
      </c>
      <c r="AH15" s="87">
        <f>IF('2019 QALYimpact_live formulas'!AH15="","",'2019 QALYimpact_live formulas'!AH15*1000000/'2019 QALYimpact_live formulas'!AH$97)</f>
        <v>2.0218202902534703E-3</v>
      </c>
      <c r="AI15" s="87">
        <f>IF('2019 QALYimpact_live formulas'!AI15="","",'2019 QALYimpact_live formulas'!AI15*1000000/'2019 QALYimpact_live formulas'!AI$97)</f>
        <v>2.1763181044969728E-5</v>
      </c>
      <c r="AJ15" s="87">
        <f>IF('2019 QALYimpact_live formulas'!AJ15="","",'2019 QALYimpact_live formulas'!AJ15*1000000/'2019 QALYimpact_live formulas'!AJ$97)</f>
        <v>4.1436417087425421E-3</v>
      </c>
      <c r="AK15" s="87">
        <f>IF('2019 QALYimpact_live formulas'!AK15="","",'2019 QALYimpact_live formulas'!AK15*1000000/'2019 QALYimpact_live formulas'!AK$97)</f>
        <v>3.1194569883486426E-3</v>
      </c>
      <c r="AL15" s="87">
        <f>IF('2019 QALYimpact_live formulas'!AL15="","",'2019 QALYimpact_live formulas'!AL15*1000000/'2019 QALYimpact_live formulas'!AL$97)</f>
        <v>5.1669534763669093E-5</v>
      </c>
      <c r="AM15" s="87">
        <f>IF('2019 QALYimpact_live formulas'!AM15="","",'2019 QALYimpact_live formulas'!AM15*1000000/'2019 QALYimpact_live formulas'!AM$97)</f>
        <v>1.9613202748393192E-4</v>
      </c>
      <c r="AN15" s="87">
        <f>IF('2019 QALYimpact_live formulas'!AN15="","",'2019 QALYimpact_live formulas'!AN15*1000000/'2019 QALYimpact_live formulas'!AN$97)</f>
        <v>6.7692149930326814E-4</v>
      </c>
      <c r="AO15" s="87">
        <f>IF('2019 QALYimpact_live formulas'!AO15="","",'2019 QALYimpact_live formulas'!AO15*1000000/'2019 QALYimpact_live formulas'!AO$97)</f>
        <v>1.8712383096629837E-3</v>
      </c>
      <c r="AP15" s="87">
        <f>IF('2019 QALYimpact_live formulas'!AP15="","",'2019 QALYimpact_live formulas'!AP15*1000000/'2019 QALYimpact_live formulas'!AP$97)</f>
        <v>4.1482442810552864E-3</v>
      </c>
      <c r="AQ15" s="87">
        <f>IF('2019 QALYimpact_live formulas'!AQ15="","",'2019 QALYimpact_live formulas'!AQ15*1000000/'2019 QALYimpact_live formulas'!AQ$97)</f>
        <v>3.6164636334970694E-3</v>
      </c>
      <c r="AR15" s="87">
        <f>IF('2019 QALYimpact_live formulas'!AR15="","",'2019 QALYimpact_live formulas'!AR15*1000000/'2019 QALYimpact_live formulas'!AR$97)</f>
        <v>1.9701073272755947E-4</v>
      </c>
      <c r="AS15" s="87">
        <f>IF('2019 QALYimpact_live formulas'!AS15="","",'2019 QALYimpact_live formulas'!AS15*1000000/'2019 QALYimpact_live formulas'!AS$97)</f>
        <v>2.2786777471105898E-3</v>
      </c>
      <c r="AT15" s="87">
        <f>IF('2019 QALYimpact_live formulas'!AT15="","",'2019 QALYimpact_live formulas'!AT15*1000000/'2019 QALYimpact_live formulas'!AT$97)</f>
        <v>4.7627804953422619E-5</v>
      </c>
      <c r="AU15" s="87">
        <f>IF('2019 QALYimpact_live formulas'!AU15="","",'2019 QALYimpact_live formulas'!AU15*1000000/'2019 QALYimpact_live formulas'!AU$97)</f>
        <v>9.9418634204191257E-4</v>
      </c>
      <c r="AV15" s="87">
        <f>IF('2019 QALYimpact_live formulas'!AV15="","",'2019 QALYimpact_live formulas'!AV15*1000000/'2019 QALYimpact_live formulas'!AV$97)</f>
        <v>3.1759356092449842E-6</v>
      </c>
      <c r="AW15" s="87">
        <f>IF('2019 QALYimpact_live formulas'!AW15="","",'2019 QALYimpact_live formulas'!AW15*1000000/'2019 QALYimpact_live formulas'!AW$97)</f>
        <v>3.45851967214503E-6</v>
      </c>
      <c r="AX15" s="87">
        <f>IF('2019 QALYimpact_live formulas'!AX15="","",'2019 QALYimpact_live formulas'!AX15*1000000/'2019 QALYimpact_live formulas'!AX$97)</f>
        <v>1.1953866519332489E-5</v>
      </c>
      <c r="AY15" s="87">
        <f>IF('2019 QALYimpact_live formulas'!AY15="","",'2019 QALYimpact_live formulas'!AY15*1000000/'2019 QALYimpact_live formulas'!AY$97)</f>
        <v>1.6912629655743844E-3</v>
      </c>
      <c r="AZ15" s="87">
        <f>IF('2019 QALYimpact_live formulas'!AZ15="","",'2019 QALYimpact_live formulas'!AZ15*1000000/'2019 QALYimpact_live formulas'!AZ$97)</f>
        <v>1.9000943802200654E-4</v>
      </c>
      <c r="BA15" s="87">
        <f>IF('2019 QALYimpact_live formulas'!BA15="","",'2019 QALYimpact_live formulas'!BA15*1000000/'2019 QALYimpact_live formulas'!BA$97)</f>
        <v>5.4505640890251496E-4</v>
      </c>
      <c r="BB15" s="87">
        <f>IF('2019 QALYimpact_live formulas'!BB15="","",'2019 QALYimpact_live formulas'!BB15*1000000/'2019 QALYimpact_live formulas'!BB$97)</f>
        <v>1.5903414414839482E-3</v>
      </c>
      <c r="BC15" s="87">
        <f>IF('2019 QALYimpact_live formulas'!BC15="","",'2019 QALYimpact_live formulas'!BC15*1000000/'2019 QALYimpact_live formulas'!BC$97)</f>
        <v>3.8260796381659124E-4</v>
      </c>
      <c r="BD15" s="87">
        <f>IF('2019 QALYimpact_live formulas'!BD15="","",'2019 QALYimpact_live formulas'!BD15*1000000/'2019 QALYimpact_live formulas'!BD$97)</f>
        <v>2.4308028140504851E-5</v>
      </c>
      <c r="BE15" s="87">
        <f>IF('2019 QALYimpact_live formulas'!BE15="","",'2019 QALYimpact_live formulas'!BE15*1000000/'2019 QALYimpact_live formulas'!BE$97)</f>
        <v>2.4601024774551289E-3</v>
      </c>
      <c r="BF15" s="87">
        <f>IF('2019 QALYimpact_live formulas'!BF15="","",'2019 QALYimpact_live formulas'!BF15*1000000/'2019 QALYimpact_live formulas'!BF$97)</f>
        <v>6.0795645139432098E-6</v>
      </c>
      <c r="BG15" s="87">
        <f>IF('2019 QALYimpact_live formulas'!BG15="","",'2019 QALYimpact_live formulas'!BG15*1000000/'2019 QALYimpact_live formulas'!BG$97)</f>
        <v>2.998602845007639E-6</v>
      </c>
      <c r="BH15" s="87">
        <f>IF('2019 QALYimpact_live formulas'!BH15="","",'2019 QALYimpact_live formulas'!BH15*1000000/'2019 QALYimpact_live formulas'!BH$97)</f>
        <v>6.4573360110365243E-4</v>
      </c>
      <c r="BI15" s="87">
        <f>IF('2019 QALYimpact_live formulas'!BI15="","",'2019 QALYimpact_live formulas'!BI15*1000000/'2019 QALYimpact_live formulas'!BI$97)</f>
        <v>1.6078117646074026E-3</v>
      </c>
      <c r="BJ15" s="87">
        <f>IF('2019 QALYimpact_live formulas'!BJ15="","",'2019 QALYimpact_live formulas'!BJ15*1000000/'2019 QALYimpact_live formulas'!BJ$97)</f>
        <v>8.3961866476388151E-4</v>
      </c>
      <c r="BK15" s="87">
        <f>IF('2019 QALYimpact_live formulas'!BK15="","",'2019 QALYimpact_live formulas'!BK15*1000000/'2019 QALYimpact_live formulas'!BK$97)</f>
        <v>9.2036916810011489E-6</v>
      </c>
      <c r="BL15" s="87">
        <f>IF('2019 QALYimpact_live formulas'!BL15="","",'2019 QALYimpact_live formulas'!BL15*1000000/'2019 QALYimpact_live formulas'!BL$97)</f>
        <v>1.2815966683104721E-3</v>
      </c>
      <c r="BM15" s="87">
        <f>IF('2019 QALYimpact_live formulas'!BM15="","",'2019 QALYimpact_live formulas'!BM15*1000000/'2019 QALYimpact_live formulas'!BM$97)</f>
        <v>3.6187687744041226E-5</v>
      </c>
      <c r="BN15" s="87">
        <f>IF('2019 QALYimpact_live formulas'!BN15="","",'2019 QALYimpact_live formulas'!BN15*1000000/'2019 QALYimpact_live formulas'!BN$97)</f>
        <v>1.0293026432207247E-3</v>
      </c>
      <c r="BO15" s="87">
        <f>IF('2019 QALYimpact_live formulas'!BO15="","",'2019 QALYimpact_live formulas'!BO15*1000000/'2019 QALYimpact_live formulas'!BO$97)</f>
        <v>2.4739303577046142E-3</v>
      </c>
      <c r="BP15" s="87">
        <f>IF('2019 QALYimpact_live formulas'!BP15="","",'2019 QALYimpact_live formulas'!BP15*1000000/'2019 QALYimpact_live formulas'!BP$97)</f>
        <v>6.1391530290810174E-4</v>
      </c>
      <c r="BQ15" s="87">
        <f>IF('2019 QALYimpact_live formulas'!BQ15="","",'2019 QALYimpact_live formulas'!BQ15*1000000/'2019 QALYimpact_live formulas'!BQ$97)</f>
        <v>2.0795389547918625E-3</v>
      </c>
      <c r="BR15" s="87">
        <f>IF('2019 QALYimpact_live formulas'!BR15="","",'2019 QALYimpact_live formulas'!BR15*1000000/'2019 QALYimpact_live formulas'!BR$97)</f>
        <v>1.3985652229653394E-3</v>
      </c>
      <c r="BS15" s="87">
        <f>IF('2019 QALYimpact_live formulas'!BS15="","",'2019 QALYimpact_live formulas'!BS15*1000000/'2019 QALYimpact_live formulas'!BS$97)</f>
        <v>3.492117086039361E-5</v>
      </c>
      <c r="BT15" s="87">
        <f>IF('2019 QALYimpact_live formulas'!BT15="","",'2019 QALYimpact_live formulas'!BT15*1000000/'2019 QALYimpact_live formulas'!BT$97)</f>
        <v>8.1830426565392889E-7</v>
      </c>
      <c r="BU15" s="87">
        <f>IF('2019 QALYimpact_live formulas'!BU15="","",'2019 QALYimpact_live formulas'!BU15*1000000/'2019 QALYimpact_live formulas'!BU$97)</f>
        <v>2.0496972541376567E-3</v>
      </c>
      <c r="BV15" s="87">
        <f>IF('2019 QALYimpact_live formulas'!BV15="","",'2019 QALYimpact_live formulas'!BV15*1000000/'2019 QALYimpact_live formulas'!BV$97)</f>
        <v>1.0811780987657561E-3</v>
      </c>
      <c r="BW15" s="87">
        <f>IF('2019 QALYimpact_live formulas'!BW15="","",'2019 QALYimpact_live formulas'!BW15*1000000/'2019 QALYimpact_live formulas'!BW$97)</f>
        <v>2.7141874790149822E-4</v>
      </c>
      <c r="BX15" s="87">
        <f>IF('2019 QALYimpact_live formulas'!BX15="","",'2019 QALYimpact_live formulas'!BX15*1000000/'2019 QALYimpact_live formulas'!BX$97)</f>
        <v>8.3628104371297033E-4</v>
      </c>
      <c r="BY15" s="87">
        <f>IF('2019 QALYimpact_live formulas'!BY15="","",'2019 QALYimpact_live formulas'!BY15*1000000/'2019 QALYimpact_live formulas'!BY$97)</f>
        <v>1.6431106061483329E-5</v>
      </c>
      <c r="BZ15" s="87">
        <f>IF('2019 QALYimpact_live formulas'!BZ15="","",'2019 QALYimpact_live formulas'!BZ15*1000000/'2019 QALYimpact_live formulas'!BZ$97)</f>
        <v>4.0364363480040142E-5</v>
      </c>
      <c r="CA15" s="87">
        <f>IF('2019 QALYimpact_live formulas'!CA15="","",'2019 QALYimpact_live formulas'!CA15*1000000/'2019 QALYimpact_live formulas'!CA$97)</f>
        <v>1.0374913197436432E-4</v>
      </c>
      <c r="CB15" s="87">
        <f>IF('2019 QALYimpact_live formulas'!CB15="","",'2019 QALYimpact_live formulas'!CB15*1000000/'2019 QALYimpact_live formulas'!CB$97)</f>
        <v>5.5831627681323672E-4</v>
      </c>
      <c r="CC15" s="87">
        <f>IF('2019 QALYimpact_live formulas'!CC15="","",'2019 QALYimpact_live formulas'!CC15*1000000/'2019 QALYimpact_live formulas'!CC$97)</f>
        <v>3.8748161405797299E-5</v>
      </c>
      <c r="CD15" s="87">
        <f>IF('2019 QALYimpact_live formulas'!CD15="","",'2019 QALYimpact_live formulas'!CD15*1000000/'2019 QALYimpact_live formulas'!CD$97)</f>
        <v>1.944794662151917E-4</v>
      </c>
      <c r="CE15" s="87">
        <f>IF('2019 QALYimpact_live formulas'!CE15="","",'2019 QALYimpact_live formulas'!CE15*1000000/'2019 QALYimpact_live formulas'!CE$97)</f>
        <v>3.2458139365459718E-5</v>
      </c>
      <c r="CF15" s="87">
        <f>IF('2019 QALYimpact_live formulas'!CF15="","",'2019 QALYimpact_live formulas'!CF15*1000000/'2019 QALYimpact_live formulas'!CF$97)</f>
        <v>2.6999575186175723E-3</v>
      </c>
      <c r="CG15" s="87">
        <f>IF('2019 QALYimpact_live formulas'!CG15="","",'2019 QALYimpact_live formulas'!CG15*1000000/'2019 QALYimpact_live formulas'!CG$97)</f>
        <v>2.6319911476542068E-4</v>
      </c>
      <c r="CH15" s="87">
        <f>IF('2019 QALYimpact_live formulas'!CH15="","",'2019 QALYimpact_live formulas'!CH15*1000000/'2019 QALYimpact_live formulas'!CH$97)</f>
        <v>9.9418634204191257E-4</v>
      </c>
      <c r="CI15" s="87">
        <f>IF('2019 QALYimpact_live formulas'!CI15="","",'2019 QALYimpact_live formulas'!CI15*1000000/'2019 QALYimpact_live formulas'!CI$97)</f>
        <v>8.2954471863882194E-4</v>
      </c>
      <c r="CJ15" s="87">
        <f>IF('2019 QALYimpact_live formulas'!CJ15="","",'2019 QALYimpact_live formulas'!CJ15*1000000/'2019 QALYimpact_live formulas'!CJ$97)</f>
        <v>1.7299664415242133E-3</v>
      </c>
      <c r="CK15" s="87">
        <f>IF('2019 QALYimpact_live formulas'!CK15="","",'2019 QALYimpact_live formulas'!CK15*1000000/'2019 QALYimpact_live formulas'!CK$97)</f>
        <v>4.7722975782536025E-5</v>
      </c>
      <c r="CL15" s="87">
        <f>IF('2019 QALYimpact_live formulas'!CL15="","",'2019 QALYimpact_live formulas'!CL15*1000000/'2019 QALYimpact_live formulas'!CL$97)</f>
        <v>3.0080001341285955E-5</v>
      </c>
      <c r="CM15" s="87">
        <f>IF('2019 QALYimpact_live formulas'!CM15="","",'2019 QALYimpact_live formulas'!CM15*1000000/'2019 QALYimpact_live formulas'!CM$97)</f>
        <v>2.3437916025702442E-3</v>
      </c>
      <c r="CN15" s="87">
        <f>IF('2019 QALYimpact_live formulas'!CN15="","",'2019 QALYimpact_live formulas'!CN15*1000000/'2019 QALYimpact_live formulas'!CN$97)</f>
        <v>3.4460237565153654E-3</v>
      </c>
      <c r="CO15" s="87">
        <f>IF('2019 QALYimpact_live formulas'!CO15="","",'2019 QALYimpact_live formulas'!CO15*1000000/'2019 QALYimpact_live formulas'!CO$97)</f>
        <v>9.9418634204191257E-4</v>
      </c>
      <c r="CP15" s="87">
        <f>IF('2019 QALYimpact_live formulas'!CP15="","",'2019 QALYimpact_live formulas'!CP15*1000000/'2019 QALYimpact_live formulas'!CP$97)</f>
        <v>7.0819242290216062E-5</v>
      </c>
      <c r="CQ15" s="87">
        <f>IF('2019 QALYimpact_live formulas'!CQ15="","",'2019 QALYimpact_live formulas'!CQ15*1000000/'2019 QALYimpact_live formulas'!CQ$97)</f>
        <v>1.7634262704711725E-5</v>
      </c>
      <c r="CR15" s="87">
        <f>IF('2019 QALYimpact_live formulas'!CR15="","",'2019 QALYimpact_live formulas'!CR15*1000000/'2019 QALYimpact_live formulas'!CR$97)</f>
        <v>3.7819836625330806E-4</v>
      </c>
      <c r="CS15" s="87">
        <f>IF('2019 QALYimpact_live formulas'!CS15="","",'2019 QALYimpact_live formulas'!CS15*1000000/'2019 QALYimpact_live formulas'!CS$97)</f>
        <v>4.3053188478691887E-3</v>
      </c>
      <c r="CT15" s="87">
        <f>IF('2019 QALYimpact_live formulas'!CT15="","",'2019 QALYimpact_live formulas'!CT15*1000000/'2019 QALYimpact_live formulas'!CT$97)</f>
        <v>4.0048914405875101E-3</v>
      </c>
      <c r="CU15" s="87">
        <f>IF('2019 QALYimpact_live formulas'!CU15="","",'2019 QALYimpact_live formulas'!CU15*1000000/'2019 QALYimpact_live formulas'!CU$97)</f>
        <v>1.4930095798350836E-5</v>
      </c>
      <c r="CV15" s="87">
        <f>IF('2019 QALYimpact_live formulas'!CV15="","",'2019 QALYimpact_live formulas'!CV15*1000000/'2019 QALYimpact_live formulas'!CV$97)</f>
        <v>1.8253899050668534E-5</v>
      </c>
      <c r="CW15" s="87">
        <f>IF('2019 QALYimpact_live formulas'!CW15="","",'2019 QALYimpact_live formulas'!CW15*1000000/'2019 QALYimpact_live formulas'!CW$97)</f>
        <v>3.2381649251183508E-3</v>
      </c>
      <c r="CX15" s="87">
        <f>IF('2019 QALYimpact_live formulas'!CX15="","",'2019 QALYimpact_live formulas'!CX15*1000000/'2019 QALYimpact_live formulas'!CX$97)</f>
        <v>9.445651416035251E-6</v>
      </c>
      <c r="CY15" s="87">
        <f>IF('2019 QALYimpact_live formulas'!CY15="","",'2019 QALYimpact_live formulas'!CY15*1000000/'2019 QALYimpact_live formulas'!CY$97)</f>
        <v>1.2022309100264564E-3</v>
      </c>
      <c r="CZ15" s="87">
        <f>IF('2019 QALYimpact_live formulas'!CZ15="","",'2019 QALYimpact_live formulas'!CZ15*1000000/'2019 QALYimpact_live formulas'!CZ$97)</f>
        <v>1.3625565142605953E-4</v>
      </c>
      <c r="DA15" s="87">
        <f>IF('2019 QALYimpact_live formulas'!DA15="","",'2019 QALYimpact_live formulas'!DA15*1000000/'2019 QALYimpact_live formulas'!DA$97)</f>
        <v>4.1562253940800149E-4</v>
      </c>
      <c r="DB15" s="87">
        <f>IF('2019 QALYimpact_live formulas'!DB15="","",'2019 QALYimpact_live formulas'!DB15*1000000/'2019 QALYimpact_live formulas'!DB$97)</f>
        <v>1.045136772939868E-4</v>
      </c>
      <c r="DC15" s="87">
        <f>IF('2019 QALYimpact_live formulas'!DC15="","",'2019 QALYimpact_live formulas'!DC15*1000000/'2019 QALYimpact_live formulas'!DC$97)</f>
        <v>3.1723951690044121E-4</v>
      </c>
      <c r="DD15" s="87">
        <f>IF('2019 QALYimpact_live formulas'!DD15="","",'2019 QALYimpact_live formulas'!DD15*1000000/'2019 QALYimpact_live formulas'!DD$97)</f>
        <v>2.9241421087051588E-4</v>
      </c>
      <c r="DE15" s="87">
        <f>IF('2019 QALYimpact_live formulas'!DE15="","",'2019 QALYimpact_live formulas'!DE15*1000000/'2019 QALYimpact_live formulas'!DE$97)</f>
        <v>3.7735126996526211E-4</v>
      </c>
      <c r="DF15" s="87">
        <f>IF('2019 QALYimpact_live formulas'!DF15="","",'2019 QALYimpact_live formulas'!DF15*1000000/'2019 QALYimpact_live formulas'!DF$97)</f>
        <v>3.762801237068833E-3</v>
      </c>
      <c r="DG15" s="87">
        <f>IF('2019 QALYimpact_live formulas'!DG15="","",'2019 QALYimpact_live formulas'!DG15*1000000/'2019 QALYimpact_live formulas'!DG$97)</f>
        <v>7.8715847319251755E-4</v>
      </c>
      <c r="DH15" s="87">
        <f>IF('2019 QALYimpact_live formulas'!DH15="","",'2019 QALYimpact_live formulas'!DH15*1000000/'2019 QALYimpact_live formulas'!DH$97)</f>
        <v>1.5655204053317E-3</v>
      </c>
      <c r="DI15" s="87">
        <f>IF('2019 QALYimpact_live formulas'!DI15="","",'2019 QALYimpact_live formulas'!DI15*1000000/'2019 QALYimpact_live formulas'!DI$97)</f>
        <v>1.5071286420206029E-3</v>
      </c>
      <c r="DJ15" s="87">
        <f>IF('2019 QALYimpact_live formulas'!DJ15="","",'2019 QALYimpact_live formulas'!DJ15*1000000/'2019 QALYimpact_live formulas'!DJ$97)</f>
        <v>8.821217388077392E-6</v>
      </c>
      <c r="DK15" s="87">
        <f>IF('2019 QALYimpact_live formulas'!DK15="","",'2019 QALYimpact_live formulas'!DK15*1000000/'2019 QALYimpact_live formulas'!DK$97)</f>
        <v>9.9418634204191257E-4</v>
      </c>
      <c r="DL15" s="87">
        <f>IF('2019 QALYimpact_live formulas'!DL15="","",'2019 QALYimpact_live formulas'!DL15*1000000/'2019 QALYimpact_live formulas'!DL$97)</f>
        <v>7.3230003365919801E-4</v>
      </c>
      <c r="DM15" s="87">
        <f>IF('2019 QALYimpact_live formulas'!DM15="","",'2019 QALYimpact_live formulas'!DM15*1000000/'2019 QALYimpact_live formulas'!DM$97)</f>
        <v>3.1472260192137694E-3</v>
      </c>
      <c r="DN15" s="87">
        <f>IF('2019 QALYimpact_live formulas'!DN15="","",'2019 QALYimpact_live formulas'!DN15*1000000/'2019 QALYimpact_live formulas'!DN$97)</f>
        <v>3.1335950277682819E-3</v>
      </c>
      <c r="DO15" s="87">
        <f>IF('2019 QALYimpact_live formulas'!DO15="","",'2019 QALYimpact_live formulas'!DO15*1000000/'2019 QALYimpact_live formulas'!DO$97)</f>
        <v>1.556906520156773E-5</v>
      </c>
      <c r="DP15" s="87">
        <f>IF('2019 QALYimpact_live formulas'!DP15="","",'2019 QALYimpact_live formulas'!DP15*1000000/'2019 QALYimpact_live formulas'!DP$97)</f>
        <v>9.9418634204191279E-4</v>
      </c>
      <c r="DQ15" s="87">
        <f>IF('2019 QALYimpact_live formulas'!DQ15="","",'2019 QALYimpact_live formulas'!DQ15*1000000/'2019 QALYimpact_live formulas'!DQ$97)</f>
        <v>1.730601585828679E-3</v>
      </c>
      <c r="DR15" s="87">
        <f>IF('2019 QALYimpact_live formulas'!DR15="","",'2019 QALYimpact_live formulas'!DR15*1000000/'2019 QALYimpact_live formulas'!DR$97)</f>
        <v>3.3996938046034305E-4</v>
      </c>
      <c r="DS15" s="87">
        <f>IF('2019 QALYimpact_live formulas'!DS15="","",'2019 QALYimpact_live formulas'!DS15*1000000/'2019 QALYimpact_live formulas'!DS$97)</f>
        <v>2.5656218295497799E-4</v>
      </c>
      <c r="DT15" s="87">
        <f>IF('2019 QALYimpact_live formulas'!DT15="","",'2019 QALYimpact_live formulas'!DT15*1000000/'2019 QALYimpact_live formulas'!DT$97)</f>
        <v>2.8103528338040129E-4</v>
      </c>
      <c r="DU15" s="87">
        <f>IF('2019 QALYimpact_live formulas'!DU15="","",'2019 QALYimpact_live formulas'!DU15*1000000/'2019 QALYimpact_live formulas'!DU$97)</f>
        <v>4.1987284681238726E-4</v>
      </c>
      <c r="DV15" s="87">
        <f>IF('2019 QALYimpact_live formulas'!DV15="","",'2019 QALYimpact_live formulas'!DV15*1000000/'2019 QALYimpact_live formulas'!DV$97)</f>
        <v>1.2010685544365865E-3</v>
      </c>
      <c r="DW15" s="87">
        <f>IF('2019 QALYimpact_live formulas'!DW15="","",'2019 QALYimpact_live formulas'!DW15*1000000/'2019 QALYimpact_live formulas'!DW$97)</f>
        <v>1.0193894105471217E-5</v>
      </c>
      <c r="DX15" s="87">
        <f>IF('2019 QALYimpact_live formulas'!DX15="","",'2019 QALYimpact_live formulas'!DX15*1000000/'2019 QALYimpact_live formulas'!DX$97)</f>
        <v>3.5254956687027414E-5</v>
      </c>
      <c r="DY15" s="87">
        <f>IF('2019 QALYimpact_live formulas'!DY15="","",'2019 QALYimpact_live formulas'!DY15*1000000/'2019 QALYimpact_live formulas'!DY$97)</f>
        <v>9.9418634204191279E-4</v>
      </c>
      <c r="DZ15" s="87">
        <f>IF('2019 QALYimpact_live formulas'!DZ15="","",'2019 QALYimpact_live formulas'!DZ15*1000000/'2019 QALYimpact_live formulas'!DZ$97)</f>
        <v>2.479920047223841E-4</v>
      </c>
      <c r="EA15" s="87">
        <f>IF('2019 QALYimpact_live formulas'!EA15="","",'2019 QALYimpact_live formulas'!EA15*1000000/'2019 QALYimpact_live formulas'!EA$97)</f>
        <v>3.6818147043832282E-5</v>
      </c>
      <c r="EB15" s="87">
        <f>IF('2019 QALYimpact_live formulas'!EB15="","",'2019 QALYimpact_live formulas'!EB15*1000000/'2019 QALYimpact_live formulas'!EB$97)</f>
        <v>3.3465130711740612E-3</v>
      </c>
      <c r="EC15" s="87">
        <f>IF('2019 QALYimpact_live formulas'!EC15="","",'2019 QALYimpact_live formulas'!EC15*1000000/'2019 QALYimpact_live formulas'!EC$97)</f>
        <v>9.9418634204191279E-4</v>
      </c>
      <c r="ED15" s="87">
        <f>IF('2019 QALYimpact_live formulas'!ED15="","",'2019 QALYimpact_live formulas'!ED15*1000000/'2019 QALYimpact_live formulas'!ED$97)</f>
        <v>2.5253806045976378E-3</v>
      </c>
      <c r="EE15" s="87">
        <f>IF('2019 QALYimpact_live formulas'!EE15="","",'2019 QALYimpact_live formulas'!EE15*1000000/'2019 QALYimpact_live formulas'!EE$97)</f>
        <v>5.8895300496937057E-5</v>
      </c>
      <c r="EF15" s="87">
        <f>IF('2019 QALYimpact_live formulas'!EF15="","",'2019 QALYimpact_live formulas'!EF15*1000000/'2019 QALYimpact_live formulas'!EF$97)</f>
        <v>3.1783943471406979E-3</v>
      </c>
      <c r="EG15" s="87">
        <f>IF('2019 QALYimpact_live formulas'!EG15="","",'2019 QALYimpact_live formulas'!EG15*1000000/'2019 QALYimpact_live formulas'!EG$97)</f>
        <v>9.9418634204191279E-4</v>
      </c>
      <c r="EH15" s="87">
        <f>IF('2019 QALYimpact_live formulas'!EH15="","",'2019 QALYimpact_live formulas'!EH15*1000000/'2019 QALYimpact_live formulas'!EH$97)</f>
        <v>4.8879430638671448E-5</v>
      </c>
      <c r="EI15" s="87">
        <f>IF('2019 QALYimpact_live formulas'!EI15="","",'2019 QALYimpact_live formulas'!EI15*1000000/'2019 QALYimpact_live formulas'!EI$97)</f>
        <v>8.8987571806158941E-7</v>
      </c>
      <c r="EJ15" s="87">
        <f>IF('2019 QALYimpact_live formulas'!EJ15="","",'2019 QALYimpact_live formulas'!EJ15*1000000/'2019 QALYimpact_live formulas'!EJ$97)</f>
        <v>4.0791962077470628E-3</v>
      </c>
      <c r="EK15" s="87">
        <f>IF('2019 QALYimpact_live formulas'!EK15="","",'2019 QALYimpact_live formulas'!EK15*1000000/'2019 QALYimpact_live formulas'!EK$97)</f>
        <v>1.7699449503915023E-3</v>
      </c>
      <c r="EL15" s="87">
        <f>IF('2019 QALYimpact_live formulas'!EL15="","",'2019 QALYimpact_live formulas'!EL15*1000000/'2019 QALYimpact_live formulas'!EL$97)</f>
        <v>1.5677104967568985E-5</v>
      </c>
      <c r="EM15" s="87">
        <f>IF('2019 QALYimpact_live formulas'!EM15="","",'2019 QALYimpact_live formulas'!EM15*1000000/'2019 QALYimpact_live formulas'!EM$97)</f>
        <v>4.5579176947819931E-3</v>
      </c>
      <c r="EN15" s="87">
        <f>IF('2019 QALYimpact_live formulas'!EN15="","",'2019 QALYimpact_live formulas'!EN15*1000000/'2019 QALYimpact_live formulas'!EN$97)</f>
        <v>7.2388956071249783E-5</v>
      </c>
      <c r="EO15" s="87">
        <f>IF('2019 QALYimpact_live formulas'!EO15="","",'2019 QALYimpact_live formulas'!EO15*1000000/'2019 QALYimpact_live formulas'!EO$97)</f>
        <v>6.0922851911894874E-4</v>
      </c>
      <c r="EP15" s="87">
        <f>IF('2019 QALYimpact_live formulas'!EP15="","",'2019 QALYimpact_live formulas'!EP15*1000000/'2019 QALYimpact_live formulas'!EP$97)</f>
        <v>2.1229689481147848E-3</v>
      </c>
      <c r="EQ15" s="87">
        <f>IF('2019 QALYimpact_live formulas'!EQ15="","",'2019 QALYimpact_live formulas'!EQ15*1000000/'2019 QALYimpact_live formulas'!EQ$97)</f>
        <v>1.3736908133421279E-3</v>
      </c>
      <c r="ER15" s="87">
        <f>IF('2019 QALYimpact_live formulas'!ER15="","",'2019 QALYimpact_live formulas'!ER15*1000000/'2019 QALYimpact_live formulas'!ER$97)</f>
        <v>2.3005258809301759E-3</v>
      </c>
      <c r="ES15" s="87">
        <f>IF('2019 QALYimpact_live formulas'!ES15="","",'2019 QALYimpact_live formulas'!ES15*1000000/'2019 QALYimpact_live formulas'!ES$97)</f>
        <v>4.9715152447016437E-5</v>
      </c>
      <c r="ET15" s="87">
        <f>IF('2019 QALYimpact_live formulas'!ET15="","",'2019 QALYimpact_live formulas'!ET15*1000000/'2019 QALYimpact_live formulas'!ET$97)</f>
        <v>2.1909691222764265E-6</v>
      </c>
      <c r="EU15" s="87">
        <f>IF('2019 QALYimpact_live formulas'!EU15="","",'2019 QALYimpact_live formulas'!EU15*1000000/'2019 QALYimpact_live formulas'!EU$97)</f>
        <v>2.9292422403749963E-3</v>
      </c>
      <c r="EV15" s="87">
        <f>IF('2019 QALYimpact_live formulas'!EV15="","",'2019 QALYimpact_live formulas'!EV15*1000000/'2019 QALYimpact_live formulas'!EV$97)</f>
        <v>4.8195437747504093E-6</v>
      </c>
      <c r="EW15" s="87">
        <f>IF('2019 QALYimpact_live formulas'!EW15="","",'2019 QALYimpact_live formulas'!EW15*1000000/'2019 QALYimpact_live formulas'!EW$97)</f>
        <v>6.936333261004763E-4</v>
      </c>
      <c r="EX15" s="87">
        <f>IF('2019 QALYimpact_live formulas'!EX15="","",'2019 QALYimpact_live formulas'!EX15*1000000/'2019 QALYimpact_live formulas'!EX$97)</f>
        <v>3.3230251857187662E-3</v>
      </c>
      <c r="EY15" s="87">
        <f>IF('2019 QALYimpact_live formulas'!EY15="","",'2019 QALYimpact_live formulas'!EY15*1000000/'2019 QALYimpact_live formulas'!EY$97)</f>
        <v>5.9884619293943416E-5</v>
      </c>
      <c r="EZ15" s="87">
        <f>IF('2019 QALYimpact_live formulas'!EZ15="","",'2019 QALYimpact_live formulas'!EZ15*1000000/'2019 QALYimpact_live formulas'!EZ$97)</f>
        <v>3.1904804731210769E-3</v>
      </c>
      <c r="FA15" s="87">
        <f>IF('2019 QALYimpact_live formulas'!FA15="","",'2019 QALYimpact_live formulas'!FA15*1000000/'2019 QALYimpact_live formulas'!FA$97)</f>
        <v>9.276083898784514E-5</v>
      </c>
      <c r="FB15" s="87">
        <f>IF('2019 QALYimpact_live formulas'!FB15="","",'2019 QALYimpact_live formulas'!FB15*1000000/'2019 QALYimpact_live formulas'!FB$97)</f>
        <v>2.3342929038544573E-4</v>
      </c>
      <c r="FC15" s="87">
        <f>IF('2019 QALYimpact_live formulas'!FC15="","",'2019 QALYimpact_live formulas'!FC15*1000000/'2019 QALYimpact_live formulas'!FC$97)</f>
        <v>1.6102906658143696E-4</v>
      </c>
      <c r="FD15" s="87">
        <f>IF('2019 QALYimpact_live formulas'!FD15="","",'2019 QALYimpact_live formulas'!FD15*1000000/'2019 QALYimpact_live formulas'!FD$97)</f>
        <v>5.3865099934834008E-4</v>
      </c>
      <c r="FE15" s="87">
        <f>IF('2019 QALYimpact_live formulas'!FE15="","",'2019 QALYimpact_live formulas'!FE15*1000000/'2019 QALYimpact_live formulas'!FE$97)</f>
        <v>2.9601632712197945E-3</v>
      </c>
      <c r="FF15" s="87">
        <f>IF('2019 QALYimpact_live formulas'!FF15="","",'2019 QALYimpact_live formulas'!FF15*1000000/'2019 QALYimpact_live formulas'!FF$97)</f>
        <v>2.3290741644713682E-5</v>
      </c>
      <c r="FG15" s="87">
        <f>IF('2019 QALYimpact_live formulas'!FG15="","",'2019 QALYimpact_live formulas'!FG15*1000000/'2019 QALYimpact_live formulas'!FG$97)</f>
        <v>9.9418634204191257E-4</v>
      </c>
      <c r="FH15" s="87">
        <f>IF('2019 QALYimpact_live formulas'!FH15="","",'2019 QALYimpact_live formulas'!FH15*1000000/'2019 QALYimpact_live formulas'!FH$97)</f>
        <v>2.464103115623119E-5</v>
      </c>
      <c r="FI15" s="87">
        <f>IF('2019 QALYimpact_live formulas'!FI15="","",'2019 QALYimpact_live formulas'!FI15*1000000/'2019 QALYimpact_live formulas'!FI$97)</f>
        <v>6.7888149176475749E-5</v>
      </c>
      <c r="FJ15" s="87">
        <f>IF('2019 QALYimpact_live formulas'!FJ15="","",'2019 QALYimpact_live formulas'!FJ15*1000000/'2019 QALYimpact_live formulas'!FJ$97)</f>
        <v>4.0327363803891189E-5</v>
      </c>
      <c r="FK15" s="87">
        <f>IF('2019 QALYimpact_live formulas'!FK15="","",'2019 QALYimpact_live formulas'!FK15*1000000/'2019 QALYimpact_live formulas'!FK$97)</f>
        <v>1.8582483929076238E-3</v>
      </c>
      <c r="FL15" s="87">
        <f>IF('2019 QALYimpact_live formulas'!FL15="","",'2019 QALYimpact_live formulas'!FL15*1000000/'2019 QALYimpact_live formulas'!FL$97)</f>
        <v>6.2378405768923539E-4</v>
      </c>
      <c r="FM15" s="87">
        <f>IF('2019 QALYimpact_live formulas'!FM15="","",'2019 QALYimpact_live formulas'!FM15*1000000/'2019 QALYimpact_live formulas'!FM$97)</f>
        <v>3.5829605127347735E-4</v>
      </c>
      <c r="FN15" s="87">
        <f>IF('2019 QALYimpact_live formulas'!FN15="","",'2019 QALYimpact_live formulas'!FN15*1000000/'2019 QALYimpact_live formulas'!FN$97)</f>
        <v>3.603642139694527E-3</v>
      </c>
      <c r="FO15" s="87">
        <f>IF('2019 QALYimpact_live formulas'!FO15="","",'2019 QALYimpact_live formulas'!FO15*1000000/'2019 QALYimpact_live formulas'!FO$97)</f>
        <v>3.6121065791507559E-3</v>
      </c>
      <c r="FP15" s="87">
        <f>IF('2019 QALYimpact_live formulas'!FP15="","",'2019 QALYimpact_live formulas'!FP15*1000000/'2019 QALYimpact_live formulas'!FP$97)</f>
        <v>2.867403736916796E-3</v>
      </c>
    </row>
    <row r="16" spans="1:173" ht="38" customHeight="1" x14ac:dyDescent="0.2">
      <c r="A16" s="15" t="s">
        <v>877</v>
      </c>
      <c r="B16" s="3" t="s">
        <v>4</v>
      </c>
      <c r="C16" s="171" t="s">
        <v>30</v>
      </c>
      <c r="D16" s="26" t="s">
        <v>497</v>
      </c>
      <c r="E16" s="87"/>
      <c r="F16" s="87">
        <f>G16</f>
        <v>7.7753268402106719E-5</v>
      </c>
      <c r="G16" s="87">
        <f>'2019 QALYimpact_live formulas'!G16*1000000/'2019 QALYimpact_live formulas'!G$97</f>
        <v>7.7753268402106719E-5</v>
      </c>
      <c r="H16" s="87"/>
      <c r="I16" s="87">
        <f>IF('2019 QALYimpact_live formulas'!I16="","",'2019 QALYimpact_live formulas'!I16*1000000/'2019 QALYimpact_live formulas'!I$97)</f>
        <v>7.8775214455569179E-5</v>
      </c>
      <c r="J16" s="87">
        <f>IF('2019 QALYimpact_live formulas'!J16="","",'2019 QALYimpact_live formulas'!J16*1000000/'2019 QALYimpact_live formulas'!J$97)</f>
        <v>3.140309539132192E-6</v>
      </c>
      <c r="K16" s="87">
        <f>IF('2019 QALYimpact_live formulas'!K16="","",'2019 QALYimpact_live formulas'!K16*1000000/'2019 QALYimpact_live formulas'!K$97)</f>
        <v>1.4646971789640854E-4</v>
      </c>
      <c r="L16" s="87">
        <f>IF('2019 QALYimpact_live formulas'!L16="","",'2019 QALYimpact_live formulas'!L16*1000000/'2019 QALYimpact_live formulas'!L$97)</f>
        <v>1.1107362182496085E-5</v>
      </c>
      <c r="M16" s="87">
        <f>IF('2019 QALYimpact_live formulas'!M16="","",'2019 QALYimpact_live formulas'!M16*1000000/'2019 QALYimpact_live formulas'!M$97)</f>
        <v>5.0398530114181189E-8</v>
      </c>
      <c r="N16" s="87">
        <f>IF('2019 QALYimpact_live formulas'!N16="","",'2019 QALYimpact_live formulas'!N16*1000000/'2019 QALYimpact_live formulas'!N$97)</f>
        <v>6.0927674454550045E-5</v>
      </c>
      <c r="O16" s="87">
        <f>IF('2019 QALYimpact_live formulas'!O16="","",'2019 QALYimpact_live formulas'!O16*1000000/'2019 QALYimpact_live formulas'!O$97)</f>
        <v>1.0772558691658232E-5</v>
      </c>
      <c r="P16" s="87">
        <f>IF('2019 QALYimpact_live formulas'!P16="","",'2019 QALYimpact_live formulas'!P16*1000000/'2019 QALYimpact_live formulas'!P$97)</f>
        <v>1.2903317924424087E-4</v>
      </c>
      <c r="Q16" s="87">
        <f>IF('2019 QALYimpact_live formulas'!Q16="","",'2019 QALYimpact_live formulas'!Q16*1000000/'2019 QALYimpact_live formulas'!Q$97)</f>
        <v>2.2984094665445733E-6</v>
      </c>
      <c r="R16" s="87">
        <f>IF('2019 QALYimpact_live formulas'!R16="","",'2019 QALYimpact_live formulas'!R16*1000000/'2019 QALYimpact_live formulas'!R$97)</f>
        <v>7.8775214455569165E-5</v>
      </c>
      <c r="S16" s="87">
        <f>IF('2019 QALYimpact_live formulas'!S16="","",'2019 QALYimpact_live formulas'!S16*1000000/'2019 QALYimpact_live formulas'!S$97)</f>
        <v>7.8775214455569152E-5</v>
      </c>
      <c r="T16" s="87">
        <f>IF('2019 QALYimpact_live formulas'!T16="","",'2019 QALYimpact_live formulas'!T16*1000000/'2019 QALYimpact_live formulas'!T$97)</f>
        <v>1.4687103096060555E-5</v>
      </c>
      <c r="U16" s="87">
        <f>IF('2019 QALYimpact_live formulas'!U16="","",'2019 QALYimpact_live formulas'!U16*1000000/'2019 QALYimpact_live formulas'!U$97)</f>
        <v>7.8775214455569152E-5</v>
      </c>
      <c r="V16" s="87">
        <f>IF('2019 QALYimpact_live formulas'!V16="","",'2019 QALYimpact_live formulas'!V16*1000000/'2019 QALYimpact_live formulas'!V$97)</f>
        <v>1.2740047301956439E-6</v>
      </c>
      <c r="W16" s="87">
        <f>IF('2019 QALYimpact_live formulas'!W16="","",'2019 QALYimpact_live formulas'!W16*1000000/'2019 QALYimpact_live formulas'!W$97)</f>
        <v>7.8775214455569165E-5</v>
      </c>
      <c r="X16" s="87">
        <f>IF('2019 QALYimpact_live formulas'!X16="","",'2019 QALYimpact_live formulas'!X16*1000000/'2019 QALYimpact_live formulas'!X$97)</f>
        <v>7.8775214455569165E-5</v>
      </c>
      <c r="Y16" s="87">
        <f>IF('2019 QALYimpact_live formulas'!Y16="","",'2019 QALYimpact_live formulas'!Y16*1000000/'2019 QALYimpact_live formulas'!Y$97)</f>
        <v>7.8775214455569179E-5</v>
      </c>
      <c r="Z16" s="87">
        <f>IF('2019 QALYimpact_live formulas'!Z16="","",'2019 QALYimpact_live formulas'!Z16*1000000/'2019 QALYimpact_live formulas'!Z$97)</f>
        <v>4.4690033821501163E-5</v>
      </c>
      <c r="AA16" s="87">
        <f>IF('2019 QALYimpact_live formulas'!AA16="","",'2019 QALYimpact_live formulas'!AA16*1000000/'2019 QALYimpact_live formulas'!AA$97)</f>
        <v>9.1057120899964132E-5</v>
      </c>
      <c r="AB16" s="87">
        <f>IF('2019 QALYimpact_live formulas'!AB16="","",'2019 QALYimpact_live formulas'!AB16*1000000/'2019 QALYimpact_live formulas'!AB$97)</f>
        <v>1.218767656172029E-5</v>
      </c>
      <c r="AC16" s="87">
        <f>IF('2019 QALYimpact_live formulas'!AC16="","",'2019 QALYimpact_live formulas'!AC16*1000000/'2019 QALYimpact_live formulas'!AC$97)</f>
        <v>2.6895410912788773E-5</v>
      </c>
      <c r="AD16" s="87">
        <f>IF('2019 QALYimpact_live formulas'!AD16="","",'2019 QALYimpact_live formulas'!AD16*1000000/'2019 QALYimpact_live formulas'!AD$97)</f>
        <v>5.7725952353500003E-5</v>
      </c>
      <c r="AE16" s="87">
        <f>IF('2019 QALYimpact_live formulas'!AE16="","",'2019 QALYimpact_live formulas'!AE16*1000000/'2019 QALYimpact_live formulas'!AE$97)</f>
        <v>1.2455004862024562E-6</v>
      </c>
      <c r="AF16" s="87">
        <f>IF('2019 QALYimpact_live formulas'!AF16="","",'2019 QALYimpact_live formulas'!AF16*1000000/'2019 QALYimpact_live formulas'!AF$97)</f>
        <v>1.075236293471021E-6</v>
      </c>
      <c r="AG16" s="87">
        <f>IF('2019 QALYimpact_live formulas'!AG16="","",'2019 QALYimpact_live formulas'!AG16*1000000/'2019 QALYimpact_live formulas'!AG$97)</f>
        <v>4.9703663089392878E-5</v>
      </c>
      <c r="AH16" s="87">
        <f>IF('2019 QALYimpact_live formulas'!AH16="","",'2019 QALYimpact_live formulas'!AH16*1000000/'2019 QALYimpact_live formulas'!AH$97)</f>
        <v>6.0802296055139058E-8</v>
      </c>
      <c r="AI16" s="87">
        <f>IF('2019 QALYimpact_live formulas'!AI16="","",'2019 QALYimpact_live formulas'!AI16*1000000/'2019 QALYimpact_live formulas'!AI$97)</f>
        <v>8.2266638705215779E-5</v>
      </c>
      <c r="AJ16" s="87">
        <f>IF('2019 QALYimpact_live formulas'!AJ16="","",'2019 QALYimpact_live formulas'!AJ16*1000000/'2019 QALYimpact_live formulas'!AJ$97)</f>
        <v>7.8775214455569152E-5</v>
      </c>
      <c r="AK16" s="87">
        <f>IF('2019 QALYimpact_live formulas'!AK16="","",'2019 QALYimpact_live formulas'!AK16*1000000/'2019 QALYimpact_live formulas'!AK$97)</f>
        <v>7.8775214455569152E-5</v>
      </c>
      <c r="AL16" s="87">
        <f>IF('2019 QALYimpact_live formulas'!AL16="","",'2019 QALYimpact_live formulas'!AL16*1000000/'2019 QALYimpact_live formulas'!AL$97)</f>
        <v>8.3589906446412314E-4</v>
      </c>
      <c r="AM16" s="87">
        <f>IF('2019 QALYimpact_live formulas'!AM16="","",'2019 QALYimpact_live formulas'!AM16*1000000/'2019 QALYimpact_live formulas'!AM$97)</f>
        <v>9.0142878479134385E-5</v>
      </c>
      <c r="AN16" s="87">
        <f>IF('2019 QALYimpact_live formulas'!AN16="","",'2019 QALYimpact_live formulas'!AN16*1000000/'2019 QALYimpact_live formulas'!AN$97)</f>
        <v>4.2849724568585729E-5</v>
      </c>
      <c r="AO16" s="87">
        <f>IF('2019 QALYimpact_live formulas'!AO16="","",'2019 QALYimpact_live formulas'!AO16*1000000/'2019 QALYimpact_live formulas'!AO$97)</f>
        <v>4.5746796775341732E-6</v>
      </c>
      <c r="AP16" s="87">
        <f>IF('2019 QALYimpact_live formulas'!AP16="","",'2019 QALYimpact_live formulas'!AP16*1000000/'2019 QALYimpact_live formulas'!AP$97)</f>
        <v>1.4671522518851967E-7</v>
      </c>
      <c r="AQ16" s="87">
        <f>IF('2019 QALYimpact_live formulas'!AQ16="","",'2019 QALYimpact_live formulas'!AQ16*1000000/'2019 QALYimpact_live formulas'!AQ$97)</f>
        <v>7.8775214455569179E-5</v>
      </c>
      <c r="AR16" s="87">
        <f>IF('2019 QALYimpact_live formulas'!AR16="","",'2019 QALYimpact_live formulas'!AR16*1000000/'2019 QALYimpact_live formulas'!AR$97)</f>
        <v>2.3714959713941812E-5</v>
      </c>
      <c r="AS16" s="87">
        <f>IF('2019 QALYimpact_live formulas'!AS16="","",'2019 QALYimpact_live formulas'!AS16*1000000/'2019 QALYimpact_live formulas'!AS$97)</f>
        <v>7.8775214455569165E-5</v>
      </c>
      <c r="AT16" s="87">
        <f>IF('2019 QALYimpact_live formulas'!AT16="","",'2019 QALYimpact_live formulas'!AT16*1000000/'2019 QALYimpact_live formulas'!AT$97)</f>
        <v>2.3667072859580249E-5</v>
      </c>
      <c r="AU16" s="87">
        <f>IF('2019 QALYimpact_live formulas'!AU16="","",'2019 QALYimpact_live formulas'!AU16*1000000/'2019 QALYimpact_live formulas'!AU$97)</f>
        <v>1.2025014510830692E-4</v>
      </c>
      <c r="AV16" s="87">
        <f>IF('2019 QALYimpact_live formulas'!AV16="","",'2019 QALYimpact_live formulas'!AV16*1000000/'2019 QALYimpact_live formulas'!AV$97)</f>
        <v>7.8775214455569165E-5</v>
      </c>
      <c r="AW16" s="87">
        <f>IF('2019 QALYimpact_live formulas'!AW16="","",'2019 QALYimpact_live formulas'!AW16*1000000/'2019 QALYimpact_live formulas'!AW$97)</f>
        <v>2.446846052345791E-5</v>
      </c>
      <c r="AX16" s="87">
        <f>IF('2019 QALYimpact_live formulas'!AX16="","",'2019 QALYimpact_live formulas'!AX16*1000000/'2019 QALYimpact_live formulas'!AX$97)</f>
        <v>7.8775214455569152E-5</v>
      </c>
      <c r="AY16" s="87">
        <f>IF('2019 QALYimpact_live formulas'!AY16="","",'2019 QALYimpact_live formulas'!AY16*1000000/'2019 QALYimpact_live formulas'!AY$97)</f>
        <v>7.8775214455569152E-5</v>
      </c>
      <c r="AZ16" s="87">
        <f>IF('2019 QALYimpact_live formulas'!AZ16="","",'2019 QALYimpact_live formulas'!AZ16*1000000/'2019 QALYimpact_live formulas'!AZ$97)</f>
        <v>7.1616521648628217E-6</v>
      </c>
      <c r="BA16" s="87">
        <f>IF('2019 QALYimpact_live formulas'!BA16="","",'2019 QALYimpact_live formulas'!BA16*1000000/'2019 QALYimpact_live formulas'!BA$97)</f>
        <v>7.275717881779226E-5</v>
      </c>
      <c r="BB16" s="87">
        <f>IF('2019 QALYimpact_live formulas'!BB16="","",'2019 QALYimpact_live formulas'!BB16*1000000/'2019 QALYimpact_live formulas'!BB$97)</f>
        <v>1.283297086219216E-6</v>
      </c>
      <c r="BC16" s="87">
        <f>IF('2019 QALYimpact_live formulas'!BC16="","",'2019 QALYimpact_live formulas'!BC16*1000000/'2019 QALYimpact_live formulas'!BC$97)</f>
        <v>1.3810979369298325E-4</v>
      </c>
      <c r="BD16" s="87">
        <f>IF('2019 QALYimpact_live formulas'!BD16="","",'2019 QALYimpact_live formulas'!BD16*1000000/'2019 QALYimpact_live formulas'!BD$97)</f>
        <v>7.8775214455569152E-5</v>
      </c>
      <c r="BE16" s="87">
        <f>IF('2019 QALYimpact_live formulas'!BE16="","",'2019 QALYimpact_live formulas'!BE16*1000000/'2019 QALYimpact_live formulas'!BE$97)</f>
        <v>1.0103036050102609E-5</v>
      </c>
      <c r="BF16" s="87">
        <f>IF('2019 QALYimpact_live formulas'!BF16="","",'2019 QALYimpact_live formulas'!BF16*1000000/'2019 QALYimpact_live formulas'!BF$97)</f>
        <v>7.8775214455569152E-5</v>
      </c>
      <c r="BG16" s="87">
        <f>IF('2019 QALYimpact_live formulas'!BG16="","",'2019 QALYimpact_live formulas'!BG16*1000000/'2019 QALYimpact_live formulas'!BG$97)</f>
        <v>2.4391287044288286E-5</v>
      </c>
      <c r="BH16" s="87">
        <f>IF('2019 QALYimpact_live formulas'!BH16="","",'2019 QALYimpact_live formulas'!BH16*1000000/'2019 QALYimpact_live formulas'!BH$97)</f>
        <v>7.8775214455569165E-5</v>
      </c>
      <c r="BI16" s="87">
        <f>IF('2019 QALYimpact_live formulas'!BI16="","",'2019 QALYimpact_live formulas'!BI16*1000000/'2019 QALYimpact_live formulas'!BI$97)</f>
        <v>7.8775214455569165E-5</v>
      </c>
      <c r="BJ16" s="87">
        <f>IF('2019 QALYimpact_live formulas'!BJ16="","",'2019 QALYimpact_live formulas'!BJ16*1000000/'2019 QALYimpact_live formulas'!BJ$97)</f>
        <v>1.5008103565926044E-5</v>
      </c>
      <c r="BK16" s="87">
        <f>IF('2019 QALYimpact_live formulas'!BK16="","",'2019 QALYimpact_live formulas'!BK16*1000000/'2019 QALYimpact_live formulas'!BK$97)</f>
        <v>2.8817624352411387E-7</v>
      </c>
      <c r="BL16" s="87">
        <f>IF('2019 QALYimpact_live formulas'!BL16="","",'2019 QALYimpact_live formulas'!BL16*1000000/'2019 QALYimpact_live formulas'!BL$97)</f>
        <v>2.9051849381940376E-7</v>
      </c>
      <c r="BM16" s="87">
        <f>IF('2019 QALYimpact_live formulas'!BM16="","",'2019 QALYimpact_live formulas'!BM16*1000000/'2019 QALYimpact_live formulas'!BM$97)</f>
        <v>2.2383649793143082E-5</v>
      </c>
      <c r="BN16" s="87">
        <f>IF('2019 QALYimpact_live formulas'!BN16="","",'2019 QALYimpact_live formulas'!BN16*1000000/'2019 QALYimpact_live formulas'!BN$97)</f>
        <v>6.4168065557948934E-5</v>
      </c>
      <c r="BO16" s="87">
        <f>IF('2019 QALYimpact_live formulas'!BO16="","",'2019 QALYimpact_live formulas'!BO16*1000000/'2019 QALYimpact_live formulas'!BO$97)</f>
        <v>7.8775214455569152E-5</v>
      </c>
      <c r="BP16" s="87">
        <f>IF('2019 QALYimpact_live formulas'!BP16="","",'2019 QALYimpact_live formulas'!BP16*1000000/'2019 QALYimpact_live formulas'!BP$97)</f>
        <v>1.2632557675994397E-5</v>
      </c>
      <c r="BQ16" s="87">
        <f>IF('2019 QALYimpact_live formulas'!BQ16="","",'2019 QALYimpact_live formulas'!BQ16*1000000/'2019 QALYimpact_live formulas'!BQ$97)</f>
        <v>7.4861635092511505E-4</v>
      </c>
      <c r="BR16" s="87">
        <f>IF('2019 QALYimpact_live formulas'!BR16="","",'2019 QALYimpact_live formulas'!BR16*1000000/'2019 QALYimpact_live formulas'!BR$97)</f>
        <v>6.6718234417920919E-6</v>
      </c>
      <c r="BS16" s="87">
        <f>IF('2019 QALYimpact_live formulas'!BS16="","",'2019 QALYimpact_live formulas'!BS16*1000000/'2019 QALYimpact_live formulas'!BS$97)</f>
        <v>1.7492287987427787E-5</v>
      </c>
      <c r="BT16" s="87">
        <f>IF('2019 QALYimpact_live formulas'!BT16="","",'2019 QALYimpact_live formulas'!BT16*1000000/'2019 QALYimpact_live formulas'!BT$97)</f>
        <v>7.8775214455569165E-5</v>
      </c>
      <c r="BU16" s="87">
        <f>IF('2019 QALYimpact_live formulas'!BU16="","",'2019 QALYimpact_live formulas'!BU16*1000000/'2019 QALYimpact_live formulas'!BU$97)</f>
        <v>3.7734922974043468E-5</v>
      </c>
      <c r="BV16" s="87">
        <f>IF('2019 QALYimpact_live formulas'!BV16="","",'2019 QALYimpact_live formulas'!BV16*1000000/'2019 QALYimpact_live formulas'!BV$97)</f>
        <v>2.3838762712578612E-5</v>
      </c>
      <c r="BW16" s="87">
        <f>IF('2019 QALYimpact_live formulas'!BW16="","",'2019 QALYimpact_live formulas'!BW16*1000000/'2019 QALYimpact_live formulas'!BW$97)</f>
        <v>5.2872595805939021E-5</v>
      </c>
      <c r="BX16" s="87">
        <f>IF('2019 QALYimpact_live formulas'!BX16="","",'2019 QALYimpact_live formulas'!BX16*1000000/'2019 QALYimpact_live formulas'!BX$97)</f>
        <v>7.8775214455569165E-5</v>
      </c>
      <c r="BY16" s="87">
        <f>IF('2019 QALYimpact_live formulas'!BY16="","",'2019 QALYimpact_live formulas'!BY16*1000000/'2019 QALYimpact_live formulas'!BY$97)</f>
        <v>1.2596832363192903E-5</v>
      </c>
      <c r="BZ16" s="87">
        <f>IF('2019 QALYimpact_live formulas'!BZ16="","",'2019 QALYimpact_live formulas'!BZ16*1000000/'2019 QALYimpact_live formulas'!BZ$97)</f>
        <v>6.9794984897207142E-5</v>
      </c>
      <c r="CA16" s="87">
        <f>IF('2019 QALYimpact_live formulas'!CA16="","",'2019 QALYimpact_live formulas'!CA16*1000000/'2019 QALYimpact_live formulas'!CA$97)</f>
        <v>1.6994295732427369E-4</v>
      </c>
      <c r="CB16" s="87">
        <f>IF('2019 QALYimpact_live formulas'!CB16="","",'2019 QALYimpact_live formulas'!CB16*1000000/'2019 QALYimpact_live formulas'!CB$97)</f>
        <v>3.5154460035475008E-5</v>
      </c>
      <c r="CC16" s="87">
        <f>IF('2019 QALYimpact_live formulas'!CC16="","",'2019 QALYimpact_live formulas'!CC16*1000000/'2019 QALYimpact_live formulas'!CC$97)</f>
        <v>2.4895090580891432E-4</v>
      </c>
      <c r="CD16" s="87">
        <f>IF('2019 QALYimpact_live formulas'!CD16="","",'2019 QALYimpact_live formulas'!CD16*1000000/'2019 QALYimpact_live formulas'!CD$97)</f>
        <v>7.8775214455569179E-5</v>
      </c>
      <c r="CE16" s="87">
        <f>IF('2019 QALYimpact_live formulas'!CE16="","",'2019 QALYimpact_live formulas'!CE16*1000000/'2019 QALYimpact_live formulas'!CE$97)</f>
        <v>2.7671288403907784E-6</v>
      </c>
      <c r="CF16" s="87">
        <f>IF('2019 QALYimpact_live formulas'!CF16="","",'2019 QALYimpact_live formulas'!CF16*1000000/'2019 QALYimpact_live formulas'!CF$97)</f>
        <v>7.2283296679731164E-6</v>
      </c>
      <c r="CG16" s="87">
        <f>IF('2019 QALYimpact_live formulas'!CG16="","",'2019 QALYimpact_live formulas'!CG16*1000000/'2019 QALYimpact_live formulas'!CG$97)</f>
        <v>7.8775214455569152E-5</v>
      </c>
      <c r="CH16" s="87">
        <f>IF('2019 QALYimpact_live formulas'!CH16="","",'2019 QALYimpact_live formulas'!CH16*1000000/'2019 QALYimpact_live formulas'!CH$97)</f>
        <v>7.8775214455569165E-5</v>
      </c>
      <c r="CI16" s="87">
        <f>IF('2019 QALYimpact_live formulas'!CI16="","",'2019 QALYimpact_live formulas'!CI16*1000000/'2019 QALYimpact_live formulas'!CI$97)</f>
        <v>1.1126120665790507E-6</v>
      </c>
      <c r="CJ16" s="87">
        <f>IF('2019 QALYimpact_live formulas'!CJ16="","",'2019 QALYimpact_live formulas'!CJ16*1000000/'2019 QALYimpact_live formulas'!CJ$97)</f>
        <v>3.5932834421877413E-5</v>
      </c>
      <c r="CK16" s="87">
        <f>IF('2019 QALYimpact_live formulas'!CK16="","",'2019 QALYimpact_live formulas'!CK16*1000000/'2019 QALYimpact_live formulas'!CK$97)</f>
        <v>7.8775214455569165E-5</v>
      </c>
      <c r="CL16" s="87">
        <f>IF('2019 QALYimpact_live formulas'!CL16="","",'2019 QALYimpact_live formulas'!CL16*1000000/'2019 QALYimpact_live formulas'!CL$97)</f>
        <v>7.8775214455569152E-5</v>
      </c>
      <c r="CM16" s="87">
        <f>IF('2019 QALYimpact_live formulas'!CM16="","",'2019 QALYimpact_live formulas'!CM16*1000000/'2019 QALYimpact_live formulas'!CM$97)</f>
        <v>7.8775214455569152E-5</v>
      </c>
      <c r="CN16" s="87">
        <f>IF('2019 QALYimpact_live formulas'!CN16="","",'2019 QALYimpact_live formulas'!CN16*1000000/'2019 QALYimpact_live formulas'!CN$97)</f>
        <v>7.8775214455569165E-5</v>
      </c>
      <c r="CO16" s="87">
        <f>IF('2019 QALYimpact_live formulas'!CO16="","",'2019 QALYimpact_live formulas'!CO16*1000000/'2019 QALYimpact_live formulas'!CO$97)</f>
        <v>6.4968085602424432E-7</v>
      </c>
      <c r="CP16" s="87">
        <f>IF('2019 QALYimpact_live formulas'!CP16="","",'2019 QALYimpact_live formulas'!CP16*1000000/'2019 QALYimpact_live formulas'!CP$97)</f>
        <v>7.8775214455569165E-5</v>
      </c>
      <c r="CQ16" s="87">
        <f>IF('2019 QALYimpact_live formulas'!CQ16="","",'2019 QALYimpact_live formulas'!CQ16*1000000/'2019 QALYimpact_live formulas'!CQ$97)</f>
        <v>7.8773959330801832E-6</v>
      </c>
      <c r="CR16" s="87">
        <f>IF('2019 QALYimpact_live formulas'!CR16="","",'2019 QALYimpact_live formulas'!CR16*1000000/'2019 QALYimpact_live formulas'!CR$97)</f>
        <v>3.7290270371550137E-5</v>
      </c>
      <c r="CS16" s="87">
        <f>IF('2019 QALYimpact_live formulas'!CS16="","",'2019 QALYimpact_live formulas'!CS16*1000000/'2019 QALYimpact_live formulas'!CS$97)</f>
        <v>6.5905353329191803E-6</v>
      </c>
      <c r="CT16" s="87">
        <f>IF('2019 QALYimpact_live formulas'!CT16="","",'2019 QALYimpact_live formulas'!CT16*1000000/'2019 QALYimpact_live formulas'!CT$97)</f>
        <v>1.6944031028076514E-5</v>
      </c>
      <c r="CU16" s="87">
        <f>IF('2019 QALYimpact_live formulas'!CU16="","",'2019 QALYimpact_live formulas'!CU16*1000000/'2019 QALYimpact_live formulas'!CU$97)</f>
        <v>7.1068185526607236E-6</v>
      </c>
      <c r="CV16" s="87">
        <f>IF('2019 QALYimpact_live formulas'!CV16="","",'2019 QALYimpact_live formulas'!CV16*1000000/'2019 QALYimpact_live formulas'!CV$97)</f>
        <v>7.8775214455569179E-5</v>
      </c>
      <c r="CW16" s="87">
        <f>IF('2019 QALYimpact_live formulas'!CW16="","",'2019 QALYimpact_live formulas'!CW16*1000000/'2019 QALYimpact_live formulas'!CW$97)</f>
        <v>7.8775214455569165E-5</v>
      </c>
      <c r="CX16" s="87">
        <f>IF('2019 QALYimpact_live formulas'!CX16="","",'2019 QALYimpact_live formulas'!CX16*1000000/'2019 QALYimpact_live formulas'!CX$97)</f>
        <v>7.8775214455569165E-5</v>
      </c>
      <c r="CY16" s="87">
        <f>IF('2019 QALYimpact_live formulas'!CY16="","",'2019 QALYimpact_live formulas'!CY16*1000000/'2019 QALYimpact_live formulas'!CY$97)</f>
        <v>3.4388206398856765E-7</v>
      </c>
      <c r="CZ16" s="87">
        <f>IF('2019 QALYimpact_live formulas'!CZ16="","",'2019 QALYimpact_live formulas'!CZ16*1000000/'2019 QALYimpact_live formulas'!CZ$97)</f>
        <v>7.8521385244326597E-7</v>
      </c>
      <c r="DA16" s="87">
        <f>IF('2019 QALYimpact_live formulas'!DA16="","",'2019 QALYimpact_live formulas'!DA16*1000000/'2019 QALYimpact_live formulas'!DA$97)</f>
        <v>1.2060314101740957E-4</v>
      </c>
      <c r="DB16" s="87">
        <f>IF('2019 QALYimpact_live formulas'!DB16="","",'2019 QALYimpact_live formulas'!DB16*1000000/'2019 QALYimpact_live formulas'!DB$97)</f>
        <v>7.8775214455569165E-5</v>
      </c>
      <c r="DC16" s="87">
        <f>IF('2019 QALYimpact_live formulas'!DC16="","",'2019 QALYimpact_live formulas'!DC16*1000000/'2019 QALYimpact_live formulas'!DC$97)</f>
        <v>7.8775214455569165E-5</v>
      </c>
      <c r="DD16" s="87">
        <f>IF('2019 QALYimpact_live formulas'!DD16="","",'2019 QALYimpact_live formulas'!DD16*1000000/'2019 QALYimpact_live formulas'!DD$97)</f>
        <v>7.8775214455569165E-5</v>
      </c>
      <c r="DE16" s="87">
        <f>IF('2019 QALYimpact_live formulas'!DE16="","",'2019 QALYimpact_live formulas'!DE16*1000000/'2019 QALYimpact_live formulas'!DE$97)</f>
        <v>5.7916805257647398E-6</v>
      </c>
      <c r="DF16" s="87">
        <f>IF('2019 QALYimpact_live formulas'!DF16="","",'2019 QALYimpact_live formulas'!DF16*1000000/'2019 QALYimpact_live formulas'!DF$97)</f>
        <v>6.1646003161049871E-5</v>
      </c>
      <c r="DG16" s="87">
        <f>IF('2019 QALYimpact_live formulas'!DG16="","",'2019 QALYimpact_live formulas'!DG16*1000000/'2019 QALYimpact_live formulas'!DG$97)</f>
        <v>2.6539553849923705E-6</v>
      </c>
      <c r="DH16" s="87">
        <f>IF('2019 QALYimpact_live formulas'!DH16="","",'2019 QALYimpact_live formulas'!DH16*1000000/'2019 QALYimpact_live formulas'!DH$97)</f>
        <v>3.8912365026389713E-5</v>
      </c>
      <c r="DI16" s="87">
        <f>IF('2019 QALYimpact_live formulas'!DI16="","",'2019 QALYimpact_live formulas'!DI16*1000000/'2019 QALYimpact_live formulas'!DI$97)</f>
        <v>1.5109212115764292E-4</v>
      </c>
      <c r="DJ16" s="87">
        <f>IF('2019 QALYimpact_live formulas'!DJ16="","",'2019 QALYimpact_live formulas'!DJ16*1000000/'2019 QALYimpact_live formulas'!DJ$97)</f>
        <v>5.8966168088844316E-6</v>
      </c>
      <c r="DK16" s="87">
        <f>IF('2019 QALYimpact_live formulas'!DK16="","",'2019 QALYimpact_live formulas'!DK16*1000000/'2019 QALYimpact_live formulas'!DK$97)</f>
        <v>1.5869799246311738E-3</v>
      </c>
      <c r="DL16" s="87">
        <f>IF('2019 QALYimpact_live formulas'!DL16="","",'2019 QALYimpact_live formulas'!DL16*1000000/'2019 QALYimpact_live formulas'!DL$97)</f>
        <v>3.3730258127363577E-7</v>
      </c>
      <c r="DM16" s="87">
        <f>IF('2019 QALYimpact_live formulas'!DM16="","",'2019 QALYimpact_live formulas'!DM16*1000000/'2019 QALYimpact_live formulas'!DM$97)</f>
        <v>9.3578559807500924E-6</v>
      </c>
      <c r="DN16" s="87">
        <f>IF('2019 QALYimpact_live formulas'!DN16="","",'2019 QALYimpact_live formulas'!DN16*1000000/'2019 QALYimpact_live formulas'!DN$97)</f>
        <v>3.3476001426193486E-6</v>
      </c>
      <c r="DO16" s="87">
        <f>IF('2019 QALYimpact_live formulas'!DO16="","",'2019 QALYimpact_live formulas'!DO16*1000000/'2019 QALYimpact_live formulas'!DO$97)</f>
        <v>7.8775214455569165E-5</v>
      </c>
      <c r="DP16" s="87">
        <f>IF('2019 QALYimpact_live formulas'!DP16="","",'2019 QALYimpact_live formulas'!DP16*1000000/'2019 QALYimpact_live formulas'!DP$97)</f>
        <v>1.3415135346652953E-4</v>
      </c>
      <c r="DQ16" s="87">
        <f>IF('2019 QALYimpact_live formulas'!DQ16="","",'2019 QALYimpact_live formulas'!DQ16*1000000/'2019 QALYimpact_live formulas'!DQ$97)</f>
        <v>6.2162711907194889E-5</v>
      </c>
      <c r="DR16" s="87">
        <f>IF('2019 QALYimpact_live formulas'!DR16="","",'2019 QALYimpact_live formulas'!DR16*1000000/'2019 QALYimpact_live formulas'!DR$97)</f>
        <v>7.8775214455569165E-5</v>
      </c>
      <c r="DS16" s="87">
        <f>IF('2019 QALYimpact_live formulas'!DS16="","",'2019 QALYimpact_live formulas'!DS16*1000000/'2019 QALYimpact_live formulas'!DS$97)</f>
        <v>3.8197974463347559E-5</v>
      </c>
      <c r="DT16" s="87">
        <f>IF('2019 QALYimpact_live formulas'!DT16="","",'2019 QALYimpact_live formulas'!DT16*1000000/'2019 QALYimpact_live formulas'!DT$97)</f>
        <v>2.8290999769283965E-6</v>
      </c>
      <c r="DU16" s="87">
        <f>IF('2019 QALYimpact_live formulas'!DU16="","",'2019 QALYimpact_live formulas'!DU16*1000000/'2019 QALYimpact_live formulas'!DU$97)</f>
        <v>6.1300568034963304E-5</v>
      </c>
      <c r="DV16" s="87">
        <f>IF('2019 QALYimpact_live formulas'!DV16="","",'2019 QALYimpact_live formulas'!DV16*1000000/'2019 QALYimpact_live formulas'!DV$97)</f>
        <v>1.1707485045246036E-4</v>
      </c>
      <c r="DW16" s="87">
        <f>IF('2019 QALYimpact_live formulas'!DW16="","",'2019 QALYimpact_live formulas'!DW16*1000000/'2019 QALYimpact_live formulas'!DW$97)</f>
        <v>3.1609966605882339E-5</v>
      </c>
      <c r="DX16" s="87">
        <f>IF('2019 QALYimpact_live formulas'!DX16="","",'2019 QALYimpact_live formulas'!DX16*1000000/'2019 QALYimpact_live formulas'!DX$97)</f>
        <v>8.6699051585553542E-5</v>
      </c>
      <c r="DY16" s="87">
        <f>IF('2019 QALYimpact_live formulas'!DY16="","",'2019 QALYimpact_live formulas'!DY16*1000000/'2019 QALYimpact_live formulas'!DY$97)</f>
        <v>1.2541780776393663E-6</v>
      </c>
      <c r="DZ16" s="87">
        <f>IF('2019 QALYimpact_live formulas'!DZ16="","",'2019 QALYimpact_live formulas'!DZ16*1000000/'2019 QALYimpact_live formulas'!DZ$97)</f>
        <v>7.8775214455569179E-5</v>
      </c>
      <c r="EA16" s="87">
        <f>IF('2019 QALYimpact_live formulas'!EA16="","",'2019 QALYimpact_live formulas'!EA16*1000000/'2019 QALYimpact_live formulas'!EA$97)</f>
        <v>2.333437298178202E-5</v>
      </c>
      <c r="EB16" s="87">
        <f>IF('2019 QALYimpact_live formulas'!EB16="","",'2019 QALYimpact_live formulas'!EB16*1000000/'2019 QALYimpact_live formulas'!EB$97)</f>
        <v>3.0500606966830812E-6</v>
      </c>
      <c r="EC16" s="87">
        <f>IF('2019 QALYimpact_live formulas'!EC16="","",'2019 QALYimpact_live formulas'!EC16*1000000/'2019 QALYimpact_live formulas'!EC$97)</f>
        <v>4.6064449062049512E-6</v>
      </c>
      <c r="ED16" s="87">
        <f>IF('2019 QALYimpact_live formulas'!ED16="","",'2019 QALYimpact_live formulas'!ED16*1000000/'2019 QALYimpact_live formulas'!ED$97)</f>
        <v>4.6098411299036853E-7</v>
      </c>
      <c r="EE16" s="87">
        <f>IF('2019 QALYimpact_live formulas'!EE16="","",'2019 QALYimpact_live formulas'!EE16*1000000/'2019 QALYimpact_live formulas'!EE$97)</f>
        <v>1.3452655000643229E-4</v>
      </c>
      <c r="EF16" s="87">
        <f>IF('2019 QALYimpact_live formulas'!EF16="","",'2019 QALYimpact_live formulas'!EF16*1000000/'2019 QALYimpact_live formulas'!EF$97)</f>
        <v>3.1471506453073892E-6</v>
      </c>
      <c r="EG16" s="87">
        <f>IF('2019 QALYimpact_live formulas'!EG16="","",'2019 QALYimpact_live formulas'!EG16*1000000/'2019 QALYimpact_live formulas'!EG$97)</f>
        <v>7.8775214455569165E-5</v>
      </c>
      <c r="EH16" s="87">
        <f>IF('2019 QALYimpact_live formulas'!EH16="","",'2019 QALYimpact_live formulas'!EH16*1000000/'2019 QALYimpact_live formulas'!EH$97)</f>
        <v>1.7752321240905845E-6</v>
      </c>
      <c r="EI16" s="87">
        <f>IF('2019 QALYimpact_live formulas'!EI16="","",'2019 QALYimpact_live formulas'!EI16*1000000/'2019 QALYimpact_live formulas'!EI$97)</f>
        <v>3.7179119994812187E-5</v>
      </c>
      <c r="EJ16" s="87">
        <f>IF('2019 QALYimpact_live formulas'!EJ16="","",'2019 QALYimpact_live formulas'!EJ16*1000000/'2019 QALYimpact_live formulas'!EJ$97)</f>
        <v>1.8860281330890203E-6</v>
      </c>
      <c r="EK16" s="87">
        <f>IF('2019 QALYimpact_live formulas'!EK16="","",'2019 QALYimpact_live formulas'!EK16*1000000/'2019 QALYimpact_live formulas'!EK$97)</f>
        <v>3.754728654367009E-5</v>
      </c>
      <c r="EL16" s="87">
        <f>IF('2019 QALYimpact_live formulas'!EL16="","",'2019 QALYimpact_live formulas'!EL16*1000000/'2019 QALYimpact_live formulas'!EL$97)</f>
        <v>7.1838491492030618E-6</v>
      </c>
      <c r="EM16" s="87">
        <f>IF('2019 QALYimpact_live formulas'!EM16="","",'2019 QALYimpact_live formulas'!EM16*1000000/'2019 QALYimpact_live formulas'!EM$97)</f>
        <v>7.8775214455569152E-5</v>
      </c>
      <c r="EN16" s="87">
        <f>IF('2019 QALYimpact_live formulas'!EN16="","",'2019 QALYimpact_live formulas'!EN16*1000000/'2019 QALYimpact_live formulas'!EN$97)</f>
        <v>2.5002249363286793E-5</v>
      </c>
      <c r="EO16" s="87">
        <f>IF('2019 QALYimpact_live formulas'!EO16="","",'2019 QALYimpact_live formulas'!EO16*1000000/'2019 QALYimpact_live formulas'!EO$97)</f>
        <v>7.8790880624061881E-5</v>
      </c>
      <c r="EP16" s="87">
        <f>IF('2019 QALYimpact_live formulas'!EP16="","",'2019 QALYimpact_live formulas'!EP16*1000000/'2019 QALYimpact_live formulas'!EP$97)</f>
        <v>1.2927873895487428E-7</v>
      </c>
      <c r="EQ16" s="87">
        <f>IF('2019 QALYimpact_live formulas'!EQ16="","",'2019 QALYimpact_live formulas'!EQ16*1000000/'2019 QALYimpact_live formulas'!EQ$97)</f>
        <v>7.8775214455569165E-5</v>
      </c>
      <c r="ER16" s="87">
        <f>IF('2019 QALYimpact_live formulas'!ER16="","",'2019 QALYimpact_live formulas'!ER16*1000000/'2019 QALYimpact_live formulas'!ER$97)</f>
        <v>7.8775214455569165E-5</v>
      </c>
      <c r="ES16" s="87">
        <f>IF('2019 QALYimpact_live formulas'!ES16="","",'2019 QALYimpact_live formulas'!ES16*1000000/'2019 QALYimpact_live formulas'!ES$97)</f>
        <v>1.0646036505781799E-6</v>
      </c>
      <c r="ET16" s="87">
        <f>IF('2019 QALYimpact_live formulas'!ET16="","",'2019 QALYimpact_live formulas'!ET16*1000000/'2019 QALYimpact_live formulas'!ET$97)</f>
        <v>1.6598323090381834E-6</v>
      </c>
      <c r="EU16" s="87">
        <f>IF('2019 QALYimpact_live formulas'!EU16="","",'2019 QALYimpact_live formulas'!EU16*1000000/'2019 QALYimpact_live formulas'!EU$97)</f>
        <v>7.8775214455569165E-5</v>
      </c>
      <c r="EV16" s="87">
        <f>IF('2019 QALYimpact_live formulas'!EV16="","",'2019 QALYimpact_live formulas'!EV16*1000000/'2019 QALYimpact_live formulas'!EV$97)</f>
        <v>4.0254015434134559E-5</v>
      </c>
      <c r="EW16" s="87">
        <f>IF('2019 QALYimpact_live formulas'!EW16="","",'2019 QALYimpact_live formulas'!EW16*1000000/'2019 QALYimpact_live formulas'!EW$97)</f>
        <v>1.4876975027934001E-5</v>
      </c>
      <c r="EX16" s="87">
        <f>IF('2019 QALYimpact_live formulas'!EX16="","",'2019 QALYimpact_live formulas'!EX16*1000000/'2019 QALYimpact_live formulas'!EX$97)</f>
        <v>6.2487664126334645E-6</v>
      </c>
      <c r="EY16" s="87">
        <f>IF('2019 QALYimpact_live formulas'!EY16="","",'2019 QALYimpact_live formulas'!EY16*1000000/'2019 QALYimpact_live formulas'!EY$97)</f>
        <v>3.9168489222290282E-4</v>
      </c>
      <c r="EZ16" s="87">
        <f>IF('2019 QALYimpact_live formulas'!EZ16="","",'2019 QALYimpact_live formulas'!EZ16*1000000/'2019 QALYimpact_live formulas'!EZ$97)</f>
        <v>7.8775214455569152E-5</v>
      </c>
      <c r="FA16" s="87">
        <f>IF('2019 QALYimpact_live formulas'!FA16="","",'2019 QALYimpact_live formulas'!FA16*1000000/'2019 QALYimpact_live formulas'!FA$97)</f>
        <v>1.4431914263509179E-6</v>
      </c>
      <c r="FB16" s="87">
        <f>IF('2019 QALYimpact_live formulas'!FB16="","",'2019 QALYimpact_live formulas'!FB16*1000000/'2019 QALYimpact_live formulas'!FB$97)</f>
        <v>1.799840003720896E-6</v>
      </c>
      <c r="FC16" s="87">
        <f>IF('2019 QALYimpact_live formulas'!FC16="","",'2019 QALYimpact_live formulas'!FC16*1000000/'2019 QALYimpact_live formulas'!FC$97)</f>
        <v>1.5233051867735345E-5</v>
      </c>
      <c r="FD16" s="87">
        <f>IF('2019 QALYimpact_live formulas'!FD16="","",'2019 QALYimpact_live formulas'!FD16*1000000/'2019 QALYimpact_live formulas'!FD$97)</f>
        <v>7.8775214455569165E-5</v>
      </c>
      <c r="FE16" s="87">
        <f>IF('2019 QALYimpact_live formulas'!FE16="","",'2019 QALYimpact_live formulas'!FE16*1000000/'2019 QALYimpact_live formulas'!FE$97)</f>
        <v>1.06093901291847E-7</v>
      </c>
      <c r="FF16" s="87">
        <f>IF('2019 QALYimpact_live formulas'!FF16="","",'2019 QALYimpact_live formulas'!FF16*1000000/'2019 QALYimpact_live formulas'!FF$97)</f>
        <v>2.0355396591407369E-5</v>
      </c>
      <c r="FG16" s="87">
        <f>IF('2019 QALYimpact_live formulas'!FG16="","",'2019 QALYimpact_live formulas'!FG16*1000000/'2019 QALYimpact_live formulas'!FG$97)</f>
        <v>7.8775214455569152E-5</v>
      </c>
      <c r="FH16" s="87">
        <f>IF('2019 QALYimpact_live formulas'!FH16="","",'2019 QALYimpact_live formulas'!FH16*1000000/'2019 QALYimpact_live formulas'!FH$97)</f>
        <v>2.343351283551679E-5</v>
      </c>
      <c r="FI16" s="87">
        <f>IF('2019 QALYimpact_live formulas'!FI16="","",'2019 QALYimpact_live formulas'!FI16*1000000/'2019 QALYimpact_live formulas'!FI$97)</f>
        <v>4.8841660818619919E-4</v>
      </c>
      <c r="FJ16" s="87">
        <f>IF('2019 QALYimpact_live formulas'!FJ16="","",'2019 QALYimpact_live formulas'!FJ16*1000000/'2019 QALYimpact_live formulas'!FJ$97)</f>
        <v>6.0489709239470372E-5</v>
      </c>
      <c r="FK16" s="87">
        <f>IF('2019 QALYimpact_live formulas'!FK16="","",'2019 QALYimpact_live formulas'!FK16*1000000/'2019 QALYimpact_live formulas'!FK$97)</f>
        <v>7.8775214455569165E-5</v>
      </c>
      <c r="FL16" s="87">
        <f>IF('2019 QALYimpact_live formulas'!FL16="","",'2019 QALYimpact_live formulas'!FL16*1000000/'2019 QALYimpact_live formulas'!FL$97)</f>
        <v>6.3917475194164211E-6</v>
      </c>
      <c r="FM16" s="87">
        <f>IF('2019 QALYimpact_live formulas'!FM16="","",'2019 QALYimpact_live formulas'!FM16*1000000/'2019 QALYimpact_live formulas'!FM$97)</f>
        <v>9.2205302217046841E-5</v>
      </c>
      <c r="FN16" s="87">
        <f>IF('2019 QALYimpact_live formulas'!FN16="","",'2019 QALYimpact_live formulas'!FN16*1000000/'2019 QALYimpact_live formulas'!FN$97)</f>
        <v>5.657497910483654E-6</v>
      </c>
      <c r="FO16" s="87">
        <f>IF('2019 QALYimpact_live formulas'!FO16="","",'2019 QALYimpact_live formulas'!FO16*1000000/'2019 QALYimpact_live formulas'!FO$97)</f>
        <v>7.8775214455569165E-5</v>
      </c>
      <c r="FP16" s="87">
        <f>IF('2019 QALYimpact_live formulas'!FP16="","",'2019 QALYimpact_live formulas'!FP16*1000000/'2019 QALYimpact_live formulas'!FP$97)</f>
        <v>3.8077579673637516E-5</v>
      </c>
    </row>
    <row r="17" spans="1:202" x14ac:dyDescent="0.2">
      <c r="A17" s="15" t="s">
        <v>878</v>
      </c>
      <c r="B17" s="3" t="s">
        <v>5</v>
      </c>
      <c r="C17" s="171" t="s">
        <v>31</v>
      </c>
      <c r="D17" s="1" t="s">
        <v>441</v>
      </c>
      <c r="E17" s="87">
        <f t="shared" ref="E17:E19" si="1">G17</f>
        <v>2.4971852625494129E-5</v>
      </c>
      <c r="F17" s="87"/>
      <c r="G17" s="87">
        <f>'2019 QALYimpact_live formulas'!G17*1000000/'2019 QALYimpact_live formulas'!G$97</f>
        <v>2.4971852625494129E-5</v>
      </c>
      <c r="H17" s="87"/>
      <c r="I17" s="87">
        <f>IF('2019 QALYimpact_live formulas'!I17="","",'2019 QALYimpact_live formulas'!I17*1000000/'2019 QALYimpact_live formulas'!I$97)</f>
        <v>2.5300068876241189E-5</v>
      </c>
      <c r="J17" s="87">
        <f>IF('2019 QALYimpact_live formulas'!J17="","",'2019 QALYimpact_live formulas'!J17*1000000/'2019 QALYimpact_live formulas'!J$97)</f>
        <v>1.0085665673125288E-6</v>
      </c>
      <c r="K17" s="87">
        <f>IF('2019 QALYimpact_live formulas'!K17="","",'2019 QALYimpact_live formulas'!K17*1000000/'2019 QALYimpact_live formulas'!K$97)</f>
        <v>4.7041369251401271E-5</v>
      </c>
      <c r="L17" s="87">
        <f>IF('2019 QALYimpact_live formulas'!L17="","",'2019 QALYimpact_live formulas'!L17*1000000/'2019 QALYimpact_live formulas'!L$97)</f>
        <v>3.5673280002177197E-6</v>
      </c>
      <c r="M17" s="87">
        <f>IF('2019 QALYimpact_live formulas'!M17="","",'2019 QALYimpact_live formulas'!M17*1000000/'2019 QALYimpact_live formulas'!M$97)</f>
        <v>1.6186389233751621E-8</v>
      </c>
      <c r="N17" s="87">
        <f>IF('2019 QALYimpact_live formulas'!N17="","",'2019 QALYimpact_live formulas'!N17*1000000/'2019 QALYimpact_live formulas'!N$97)</f>
        <v>1.9568012233578116E-5</v>
      </c>
      <c r="O17" s="87">
        <f>IF('2019 QALYimpact_live formulas'!O17="","",'2019 QALYimpact_live formulas'!O17*1000000/'2019 QALYimpact_live formulas'!O$97)</f>
        <v>3.4597998717734469E-6</v>
      </c>
      <c r="P17" s="87">
        <f>IF('2019 QALYimpact_live formulas'!P17="","",'2019 QALYimpact_live formulas'!P17*1000000/'2019 QALYimpact_live formulas'!P$97)</f>
        <v>4.1441313041945967E-5</v>
      </c>
      <c r="Q17" s="87">
        <f>IF('2019 QALYimpact_live formulas'!Q17="","",'2019 QALYimpact_live formulas'!Q17*1000000/'2019 QALYimpact_live formulas'!Q$97)</f>
        <v>7.3817530312380442E-7</v>
      </c>
      <c r="R17" s="87">
        <f>IF('2019 QALYimpact_live formulas'!R17="","",'2019 QALYimpact_live formulas'!R17*1000000/'2019 QALYimpact_live formulas'!R$97)</f>
        <v>2.5300068876241192E-5</v>
      </c>
      <c r="S17" s="87">
        <f>IF('2019 QALYimpact_live formulas'!S17="","",'2019 QALYimpact_live formulas'!S17*1000000/'2019 QALYimpact_live formulas'!S$97)</f>
        <v>2.5300068876241192E-5</v>
      </c>
      <c r="T17" s="87">
        <f>IF('2019 QALYimpact_live formulas'!T17="","",'2019 QALYimpact_live formulas'!T17*1000000/'2019 QALYimpact_live formulas'!T$97)</f>
        <v>4.7170258118734617E-6</v>
      </c>
      <c r="U17" s="87">
        <f>IF('2019 QALYimpact_live formulas'!U17="","",'2019 QALYimpact_live formulas'!U17*1000000/'2019 QALYimpact_live formulas'!U$97)</f>
        <v>2.5300068876241189E-5</v>
      </c>
      <c r="V17" s="87">
        <f>IF('2019 QALYimpact_live formulas'!V17="","",'2019 QALYimpact_live formulas'!V17*1000000/'2019 QALYimpact_live formulas'!V$97)</f>
        <v>4.0916940239860095E-7</v>
      </c>
      <c r="W17" s="87">
        <f>IF('2019 QALYimpact_live formulas'!W17="","",'2019 QALYimpact_live formulas'!W17*1000000/'2019 QALYimpact_live formulas'!W$97)</f>
        <v>2.5300068876241185E-5</v>
      </c>
      <c r="X17" s="87">
        <f>IF('2019 QALYimpact_live formulas'!X17="","",'2019 QALYimpact_live formulas'!X17*1000000/'2019 QALYimpact_live formulas'!X$97)</f>
        <v>2.5300068876241189E-5</v>
      </c>
      <c r="Y17" s="87">
        <f>IF('2019 QALYimpact_live formulas'!Y17="","",'2019 QALYimpact_live formulas'!Y17*1000000/'2019 QALYimpact_live formulas'!Y$97)</f>
        <v>2.5300068876241192E-5</v>
      </c>
      <c r="Z17" s="87">
        <f>IF('2019 QALYimpact_live formulas'!Z17="","",'2019 QALYimpact_live formulas'!Z17*1000000/'2019 QALYimpact_live formulas'!Z$97)</f>
        <v>1.4353003563109859E-5</v>
      </c>
      <c r="AA17" s="87">
        <f>IF('2019 QALYimpact_live formulas'!AA17="","",'2019 QALYimpact_live formulas'!AA17*1000000/'2019 QALYimpact_live formulas'!AA$97)</f>
        <v>2.9244622770791391E-5</v>
      </c>
      <c r="AB17" s="87">
        <f>IF('2019 QALYimpact_live formulas'!AB17="","",'2019 QALYimpact_live formulas'!AB17*1000000/'2019 QALYimpact_live formulas'!AB$97)</f>
        <v>3.9142902825962977E-6</v>
      </c>
      <c r="AC17" s="87">
        <f>IF('2019 QALYimpact_live formulas'!AC17="","",'2019 QALYimpact_live formulas'!AC17*1000000/'2019 QALYimpact_live formulas'!AC$97)</f>
        <v>8.6379421909686557E-6</v>
      </c>
      <c r="AD17" s="87">
        <f>IF('2019 QALYimpact_live formulas'!AD17="","",'2019 QALYimpact_live formulas'!AD17*1000000/'2019 QALYimpact_live formulas'!AD$97)</f>
        <v>1.8539721923751824E-5</v>
      </c>
      <c r="AE17" s="87">
        <f>IF('2019 QALYimpact_live formulas'!AE17="","",'2019 QALYimpact_live formulas'!AE17*1000000/'2019 QALYimpact_live formulas'!AE$97)</f>
        <v>4.0001475469275953E-7</v>
      </c>
      <c r="AF17" s="87">
        <f>IF('2019 QALYimpact_live formulas'!AF17="","",'2019 QALYimpact_live formulas'!AF17*1000000/'2019 QALYimpact_live formulas'!AF$97)</f>
        <v>3.4533136432645921E-7</v>
      </c>
      <c r="AG17" s="87">
        <f>IF('2019 QALYimpact_live formulas'!AG17="","",'2019 QALYimpact_live formulas'!AG17*1000000/'2019 QALYimpact_live formulas'!AG$97)</f>
        <v>1.5963220262286762E-5</v>
      </c>
      <c r="AH17" s="87">
        <f>IF('2019 QALYimpact_live formulas'!AH17="","",'2019 QALYimpact_live formulas'!AH17*1000000/'2019 QALYimpact_live formulas'!AH$97)</f>
        <v>1.9527744718438816E-8</v>
      </c>
      <c r="AI17" s="87">
        <f>IF('2019 QALYimpact_live formulas'!AI17="","",'2019 QALYimpact_live formulas'!AI17*1000000/'2019 QALYimpact_live formulas'!AI$97)</f>
        <v>2.6421402211894111E-5</v>
      </c>
      <c r="AJ17" s="87">
        <f>IF('2019 QALYimpact_live formulas'!AJ17="","",'2019 QALYimpact_live formulas'!AJ17*1000000/'2019 QALYimpact_live formulas'!AJ$97)</f>
        <v>2.5300068876241189E-5</v>
      </c>
      <c r="AK17" s="87">
        <f>IF('2019 QALYimpact_live formulas'!AK17="","",'2019 QALYimpact_live formulas'!AK17*1000000/'2019 QALYimpact_live formulas'!AK$97)</f>
        <v>2.5300068876241189E-5</v>
      </c>
      <c r="AL17" s="87">
        <f>IF('2019 QALYimpact_live formulas'!AL17="","",'2019 QALYimpact_live formulas'!AL17*1000000/'2019 QALYimpact_live formulas'!AL$97)</f>
        <v>2.6846393311256506E-4</v>
      </c>
      <c r="AM17" s="87">
        <f>IF('2019 QALYimpact_live formulas'!AM17="","",'2019 QALYimpact_live formulas'!AM17*1000000/'2019 QALYimpact_live formulas'!AM$97)</f>
        <v>2.895099746775119E-5</v>
      </c>
      <c r="AN17" s="87">
        <f>IF('2019 QALYimpact_live formulas'!AN17="","",'2019 QALYimpact_live formulas'!AN17*1000000/'2019 QALYimpact_live formulas'!AN$97)</f>
        <v>1.3761955335896146E-5</v>
      </c>
      <c r="AO17" s="87">
        <f>IF('2019 QALYimpact_live formulas'!AO17="","",'2019 QALYimpact_live formulas'!AO17*1000000/'2019 QALYimpact_live formulas'!AO$97)</f>
        <v>1.4692401884051358E-6</v>
      </c>
      <c r="AP17" s="87">
        <f>IF('2019 QALYimpact_live formulas'!AP17="","",'2019 QALYimpact_live formulas'!AP17*1000000/'2019 QALYimpact_live formulas'!AP$97)</f>
        <v>4.712021830872165E-8</v>
      </c>
      <c r="AQ17" s="87">
        <f>IF('2019 QALYimpact_live formulas'!AQ17="","",'2019 QALYimpact_live formulas'!AQ17*1000000/'2019 QALYimpact_live formulas'!AQ$97)</f>
        <v>2.5300068876241192E-5</v>
      </c>
      <c r="AR17" s="87">
        <f>IF('2019 QALYimpact_live formulas'!AR17="","",'2019 QALYimpact_live formulas'!AR17*1000000/'2019 QALYimpact_live formulas'!AR$97)</f>
        <v>7.6164834117769316E-6</v>
      </c>
      <c r="AS17" s="87">
        <f>IF('2019 QALYimpact_live formulas'!AS17="","",'2019 QALYimpact_live formulas'!AS17*1000000/'2019 QALYimpact_live formulas'!AS$97)</f>
        <v>2.5300068876241192E-5</v>
      </c>
      <c r="AT17" s="87">
        <f>IF('2019 QALYimpact_live formulas'!AT17="","",'2019 QALYimpact_live formulas'!AT17*1000000/'2019 QALYimpact_live formulas'!AT$97)</f>
        <v>7.601103692127964E-6</v>
      </c>
      <c r="AU17" s="87">
        <f>IF('2019 QALYimpact_live formulas'!AU17="","",'2019 QALYimpact_live formulas'!AU17*1000000/'2019 QALYimpact_live formulas'!AU$97)</f>
        <v>3.8620484560332146E-5</v>
      </c>
      <c r="AV17" s="87">
        <f>IF('2019 QALYimpact_live formulas'!AV17="","",'2019 QALYimpact_live formulas'!AV17*1000000/'2019 QALYimpact_live formulas'!AV$97)</f>
        <v>2.5300068876241192E-5</v>
      </c>
      <c r="AW17" s="87">
        <f>IF('2019 QALYimpact_live formulas'!AW17="","",'2019 QALYimpact_live formulas'!AW17*1000000/'2019 QALYimpact_live formulas'!AW$97)</f>
        <v>7.858483671767505E-6</v>
      </c>
      <c r="AX17" s="87">
        <f>IF('2019 QALYimpact_live formulas'!AX17="","",'2019 QALYimpact_live formulas'!AX17*1000000/'2019 QALYimpact_live formulas'!AX$97)</f>
        <v>2.5300068876241189E-5</v>
      </c>
      <c r="AY17" s="87">
        <f>IF('2019 QALYimpact_live formulas'!AY17="","",'2019 QALYimpact_live formulas'!AY17*1000000/'2019 QALYimpact_live formulas'!AY$97)</f>
        <v>2.5300068876241185E-5</v>
      </c>
      <c r="AZ17" s="87">
        <f>IF('2019 QALYimpact_live formulas'!AZ17="","",'2019 QALYimpact_live formulas'!AZ17*1000000/'2019 QALYimpact_live formulas'!AZ$97)</f>
        <v>2.3000926660873288E-6</v>
      </c>
      <c r="BA17" s="87">
        <f>IF('2019 QALYimpact_live formulas'!BA17="","",'2019 QALYimpact_live formulas'!BA17*1000000/'2019 QALYimpact_live formulas'!BA$97)</f>
        <v>2.3367269109363935E-5</v>
      </c>
      <c r="BB17" s="87">
        <f>IF('2019 QALYimpact_live formulas'!BB17="","",'2019 QALYimpact_live formulas'!BB17*1000000/'2019 QALYimpact_live formulas'!BB$97)</f>
        <v>4.1215380871274084E-7</v>
      </c>
      <c r="BC17" s="87">
        <f>IF('2019 QALYimpact_live formulas'!BC17="","",'2019 QALYimpact_live formulas'!BC17*1000000/'2019 QALYimpact_live formulas'!BC$97)</f>
        <v>4.4356430091177103E-5</v>
      </c>
      <c r="BD17" s="87">
        <f>IF('2019 QALYimpact_live formulas'!BD17="","",'2019 QALYimpact_live formulas'!BD17*1000000/'2019 QALYimpact_live formulas'!BD$97)</f>
        <v>2.5300068876241192E-5</v>
      </c>
      <c r="BE17" s="87">
        <f>IF('2019 QALYimpact_live formulas'!BE17="","",'2019 QALYimpact_live formulas'!BE17*1000000/'2019 QALYimpact_live formulas'!BE$97)</f>
        <v>3.2447707022227354E-6</v>
      </c>
      <c r="BF17" s="87">
        <f>IF('2019 QALYimpact_live formulas'!BF17="","",'2019 QALYimpact_live formulas'!BF17*1000000/'2019 QALYimpact_live formulas'!BF$97)</f>
        <v>2.5300068876241189E-5</v>
      </c>
      <c r="BG17" s="87">
        <f>IF('2019 QALYimpact_live formulas'!BG17="","",'2019 QALYimpact_live formulas'!BG17*1000000/'2019 QALYimpact_live formulas'!BG$97)</f>
        <v>7.833698028822514E-6</v>
      </c>
      <c r="BH17" s="87">
        <f>IF('2019 QALYimpact_live formulas'!BH17="","",'2019 QALYimpact_live formulas'!BH17*1000000/'2019 QALYimpact_live formulas'!BH$97)</f>
        <v>2.5300068876241185E-5</v>
      </c>
      <c r="BI17" s="87">
        <f>IF('2019 QALYimpact_live formulas'!BI17="","",'2019 QALYimpact_live formulas'!BI17*1000000/'2019 QALYimpact_live formulas'!BI$97)</f>
        <v>2.5300068876241192E-5</v>
      </c>
      <c r="BJ17" s="87">
        <f>IF('2019 QALYimpact_live formulas'!BJ17="","",'2019 QALYimpact_live formulas'!BJ17*1000000/'2019 QALYimpact_live formulas'!BJ$97)</f>
        <v>4.8201208532901155E-6</v>
      </c>
      <c r="BK17" s="87">
        <f>IF('2019 QALYimpact_live formulas'!BK17="","",'2019 QALYimpact_live formulas'!BK17*1000000/'2019 QALYimpact_live formulas'!BK$97)</f>
        <v>9.2552954124532915E-8</v>
      </c>
      <c r="BL17" s="87">
        <f>IF('2019 QALYimpact_live formulas'!BL17="","",'2019 QALYimpact_live formulas'!BL17*1000000/'2019 QALYimpact_live formulas'!BL$97)</f>
        <v>9.3305209693823101E-8</v>
      </c>
      <c r="BM17" s="87">
        <f>IF('2019 QALYimpact_live formulas'!BM17="","",'2019 QALYimpact_live formulas'!BM17*1000000/'2019 QALYimpact_live formulas'!BM$97)</f>
        <v>7.188909422615297E-6</v>
      </c>
      <c r="BN17" s="87">
        <f>IF('2019 QALYimpact_live formulas'!BN17="","",'2019 QALYimpact_live formulas'!BN17*1000000/'2019 QALYimpact_live formulas'!BN$97)</f>
        <v>2.0608721785034691E-5</v>
      </c>
      <c r="BO17" s="87">
        <f>IF('2019 QALYimpact_live formulas'!BO17="","",'2019 QALYimpact_live formulas'!BO17*1000000/'2019 QALYimpact_live formulas'!BO$97)</f>
        <v>2.5300068876241192E-5</v>
      </c>
      <c r="BP17" s="87">
        <f>IF('2019 QALYimpact_live formulas'!BP17="","",'2019 QALYimpact_live formulas'!BP17*1000000/'2019 QALYimpact_live formulas'!BP$97)</f>
        <v>4.0571718083485652E-6</v>
      </c>
      <c r="BQ17" s="87">
        <f>IF('2019 QALYimpact_live formulas'!BQ17="","",'2019 QALYimpact_live formulas'!BQ17*1000000/'2019 QALYimpact_live formulas'!BQ$97)</f>
        <v>2.404315287642705E-4</v>
      </c>
      <c r="BR17" s="87">
        <f>IF('2019 QALYimpact_live formulas'!BR17="","",'2019 QALYimpact_live formulas'!BR17*1000000/'2019 QALYimpact_live formulas'!BR$97)</f>
        <v>2.1427754119624237E-6</v>
      </c>
      <c r="BS17" s="87">
        <f>IF('2019 QALYimpact_live formulas'!BS17="","",'2019 QALYimpact_live formulas'!BS17*1000000/'2019 QALYimpact_live formulas'!BS$97)</f>
        <v>5.6179611054512603E-6</v>
      </c>
      <c r="BT17" s="87">
        <f>IF('2019 QALYimpact_live formulas'!BT17="","",'2019 QALYimpact_live formulas'!BT17*1000000/'2019 QALYimpact_live formulas'!BT$97)</f>
        <v>2.5300068876241185E-5</v>
      </c>
      <c r="BU17" s="87">
        <f>IF('2019 QALYimpact_live formulas'!BU17="","",'2019 QALYimpact_live formulas'!BU17*1000000/'2019 QALYimpact_live formulas'!BU$97)</f>
        <v>1.2119245334729288E-5</v>
      </c>
      <c r="BV17" s="87">
        <f>IF('2019 QALYimpact_live formulas'!BV17="","",'2019 QALYimpact_live formulas'!BV17*1000000/'2019 QALYimpact_live formulas'!BV$97)</f>
        <v>7.6562449587843706E-6</v>
      </c>
      <c r="BW17" s="87">
        <f>IF('2019 QALYimpact_live formulas'!BW17="","",'2019 QALYimpact_live formulas'!BW17*1000000/'2019 QALYimpact_live formulas'!BW$97)</f>
        <v>1.6980979674900126E-5</v>
      </c>
      <c r="BX17" s="87">
        <f>IF('2019 QALYimpact_live formulas'!BX17="","",'2019 QALYimpact_live formulas'!BX17*1000000/'2019 QALYimpact_live formulas'!BX$97)</f>
        <v>2.5300068876241192E-5</v>
      </c>
      <c r="BY17" s="87">
        <f>IF('2019 QALYimpact_live formulas'!BY17="","",'2019 QALYimpact_live formulas'!BY17*1000000/'2019 QALYimpact_live formulas'!BY$97)</f>
        <v>4.0456979852590344E-6</v>
      </c>
      <c r="BZ17" s="87">
        <f>IF('2019 QALYimpact_live formulas'!BZ17="","",'2019 QALYimpact_live formulas'!BZ17*1000000/'2019 QALYimpact_live formulas'!BZ$97)</f>
        <v>2.2415907558227109E-5</v>
      </c>
      <c r="CA17" s="87">
        <f>IF('2019 QALYimpact_live formulas'!CA17="","",'2019 QALYimpact_live formulas'!CA17*1000000/'2019 QALYimpact_live formulas'!CA$97)</f>
        <v>5.4580219870569636E-5</v>
      </c>
      <c r="CB17" s="87">
        <f>IF('2019 QALYimpact_live formulas'!CB17="","",'2019 QALYimpact_live formulas'!CB17*1000000/'2019 QALYimpact_live formulas'!CB$97)</f>
        <v>1.1290483515043066E-5</v>
      </c>
      <c r="CC17" s="87">
        <f>IF('2019 QALYimpact_live formulas'!CC17="","",'2019 QALYimpact_live formulas'!CC17*1000000/'2019 QALYimpact_live formulas'!CC$97)</f>
        <v>7.9955035442279051E-5</v>
      </c>
      <c r="CD17" s="87">
        <f>IF('2019 QALYimpact_live formulas'!CD17="","",'2019 QALYimpact_live formulas'!CD17*1000000/'2019 QALYimpact_live formulas'!CD$97)</f>
        <v>2.5300068876241192E-5</v>
      </c>
      <c r="CE17" s="87">
        <f>IF('2019 QALYimpact_live formulas'!CE17="","",'2019 QALYimpact_live formulas'!CE17*1000000/'2019 QALYimpact_live formulas'!CE$97)</f>
        <v>8.8871291224229388E-7</v>
      </c>
      <c r="CF17" s="87">
        <f>IF('2019 QALYimpact_live formulas'!CF17="","",'2019 QALYimpact_live formulas'!CF17*1000000/'2019 QALYimpact_live formulas'!CF$97)</f>
        <v>2.321507338619103E-6</v>
      </c>
      <c r="CG17" s="87">
        <f>IF('2019 QALYimpact_live formulas'!CG17="","",'2019 QALYimpact_live formulas'!CG17*1000000/'2019 QALYimpact_live formulas'!CG$97)</f>
        <v>2.5300068876241185E-5</v>
      </c>
      <c r="CH17" s="87">
        <f>IF('2019 QALYimpact_live formulas'!CH17="","",'2019 QALYimpact_live formulas'!CH17*1000000/'2019 QALYimpact_live formulas'!CH$97)</f>
        <v>2.5300068876241192E-5</v>
      </c>
      <c r="CI17" s="87">
        <f>IF('2019 QALYimpact_live formulas'!CI17="","",'2019 QALYimpact_live formulas'!CI17*1000000/'2019 QALYimpact_live formulas'!CI$97)</f>
        <v>3.573352622589652E-7</v>
      </c>
      <c r="CJ17" s="87">
        <f>IF('2019 QALYimpact_live formulas'!CJ17="","",'2019 QALYimpact_live formulas'!CJ17*1000000/'2019 QALYimpact_live formulas'!CJ$97)</f>
        <v>1.1540472369070116E-5</v>
      </c>
      <c r="CK17" s="87">
        <f>IF('2019 QALYimpact_live formulas'!CK17="","",'2019 QALYimpact_live formulas'!CK17*1000000/'2019 QALYimpact_live formulas'!CK$97)</f>
        <v>2.5300068876241192E-5</v>
      </c>
      <c r="CL17" s="87">
        <f>IF('2019 QALYimpact_live formulas'!CL17="","",'2019 QALYimpact_live formulas'!CL17*1000000/'2019 QALYimpact_live formulas'!CL$97)</f>
        <v>2.5300068876241192E-5</v>
      </c>
      <c r="CM17" s="87">
        <f>IF('2019 QALYimpact_live formulas'!CM17="","",'2019 QALYimpact_live formulas'!CM17*1000000/'2019 QALYimpact_live formulas'!CM$97)</f>
        <v>2.5300068876241185E-5</v>
      </c>
      <c r="CN17" s="87">
        <f>IF('2019 QALYimpact_live formulas'!CN17="","",'2019 QALYimpact_live formulas'!CN17*1000000/'2019 QALYimpact_live formulas'!CN$97)</f>
        <v>2.5300068876241192E-5</v>
      </c>
      <c r="CO17" s="87">
        <f>IF('2019 QALYimpact_live formulas'!CO17="","",'2019 QALYimpact_live formulas'!CO17*1000000/'2019 QALYimpact_live formulas'!CO$97)</f>
        <v>2.0865662529245801E-7</v>
      </c>
      <c r="CP17" s="87">
        <f>IF('2019 QALYimpact_live formulas'!CP17="","",'2019 QALYimpact_live formulas'!CP17*1000000/'2019 QALYimpact_live formulas'!CP$97)</f>
        <v>2.5300068876241192E-5</v>
      </c>
      <c r="CQ17" s="87">
        <f>IF('2019 QALYimpact_live formulas'!CQ17="","",'2019 QALYimpact_live formulas'!CQ17*1000000/'2019 QALYimpact_live formulas'!CQ$97)</f>
        <v>2.52996657704765E-6</v>
      </c>
      <c r="CR17" s="87">
        <f>IF('2019 QALYimpact_live formulas'!CR17="","",'2019 QALYimpact_live formulas'!CR17*1000000/'2019 QALYimpact_live formulas'!CR$97)</f>
        <v>1.1976437199621941E-5</v>
      </c>
      <c r="CS17" s="87">
        <f>IF('2019 QALYimpact_live formulas'!CS17="","",'2019 QALYimpact_live formulas'!CS17*1000000/'2019 QALYimpact_live formulas'!CS$97)</f>
        <v>2.1166682821054301E-6</v>
      </c>
      <c r="CT17" s="87">
        <f>IF('2019 QALYimpact_live formulas'!CT17="","",'2019 QALYimpact_live formulas'!CT17*1000000/'2019 QALYimpact_live formulas'!CT$97)</f>
        <v>5.4418785783603392E-6</v>
      </c>
      <c r="CU17" s="87">
        <f>IF('2019 QALYimpact_live formulas'!CU17="","",'2019 QALYimpact_live formulas'!CU17*1000000/'2019 QALYimpact_live formulas'!CU$97)</f>
        <v>2.2824818709275318E-6</v>
      </c>
      <c r="CV17" s="87">
        <f>IF('2019 QALYimpact_live formulas'!CV17="","",'2019 QALYimpact_live formulas'!CV17*1000000/'2019 QALYimpact_live formulas'!CV$97)</f>
        <v>2.5300068876241189E-5</v>
      </c>
      <c r="CW17" s="87">
        <f>IF('2019 QALYimpact_live formulas'!CW17="","",'2019 QALYimpact_live formulas'!CW17*1000000/'2019 QALYimpact_live formulas'!CW$97)</f>
        <v>2.5300068876241189E-5</v>
      </c>
      <c r="CX17" s="87">
        <f>IF('2019 QALYimpact_live formulas'!CX17="","",'2019 QALYimpact_live formulas'!CX17*1000000/'2019 QALYimpact_live formulas'!CX$97)</f>
        <v>2.5300068876241196E-5</v>
      </c>
      <c r="CY17" s="87">
        <f>IF('2019 QALYimpact_live formulas'!CY17="","",'2019 QALYimpact_live formulas'!CY17*1000000/'2019 QALYimpact_live formulas'!CY$97)</f>
        <v>1.1044387456567134E-7</v>
      </c>
      <c r="CZ17" s="87">
        <f>IF('2019 QALYimpact_live formulas'!CZ17="","",'2019 QALYimpact_live formulas'!CZ17*1000000/'2019 QALYimpact_live formulas'!CZ$97)</f>
        <v>2.5218547085769123E-7</v>
      </c>
      <c r="DA17" s="87">
        <f>IF('2019 QALYimpact_live formulas'!DA17="","",'2019 QALYimpact_live formulas'!DA17*1000000/'2019 QALYimpact_live formulas'!DA$97)</f>
        <v>3.8733855509241028E-5</v>
      </c>
      <c r="DB17" s="87">
        <f>IF('2019 QALYimpact_live formulas'!DB17="","",'2019 QALYimpact_live formulas'!DB17*1000000/'2019 QALYimpact_live formulas'!DB$97)</f>
        <v>2.5300068876241192E-5</v>
      </c>
      <c r="DC17" s="87">
        <f>IF('2019 QALYimpact_live formulas'!DC17="","",'2019 QALYimpact_live formulas'!DC17*1000000/'2019 QALYimpact_live formulas'!DC$97)</f>
        <v>2.5300068876241189E-5</v>
      </c>
      <c r="DD17" s="87">
        <f>IF('2019 QALYimpact_live formulas'!DD17="","",'2019 QALYimpact_live formulas'!DD17*1000000/'2019 QALYimpact_live formulas'!DD$97)</f>
        <v>2.5300068876241192E-5</v>
      </c>
      <c r="DE17" s="87">
        <f>IF('2019 QALYimpact_live formulas'!DE17="","",'2019 QALYimpact_live formulas'!DE17*1000000/'2019 QALYimpact_live formulas'!DE$97)</f>
        <v>1.8601017746981644E-6</v>
      </c>
      <c r="DF17" s="87">
        <f>IF('2019 QALYimpact_live formulas'!DF17="","",'2019 QALYimpact_live formulas'!DF17*1000000/'2019 QALYimpact_live formulas'!DF$97)</f>
        <v>1.9798716343694851E-5</v>
      </c>
      <c r="DG17" s="87">
        <f>IF('2019 QALYimpact_live formulas'!DG17="","",'2019 QALYimpact_live formulas'!DG17*1000000/'2019 QALYimpact_live formulas'!DG$97)</f>
        <v>8.5236523313623548E-7</v>
      </c>
      <c r="DH17" s="87">
        <f>IF('2019 QALYimpact_live formulas'!DH17="","",'2019 QALYimpact_live formulas'!DH17*1000000/'2019 QALYimpact_live formulas'!DH$97)</f>
        <v>1.2497401906285746E-5</v>
      </c>
      <c r="DI17" s="87">
        <f>IF('2019 QALYimpact_live formulas'!DI17="","",'2019 QALYimpact_live formulas'!DI17*1000000/'2019 QALYimpact_live formulas'!DI$97)</f>
        <v>4.8525936722162694E-5</v>
      </c>
      <c r="DJ17" s="87">
        <f>IF('2019 QALYimpact_live formulas'!DJ17="","",'2019 QALYimpact_live formulas'!DJ17*1000000/'2019 QALYimpact_live formulas'!DJ$97)</f>
        <v>1.8938039386198171E-6</v>
      </c>
      <c r="DK17" s="87">
        <f>IF('2019 QALYimpact_live formulas'!DK17="","",'2019 QALYimpact_live formulas'!DK17*1000000/'2019 QALYimpact_live formulas'!DK$97)</f>
        <v>5.0968698309322366E-4</v>
      </c>
      <c r="DL17" s="87">
        <f>IF('2019 QALYimpact_live formulas'!DL17="","",'2019 QALYimpact_live formulas'!DL17*1000000/'2019 QALYimpact_live formulas'!DL$97)</f>
        <v>1.0833075602948884E-7</v>
      </c>
      <c r="DM17" s="87">
        <f>IF('2019 QALYimpact_live formulas'!DM17="","",'2019 QALYimpact_live formulas'!DM17*1000000/'2019 QALYimpact_live formulas'!DM$97)</f>
        <v>3.0054427967372561E-6</v>
      </c>
      <c r="DN17" s="87">
        <f>IF('2019 QALYimpact_live formulas'!DN17="","",'2019 QALYimpact_live formulas'!DN17*1000000/'2019 QALYimpact_live formulas'!DN$97)</f>
        <v>1.0751416516441706E-6</v>
      </c>
      <c r="DO17" s="87">
        <f>IF('2019 QALYimpact_live formulas'!DO17="","",'2019 QALYimpact_live formulas'!DO17*1000000/'2019 QALYimpact_live formulas'!DO$97)</f>
        <v>2.5300068876241189E-5</v>
      </c>
      <c r="DP17" s="87">
        <f>IF('2019 QALYimpact_live formulas'!DP17="","",'2019 QALYimpact_live formulas'!DP17*1000000/'2019 QALYimpact_live formulas'!DP$97)</f>
        <v>4.3085106222827001E-5</v>
      </c>
      <c r="DQ17" s="87">
        <f>IF('2019 QALYimpact_live formulas'!DQ17="","",'2019 QALYimpact_live formulas'!DQ17*1000000/'2019 QALYimpact_live formulas'!DQ$97)</f>
        <v>1.9964666597931205E-5</v>
      </c>
      <c r="DR17" s="87">
        <f>IF('2019 QALYimpact_live formulas'!DR17="","",'2019 QALYimpact_live formulas'!DR17*1000000/'2019 QALYimpact_live formulas'!DR$97)</f>
        <v>2.5300068876241196E-5</v>
      </c>
      <c r="DS17" s="87">
        <f>IF('2019 QALYimpact_live formulas'!DS17="","",'2019 QALYimpact_live formulas'!DS17*1000000/'2019 QALYimpact_live formulas'!DS$97)</f>
        <v>1.2267962601367097E-5</v>
      </c>
      <c r="DT17" s="87">
        <f>IF('2019 QALYimpact_live formulas'!DT17="","",'2019 QALYimpact_live formulas'!DT17*1000000/'2019 QALYimpact_live formulas'!DT$97)</f>
        <v>9.0861605098430243E-7</v>
      </c>
      <c r="DU17" s="87">
        <f>IF('2019 QALYimpact_live formulas'!DU17="","",'2019 QALYimpact_live formulas'!DU17*1000000/'2019 QALYimpact_live formulas'!DU$97)</f>
        <v>1.9687773675462671E-5</v>
      </c>
      <c r="DV17" s="87">
        <f>IF('2019 QALYimpact_live formulas'!DV17="","",'2019 QALYimpact_live formulas'!DV17*1000000/'2019 QALYimpact_live formulas'!DV$97)</f>
        <v>3.7600681897140552E-5</v>
      </c>
      <c r="DW17" s="87">
        <f>IF('2019 QALYimpact_live formulas'!DW17="","",'2019 QALYimpact_live formulas'!DW17*1000000/'2019 QALYimpact_live formulas'!DW$97)</f>
        <v>1.0152106063203087E-5</v>
      </c>
      <c r="DX17" s="87">
        <f>IF('2019 QALYimpact_live formulas'!DX17="","",'2019 QALYimpact_live formulas'!DX17*1000000/'2019 QALYimpact_live formulas'!DX$97)</f>
        <v>2.7844950874192379E-5</v>
      </c>
      <c r="DY17" s="87">
        <f>IF('2019 QALYimpact_live formulas'!DY17="","",'2019 QALYimpact_live formulas'!DY17*1000000/'2019 QALYimpact_live formulas'!DY$97)</f>
        <v>4.0280171836592783E-7</v>
      </c>
      <c r="DZ17" s="87">
        <f>IF('2019 QALYimpact_live formulas'!DZ17="","",'2019 QALYimpact_live formulas'!DZ17*1000000/'2019 QALYimpact_live formulas'!DZ$97)</f>
        <v>2.5300068876241192E-5</v>
      </c>
      <c r="EA17" s="87">
        <f>IF('2019 QALYimpact_live formulas'!EA17="","",'2019 QALYimpact_live formulas'!EA17*1000000/'2019 QALYimpact_live formulas'!EA$97)</f>
        <v>7.4942511766307214E-6</v>
      </c>
      <c r="EB17" s="87">
        <f>IF('2019 QALYimpact_live formulas'!EB17="","",'2019 QALYimpact_live formulas'!EB17*1000000/'2019 QALYimpact_live formulas'!EB$97)</f>
        <v>9.7958153762084376E-7</v>
      </c>
      <c r="EC17" s="87">
        <f>IF('2019 QALYimpact_live formulas'!EC17="","",'2019 QALYimpact_live formulas'!EC17*1000000/'2019 QALYimpact_live formulas'!EC$97)</f>
        <v>1.4794421596570643E-6</v>
      </c>
      <c r="ED17" s="87">
        <f>IF('2019 QALYimpact_live formulas'!ED17="","",'2019 QALYimpact_live formulas'!ED17*1000000/'2019 QALYimpact_live formulas'!ED$97)</f>
        <v>1.4805329176333003E-7</v>
      </c>
      <c r="EE17" s="87">
        <f>IF('2019 QALYimpact_live formulas'!EE17="","",'2019 QALYimpact_live formulas'!EE17*1000000/'2019 QALYimpact_live formulas'!EE$97)</f>
        <v>4.3205607301335912E-5</v>
      </c>
      <c r="EF17" s="87">
        <f>IF('2019 QALYimpact_live formulas'!EF17="","",'2019 QALYimpact_live formulas'!EF17*1000000/'2019 QALYimpact_live formulas'!EF$97)</f>
        <v>1.0107637109016431E-6</v>
      </c>
      <c r="EG17" s="87">
        <f>IF('2019 QALYimpact_live formulas'!EG17="","",'2019 QALYimpact_live formulas'!EG17*1000000/'2019 QALYimpact_live formulas'!EG$97)</f>
        <v>2.5300068876241189E-5</v>
      </c>
      <c r="EH17" s="87">
        <f>IF('2019 QALYimpact_live formulas'!EH17="","",'2019 QALYimpact_live formulas'!EH17*1000000/'2019 QALYimpact_live formulas'!EH$97)</f>
        <v>5.7014754350354546E-7</v>
      </c>
      <c r="EI17" s="87">
        <f>IF('2019 QALYimpact_live formulas'!EI17="","",'2019 QALYimpact_live formulas'!EI17*1000000/'2019 QALYimpact_live formulas'!EI$97)</f>
        <v>1.1940739268406832E-5</v>
      </c>
      <c r="EJ17" s="87">
        <f>IF('2019 QALYimpact_live formulas'!EJ17="","",'2019 QALYimpact_live formulas'!EJ17*1000000/'2019 QALYimpact_live formulas'!EJ$97)</f>
        <v>6.0573166318187508E-7</v>
      </c>
      <c r="EK17" s="87">
        <f>IF('2019 QALYimpact_live formulas'!EK17="","",'2019 QALYimpact_live formulas'!EK17*1000000/'2019 QALYimpact_live formulas'!EK$97)</f>
        <v>1.2058982539572878E-5</v>
      </c>
      <c r="EL17" s="87">
        <f>IF('2019 QALYimpact_live formulas'!EL17="","",'2019 QALYimpact_live formulas'!EL17*1000000/'2019 QALYimpact_live formulas'!EL$97)</f>
        <v>2.3072216245615674E-6</v>
      </c>
      <c r="EM17" s="87">
        <f>IF('2019 QALYimpact_live formulas'!EM17="","",'2019 QALYimpact_live formulas'!EM17*1000000/'2019 QALYimpact_live formulas'!EM$97)</f>
        <v>2.5300068876241185E-5</v>
      </c>
      <c r="EN17" s="87">
        <f>IF('2019 QALYimpact_live formulas'!EN17="","",'2019 QALYimpact_live formulas'!EN17*1000000/'2019 QALYimpact_live formulas'!EN$97)</f>
        <v>8.0299195035373646E-6</v>
      </c>
      <c r="EO17" s="87">
        <f>IF('2019 QALYimpact_live formulas'!EO17="","",'2019 QALYimpact_live formulas'!EO17*1000000/'2019 QALYimpact_live formulas'!EO$97)</f>
        <v>2.5305100346414032E-5</v>
      </c>
      <c r="EP17" s="87">
        <f>IF('2019 QALYimpact_live formulas'!EP17="","",'2019 QALYimpact_live formulas'!EP17*1000000/'2019 QALYimpact_live formulas'!EP$97)</f>
        <v>4.1520178934412172E-8</v>
      </c>
      <c r="EQ17" s="87">
        <f>IF('2019 QALYimpact_live formulas'!EQ17="","",'2019 QALYimpact_live formulas'!EQ17*1000000/'2019 QALYimpact_live formulas'!EQ$97)</f>
        <v>2.5300068876241192E-5</v>
      </c>
      <c r="ER17" s="87">
        <f>IF('2019 QALYimpact_live formulas'!ER17="","",'2019 QALYimpact_live formulas'!ER17*1000000/'2019 QALYimpact_live formulas'!ER$97)</f>
        <v>2.5300068876241189E-5</v>
      </c>
      <c r="ES17" s="87">
        <f>IF('2019 QALYimpact_live formulas'!ES17="","",'2019 QALYimpact_live formulas'!ES17*1000000/'2019 QALYimpact_live formulas'!ES$97)</f>
        <v>3.4191650091561979E-7</v>
      </c>
      <c r="ET17" s="87">
        <f>IF('2019 QALYimpact_live formulas'!ET17="","",'2019 QALYimpact_live formulas'!ET17*1000000/'2019 QALYimpact_live formulas'!ET$97)</f>
        <v>5.3308482918014649E-7</v>
      </c>
      <c r="EU17" s="87">
        <f>IF('2019 QALYimpact_live formulas'!EU17="","",'2019 QALYimpact_live formulas'!EU17*1000000/'2019 QALYimpact_live formulas'!EU$97)</f>
        <v>2.5300068876241189E-5</v>
      </c>
      <c r="EV17" s="87">
        <f>IF('2019 QALYimpact_live formulas'!EV17="","",'2019 QALYimpact_live formulas'!EV17*1000000/'2019 QALYimpact_live formulas'!EV$97)</f>
        <v>1.2928296927751244E-5</v>
      </c>
      <c r="EW17" s="87">
        <f>IF('2019 QALYimpact_live formulas'!EW17="","",'2019 QALYimpact_live formulas'!EW17*1000000/'2019 QALYimpact_live formulas'!EW$97)</f>
        <v>4.77800657831457E-6</v>
      </c>
      <c r="EX17" s="87">
        <f>IF('2019 QALYimpact_live formulas'!EX17="","",'2019 QALYimpact_live formulas'!EX17*1000000/'2019 QALYimpact_live formulas'!EX$97)</f>
        <v>2.0069030814297259E-6</v>
      </c>
      <c r="EY17" s="87">
        <f>IF('2019 QALYimpact_live formulas'!EY17="","",'2019 QALYimpact_live formulas'!EY17*1000000/'2019 QALYimpact_live formulas'!EY$97)</f>
        <v>1.2579660772122427E-4</v>
      </c>
      <c r="EZ17" s="87">
        <f>IF('2019 QALYimpact_live formulas'!EZ17="","",'2019 QALYimpact_live formulas'!EZ17*1000000/'2019 QALYimpact_live formulas'!EZ$97)</f>
        <v>2.5300068876241189E-5</v>
      </c>
      <c r="FA17" s="87">
        <f>IF('2019 QALYimpact_live formulas'!FA17="","",'2019 QALYimpact_live formulas'!FA17*1000000/'2019 QALYimpact_live formulas'!FA$97)</f>
        <v>4.6350673547036779E-7</v>
      </c>
      <c r="FB17" s="87">
        <f>IF('2019 QALYimpact_live formulas'!FB17="","",'2019 QALYimpact_live formulas'!FB17*1000000/'2019 QALYimpact_live formulas'!FB$97)</f>
        <v>5.7805080411474022E-7</v>
      </c>
      <c r="FC17" s="87">
        <f>IF('2019 QALYimpact_live formulas'!FC17="","",'2019 QALYimpact_live formulas'!FC17*1000000/'2019 QALYimpact_live formulas'!FC$97)</f>
        <v>4.8923670232142708E-6</v>
      </c>
      <c r="FD17" s="87">
        <f>IF('2019 QALYimpact_live formulas'!FD17="","",'2019 QALYimpact_live formulas'!FD17*1000000/'2019 QALYimpact_live formulas'!FD$97)</f>
        <v>2.5300068876241189E-5</v>
      </c>
      <c r="FE17" s="87">
        <f>IF('2019 QALYimpact_live formulas'!FE17="","",'2019 QALYimpact_live formulas'!FE17*1000000/'2019 QALYimpact_live formulas'!FE$97)</f>
        <v>3.40739536995713E-8</v>
      </c>
      <c r="FF17" s="87">
        <f>IF('2019 QALYimpact_live formulas'!FF17="","",'2019 QALYimpact_live formulas'!FF17*1000000/'2019 QALYimpact_live formulas'!FF$97)</f>
        <v>6.537499635196527E-6</v>
      </c>
      <c r="FG17" s="87">
        <f>IF('2019 QALYimpact_live formulas'!FG17="","",'2019 QALYimpact_live formulas'!FG17*1000000/'2019 QALYimpact_live formulas'!FG$97)</f>
        <v>2.5300068876241185E-5</v>
      </c>
      <c r="FH17" s="87">
        <f>IF('2019 QALYimpact_live formulas'!FH17="","",'2019 QALYimpact_live formulas'!FH17*1000000/'2019 QALYimpact_live formulas'!FH$97)</f>
        <v>7.5260917135966319E-6</v>
      </c>
      <c r="FI17" s="87">
        <f>IF('2019 QALYimpact_live formulas'!FI17="","",'2019 QALYimpact_live formulas'!FI17*1000000/'2019 QALYimpact_live formulas'!FI$97)</f>
        <v>1.5686372817658948E-4</v>
      </c>
      <c r="FJ17" s="87">
        <f>IF('2019 QALYimpact_live formulas'!FJ17="","",'2019 QALYimpact_live formulas'!FJ17*1000000/'2019 QALYimpact_live formulas'!FJ$97)</f>
        <v>1.942735187253063E-5</v>
      </c>
      <c r="FK17" s="87">
        <f>IF('2019 QALYimpact_live formulas'!FK17="","",'2019 QALYimpact_live formulas'!FK17*1000000/'2019 QALYimpact_live formulas'!FK$97)</f>
        <v>2.5300068876241192E-5</v>
      </c>
      <c r="FL17" s="87">
        <f>IF('2019 QALYimpact_live formulas'!FL17="","",'2019 QALYimpact_live formulas'!FL17*1000000/'2019 QALYimpact_live formulas'!FL$97)</f>
        <v>2.052824020834471E-6</v>
      </c>
      <c r="FM17" s="87">
        <f>IF('2019 QALYimpact_live formulas'!FM17="","",'2019 QALYimpact_live formulas'!FM17*1000000/'2019 QALYimpact_live formulas'!FM$97)</f>
        <v>2.9613381733942053E-5</v>
      </c>
      <c r="FN17" s="87">
        <f>IF('2019 QALYimpact_live formulas'!FN17="","",'2019 QALYimpact_live formulas'!FN17*1000000/'2019 QALYimpact_live formulas'!FN$97)</f>
        <v>1.817006628184531E-6</v>
      </c>
      <c r="FO17" s="87">
        <f>IF('2019 QALYimpact_live formulas'!FO17="","",'2019 QALYimpact_live formulas'!FO17*1000000/'2019 QALYimpact_live formulas'!FO$97)</f>
        <v>2.5300068876241189E-5</v>
      </c>
      <c r="FP17" s="87">
        <f>IF('2019 QALYimpact_live formulas'!FP17="","",'2019 QALYimpact_live formulas'!FP17*1000000/'2019 QALYimpact_live formulas'!FP$97)</f>
        <v>1.222929566160621E-5</v>
      </c>
    </row>
    <row r="18" spans="1:202" x14ac:dyDescent="0.2">
      <c r="A18" s="15" t="s">
        <v>879</v>
      </c>
      <c r="B18" s="3" t="s">
        <v>6</v>
      </c>
      <c r="C18" s="171" t="s">
        <v>32</v>
      </c>
      <c r="D18" s="1" t="s">
        <v>445</v>
      </c>
      <c r="E18" s="87">
        <f t="shared" si="1"/>
        <v>3.9287534685163751E-5</v>
      </c>
      <c r="F18" s="87"/>
      <c r="G18" s="87">
        <f>'2019 QALYimpact_live formulas'!G18*1000000/'2019 QALYimpact_live formulas'!G$97</f>
        <v>3.9287534685163751E-5</v>
      </c>
      <c r="H18" s="87"/>
      <c r="I18" s="87">
        <f>IF('2019 QALYimpact_live formulas'!I18="","",'2019 QALYimpact_live formulas'!I18*1000000/'2019 QALYimpact_live formulas'!I$97)</f>
        <v>3.0126826971287905E-5</v>
      </c>
      <c r="J18" s="87">
        <f>IF('2019 QALYimpact_live formulas'!J18="","",'2019 QALYimpact_live formulas'!J18*1000000/'2019 QALYimpact_live formulas'!J$97)</f>
        <v>1.7575480329500585E-6</v>
      </c>
      <c r="K18" s="87">
        <f>IF('2019 QALYimpact_live formulas'!K18="","",'2019 QALYimpact_live formulas'!K18*1000000/'2019 QALYimpact_live formulas'!K$97)</f>
        <v>1.8390426574512772E-5</v>
      </c>
      <c r="L18" s="87">
        <f>IF('2019 QALYimpact_live formulas'!L18="","",'2019 QALYimpact_live formulas'!L18*1000000/'2019 QALYimpact_live formulas'!L$97)</f>
        <v>1.3778547182189561E-5</v>
      </c>
      <c r="M18" s="87">
        <f>IF('2019 QALYimpact_live formulas'!M18="","",'2019 QALYimpact_live formulas'!M18*1000000/'2019 QALYimpact_live formulas'!M$97)</f>
        <v>9.7377633123524344E-6</v>
      </c>
      <c r="N18" s="87">
        <f>IF('2019 QALYimpact_live formulas'!N18="","",'2019 QALYimpact_live formulas'!N18*1000000/'2019 QALYimpact_live formulas'!N$97)</f>
        <v>3.4475796881191857E-5</v>
      </c>
      <c r="O18" s="87">
        <f>IF('2019 QALYimpact_live formulas'!O18="","",'2019 QALYimpact_live formulas'!O18*1000000/'2019 QALYimpact_live formulas'!O$97)</f>
        <v>1.6021751242325256E-5</v>
      </c>
      <c r="P18" s="87">
        <f>IF('2019 QALYimpact_live formulas'!P18="","",'2019 QALYimpact_live formulas'!P18*1000000/'2019 QALYimpact_live formulas'!P$97)</f>
        <v>1.9205109248474569E-4</v>
      </c>
      <c r="Q18" s="87">
        <f>IF('2019 QALYimpact_live formulas'!Q18="","",'2019 QALYimpact_live formulas'!Q18*1000000/'2019 QALYimpact_live formulas'!Q$97)</f>
        <v>1.722556367559551E-4</v>
      </c>
      <c r="R18" s="87">
        <f>IF('2019 QALYimpact_live formulas'!R18="","",'2019 QALYimpact_live formulas'!R18*1000000/'2019 QALYimpact_live formulas'!R$97)</f>
        <v>1.6617207238821437E-5</v>
      </c>
      <c r="S18" s="87">
        <f>IF('2019 QALYimpact_live formulas'!S18="","",'2019 QALYimpact_live formulas'!S18*1000000/'2019 QALYimpact_live formulas'!S$97)</f>
        <v>8.1251601602800412E-5</v>
      </c>
      <c r="T18" s="87">
        <f>IF('2019 QALYimpact_live formulas'!T18="","",'2019 QALYimpact_live formulas'!T18*1000000/'2019 QALYimpact_live formulas'!T$97)</f>
        <v>6.4315621130331711E-6</v>
      </c>
      <c r="U18" s="87">
        <f>IF('2019 QALYimpact_live formulas'!U18="","",'2019 QALYimpact_live formulas'!U18*1000000/'2019 QALYimpact_live formulas'!U$97)</f>
        <v>2.3616694013529329E-5</v>
      </c>
      <c r="V18" s="87">
        <f>IF('2019 QALYimpact_live formulas'!V18="","",'2019 QALYimpact_live formulas'!V18*1000000/'2019 QALYimpact_live formulas'!V$97)</f>
        <v>1.6016395643797396E-4</v>
      </c>
      <c r="W18" s="87">
        <f>IF('2019 QALYimpact_live formulas'!W18="","",'2019 QALYimpact_live formulas'!W18*1000000/'2019 QALYimpact_live formulas'!W$97)</f>
        <v>1.7602430925418523E-5</v>
      </c>
      <c r="X18" s="87">
        <f>IF('2019 QALYimpact_live formulas'!X18="","",'2019 QALYimpact_live formulas'!X18*1000000/'2019 QALYimpact_live formulas'!X$97)</f>
        <v>4.2266667208115822E-6</v>
      </c>
      <c r="Y18" s="87">
        <f>IF('2019 QALYimpact_live formulas'!Y18="","",'2019 QALYimpact_live formulas'!Y18*1000000/'2019 QALYimpact_live formulas'!Y$97)</f>
        <v>1.1493361945533495E-5</v>
      </c>
      <c r="Z18" s="87">
        <f>IF('2019 QALYimpact_live formulas'!Z18="","",'2019 QALYimpact_live formulas'!Z18*1000000/'2019 QALYimpact_live formulas'!Z$97)</f>
        <v>1.2310961589138694E-5</v>
      </c>
      <c r="AA18" s="87">
        <f>IF('2019 QALYimpact_live formulas'!AA18="","",'2019 QALYimpact_live formulas'!AA18*1000000/'2019 QALYimpact_live formulas'!AA$97)</f>
        <v>2.1211437508056646E-5</v>
      </c>
      <c r="AB18" s="87">
        <f>IF('2019 QALYimpact_live formulas'!AB18="","",'2019 QALYimpact_live formulas'!AB18*1000000/'2019 QALYimpact_live formulas'!AB$97)</f>
        <v>2.7625645492815188E-5</v>
      </c>
      <c r="AC18" s="87">
        <f>IF('2019 QALYimpact_live formulas'!AC18="","",'2019 QALYimpact_live formulas'!AC18*1000000/'2019 QALYimpact_live formulas'!AC$97)</f>
        <v>3.0837423649042174E-5</v>
      </c>
      <c r="AD18" s="87">
        <f>IF('2019 QALYimpact_live formulas'!AD18="","",'2019 QALYimpact_live formulas'!AD18*1000000/'2019 QALYimpact_live formulas'!AD$97)</f>
        <v>3.3944443398713029E-5</v>
      </c>
      <c r="AE18" s="87">
        <f>IF('2019 QALYimpact_live formulas'!AE18="","",'2019 QALYimpact_live formulas'!AE18*1000000/'2019 QALYimpact_live formulas'!AE$97)</f>
        <v>2.7272673596437095E-6</v>
      </c>
      <c r="AF18" s="87">
        <f>IF('2019 QALYimpact_live formulas'!AF18="","",'2019 QALYimpact_live formulas'!AF18*1000000/'2019 QALYimpact_live formulas'!AF$97)</f>
        <v>9.0543892025690751E-7</v>
      </c>
      <c r="AG18" s="87">
        <f>IF('2019 QALYimpact_live formulas'!AG18="","",'2019 QALYimpact_live formulas'!AG18*1000000/'2019 QALYimpact_live formulas'!AG$97)</f>
        <v>5.6948243908200243E-6</v>
      </c>
      <c r="AH18" s="87">
        <f>IF('2019 QALYimpact_live formulas'!AH18="","",'2019 QALYimpact_live formulas'!AH18*1000000/'2019 QALYimpact_live formulas'!AH$97)</f>
        <v>5.2246060071899177E-6</v>
      </c>
      <c r="AI18" s="87">
        <f>IF('2019 QALYimpact_live formulas'!AI18="","",'2019 QALYimpact_live formulas'!AI18*1000000/'2019 QALYimpact_live formulas'!AI$97)</f>
        <v>1.6134423741321396E-4</v>
      </c>
      <c r="AJ18" s="87">
        <f>IF('2019 QALYimpact_live formulas'!AJ18="","",'2019 QALYimpact_live formulas'!AJ18*1000000/'2019 QALYimpact_live formulas'!AJ$97)</f>
        <v>1.6217024701604716E-6</v>
      </c>
      <c r="AK18" s="87">
        <f>IF('2019 QALYimpact_live formulas'!AK18="","",'2019 QALYimpact_live formulas'!AK18*1000000/'2019 QALYimpact_live formulas'!AK$97)</f>
        <v>2.4591645947546545E-6</v>
      </c>
      <c r="AL18" s="87">
        <f>IF('2019 QALYimpact_live formulas'!AL18="","",'2019 QALYimpact_live formulas'!AL18*1000000/'2019 QALYimpact_live formulas'!AL$97)</f>
        <v>5.1092679654963417E-5</v>
      </c>
      <c r="AM18" s="87">
        <f>IF('2019 QALYimpact_live formulas'!AM18="","",'2019 QALYimpact_live formulas'!AM18*1000000/'2019 QALYimpact_live formulas'!AM$97)</f>
        <v>3.4518614577494314E-5</v>
      </c>
      <c r="AN18" s="87">
        <f>IF('2019 QALYimpact_live formulas'!AN18="","",'2019 QALYimpact_live formulas'!AN18*1000000/'2019 QALYimpact_live formulas'!AN$97)</f>
        <v>2.2268062587507209E-5</v>
      </c>
      <c r="AO18" s="87">
        <f>IF('2019 QALYimpact_live formulas'!AO18="","",'2019 QALYimpact_live formulas'!AO18*1000000/'2019 QALYimpact_live formulas'!AO$97)</f>
        <v>4.7487102580200938E-6</v>
      </c>
      <c r="AP18" s="87">
        <f>IF('2019 QALYimpact_live formulas'!AP18="","",'2019 QALYimpact_live formulas'!AP18*1000000/'2019 QALYimpact_live formulas'!AP$97)</f>
        <v>2.0126818164769129E-6</v>
      </c>
      <c r="AQ18" s="87">
        <f>IF('2019 QALYimpact_live formulas'!AQ18="","",'2019 QALYimpact_live formulas'!AQ18*1000000/'2019 QALYimpact_live formulas'!AQ$97)</f>
        <v>8.1765720861709409E-6</v>
      </c>
      <c r="AR18" s="87">
        <f>IF('2019 QALYimpact_live formulas'!AR18="","",'2019 QALYimpact_live formulas'!AR18*1000000/'2019 QALYimpact_live formulas'!AR$97)</f>
        <v>4.3911394322482578E-5</v>
      </c>
      <c r="AS18" s="87">
        <f>IF('2019 QALYimpact_live formulas'!AS18="","",'2019 QALYimpact_live formulas'!AS18*1000000/'2019 QALYimpact_live formulas'!AS$97)</f>
        <v>7.8894434258147573E-6</v>
      </c>
      <c r="AT18" s="87">
        <f>IF('2019 QALYimpact_live formulas'!AT18="","",'2019 QALYimpact_live formulas'!AT18*1000000/'2019 QALYimpact_live formulas'!AT$97)</f>
        <v>5.0979313805864107E-5</v>
      </c>
      <c r="AU18" s="87">
        <f>IF('2019 QALYimpact_live formulas'!AU18="","",'2019 QALYimpact_live formulas'!AU18*1000000/'2019 QALYimpact_live formulas'!AU$97)</f>
        <v>3.1538169323305121E-5</v>
      </c>
      <c r="AV18" s="87">
        <f>IF('2019 QALYimpact_live formulas'!AV18="","",'2019 QALYimpact_live formulas'!AV18*1000000/'2019 QALYimpact_live formulas'!AV$97)</f>
        <v>7.2143982731092443E-5</v>
      </c>
      <c r="AW18" s="87">
        <f>IF('2019 QALYimpact_live formulas'!AW18="","",'2019 QALYimpact_live formulas'!AW18*1000000/'2019 QALYimpact_live formulas'!AW$97)</f>
        <v>8.1869653864783266E-5</v>
      </c>
      <c r="AX18" s="87">
        <f>IF('2019 QALYimpact_live formulas'!AX18="","",'2019 QALYimpact_live formulas'!AX18*1000000/'2019 QALYimpact_live formulas'!AX$97)</f>
        <v>2.0870127118521843E-4</v>
      </c>
      <c r="AY18" s="87">
        <f>IF('2019 QALYimpact_live formulas'!AY18="","",'2019 QALYimpact_live formulas'!AY18*1000000/'2019 QALYimpact_live formulas'!AY$97)</f>
        <v>1.1835679031707814E-5</v>
      </c>
      <c r="AZ18" s="87">
        <f>IF('2019 QALYimpact_live formulas'!AZ18="","",'2019 QALYimpact_live formulas'!AZ18*1000000/'2019 QALYimpact_live formulas'!AZ$97)</f>
        <v>2.8704636775442093E-5</v>
      </c>
      <c r="BA18" s="87">
        <f>IF('2019 QALYimpact_live formulas'!BA18="","",'2019 QALYimpact_live formulas'!BA18*1000000/'2019 QALYimpact_live formulas'!BA$97)</f>
        <v>2.156638298925368E-5</v>
      </c>
      <c r="BB18" s="87">
        <f>IF('2019 QALYimpact_live formulas'!BB18="","",'2019 QALYimpact_live formulas'!BB18*1000000/'2019 QALYimpact_live formulas'!BB$97)</f>
        <v>1.0463743270329309E-5</v>
      </c>
      <c r="BC18" s="87">
        <f>IF('2019 QALYimpact_live formulas'!BC18="","",'2019 QALYimpact_live formulas'!BC18*1000000/'2019 QALYimpact_live formulas'!BC$97)</f>
        <v>1.4444761030354862E-5</v>
      </c>
      <c r="BD18" s="87">
        <f>IF('2019 QALYimpact_live formulas'!BD18="","",'2019 QALYimpact_live formulas'!BD18*1000000/'2019 QALYimpact_live formulas'!BD$97)</f>
        <v>8.1167483461093171E-5</v>
      </c>
      <c r="BE18" s="87">
        <f>IF('2019 QALYimpact_live formulas'!BE18="","",'2019 QALYimpact_live formulas'!BE18*1000000/'2019 QALYimpact_live formulas'!BE$97)</f>
        <v>2.9659451790934243E-6</v>
      </c>
      <c r="BF18" s="87">
        <f>IF('2019 QALYimpact_live formulas'!BF18="","",'2019 QALYimpact_live formulas'!BF18*1000000/'2019 QALYimpact_live formulas'!BF$97)</f>
        <v>1.6839026353714735E-4</v>
      </c>
      <c r="BG18" s="87">
        <f>IF('2019 QALYimpact_live formulas'!BG18="","",'2019 QALYimpact_live formulas'!BG18*1000000/'2019 QALYimpact_live formulas'!BG$97)</f>
        <v>1.4521593959142362E-4</v>
      </c>
      <c r="BH18" s="87">
        <f>IF('2019 QALYimpact_live formulas'!BH18="","",'2019 QALYimpact_live formulas'!BH18*1000000/'2019 QALYimpact_live formulas'!BH$97)</f>
        <v>2.6919373115592328E-5</v>
      </c>
      <c r="BI18" s="87">
        <f>IF('2019 QALYimpact_live formulas'!BI18="","",'2019 QALYimpact_live formulas'!BI18*1000000/'2019 QALYimpact_live formulas'!BI$97)</f>
        <v>2.6957967074344878E-6</v>
      </c>
      <c r="BJ18" s="87">
        <f>IF('2019 QALYimpact_live formulas'!BJ18="","",'2019 QALYimpact_live formulas'!BJ18*1000000/'2019 QALYimpact_live formulas'!BJ$97)</f>
        <v>1.515568732026409E-5</v>
      </c>
      <c r="BK18" s="87">
        <f>IF('2019 QALYimpact_live formulas'!BK18="","",'2019 QALYimpact_live formulas'!BK18*1000000/'2019 QALYimpact_live formulas'!BK$97)</f>
        <v>1.6136090463065173E-4</v>
      </c>
      <c r="BL18" s="87">
        <f>IF('2019 QALYimpact_live formulas'!BL18="","",'2019 QALYimpact_live formulas'!BL18*1000000/'2019 QALYimpact_live formulas'!BL$97)</f>
        <v>7.6607783858344793E-6</v>
      </c>
      <c r="BM18" s="87">
        <f>IF('2019 QALYimpact_live formulas'!BM18="","",'2019 QALYimpact_live formulas'!BM18*1000000/'2019 QALYimpact_live formulas'!BM$97)</f>
        <v>6.7946379434374358E-5</v>
      </c>
      <c r="BN18" s="87">
        <f>IF('2019 QALYimpact_live formulas'!BN18="","",'2019 QALYimpact_live formulas'!BN18*1000000/'2019 QALYimpact_live formulas'!BN$97)</f>
        <v>1.5183047661185123E-5</v>
      </c>
      <c r="BO18" s="87">
        <f>IF('2019 QALYimpact_live formulas'!BO18="","",'2019 QALYimpact_live formulas'!BO18*1000000/'2019 QALYimpact_live formulas'!BO$97)</f>
        <v>3.6673740012521018E-6</v>
      </c>
      <c r="BP18" s="87">
        <f>IF('2019 QALYimpact_live formulas'!BP18="","",'2019 QALYimpact_live formulas'!BP18*1000000/'2019 QALYimpact_live formulas'!BP$97)</f>
        <v>2.2907620502261971E-5</v>
      </c>
      <c r="BQ18" s="87">
        <f>IF('2019 QALYimpact_live formulas'!BQ18="","",'2019 QALYimpact_live formulas'!BQ18*1000000/'2019 QALYimpact_live formulas'!BQ$97)</f>
        <v>4.4102712786085222E-6</v>
      </c>
      <c r="BR18" s="87">
        <f>IF('2019 QALYimpact_live formulas'!BR18="","",'2019 QALYimpact_live formulas'!BR18*1000000/'2019 QALYimpact_live formulas'!BR$97)</f>
        <v>8.9223533433407302E-6</v>
      </c>
      <c r="BS18" s="87">
        <f>IF('2019 QALYimpact_live formulas'!BS18="","",'2019 QALYimpact_live formulas'!BS18*1000000/'2019 QALYimpact_live formulas'!BS$97)</f>
        <v>5.8513067342260491E-5</v>
      </c>
      <c r="BT18" s="87">
        <f>IF('2019 QALYimpact_live formulas'!BT18="","",'2019 QALYimpact_live formulas'!BT18*1000000/'2019 QALYimpact_live formulas'!BT$97)</f>
        <v>2.5411203839548229E-4</v>
      </c>
      <c r="BU18" s="87">
        <f>IF('2019 QALYimpact_live formulas'!BU18="","",'2019 QALYimpact_live formulas'!BU18*1000000/'2019 QALYimpact_live formulas'!BU$97)</f>
        <v>7.2809049524417643E-6</v>
      </c>
      <c r="BV18" s="87">
        <f>IF('2019 QALYimpact_live formulas'!BV18="","",'2019 QALYimpact_live formulas'!BV18*1000000/'2019 QALYimpact_live formulas'!BV$97)</f>
        <v>1.4332018743460312E-5</v>
      </c>
      <c r="BW18" s="87">
        <f>IF('2019 QALYimpact_live formulas'!BW18="","",'2019 QALYimpact_live formulas'!BW18*1000000/'2019 QALYimpact_live formulas'!BW$97)</f>
        <v>1.0794838252585915E-5</v>
      </c>
      <c r="BX18" s="87">
        <f>IF('2019 QALYimpact_live formulas'!BX18="","",'2019 QALYimpact_live formulas'!BX18*1000000/'2019 QALYimpact_live formulas'!BX$97)</f>
        <v>1.9611527179368186E-5</v>
      </c>
      <c r="BY18" s="87">
        <f>IF('2019 QALYimpact_live formulas'!BY18="","",'2019 QALYimpact_live formulas'!BY18*1000000/'2019 QALYimpact_live formulas'!BY$97)</f>
        <v>2.8331811895363239E-4</v>
      </c>
      <c r="BZ18" s="87">
        <f>IF('2019 QALYimpact_live formulas'!BZ18="","",'2019 QALYimpact_live formulas'!BZ18*1000000/'2019 QALYimpact_live formulas'!BZ$97)</f>
        <v>1.6055269214830569E-4</v>
      </c>
      <c r="CA18" s="87">
        <f>IF('2019 QALYimpact_live formulas'!CA18="","",'2019 QALYimpact_live formulas'!CA18*1000000/'2019 QALYimpact_live formulas'!CA$97)</f>
        <v>1.1476025100967449E-4</v>
      </c>
      <c r="CB18" s="87">
        <f>IF('2019 QALYimpact_live formulas'!CB18="","",'2019 QALYimpact_live formulas'!CB18*1000000/'2019 QALYimpact_live formulas'!CB$97)</f>
        <v>1.8609915555185493E-5</v>
      </c>
      <c r="CC18" s="87">
        <f>IF('2019 QALYimpact_live formulas'!CC18="","",'2019 QALYimpact_live formulas'!CC18*1000000/'2019 QALYimpact_live formulas'!CC$97)</f>
        <v>1.4066610320740674E-4</v>
      </c>
      <c r="CD18" s="87">
        <f>IF('2019 QALYimpact_live formulas'!CD18="","",'2019 QALYimpact_live formulas'!CD18*1000000/'2019 QALYimpact_live formulas'!CD$97)</f>
        <v>1.5268790008455125E-5</v>
      </c>
      <c r="CE18" s="87">
        <f>IF('2019 QALYimpact_live formulas'!CE18="","",'2019 QALYimpact_live formulas'!CE18*1000000/'2019 QALYimpact_live formulas'!CE$97)</f>
        <v>3.3939843949130247E-5</v>
      </c>
      <c r="CF18" s="87">
        <f>IF('2019 QALYimpact_live formulas'!CF18="","",'2019 QALYimpact_live formulas'!CF18*1000000/'2019 QALYimpact_live formulas'!CF$97)</f>
        <v>6.2958932542378134E-6</v>
      </c>
      <c r="CG18" s="87">
        <f>IF('2019 QALYimpact_live formulas'!CG18="","",'2019 QALYimpact_live formulas'!CG18*1000000/'2019 QALYimpact_live formulas'!CG$97)</f>
        <v>1.5408823100059033E-5</v>
      </c>
      <c r="CH18" s="87">
        <f>IF('2019 QALYimpact_live formulas'!CH18="","",'2019 QALYimpact_live formulas'!CH18*1000000/'2019 QALYimpact_live formulas'!CH$97)</f>
        <v>1.1220107127825536E-4</v>
      </c>
      <c r="CI18" s="87">
        <f>IF('2019 QALYimpact_live formulas'!CI18="","",'2019 QALYimpact_live formulas'!CI18*1000000/'2019 QALYimpact_live formulas'!CI$97)</f>
        <v>4.7921451912251367E-6</v>
      </c>
      <c r="CJ18" s="87">
        <f>IF('2019 QALYimpact_live formulas'!CJ18="","",'2019 QALYimpact_live formulas'!CJ18*1000000/'2019 QALYimpact_live formulas'!CJ$97)</f>
        <v>8.8204425770670308E-6</v>
      </c>
      <c r="CK18" s="87">
        <f>IF('2019 QALYimpact_live formulas'!CK18="","",'2019 QALYimpact_live formulas'!CK18*1000000/'2019 QALYimpact_live formulas'!CK$97)</f>
        <v>6.1902190907613155E-5</v>
      </c>
      <c r="CL18" s="87">
        <f>IF('2019 QALYimpact_live formulas'!CL18="","",'2019 QALYimpact_live formulas'!CL18*1000000/'2019 QALYimpact_live formulas'!CL$97)</f>
        <v>2.6284019651361489E-5</v>
      </c>
      <c r="CM18" s="87">
        <f>IF('2019 QALYimpact_live formulas'!CM18="","",'2019 QALYimpact_live formulas'!CM18*1000000/'2019 QALYimpact_live formulas'!CM$97)</f>
        <v>3.8587890488178902E-6</v>
      </c>
      <c r="CN18" s="87">
        <f>IF('2019 QALYimpact_live formulas'!CN18="","",'2019 QALYimpact_live formulas'!CN18*1000000/'2019 QALYimpact_live formulas'!CN$97)</f>
        <v>2.1553922826311623E-6</v>
      </c>
      <c r="CO18" s="87">
        <f>IF('2019 QALYimpact_live formulas'!CO18="","",'2019 QALYimpact_live formulas'!CO18*1000000/'2019 QALYimpact_live formulas'!CO$97)</f>
        <v>2.6638400054148064E-5</v>
      </c>
      <c r="CP18" s="87">
        <f>IF('2019 QALYimpact_live formulas'!CP18="","",'2019 QALYimpact_live formulas'!CP18*1000000/'2019 QALYimpact_live formulas'!CP$97)</f>
        <v>6.862302787658011E-5</v>
      </c>
      <c r="CQ18" s="87">
        <f>IF('2019 QALYimpact_live formulas'!CQ18="","",'2019 QALYimpact_live formulas'!CQ18*1000000/'2019 QALYimpact_live formulas'!CQ$97)</f>
        <v>2.8016769693128292E-4</v>
      </c>
      <c r="CR18" s="87">
        <f>IF('2019 QALYimpact_live formulas'!CR18="","",'2019 QALYimpact_live formulas'!CR18*1000000/'2019 QALYimpact_live formulas'!CR$97)</f>
        <v>2.0872228376799045E-5</v>
      </c>
      <c r="CS18" s="87">
        <f>IF('2019 QALYimpact_live formulas'!CS18="","",'2019 QALYimpact_live formulas'!CS18*1000000/'2019 QALYimpact_live formulas'!CS$97)</f>
        <v>1.8238193168396928E-6</v>
      </c>
      <c r="CT18" s="87">
        <f>IF('2019 QALYimpact_live formulas'!CT18="","",'2019 QALYimpact_live formulas'!CT18*1000000/'2019 QALYimpact_live formulas'!CT$97)</f>
        <v>2.0209768022086443E-6</v>
      </c>
      <c r="CU18" s="87">
        <f>IF('2019 QALYimpact_live formulas'!CU18="","",'2019 QALYimpact_live formulas'!CU18*1000000/'2019 QALYimpact_live formulas'!CU$97)</f>
        <v>3.9559998623475489E-5</v>
      </c>
      <c r="CV18" s="87">
        <f>IF('2019 QALYimpact_live formulas'!CV18="","",'2019 QALYimpact_live formulas'!CV18*1000000/'2019 QALYimpact_live formulas'!CV$97)</f>
        <v>3.682970243339879E-5</v>
      </c>
      <c r="CW18" s="87">
        <f>IF('2019 QALYimpact_live formulas'!CW18="","",'2019 QALYimpact_live formulas'!CW18*1000000/'2019 QALYimpact_live formulas'!CW$97)</f>
        <v>3.0469141578650972E-6</v>
      </c>
      <c r="CX18" s="87">
        <f>IF('2019 QALYimpact_live formulas'!CX18="","",'2019 QALYimpact_live formulas'!CX18*1000000/'2019 QALYimpact_live formulas'!CX$97)</f>
        <v>1.1975079471450175E-4</v>
      </c>
      <c r="CY18" s="87">
        <f>IF('2019 QALYimpact_live formulas'!CY18="","",'2019 QALYimpact_live formulas'!CY18*1000000/'2019 QALYimpact_live formulas'!CY$97)</f>
        <v>5.820708545595725E-6</v>
      </c>
      <c r="CZ18" s="87">
        <f>IF('2019 QALYimpact_live formulas'!CZ18="","",'2019 QALYimpact_live formulas'!CZ18*1000000/'2019 QALYimpact_live formulas'!CZ$97)</f>
        <v>3.8342721896633691E-5</v>
      </c>
      <c r="DA18" s="87">
        <f>IF('2019 QALYimpact_live formulas'!DA18="","",'2019 QALYimpact_live formulas'!DA18*1000000/'2019 QALYimpact_live formulas'!DA$97)</f>
        <v>3.44715347432161E-5</v>
      </c>
      <c r="DB18" s="87">
        <f>IF('2019 QALYimpact_live formulas'!DB18="","",'2019 QALYimpact_live formulas'!DB18*1000000/'2019 QALYimpact_live formulas'!DB$97)</f>
        <v>1.0259499585241002E-5</v>
      </c>
      <c r="DC18" s="87">
        <f>IF('2019 QALYimpact_live formulas'!DC18="","",'2019 QALYimpact_live formulas'!DC18*1000000/'2019 QALYimpact_live formulas'!DC$97)</f>
        <v>1.5041282519410473E-5</v>
      </c>
      <c r="DD18" s="87">
        <f>IF('2019 QALYimpact_live formulas'!DD18="","",'2019 QALYimpact_live formulas'!DD18*1000000/'2019 QALYimpact_live formulas'!DD$97)</f>
        <v>3.0589947955355327E-5</v>
      </c>
      <c r="DE18" s="87">
        <f>IF('2019 QALYimpact_live formulas'!DE18="","",'2019 QALYimpact_live formulas'!DE18*1000000/'2019 QALYimpact_live formulas'!DE$97)</f>
        <v>1.1374942917272782E-5</v>
      </c>
      <c r="DF18" s="87">
        <f>IF('2019 QALYimpact_live formulas'!DF18="","",'2019 QALYimpact_live formulas'!DF18*1000000/'2019 QALYimpact_live formulas'!DF$97)</f>
        <v>1.7453040762957731E-6</v>
      </c>
      <c r="DG18" s="87">
        <f>IF('2019 QALYimpact_live formulas'!DG18="","",'2019 QALYimpact_live formulas'!DG18*1000000/'2019 QALYimpact_live formulas'!DG$97)</f>
        <v>5.1203030037315221E-6</v>
      </c>
      <c r="DH18" s="87">
        <f>IF('2019 QALYimpact_live formulas'!DH18="","",'2019 QALYimpact_live formulas'!DH18*1000000/'2019 QALYimpact_live formulas'!DH$97)</f>
        <v>1.7458711124933693E-5</v>
      </c>
      <c r="DI18" s="87">
        <f>IF('2019 QALYimpact_live formulas'!DI18="","",'2019 QALYimpact_live formulas'!DI18*1000000/'2019 QALYimpact_live formulas'!DI$97)</f>
        <v>4.1415501060313931E-6</v>
      </c>
      <c r="DJ18" s="87">
        <f>IF('2019 QALYimpact_live formulas'!DJ18="","",'2019 QALYimpact_live formulas'!DJ18*1000000/'2019 QALYimpact_live formulas'!DJ$97)</f>
        <v>1.845107973070091E-4</v>
      </c>
      <c r="DK18" s="87">
        <f>IF('2019 QALYimpact_live formulas'!DK18="","",'2019 QALYimpact_live formulas'!DK18*1000000/'2019 QALYimpact_live formulas'!DK$97)</f>
        <v>1.5426310822249918E-4</v>
      </c>
      <c r="DL18" s="87">
        <f>IF('2019 QALYimpact_live formulas'!DL18="","",'2019 QALYimpact_live formulas'!DL18*1000000/'2019 QALYimpact_live formulas'!DL$97)</f>
        <v>6.6776663526527773E-6</v>
      </c>
      <c r="DM18" s="87">
        <f>IF('2019 QALYimpact_live formulas'!DM18="","",'2019 QALYimpact_live formulas'!DM18*1000000/'2019 QALYimpact_live formulas'!DM$97)</f>
        <v>1.9197209184708875E-6</v>
      </c>
      <c r="DN18" s="87">
        <f>IF('2019 QALYimpact_live formulas'!DN18="","",'2019 QALYimpact_live formulas'!DN18*1000000/'2019 QALYimpact_live formulas'!DN$97)</f>
        <v>7.7283720640063196E-6</v>
      </c>
      <c r="DO18" s="87">
        <f>IF('2019 QALYimpact_live formulas'!DO18="","",'2019 QALYimpact_live formulas'!DO18*1000000/'2019 QALYimpact_live formulas'!DO$97)</f>
        <v>2.6128958316241446E-4</v>
      </c>
      <c r="DP18" s="87">
        <f>IF('2019 QALYimpact_live formulas'!DP18="","",'2019 QALYimpact_live formulas'!DP18*1000000/'2019 QALYimpact_live formulas'!DP$97)</f>
        <v>5.3176800540211934E-5</v>
      </c>
      <c r="DQ18" s="87">
        <f>IF('2019 QALYimpact_live formulas'!DQ18="","",'2019 QALYimpact_live formulas'!DQ18*1000000/'2019 QALYimpact_live formulas'!DQ$97)</f>
        <v>4.4525940695948822E-6</v>
      </c>
      <c r="DR18" s="87">
        <f>IF('2019 QALYimpact_live formulas'!DR18="","",'2019 QALYimpact_live formulas'!DR18*1000000/'2019 QALYimpact_live formulas'!DR$97)</f>
        <v>1.1920746207264483E-5</v>
      </c>
      <c r="DS18" s="87">
        <f>IF('2019 QALYimpact_live formulas'!DS18="","",'2019 QALYimpact_live formulas'!DS18*1000000/'2019 QALYimpact_live formulas'!DS$97)</f>
        <v>5.4510916457697591E-5</v>
      </c>
      <c r="DT18" s="87">
        <f>IF('2019 QALYimpact_live formulas'!DT18="","",'2019 QALYimpact_live formulas'!DT18*1000000/'2019 QALYimpact_live formulas'!DT$97)</f>
        <v>1.8649651438331481E-5</v>
      </c>
      <c r="DU18" s="87">
        <f>IF('2019 QALYimpact_live formulas'!DU18="","",'2019 QALYimpact_live formulas'!DU18*1000000/'2019 QALYimpact_live formulas'!DU$97)</f>
        <v>2.4356701628481025E-5</v>
      </c>
      <c r="DV18" s="87">
        <f>IF('2019 QALYimpact_live formulas'!DV18="","",'2019 QALYimpact_live formulas'!DV18*1000000/'2019 QALYimpact_live formulas'!DV$97)</f>
        <v>1.2079694284225271E-5</v>
      </c>
      <c r="DW18" s="87">
        <f>IF('2019 QALYimpact_live formulas'!DW18="","",'2019 QALYimpact_live formulas'!DW18*1000000/'2019 QALYimpact_live formulas'!DW$97)</f>
        <v>5.4507640768858422E-5</v>
      </c>
      <c r="DX18" s="87">
        <f>IF('2019 QALYimpact_live formulas'!DX18="","",'2019 QALYimpact_live formulas'!DX18*1000000/'2019 QALYimpact_live formulas'!DX$97)</f>
        <v>8.1175016998869456E-5</v>
      </c>
      <c r="DY18" s="87">
        <f>IF('2019 QALYimpact_live formulas'!DY18="","",'2019 QALYimpact_live formulas'!DY18*1000000/'2019 QALYimpact_live formulas'!DY$97)</f>
        <v>2.1518806333950237E-4</v>
      </c>
      <c r="DZ18" s="87">
        <f>IF('2019 QALYimpact_live formulas'!DZ18="","",'2019 QALYimpact_live formulas'!DZ18*1000000/'2019 QALYimpact_live formulas'!DZ$97)</f>
        <v>4.4690598467961204E-5</v>
      </c>
      <c r="EA18" s="87">
        <f>IF('2019 QALYimpact_live formulas'!EA18="","",'2019 QALYimpact_live formulas'!EA18*1000000/'2019 QALYimpact_live formulas'!EA$97)</f>
        <v>4.0092995917623186E-5</v>
      </c>
      <c r="EB18" s="87">
        <f>IF('2019 QALYimpact_live formulas'!EB18="","",'2019 QALYimpact_live formulas'!EB18*1000000/'2019 QALYimpact_live formulas'!EB$97)</f>
        <v>2.8425204641200551E-6</v>
      </c>
      <c r="EC18" s="87">
        <f>IF('2019 QALYimpact_live formulas'!EC18="","",'2019 QALYimpact_live formulas'!EC18*1000000/'2019 QALYimpact_live formulas'!EC$97)</f>
        <v>8.0199239594165928E-5</v>
      </c>
      <c r="ED18" s="87">
        <f>IF('2019 QALYimpact_live formulas'!ED18="","",'2019 QALYimpact_live formulas'!ED18*1000000/'2019 QALYimpact_live formulas'!ED$97)</f>
        <v>4.9566898973751234E-6</v>
      </c>
      <c r="EE18" s="87">
        <f>IF('2019 QALYimpact_live formulas'!EE18="","",'2019 QALYimpact_live formulas'!EE18*1000000/'2019 QALYimpact_live formulas'!EE$97)</f>
        <v>2.033748620220927E-5</v>
      </c>
      <c r="EF18" s="87">
        <f>IF('2019 QALYimpact_live formulas'!EF18="","",'2019 QALYimpact_live formulas'!EF18*1000000/'2019 QALYimpact_live formulas'!EF$97)</f>
        <v>1.8283582118339898E-6</v>
      </c>
      <c r="EG18" s="87">
        <f>IF('2019 QALYimpact_live formulas'!EG18="","",'2019 QALYimpact_live formulas'!EG18*1000000/'2019 QALYimpact_live formulas'!EG$97)</f>
        <v>2.2355149323725922E-4</v>
      </c>
      <c r="EH18" s="87">
        <f>IF('2019 QALYimpact_live formulas'!EH18="","",'2019 QALYimpact_live formulas'!EH18*1000000/'2019 QALYimpact_live formulas'!EH$97)</f>
        <v>6.6763279471293422E-5</v>
      </c>
      <c r="EI18" s="87">
        <f>IF('2019 QALYimpact_live formulas'!EI18="","",'2019 QALYimpact_live formulas'!EI18*1000000/'2019 QALYimpact_live formulas'!EI$97)</f>
        <v>9.0335506904423122E-5</v>
      </c>
      <c r="EJ18" s="87">
        <f>IF('2019 QALYimpact_live formulas'!EJ18="","",'2019 QALYimpact_live formulas'!EJ18*1000000/'2019 QALYimpact_live formulas'!EJ$97)</f>
        <v>1.1092065780569255E-6</v>
      </c>
      <c r="EK18" s="87">
        <f>IF('2019 QALYimpact_live formulas'!EK18="","",'2019 QALYimpact_live formulas'!EK18*1000000/'2019 QALYimpact_live formulas'!EK$97)</f>
        <v>2.0800000364534975E-5</v>
      </c>
      <c r="EL18" s="87">
        <f>IF('2019 QALYimpact_live formulas'!EL18="","",'2019 QALYimpact_live formulas'!EL18*1000000/'2019 QALYimpact_live formulas'!EL$97)</f>
        <v>1.1141683770427116E-4</v>
      </c>
      <c r="EM18" s="87">
        <f>IF('2019 QALYimpact_live formulas'!EM18="","",'2019 QALYimpact_live formulas'!EM18*1000000/'2019 QALYimpact_live formulas'!EM$97)</f>
        <v>3.7590162516611686E-6</v>
      </c>
      <c r="EN18" s="87">
        <f>IF('2019 QALYimpact_live formulas'!EN18="","",'2019 QALYimpact_live formulas'!EN18*1000000/'2019 QALYimpact_live formulas'!EN$97)</f>
        <v>1.033040546526108E-4</v>
      </c>
      <c r="EO18" s="87">
        <f>IF('2019 QALYimpact_live formulas'!EO18="","",'2019 QALYimpact_live formulas'!EO18*1000000/'2019 QALYimpact_live formulas'!EO$97)</f>
        <v>1.3648988417970818E-5</v>
      </c>
      <c r="EP18" s="87">
        <f>IF('2019 QALYimpact_live formulas'!EP18="","",'2019 QALYimpact_live formulas'!EP18*1000000/'2019 QALYimpact_live formulas'!EP$97)</f>
        <v>2.6107685821705664E-6</v>
      </c>
      <c r="EQ18" s="87">
        <f>IF('2019 QALYimpact_live formulas'!EQ18="","",'2019 QALYimpact_live formulas'!EQ18*1000000/'2019 QALYimpact_live formulas'!EQ$97)</f>
        <v>2.5166164412276534E-5</v>
      </c>
      <c r="ER18" s="87">
        <f>IF('2019 QALYimpact_live formulas'!ER18="","",'2019 QALYimpact_live formulas'!ER18*1000000/'2019 QALYimpact_live formulas'!ER$97)</f>
        <v>1.3498369479253255E-5</v>
      </c>
      <c r="ES18" s="87">
        <f>IF('2019 QALYimpact_live formulas'!ES18="","",'2019 QALYimpact_live formulas'!ES18*1000000/'2019 QALYimpact_live formulas'!ES$97)</f>
        <v>1.8436411116827618E-4</v>
      </c>
      <c r="ET18" s="87">
        <f>IF('2019 QALYimpact_live formulas'!ET18="","",'2019 QALYimpact_live formulas'!ET18*1000000/'2019 QALYimpact_live formulas'!ET$97)</f>
        <v>2.9520368620155783E-4</v>
      </c>
      <c r="EU18" s="87">
        <f>IF('2019 QALYimpact_live formulas'!EU18="","",'2019 QALYimpact_live formulas'!EU18*1000000/'2019 QALYimpact_live formulas'!EU$97)</f>
        <v>5.5435994624018143E-6</v>
      </c>
      <c r="EV18" s="87">
        <f>IF('2019 QALYimpact_live formulas'!EV18="","",'2019 QALYimpact_live formulas'!EV18*1000000/'2019 QALYimpact_live formulas'!EV$97)</f>
        <v>8.9292852311395219E-5</v>
      </c>
      <c r="EW18" s="87">
        <f>IF('2019 QALYimpact_live formulas'!EW18="","",'2019 QALYimpact_live formulas'!EW18*1000000/'2019 QALYimpact_live formulas'!EW$97)</f>
        <v>3.0864998887612683E-6</v>
      </c>
      <c r="EX18" s="87">
        <f>IF('2019 QALYimpact_live formulas'!EX18="","",'2019 QALYimpact_live formulas'!EX18*1000000/'2019 QALYimpact_live formulas'!EX$97)</f>
        <v>3.6529609693565659E-6</v>
      </c>
      <c r="EY18" s="87">
        <f>IF('2019 QALYimpact_live formulas'!EY18="","",'2019 QALYimpact_live formulas'!EY18*1000000/'2019 QALYimpact_live formulas'!EY$97)</f>
        <v>2.7092647068438935E-5</v>
      </c>
      <c r="EZ18" s="87">
        <f>IF('2019 QALYimpact_live formulas'!EZ18="","",'2019 QALYimpact_live formulas'!EZ18*1000000/'2019 QALYimpact_live formulas'!EZ$97)</f>
        <v>3.0962321956965416E-6</v>
      </c>
      <c r="FA18" s="87">
        <f>IF('2019 QALYimpact_live formulas'!FA18="","",'2019 QALYimpact_live formulas'!FA18*1000000/'2019 QALYimpact_live formulas'!FA$97)</f>
        <v>5.7662033946852678E-5</v>
      </c>
      <c r="FB18" s="87">
        <f>IF('2019 QALYimpact_live formulas'!FB18="","",'2019 QALYimpact_live formulas'!FB18*1000000/'2019 QALYimpact_live formulas'!FB$97)</f>
        <v>1.1616075551721213E-5</v>
      </c>
      <c r="FC18" s="87">
        <f>IF('2019 QALYimpact_live formulas'!FC18="","",'2019 QALYimpact_live formulas'!FC18*1000000/'2019 QALYimpact_live formulas'!FC$97)</f>
        <v>3.1631474523922186E-5</v>
      </c>
      <c r="FD18" s="87">
        <f>IF('2019 QALYimpact_live formulas'!FD18="","",'2019 QALYimpact_live formulas'!FD18*1000000/'2019 QALYimpact_live formulas'!FD$97)</f>
        <v>2.6382228302664208E-5</v>
      </c>
      <c r="FE18" s="87">
        <f>IF('2019 QALYimpact_live formulas'!FE18="","",'2019 QALYimpact_live formulas'!FE18*1000000/'2019 QALYimpact_live formulas'!FE$97)</f>
        <v>2.7534554048828463E-6</v>
      </c>
      <c r="FF18" s="87">
        <f>IF('2019 QALYimpact_live formulas'!FF18="","",'2019 QALYimpact_live formulas'!FF18*1000000/'2019 QALYimpact_live formulas'!FF$97)</f>
        <v>1.2126699759029154E-5</v>
      </c>
      <c r="FG18" s="87">
        <f>IF('2019 QALYimpact_live formulas'!FG18="","",'2019 QALYimpact_live formulas'!FG18*1000000/'2019 QALYimpact_live formulas'!FG$97)</f>
        <v>1.4939001617619597E-4</v>
      </c>
      <c r="FH18" s="87">
        <f>IF('2019 QALYimpact_live formulas'!FH18="","",'2019 QALYimpact_live formulas'!FH18*1000000/'2019 QALYimpact_live formulas'!FH$97)</f>
        <v>1.4528613201559705E-4</v>
      </c>
      <c r="FI18" s="87">
        <f>IF('2019 QALYimpact_live formulas'!FI18="","",'2019 QALYimpact_live formulas'!FI18*1000000/'2019 QALYimpact_live formulas'!FI$97)</f>
        <v>2.257442107832067E-4</v>
      </c>
      <c r="FJ18" s="87">
        <f>IF('2019 QALYimpact_live formulas'!FJ18="","",'2019 QALYimpact_live formulas'!FJ18*1000000/'2019 QALYimpact_live formulas'!FJ$97)</f>
        <v>6.1304137344782148E-5</v>
      </c>
      <c r="FK18" s="87">
        <f>IF('2019 QALYimpact_live formulas'!FK18="","",'2019 QALYimpact_live formulas'!FK18*1000000/'2019 QALYimpact_live formulas'!FK$97)</f>
        <v>6.0661479947176542E-6</v>
      </c>
      <c r="FL18" s="87">
        <f>IF('2019 QALYimpact_live formulas'!FL18="","",'2019 QALYimpact_live formulas'!FL18*1000000/'2019 QALYimpact_live formulas'!FL$97)</f>
        <v>5.8626687814941732E-5</v>
      </c>
      <c r="FM18" s="87">
        <f>IF('2019 QALYimpact_live formulas'!FM18="","",'2019 QALYimpact_live formulas'!FM18*1000000/'2019 QALYimpact_live formulas'!FM$97)</f>
        <v>9.4107592933000142E-6</v>
      </c>
      <c r="FN18" s="87">
        <f>IF('2019 QALYimpact_live formulas'!FN18="","",'2019 QALYimpact_live formulas'!FN18*1000000/'2019 QALYimpact_live formulas'!FN$97)</f>
        <v>2.7913133026277539E-6</v>
      </c>
      <c r="FO18" s="87">
        <f>IF('2019 QALYimpact_live formulas'!FO18="","",'2019 QALYimpact_live formulas'!FO18*1000000/'2019 QALYimpact_live formulas'!FO$97)</f>
        <v>4.5229515521879009E-6</v>
      </c>
      <c r="FP18" s="87">
        <f>IF('2019 QALYimpact_live formulas'!FP18="","",'2019 QALYimpact_live formulas'!FP18*1000000/'2019 QALYimpact_live formulas'!FP$97)</f>
        <v>4.0070678659670524E-6</v>
      </c>
    </row>
    <row r="19" spans="1:202" x14ac:dyDescent="0.2">
      <c r="A19" s="15" t="s">
        <v>880</v>
      </c>
      <c r="B19" s="3" t="s">
        <v>7</v>
      </c>
      <c r="C19" s="171" t="s">
        <v>33</v>
      </c>
      <c r="D19" s="1" t="s">
        <v>445</v>
      </c>
      <c r="E19" s="87">
        <f t="shared" si="1"/>
        <v>4.4839857651245537E-4</v>
      </c>
      <c r="F19" s="87"/>
      <c r="G19" s="87">
        <f>'2019 QALYimpact_live formulas'!G19*1000000/'2019 QALYimpact_live formulas'!G$97</f>
        <v>4.4839857651245537E-4</v>
      </c>
      <c r="H19" s="87"/>
      <c r="I19" s="87">
        <f>IF('2019 QALYimpact_live formulas'!I19="","",'2019 QALYimpact_live formulas'!I19*1000000/'2019 QALYimpact_live formulas'!I$97)</f>
        <v>3.4384510092113046E-4</v>
      </c>
      <c r="J19" s="87">
        <f>IF('2019 QALYimpact_live formulas'!J19="","",'2019 QALYimpact_live formulas'!J19*1000000/'2019 QALYimpact_live formulas'!J$97)</f>
        <v>2.005934051200921E-5</v>
      </c>
      <c r="K19" s="87">
        <f>IF('2019 QALYimpact_live formulas'!K19="","",'2019 QALYimpact_live formulas'!K19*1000000/'2019 QALYimpact_live formulas'!K$97)</f>
        <v>2.0989459286643422E-4</v>
      </c>
      <c r="L19" s="87">
        <f>IF('2019 QALYimpact_live formulas'!L19="","",'2019 QALYimpact_live formulas'!L19*1000000/'2019 QALYimpact_live formulas'!L$97)</f>
        <v>1.5725804615672717E-4</v>
      </c>
      <c r="M19" s="87">
        <f>IF('2019 QALYimpact_live formulas'!M19="","",'2019 QALYimpact_live formulas'!M19*1000000/'2019 QALYimpact_live formulas'!M$97)</f>
        <v>1.1113955718180854E-4</v>
      </c>
      <c r="N19" s="87">
        <f>IF('2019 QALYimpact_live formulas'!N19="","",'2019 QALYimpact_live formulas'!N19*1000000/'2019 QALYimpact_live formulas'!N$97)</f>
        <v>3.9348099516910531E-4</v>
      </c>
      <c r="O19" s="87">
        <f>IF('2019 QALYimpact_live formulas'!O19="","",'2019 QALYimpact_live formulas'!O19*1000000/'2019 QALYimpact_live formulas'!O$97)</f>
        <v>1.8286030182006478E-4</v>
      </c>
      <c r="P19" s="87">
        <f>IF('2019 QALYimpact_live formulas'!P19="","",'2019 QALYimpact_live formulas'!P19*1000000/'2019 QALYimpact_live formulas'!P$97)</f>
        <v>2.1919277240967185E-3</v>
      </c>
      <c r="Q19" s="87">
        <f>IF('2019 QALYimpact_live formulas'!Q19="","",'2019 QALYimpact_live formulas'!Q19*1000000/'2019 QALYimpact_live formulas'!Q$97)</f>
        <v>1.965997177898385E-3</v>
      </c>
      <c r="R19" s="87">
        <f>IF('2019 QALYimpact_live formulas'!R19="","",'2019 QALYimpact_live formulas'!R19*1000000/'2019 QALYimpact_live formulas'!R$97)</f>
        <v>1.8965639181004121E-4</v>
      </c>
      <c r="S19" s="87">
        <f>IF('2019 QALYimpact_live formulas'!S19="","",'2019 QALYimpact_live formulas'!S19*1000000/'2019 QALYimpact_live formulas'!S$97)</f>
        <v>9.2734509278870987E-4</v>
      </c>
      <c r="T19" s="87">
        <f>IF('2019 QALYimpact_live formulas'!T19="","",'2019 QALYimpact_live formulas'!T19*1000000/'2019 QALYimpact_live formulas'!T$97)</f>
        <v>7.3405046138580159E-5</v>
      </c>
      <c r="U19" s="87">
        <f>IF('2019 QALYimpact_live formulas'!U19="","",'2019 QALYimpact_live formulas'!U19*1000000/'2019 QALYimpact_live formulas'!U$97)</f>
        <v>2.6954330584646704E-4</v>
      </c>
      <c r="V19" s="87">
        <f>IF('2019 QALYimpact_live formulas'!V19="","",'2019 QALYimpact_live formulas'!V19*1000000/'2019 QALYimpact_live formulas'!V$97)</f>
        <v>1.8279917701863576E-3</v>
      </c>
      <c r="W19" s="87">
        <f>IF('2019 QALYimpact_live formulas'!W19="","",'2019 QALYimpact_live formulas'!W19*1000000/'2019 QALYimpact_live formulas'!W$97)</f>
        <v>2.0090099909213959E-4</v>
      </c>
      <c r="X19" s="87">
        <f>IF('2019 QALYimpact_live formulas'!X19="","",'2019 QALYimpact_live formulas'!X19*1000000/'2019 QALYimpact_live formulas'!X$97)</f>
        <v>4.8240016997558823E-5</v>
      </c>
      <c r="Y19" s="87">
        <f>IF('2019 QALYimpact_live formulas'!Y19="","",'2019 QALYimpact_live formulas'!Y19*1000000/'2019 QALYimpact_live formulas'!Y$97)</f>
        <v>1.3117664870088713E-4</v>
      </c>
      <c r="Z19" s="87">
        <f>IF('2019 QALYimpact_live formulas'!Z19="","",'2019 QALYimpact_live formulas'!Z19*1000000/'2019 QALYimpact_live formulas'!Z$97)</f>
        <v>1.4050812035691106E-4</v>
      </c>
      <c r="AA19" s="87">
        <f>IF('2019 QALYimpact_live formulas'!AA19="","",'2019 QALYimpact_live formulas'!AA19*1000000/'2019 QALYimpact_live formulas'!AA$97)</f>
        <v>2.4209150461118741E-4</v>
      </c>
      <c r="AB19" s="87">
        <f>IF('2019 QALYimpact_live formulas'!AB19="","",'2019 QALYimpact_live formulas'!AB19*1000000/'2019 QALYimpact_live formulas'!AB$97)</f>
        <v>3.1529848369167091E-4</v>
      </c>
      <c r="AC19" s="87">
        <f>IF('2019 QALYimpact_live formulas'!AC19="","",'2019 QALYimpact_live formulas'!AC19*1000000/'2019 QALYimpact_live formulas'!AC$97)</f>
        <v>3.5195532064687514E-4</v>
      </c>
      <c r="AD19" s="87">
        <f>IF('2019 QALYimpact_live formulas'!AD19="","",'2019 QALYimpact_live formulas'!AD19*1000000/'2019 QALYimpact_live formulas'!AD$97)</f>
        <v>3.8741652339509969E-4</v>
      </c>
      <c r="AE19" s="87">
        <f>IF('2019 QALYimpact_live formulas'!AE19="","",'2019 QALYimpact_live formulas'!AE19*1000000/'2019 QALYimpact_live formulas'!AE$97)</f>
        <v>3.1126992610583165E-5</v>
      </c>
      <c r="AF19" s="87">
        <f>IF('2019 QALYimpact_live formulas'!AF19="","",'2019 QALYimpact_live formulas'!AF19*1000000/'2019 QALYimpact_live formulas'!AF$97)</f>
        <v>1.0334003551398446E-5</v>
      </c>
      <c r="AG19" s="87">
        <f>IF('2019 QALYimpact_live formulas'!AG19="","",'2019 QALYimpact_live formulas'!AG19*1000000/'2019 QALYimpact_live formulas'!AG$97)</f>
        <v>6.4996472056476833E-5</v>
      </c>
      <c r="AH19" s="87">
        <f>IF('2019 QALYimpact_live formulas'!AH19="","",'2019 QALYimpact_live formulas'!AH19*1000000/'2019 QALYimpact_live formulas'!AH$97)</f>
        <v>5.9629750638109228E-5</v>
      </c>
      <c r="AI19" s="87">
        <f>IF('2019 QALYimpact_live formulas'!AI19="","",'2019 QALYimpact_live formulas'!AI19*1000000/'2019 QALYimpact_live formulas'!AI$97)</f>
        <v>1.8414626156701341E-3</v>
      </c>
      <c r="AJ19" s="87">
        <f>IF('2019 QALYimpact_live formulas'!AJ19="","",'2019 QALYimpact_live formulas'!AJ19*1000000/'2019 QALYimpact_live formulas'!AJ$97)</f>
        <v>1.8508900723192764E-5</v>
      </c>
      <c r="AK19" s="87">
        <f>IF('2019 QALYimpact_live formulas'!AK19="","",'2019 QALYimpact_live formulas'!AK19*1000000/'2019 QALYimpact_live formulas'!AK$97)</f>
        <v>2.806706790167279E-5</v>
      </c>
      <c r="AL19" s="87">
        <f>IF('2019 QALYimpact_live formulas'!AL19="","",'2019 QALYimpact_live formulas'!AL19*1000000/'2019 QALYimpact_live formulas'!AL$97)</f>
        <v>5.8313368377741447E-4</v>
      </c>
      <c r="AM19" s="87">
        <f>IF('2019 QALYimpact_live formulas'!AM19="","",'2019 QALYimpact_live formulas'!AM19*1000000/'2019 QALYimpact_live formulas'!AM$97)</f>
        <v>3.9396968437359277E-4</v>
      </c>
      <c r="AN19" s="87">
        <f>IF('2019 QALYimpact_live formulas'!AN19="","",'2019 QALYimpact_live formulas'!AN19*1000000/'2019 QALYimpact_live formulas'!AN$97)</f>
        <v>2.541510340606621E-4</v>
      </c>
      <c r="AO19" s="87">
        <f>IF('2019 QALYimpact_live formulas'!AO19="","",'2019 QALYimpact_live formulas'!AO19*1000000/'2019 QALYimpact_live formulas'!AO$97)</f>
        <v>5.4198232009971414E-5</v>
      </c>
      <c r="AP19" s="87">
        <f>IF('2019 QALYimpact_live formulas'!AP19="","",'2019 QALYimpact_live formulas'!AP19*1000000/'2019 QALYimpact_live formulas'!AP$97)</f>
        <v>2.2971246954356691E-5</v>
      </c>
      <c r="AQ19" s="87">
        <f>IF('2019 QALYimpact_live formulas'!AQ19="","",'2019 QALYimpact_live formulas'!AQ19*1000000/'2019 QALYimpact_live formulas'!AQ$97)</f>
        <v>9.3321286600736128E-5</v>
      </c>
      <c r="AR19" s="87">
        <f>IF('2019 QALYimpact_live formulas'!AR19="","",'2019 QALYimpact_live formulas'!AR19*1000000/'2019 QALYimpact_live formulas'!AR$97)</f>
        <v>5.0117185679033737E-4</v>
      </c>
      <c r="AS19" s="87">
        <f>IF('2019 QALYimpact_live formulas'!AS19="","",'2019 QALYimpact_live formulas'!AS19*1000000/'2019 QALYimpact_live formulas'!AS$97)</f>
        <v>9.0044214531659168E-5</v>
      </c>
      <c r="AT19" s="87">
        <f>IF('2019 QALYimpact_live formulas'!AT19="","",'2019 QALYimpact_live formulas'!AT19*1000000/'2019 QALYimpact_live formulas'!AT$97)</f>
        <v>5.818398106502608E-4</v>
      </c>
      <c r="AU19" s="87">
        <f>IF('2019 QALYimpact_live formulas'!AU19="","",'2019 QALYimpact_live formulas'!AU19*1000000/'2019 QALYimpact_live formulas'!AU$97)</f>
        <v>3.5995310837661588E-4</v>
      </c>
      <c r="AV19" s="87">
        <f>IF('2019 QALYimpact_live formulas'!AV19="","",'2019 QALYimpact_live formulas'!AV19*1000000/'2019 QALYimpact_live formulas'!AV$97)</f>
        <v>8.2339753358912462E-4</v>
      </c>
      <c r="AW19" s="87">
        <f>IF('2019 QALYimpact_live formulas'!AW19="","",'2019 QALYimpact_live formulas'!AW19*1000000/'2019 QALYimpact_live formulas'!AW$97)</f>
        <v>9.3439907967549898E-4</v>
      </c>
      <c r="AX19" s="87">
        <f>IF('2019 QALYimpact_live formulas'!AX19="","",'2019 QALYimpact_live formulas'!AX19*1000000/'2019 QALYimpact_live formulas'!AX$97)</f>
        <v>2.3819604275432233E-3</v>
      </c>
      <c r="AY19" s="87">
        <f>IF('2019 QALYimpact_live formulas'!AY19="","",'2019 QALYimpact_live formulas'!AY19*1000000/'2019 QALYimpact_live formulas'!AY$97)</f>
        <v>1.3508360024128043E-4</v>
      </c>
      <c r="AZ19" s="87">
        <f>IF('2019 QALYimpact_live formulas'!AZ19="","",'2019 QALYimpact_live formulas'!AZ19*1000000/'2019 QALYimpact_live formulas'!AZ$97)</f>
        <v>3.276132842785847E-4</v>
      </c>
      <c r="BA19" s="87">
        <f>IF('2019 QALYimpact_live formulas'!BA19="","",'2019 QALYimpact_live formulas'!BA19*1000000/'2019 QALYimpact_live formulas'!BA$97)</f>
        <v>2.4614258722005305E-4</v>
      </c>
      <c r="BB19" s="87">
        <f>IF('2019 QALYimpact_live formulas'!BB19="","",'2019 QALYimpact_live formulas'!BB19*1000000/'2019 QALYimpact_live formulas'!BB$97)</f>
        <v>1.1942535017803677E-4</v>
      </c>
      <c r="BC19" s="87">
        <f>IF('2019 QALYimpact_live formulas'!BC19="","",'2019 QALYimpact_live formulas'!BC19*1000000/'2019 QALYimpact_live formulas'!BC$97)</f>
        <v>1.6486171341567116E-4</v>
      </c>
      <c r="BD19" s="87">
        <f>IF('2019 QALYimpact_live formulas'!BD19="","",'2019 QALYimpact_live formulas'!BD19*1000000/'2019 QALYimpact_live formulas'!BD$97)</f>
        <v>9.2638503114822631E-4</v>
      </c>
      <c r="BE19" s="87">
        <f>IF('2019 QALYimpact_live formulas'!BE19="","",'2019 QALYimpact_live formulas'!BE19*1000000/'2019 QALYimpact_live formulas'!BE$97)</f>
        <v>3.3851082970133366E-5</v>
      </c>
      <c r="BF19" s="87">
        <f>IF('2019 QALYimpact_live formulas'!BF19="","",'2019 QALYimpact_live formulas'!BF19*1000000/'2019 QALYimpact_live formulas'!BF$97)</f>
        <v>1.9218806950777592E-3</v>
      </c>
      <c r="BG19" s="87">
        <f>IF('2019 QALYimpact_live formulas'!BG19="","",'2019 QALYimpact_live formulas'!BG19*1000000/'2019 QALYimpact_live formulas'!BG$97)</f>
        <v>1.6573862707731173E-3</v>
      </c>
      <c r="BH19" s="87">
        <f>IF('2019 QALYimpact_live formulas'!BH19="","",'2019 QALYimpact_live formulas'!BH19*1000000/'2019 QALYimpact_live formulas'!BH$97)</f>
        <v>3.0723761830231383E-4</v>
      </c>
      <c r="BI19" s="87">
        <f>IF('2019 QALYimpact_live formulas'!BI19="","",'2019 QALYimpact_live formulas'!BI19*1000000/'2019 QALYimpact_live formulas'!BI$97)</f>
        <v>3.0767810092117267E-5</v>
      </c>
      <c r="BJ19" s="87">
        <f>IF('2019 QALYimpact_live formulas'!BJ19="","",'2019 QALYimpact_live formulas'!BJ19*1000000/'2019 QALYimpact_live formulas'!BJ$97)</f>
        <v>1.7297569508836083E-4</v>
      </c>
      <c r="BK19" s="87">
        <f>IF('2019 QALYimpact_live formulas'!BK19="","",'2019 QALYimpact_live formulas'!BK19*1000000/'2019 QALYimpact_live formulas'!BK$97)</f>
        <v>1.8416528428410025E-3</v>
      </c>
      <c r="BL19" s="87">
        <f>IF('2019 QALYimpact_live formulas'!BL19="","",'2019 QALYimpact_live formulas'!BL19*1000000/'2019 QALYimpact_live formulas'!BL$97)</f>
        <v>8.7434402558294523E-5</v>
      </c>
      <c r="BM19" s="87">
        <f>IF('2019 QALYimpact_live formulas'!BM19="","",'2019 QALYimpact_live formulas'!BM19*1000000/'2019 QALYimpact_live formulas'!BM$97)</f>
        <v>7.7548922480630928E-4</v>
      </c>
      <c r="BN19" s="87">
        <f>IF('2019 QALYimpact_live formulas'!BN19="","",'2019 QALYimpact_live formulas'!BN19*1000000/'2019 QALYimpact_live formulas'!BN$97)</f>
        <v>1.7328796558382979E-4</v>
      </c>
      <c r="BO19" s="87">
        <f>IF('2019 QALYimpact_live formulas'!BO19="","",'2019 QALYimpact_live formulas'!BO19*1000000/'2019 QALYimpact_live formulas'!BO$97)</f>
        <v>4.1856667639703695E-5</v>
      </c>
      <c r="BP19" s="87">
        <f>IF('2019 QALYimpact_live formulas'!BP19="","",'2019 QALYimpact_live formulas'!BP19*1000000/'2019 QALYimpact_live formulas'!BP$97)</f>
        <v>2.6145047040533061E-4</v>
      </c>
      <c r="BQ19" s="87">
        <f>IF('2019 QALYimpact_live formulas'!BQ19="","",'2019 QALYimpact_live formulas'!BQ19*1000000/'2019 QALYimpact_live formulas'!BQ$97)</f>
        <v>5.0335542283558409E-5</v>
      </c>
      <c r="BR19" s="87">
        <f>IF('2019 QALYimpact_live formulas'!BR19="","",'2019 QALYimpact_live formulas'!BR19*1000000/'2019 QALYimpact_live formulas'!BR$97)</f>
        <v>1.0183307683609758E-4</v>
      </c>
      <c r="BS19" s="87">
        <f>IF('2019 QALYimpact_live formulas'!BS19="","",'2019 QALYimpact_live formulas'!BS19*1000000/'2019 QALYimpact_live formulas'!BS$97)</f>
        <v>6.6782444645362431E-4</v>
      </c>
      <c r="BT19" s="87">
        <f>IF('2019 QALYimpact_live formulas'!BT19="","",'2019 QALYimpact_live formulas'!BT19*1000000/'2019 QALYimpact_live formulas'!BT$97)</f>
        <v>2.9002450065730751E-3</v>
      </c>
      <c r="BU19" s="87">
        <f>IF('2019 QALYimpact_live formulas'!BU19="","",'2019 QALYimpact_live formulas'!BU19*1000000/'2019 QALYimpact_live formulas'!BU$97)</f>
        <v>8.3098810922087424E-5</v>
      </c>
      <c r="BV19" s="87">
        <f>IF('2019 QALYimpact_live formulas'!BV19="","",'2019 QALYimpact_live formulas'!BV19*1000000/'2019 QALYimpact_live formulas'!BV$97)</f>
        <v>1.6357495716177558E-4</v>
      </c>
      <c r="BW19" s="87">
        <f>IF('2019 QALYimpact_live formulas'!BW19="","",'2019 QALYimpact_live formulas'!BW19*1000000/'2019 QALYimpact_live formulas'!BW$97)</f>
        <v>1.2320422100625246E-4</v>
      </c>
      <c r="BX19" s="87">
        <f>IF('2019 QALYimpact_live formulas'!BX19="","",'2019 QALYimpact_live formulas'!BX19*1000000/'2019 QALYimpact_live formulas'!BX$97)</f>
        <v>2.2383132311391479E-4</v>
      </c>
      <c r="BY19" s="87">
        <f>IF('2019 QALYimpact_live formulas'!BY19="","",'2019 QALYimpact_live formulas'!BY19*1000000/'2019 QALYimpact_live formulas'!BY$97)</f>
        <v>3.233581395652435E-3</v>
      </c>
      <c r="BZ19" s="87">
        <f>IF('2019 QALYimpact_live formulas'!BZ19="","",'2019 QALYimpact_live formulas'!BZ19*1000000/'2019 QALYimpact_live formulas'!BZ$97)</f>
        <v>1.8324285092321941E-3</v>
      </c>
      <c r="CA19" s="87">
        <f>IF('2019 QALYimpact_live formulas'!CA19="","",'2019 QALYimpact_live formulas'!CA19*1000000/'2019 QALYimpact_live formulas'!CA$97)</f>
        <v>1.3097877890613087E-3</v>
      </c>
      <c r="CB19" s="87">
        <f>IF('2019 QALYimpact_live formulas'!CB19="","",'2019 QALYimpact_live formulas'!CB19*1000000/'2019 QALYimpact_live formulas'!CB$97)</f>
        <v>2.1239967615258355E-4</v>
      </c>
      <c r="CC19" s="87">
        <f>IF('2019 QALYimpact_live formulas'!CC19="","",'2019 QALYimpact_live formulas'!CC19*1000000/'2019 QALYimpact_live formulas'!CC$97)</f>
        <v>1.605457836619468E-3</v>
      </c>
      <c r="CD19" s="87">
        <f>IF('2019 QALYimpact_live formulas'!CD19="","",'2019 QALYimpact_live formulas'!CD19*1000000/'2019 QALYimpact_live formulas'!CD$97)</f>
        <v>1.7426656469346599E-4</v>
      </c>
      <c r="CE19" s="87">
        <f>IF('2019 QALYimpact_live formulas'!CE19="","",'2019 QALYimpact_live formulas'!CE19*1000000/'2019 QALYimpact_live formulas'!CE$97)</f>
        <v>3.8736402871295206E-4</v>
      </c>
      <c r="CF19" s="87">
        <f>IF('2019 QALYimpact_live formulas'!CF19="","",'2019 QALYimpact_live formulas'!CF19*1000000/'2019 QALYimpact_live formulas'!CF$97)</f>
        <v>7.1856623117171249E-5</v>
      </c>
      <c r="CG19" s="87">
        <f>IF('2019 QALYimpact_live formulas'!CG19="","",'2019 QALYimpact_live formulas'!CG19*1000000/'2019 QALYimpact_live formulas'!CG$97)</f>
        <v>1.7586479780844799E-4</v>
      </c>
      <c r="CH19" s="87">
        <f>IF('2019 QALYimpact_live formulas'!CH19="","",'2019 QALYimpact_live formulas'!CH19*1000000/'2019 QALYimpact_live formulas'!CH$97)</f>
        <v>1.2805792230923879E-3</v>
      </c>
      <c r="CI19" s="87">
        <f>IF('2019 QALYimpact_live formulas'!CI19="","",'2019 QALYimpact_live formulas'!CI19*1000000/'2019 QALYimpact_live formulas'!CI$97)</f>
        <v>5.4693965895442465E-5</v>
      </c>
      <c r="CJ19" s="87">
        <f>IF('2019 QALYimpact_live formulas'!CJ19="","",'2019 QALYimpact_live formulas'!CJ19*1000000/'2019 QALYimpact_live formulas'!CJ$97)</f>
        <v>1.0066994346836108E-4</v>
      </c>
      <c r="CK19" s="87">
        <f>IF('2019 QALYimpact_live formulas'!CK19="","",'2019 QALYimpact_live formulas'!CK19*1000000/'2019 QALYimpact_live formulas'!CK$97)</f>
        <v>7.0650537144693589E-4</v>
      </c>
      <c r="CL19" s="87">
        <f>IF('2019 QALYimpact_live formulas'!CL19="","",'2019 QALYimpact_live formulas'!CL19*1000000/'2019 QALYimpact_live formulas'!CL$97)</f>
        <v>2.9998616841556526E-4</v>
      </c>
      <c r="CM19" s="87">
        <f>IF('2019 QALYimpact_live formulas'!CM19="","",'2019 QALYimpact_live formulas'!CM19*1000000/'2019 QALYimpact_live formulas'!CM$97)</f>
        <v>4.4041336022165869E-5</v>
      </c>
      <c r="CN19" s="87">
        <f>IF('2019 QALYimpact_live formulas'!CN19="","",'2019 QALYimpact_live formulas'!CN19*1000000/'2019 QALYimpact_live formulas'!CN$97)</f>
        <v>2.460003762268945E-5</v>
      </c>
      <c r="CO19" s="87">
        <f>IF('2019 QALYimpact_live formulas'!CO19="","",'2019 QALYimpact_live formulas'!CO19*1000000/'2019 QALYimpact_live formulas'!CO$97)</f>
        <v>3.0403080164151868E-4</v>
      </c>
      <c r="CP19" s="87">
        <f>IF('2019 QALYimpact_live formulas'!CP19="","",'2019 QALYimpact_live formulas'!CP19*1000000/'2019 QALYimpact_live formulas'!CP$97)</f>
        <v>7.8321198472789354E-4</v>
      </c>
      <c r="CQ19" s="87">
        <f>IF('2019 QALYimpact_live formulas'!CQ19="","",'2019 QALYimpact_live formulas'!CQ19*1000000/'2019 QALYimpact_live formulas'!CQ$97)</f>
        <v>3.1976248317815933E-3</v>
      </c>
      <c r="CR19" s="87">
        <f>IF('2019 QALYimpact_live formulas'!CR19="","",'2019 QALYimpact_live formulas'!CR19*1000000/'2019 QALYimpact_live formulas'!CR$97)</f>
        <v>2.3822002494684042E-4</v>
      </c>
      <c r="CS19" s="87">
        <f>IF('2019 QALYimpact_live formulas'!CS19="","",'2019 QALYimpact_live formulas'!CS19*1000000/'2019 QALYimpact_live formulas'!CS$97)</f>
        <v>2.0815711447419071E-5</v>
      </c>
      <c r="CT19" s="87">
        <f>IF('2019 QALYimpact_live formulas'!CT19="","",'2019 QALYimpact_live formulas'!CT19*1000000/'2019 QALYimpact_live formulas'!CT$97)</f>
        <v>2.3065919725863127E-5</v>
      </c>
      <c r="CU19" s="87">
        <f>IF('2019 QALYimpact_live formulas'!CU19="","",'2019 QALYimpact_live formulas'!CU19*1000000/'2019 QALYimpact_live formulas'!CU$97)</f>
        <v>4.5150827639739351E-4</v>
      </c>
      <c r="CV19" s="87">
        <f>IF('2019 QALYimpact_live formulas'!CV19="","",'2019 QALYimpact_live formulas'!CV19*1000000/'2019 QALYimpact_live formulas'!CV$97)</f>
        <v>4.2034671497852212E-4</v>
      </c>
      <c r="CW19" s="87">
        <f>IF('2019 QALYimpact_live formulas'!CW19="","",'2019 QALYimpact_live formulas'!CW19*1000000/'2019 QALYimpact_live formulas'!CW$97)</f>
        <v>3.4775202417022364E-5</v>
      </c>
      <c r="CX19" s="87">
        <f>IF('2019 QALYimpact_live formulas'!CX19="","",'2019 QALYimpact_live formulas'!CX19*1000000/'2019 QALYimpact_live formulas'!CX$97)</f>
        <v>1.3667461274045082E-3</v>
      </c>
      <c r="CY19" s="87">
        <f>IF('2019 QALYimpact_live formulas'!CY19="","",'2019 QALYimpact_live formulas'!CY19*1000000/'2019 QALYimpact_live formulas'!CY$97)</f>
        <v>6.6433219774531384E-5</v>
      </c>
      <c r="CZ19" s="87">
        <f>IF('2019 QALYimpact_live formulas'!CZ19="","",'2019 QALYimpact_live formulas'!CZ19*1000000/'2019 QALYimpact_live formulas'!CZ$97)</f>
        <v>4.3761518903745477E-4</v>
      </c>
      <c r="DA19" s="87">
        <f>IF('2019 QALYimpact_live formulas'!DA19="","",'2019 QALYimpact_live formulas'!DA19*1000000/'2019 QALYimpact_live formulas'!DA$97)</f>
        <v>3.9343235030969779E-4</v>
      </c>
      <c r="DB19" s="87">
        <f>IF('2019 QALYimpact_live formulas'!DB19="","",'2019 QALYimpact_live formulas'!DB19*1000000/'2019 QALYimpact_live formulas'!DB$97)</f>
        <v>1.1709426530877315E-4</v>
      </c>
      <c r="DC19" s="87">
        <f>IF('2019 QALYimpact_live formulas'!DC19="","",'2019 QALYimpact_live formulas'!DC19*1000000/'2019 QALYimpact_live formulas'!DC$97)</f>
        <v>1.7166996414189029E-4</v>
      </c>
      <c r="DD19" s="87">
        <f>IF('2019 QALYimpact_live formulas'!DD19="","",'2019 QALYimpact_live formulas'!DD19*1000000/'2019 QALYimpact_live formulas'!DD$97)</f>
        <v>3.4913081792203204E-4</v>
      </c>
      <c r="DE19" s="87">
        <f>IF('2019 QALYimpact_live formulas'!DE19="","",'2019 QALYimpact_live formulas'!DE19*1000000/'2019 QALYimpact_live formulas'!DE$97)</f>
        <v>1.2982510236107201E-4</v>
      </c>
      <c r="DF19" s="87">
        <f>IF('2019 QALYimpact_live formulas'!DF19="","",'2019 QALYimpact_live formulas'!DF19*1000000/'2019 QALYimpact_live formulas'!DF$97)</f>
        <v>1.9919597135931834E-5</v>
      </c>
      <c r="DG19" s="87">
        <f>IF('2019 QALYimpact_live formulas'!DG19="","",'2019 QALYimpact_live formulas'!DG19*1000000/'2019 QALYimpact_live formulas'!DG$97)</f>
        <v>5.8439314061940483E-5</v>
      </c>
      <c r="DH19" s="87">
        <f>IF('2019 QALYimpact_live formulas'!DH19="","",'2019 QALYimpact_live formulas'!DH19*1000000/'2019 QALYimpact_live formulas'!DH$97)</f>
        <v>1.9926068863564293E-4</v>
      </c>
      <c r="DI19" s="87">
        <f>IF('2019 QALYimpact_live formulas'!DI19="","",'2019 QALYimpact_live formulas'!DI19*1000000/'2019 QALYimpact_live formulas'!DI$97)</f>
        <v>4.7268559531193319E-5</v>
      </c>
      <c r="DJ19" s="87">
        <f>IF('2019 QALYimpact_live formulas'!DJ19="","",'2019 QALYimpact_live formulas'!DJ19*1000000/'2019 QALYimpact_live formulas'!DJ$97)</f>
        <v>2.1058684268851369E-3</v>
      </c>
      <c r="DK19" s="87">
        <f>IF('2019 QALYimpact_live formulas'!DK19="","",'2019 QALYimpact_live formulas'!DK19*1000000/'2019 QALYimpact_live formulas'!DK$97)</f>
        <v>1.7606438960772164E-3</v>
      </c>
      <c r="DL19" s="87">
        <f>IF('2019 QALYimpact_live formulas'!DL19="","",'2019 QALYimpact_live formulas'!DL19*1000000/'2019 QALYimpact_live formulas'!DL$97)</f>
        <v>7.6213896111057154E-5</v>
      </c>
      <c r="DM19" s="87">
        <f>IF('2019 QALYimpact_live formulas'!DM19="","",'2019 QALYimpact_live formulas'!DM19*1000000/'2019 QALYimpact_live formulas'!DM$97)</f>
        <v>2.1910260698251335E-5</v>
      </c>
      <c r="DN19" s="87">
        <f>IF('2019 QALYimpact_live formulas'!DN19="","",'2019 QALYimpact_live formulas'!DN19*1000000/'2019 QALYimpact_live formulas'!DN$97)</f>
        <v>8.8205866314327553E-5</v>
      </c>
      <c r="DO19" s="87">
        <f>IF('2019 QALYimpact_live formulas'!DO19="","",'2019 QALYimpact_live formulas'!DO19*1000000/'2019 QALYimpact_live formulas'!DO$97)</f>
        <v>2.9821641415388586E-3</v>
      </c>
      <c r="DP19" s="87">
        <f>IF('2019 QALYimpact_live formulas'!DP19="","",'2019 QALYimpact_live formulas'!DP19*1000000/'2019 QALYimpact_live formulas'!DP$97)</f>
        <v>6.0692028290393644E-4</v>
      </c>
      <c r="DQ19" s="87">
        <f>IF('2019 QALYimpact_live formulas'!DQ19="","",'2019 QALYimpact_live formulas'!DQ19*1000000/'2019 QALYimpact_live formulas'!DQ$97)</f>
        <v>5.0818583008419272E-5</v>
      </c>
      <c r="DR19" s="87">
        <f>IF('2019 QALYimpact_live formulas'!DR19="","",'2019 QALYimpact_live formulas'!DR19*1000000/'2019 QALYimpact_live formulas'!DR$97)</f>
        <v>1.3605449344527551E-4</v>
      </c>
      <c r="DS19" s="87">
        <f>IF('2019 QALYimpact_live formulas'!DS19="","",'2019 QALYimpact_live formulas'!DS19*1000000/'2019 QALYimpact_live formulas'!DS$97)</f>
        <v>6.2214688551713321E-4</v>
      </c>
      <c r="DT19" s="87">
        <f>IF('2019 QALYimpact_live formulas'!DT19="","",'2019 QALYimpact_live formulas'!DT19*1000000/'2019 QALYimpact_live formulas'!DT$97)</f>
        <v>2.1285319184355039E-4</v>
      </c>
      <c r="DU19" s="87">
        <f>IF('2019 QALYimpact_live formulas'!DU19="","",'2019 QALYimpact_live formulas'!DU19*1000000/'2019 QALYimpact_live formulas'!DU$97)</f>
        <v>2.7798920004196164E-4</v>
      </c>
      <c r="DV19" s="87">
        <f>IF('2019 QALYimpact_live formulas'!DV19="","",'2019 QALYimpact_live formulas'!DV19*1000000/'2019 QALYimpact_live formulas'!DV$97)</f>
        <v>1.3786860807526584E-4</v>
      </c>
      <c r="DW19" s="87">
        <f>IF('2019 QALYimpact_live formulas'!DW19="","",'2019 QALYimpact_live formulas'!DW19*1000000/'2019 QALYimpact_live formulas'!DW$97)</f>
        <v>6.2210949925137855E-4</v>
      </c>
      <c r="DX19" s="87">
        <f>IF('2019 QALYimpact_live formulas'!DX19="","",'2019 QALYimpact_live formulas'!DX19*1000000/'2019 QALYimpact_live formulas'!DX$97)</f>
        <v>9.2647101332150503E-4</v>
      </c>
      <c r="DY19" s="87">
        <f>IF('2019 QALYimpact_live formulas'!DY19="","",'2019 QALYimpact_live formulas'!DY19*1000000/'2019 QALYimpact_live formulas'!DY$97)</f>
        <v>2.4559958281205846E-3</v>
      </c>
      <c r="DZ19" s="87">
        <f>IF('2019 QALYimpact_live formulas'!DZ19="","",'2019 QALYimpact_live formulas'!DZ19*1000000/'2019 QALYimpact_live formulas'!DZ$97)</f>
        <v>5.1006511090885456E-4</v>
      </c>
      <c r="EA19" s="87">
        <f>IF('2019 QALYimpact_live formulas'!EA19="","",'2019 QALYimpact_live formulas'!EA19*1000000/'2019 QALYimpact_live formulas'!EA$97)</f>
        <v>4.5759150941000282E-4</v>
      </c>
      <c r="EB19" s="87">
        <f>IF('2019 QALYimpact_live formulas'!EB19="","",'2019 QALYimpact_live formulas'!EB19*1000000/'2019 QALYimpact_live formulas'!EB$97)</f>
        <v>3.2442405460994219E-5</v>
      </c>
      <c r="EC19" s="87">
        <f>IF('2019 QALYimpact_live formulas'!EC19="","",'2019 QALYimpact_live formulas'!EC19*1000000/'2019 QALYimpact_live formulas'!EC$97)</f>
        <v>9.1533421884538535E-4</v>
      </c>
      <c r="ED19" s="87">
        <f>IF('2019 QALYimpact_live formulas'!ED19="","",'2019 QALYimpact_live formulas'!ED19*1000000/'2019 QALYimpact_live formulas'!ED$97)</f>
        <v>5.6571956270801318E-5</v>
      </c>
      <c r="EE19" s="87">
        <f>IF('2019 QALYimpact_live formulas'!EE19="","",'2019 QALYimpact_live formulas'!EE19*1000000/'2019 QALYimpact_live formulas'!EE$97)</f>
        <v>2.3211687717213981E-4</v>
      </c>
      <c r="EF19" s="87">
        <f>IF('2019 QALYimpact_live formulas'!EF19="","",'2019 QALYimpact_live formulas'!EF19*1000000/'2019 QALYimpact_live formulas'!EF$97)</f>
        <v>2.0867515004722728E-5</v>
      </c>
      <c r="EG19" s="87">
        <f>IF('2019 QALYimpact_live formulas'!EG19="","",'2019 QALYimpact_live formulas'!EG19*1000000/'2019 QALYimpact_live formulas'!EG$97)</f>
        <v>2.551449770216169E-3</v>
      </c>
      <c r="EH19" s="87">
        <f>IF('2019 QALYimpact_live formulas'!EH19="","",'2019 QALYimpact_live formulas'!EH19*1000000/'2019 QALYimpact_live formulas'!EH$97)</f>
        <v>7.6198620550085633E-4</v>
      </c>
      <c r="EI19" s="87">
        <f>IF('2019 QALYimpact_live formulas'!EI19="","",'2019 QALYimpact_live formulas'!EI19*1000000/'2019 QALYimpact_live formulas'!EI$97)</f>
        <v>1.0310220030113244E-3</v>
      </c>
      <c r="EJ19" s="87">
        <f>IF('2019 QALYimpact_live formulas'!EJ19="","",'2019 QALYimpact_live formulas'!EJ19*1000000/'2019 QALYimpact_live formulas'!EJ$97)</f>
        <v>1.2659655400744679E-5</v>
      </c>
      <c r="EK19" s="87">
        <f>IF('2019 QALYimpact_live formulas'!EK19="","",'2019 QALYimpact_live formulas'!EK19*1000000/'2019 QALYimpact_live formulas'!EK$97)</f>
        <v>2.3739566836292471E-4</v>
      </c>
      <c r="EL19" s="87">
        <f>IF('2019 QALYimpact_live formulas'!EL19="","",'2019 QALYimpact_live formulas'!EL19*1000000/'2019 QALYimpact_live formulas'!EL$97)</f>
        <v>1.2716285668334553E-3</v>
      </c>
      <c r="EM19" s="87">
        <f>IF('2019 QALYimpact_live formulas'!EM19="","",'2019 QALYimpact_live formulas'!EM19*1000000/'2019 QALYimpact_live formulas'!EM$97)</f>
        <v>4.2902603837052852E-5</v>
      </c>
      <c r="EN19" s="87">
        <f>IF('2019 QALYimpact_live formulas'!EN19="","",'2019 QALYimpact_live formulas'!EN19*1000000/'2019 QALYimpact_live formulas'!EN$97)</f>
        <v>1.179035320627742E-3</v>
      </c>
      <c r="EO19" s="87">
        <f>IF('2019 QALYimpact_live formulas'!EO19="","",'2019 QALYimpact_live formulas'!EO19*1000000/'2019 QALYimpact_live formulas'!EO$97)</f>
        <v>1.5577935919110458E-4</v>
      </c>
      <c r="EP19" s="87">
        <f>IF('2019 QALYimpact_live formulas'!EP19="","",'2019 QALYimpact_live formulas'!EP19*1000000/'2019 QALYimpact_live formulas'!EP$97)</f>
        <v>2.9797362578996445E-5</v>
      </c>
      <c r="EQ19" s="87">
        <f>IF('2019 QALYimpact_live formulas'!EQ19="","",'2019 QALYimpact_live formulas'!EQ19*1000000/'2019 QALYimpact_live formulas'!EQ$97)</f>
        <v>2.8722780365764697E-4</v>
      </c>
      <c r="ER19" s="87">
        <f>IF('2019 QALYimpact_live formulas'!ER19="","",'2019 QALYimpact_live formulas'!ER19*1000000/'2019 QALYimpact_live formulas'!ER$97)</f>
        <v>1.5406030712387787E-4</v>
      </c>
      <c r="ES19" s="87">
        <f>IF('2019 QALYimpact_live formulas'!ES19="","",'2019 QALYimpact_live formulas'!ES19*1000000/'2019 QALYimpact_live formulas'!ES$97)</f>
        <v>2.1041942608594744E-3</v>
      </c>
      <c r="ET19" s="87">
        <f>IF('2019 QALYimpact_live formulas'!ET19="","",'2019 QALYimpact_live formulas'!ET19*1000000/'2019 QALYimpact_live formulas'!ET$97)</f>
        <v>3.369234382731449E-3</v>
      </c>
      <c r="EU19" s="87">
        <f>IF('2019 QALYimpact_live formulas'!EU19="","",'2019 QALYimpact_live formulas'!EU19*1000000/'2019 QALYimpact_live formulas'!EU$97)</f>
        <v>6.3270503675428685E-5</v>
      </c>
      <c r="EV19" s="87">
        <f>IF('2019 QALYimpact_live formulas'!EV19="","",'2019 QALYimpact_live formulas'!EV19*1000000/'2019 QALYimpact_live formulas'!EV$97)</f>
        <v>1.0191219222591349E-3</v>
      </c>
      <c r="EW19" s="87">
        <f>IF('2019 QALYimpact_live formulas'!EW19="","",'2019 QALYimpact_live formulas'!EW19*1000000/'2019 QALYimpact_live formulas'!EW$97)</f>
        <v>3.5227004382360516E-5</v>
      </c>
      <c r="EX19" s="87">
        <f>IF('2019 QALYimpact_live formulas'!EX19="","",'2019 QALYimpact_live formulas'!EX19*1000000/'2019 QALYimpact_live formulas'!EX$97)</f>
        <v>4.169216805893393E-5</v>
      </c>
      <c r="EY19" s="87">
        <f>IF('2019 QALYimpact_live formulas'!EY19="","",'2019 QALYimpact_live formulas'!EY19*1000000/'2019 QALYimpact_live formulas'!EY$97)</f>
        <v>3.0921523777947715E-4</v>
      </c>
      <c r="EZ19" s="87">
        <f>IF('2019 QALYimpact_live formulas'!EZ19="","",'2019 QALYimpact_live formulas'!EZ19*1000000/'2019 QALYimpact_live formulas'!EZ$97)</f>
        <v>3.5338081664529793E-5</v>
      </c>
      <c r="FA19" s="87">
        <f>IF('2019 QALYimpact_live formulas'!FA19="","",'2019 QALYimpact_live formulas'!FA19*1000000/'2019 QALYimpact_live formulas'!FA$97)</f>
        <v>6.5811138692664064E-4</v>
      </c>
      <c r="FB19" s="87">
        <f>IF('2019 QALYimpact_live formulas'!FB19="","",'2019 QALYimpact_live formulas'!FB19*1000000/'2019 QALYimpact_live formulas'!FB$97)</f>
        <v>1.3257721014548347E-4</v>
      </c>
      <c r="FC19" s="87">
        <f>IF('2019 QALYimpact_live formulas'!FC19="","",'2019 QALYimpact_live formulas'!FC19*1000000/'2019 QALYimpact_live formulas'!FC$97)</f>
        <v>3.610180242455594E-4</v>
      </c>
      <c r="FD19" s="87">
        <f>IF('2019 QALYimpact_live formulas'!FD19="","",'2019 QALYimpact_live formulas'!FD19*1000000/'2019 QALYimpact_live formulas'!FD$97)</f>
        <v>3.011070486081821E-4</v>
      </c>
      <c r="FE19" s="87">
        <f>IF('2019 QALYimpact_live formulas'!FE19="","",'2019 QALYimpact_live formulas'!FE19*1000000/'2019 QALYimpact_live formulas'!FE$97)</f>
        <v>3.142588339874217E-5</v>
      </c>
      <c r="FF19" s="87">
        <f>IF('2019 QALYimpact_live formulas'!FF19="","",'2019 QALYimpact_live formulas'!FF19*1000000/'2019 QALYimpact_live formulas'!FF$97)</f>
        <v>1.3840509345566088E-4</v>
      </c>
      <c r="FG19" s="87">
        <f>IF('2019 QALYimpact_live formulas'!FG19="","",'2019 QALYimpact_live formulas'!FG19*1000000/'2019 QALYimpact_live formulas'!FG$97)</f>
        <v>1.7050260632381986E-3</v>
      </c>
      <c r="FH19" s="87">
        <f>IF('2019 QALYimpact_live formulas'!FH19="","",'2019 QALYimpact_live formulas'!FH19*1000000/'2019 QALYimpact_live formulas'!FH$97)</f>
        <v>1.658187394674975E-3</v>
      </c>
      <c r="FI19" s="87">
        <f>IF('2019 QALYimpact_live formulas'!FI19="","",'2019 QALYimpact_live formulas'!FI19*1000000/'2019 QALYimpact_live formulas'!FI$97)</f>
        <v>2.5764758105156138E-3</v>
      </c>
      <c r="FJ19" s="87">
        <f>IF('2019 QALYimpact_live formulas'!FJ19="","",'2019 QALYimpact_live formulas'!FJ19*1000000/'2019 QALYimpact_live formulas'!FJ$97)</f>
        <v>6.9967963477497069E-4</v>
      </c>
      <c r="FK19" s="87">
        <f>IF('2019 QALYimpact_live formulas'!FK19="","",'2019 QALYimpact_live formulas'!FK19*1000000/'2019 QALYimpact_live formulas'!FK$97)</f>
        <v>6.9234482324808777E-5</v>
      </c>
      <c r="FL19" s="87">
        <f>IF('2019 QALYimpact_live formulas'!FL19="","",'2019 QALYimpact_live formulas'!FL19*1000000/'2019 QALYimpact_live formulas'!FL$97)</f>
        <v>6.6912122566416038E-4</v>
      </c>
      <c r="FM19" s="87">
        <f>IF('2019 QALYimpact_live formulas'!FM19="","",'2019 QALYimpact_live formulas'!FM19*1000000/'2019 QALYimpact_live formulas'!FM$97)</f>
        <v>1.0740737755201038E-4</v>
      </c>
      <c r="FN19" s="87">
        <f>IF('2019 QALYimpact_live formulas'!FN19="","",'2019 QALYimpact_live formulas'!FN19*1000000/'2019 QALYimpact_live formulas'!FN$97)</f>
        <v>3.1857965167033457E-5</v>
      </c>
      <c r="FO19" s="87">
        <f>IF('2019 QALYimpact_live formulas'!FO19="","",'2019 QALYimpact_live formulas'!FO19*1000000/'2019 QALYimpact_live formulas'!FO$97)</f>
        <v>5.1621590763793224E-5</v>
      </c>
      <c r="FP19" s="87">
        <f>IF('2019 QALYimpact_live formulas'!FP19="","",'2019 QALYimpact_live formulas'!FP19*1000000/'2019 QALYimpact_live formulas'!FP$97)</f>
        <v>4.5733679689678893E-5</v>
      </c>
    </row>
    <row r="20" spans="1:202" ht="26" x14ac:dyDescent="0.2">
      <c r="A20" s="15" t="s">
        <v>882</v>
      </c>
      <c r="B20" s="3" t="s">
        <v>9</v>
      </c>
      <c r="C20" s="171" t="s">
        <v>30</v>
      </c>
      <c r="D20" s="1" t="s">
        <v>473</v>
      </c>
      <c r="E20" s="87"/>
      <c r="F20" s="87">
        <f>G20</f>
        <v>1.6276879085028899E-4</v>
      </c>
      <c r="G20" s="87">
        <f>'2019 QALYimpact_live formulas'!G20*1000000/'2019 QALYimpact_live formulas'!G$97</f>
        <v>1.6276879085028899E-4</v>
      </c>
      <c r="H20" s="87"/>
      <c r="I20" s="87">
        <f>IF('2019 QALYimpact_live formulas'!I20="","",'2019 QALYimpact_live formulas'!I20*1000000/'2019 QALYimpact_live formulas'!I$97)</f>
        <v>3.1006249198427512E-5</v>
      </c>
      <c r="J20" s="87">
        <f>IF('2019 QALYimpact_live formulas'!J20="","",'2019 QALYimpact_live formulas'!J20*1000000/'2019 QALYimpact_live formulas'!J$97)</f>
        <v>1.0552536248790969E-7</v>
      </c>
      <c r="K20" s="87">
        <f>IF('2019 QALYimpact_live formulas'!K20="","",'2019 QALYimpact_live formulas'!K20*1000000/'2019 QALYimpact_live formulas'!K$97)</f>
        <v>1.1553832120618617E-5</v>
      </c>
      <c r="L20" s="87">
        <f>IF('2019 QALYimpact_live formulas'!L20="","",'2019 QALYimpact_live formulas'!L20*1000000/'2019 QALYimpact_live formulas'!L$97)</f>
        <v>6.4855871911918665E-6</v>
      </c>
      <c r="M20" s="87">
        <f>IF('2019 QALYimpact_live formulas'!M20="","",'2019 QALYimpact_live formulas'!M20*1000000/'2019 QALYimpact_live formulas'!M$97)</f>
        <v>3.2393723838780256E-6</v>
      </c>
      <c r="N20" s="87">
        <f>IF('2019 QALYimpact_live formulas'!N20="","",'2019 QALYimpact_live formulas'!N20*1000000/'2019 QALYimpact_live formulas'!N$97)</f>
        <v>4.0604210775296637E-5</v>
      </c>
      <c r="O20" s="87">
        <f>IF('2019 QALYimpact_live formulas'!O20="","",'2019 QALYimpact_live formulas'!O20*1000000/'2019 QALYimpact_live formulas'!O$97)</f>
        <v>8.7692492808407902E-6</v>
      </c>
      <c r="P20" s="87">
        <f>IF('2019 QALYimpact_live formulas'!P20="","",'2019 QALYimpact_live formulas'!P20*1000000/'2019 QALYimpact_live formulas'!P$97)</f>
        <v>1.2600158575329715E-3</v>
      </c>
      <c r="Q20" s="87">
        <f>IF('2019 QALYimpact_live formulas'!Q20="","",'2019 QALYimpact_live formulas'!Q20*1000000/'2019 QALYimpact_live formulas'!Q$97)</f>
        <v>1.0136530499958529E-3</v>
      </c>
      <c r="R20" s="87">
        <f>IF('2019 QALYimpact_live formulas'!R20="","",'2019 QALYimpact_live formulas'!R20*1000000/'2019 QALYimpact_live formulas'!R$97)</f>
        <v>9.4331886352417831E-6</v>
      </c>
      <c r="S20" s="87">
        <f>IF('2019 QALYimpact_live formulas'!S20="","",'2019 QALYimpact_live formulas'!S20*1000000/'2019 QALYimpact_live formulas'!S$97)</f>
        <v>2.2553103222698546E-4</v>
      </c>
      <c r="T20" s="87">
        <f>IF('2019 QALYimpact_live formulas'!T20="","",'2019 QALYimpact_live formulas'!T20*1000000/'2019 QALYimpact_live formulas'!T$97)</f>
        <v>1.4131080917176075E-6</v>
      </c>
      <c r="U20" s="87">
        <f>IF('2019 QALYimpact_live formulas'!U20="","",'2019 QALYimpact_live formulas'!U20*1000000/'2019 QALYimpact_live formulas'!U$97)</f>
        <v>1.9053758322850473E-5</v>
      </c>
      <c r="V20" s="87">
        <f>IF('2019 QALYimpact_live formulas'!V20="","",'2019 QALYimpact_live formulas'!V20*1000000/'2019 QALYimpact_live formulas'!V$97)</f>
        <v>8.7633876583012127E-4</v>
      </c>
      <c r="W20" s="87">
        <f>IF('2019 QALYimpact_live formulas'!W20="","",'2019 QALYimpact_live formulas'!W20*1000000/'2019 QALYimpact_live formulas'!W$97)</f>
        <v>1.0584924005503087E-5</v>
      </c>
      <c r="X20" s="87">
        <f>IF('2019 QALYimpact_live formulas'!X20="","",'2019 QALYimpact_live formulas'!X20*1000000/'2019 QALYimpact_live formulas'!X$97)</f>
        <v>6.1029309407107818E-7</v>
      </c>
      <c r="Y20" s="87">
        <f>IF('2019 QALYimpact_live formulas'!Y20="","",'2019 QALYimpact_live formulas'!Y20*1000000/'2019 QALYimpact_live formulas'!Y$97)</f>
        <v>4.5127015692243198E-6</v>
      </c>
      <c r="Z20" s="87">
        <f>IF('2019 QALYimpact_live formulas'!Z20="","",'2019 QALYimpact_live formulas'!Z20*1000000/'2019 QALYimpact_live formulas'!Z$97)</f>
        <v>5.1775750096653E-6</v>
      </c>
      <c r="AA20" s="87">
        <f>IF('2019 QALYimpact_live formulas'!AA20="","",'2019 QALYimpact_live formulas'!AA20*1000000/'2019 QALYimpact_live formulas'!AA$97)</f>
        <v>1.5370310840031696E-5</v>
      </c>
      <c r="AB20" s="87">
        <f>IF('2019 QALYimpact_live formulas'!AB20="","",'2019 QALYimpact_live formulas'!AB20*1000000/'2019 QALYimpact_live formulas'!AB$97)</f>
        <v>2.6071577863268851E-5</v>
      </c>
      <c r="AC20" s="87">
        <f>IF('2019 QALYimpact_live formulas'!AC20="","",'2019 QALYimpact_live formulas'!AC20*1000000/'2019 QALYimpact_live formulas'!AC$97)</f>
        <v>3.2486178126231057E-5</v>
      </c>
      <c r="AD20" s="87">
        <f>IF('2019 QALYimpact_live formulas'!AD20="","",'2019 QALYimpact_live formulas'!AD20*1000000/'2019 QALYimpact_live formulas'!AD$97)</f>
        <v>3.9362242297754879E-5</v>
      </c>
      <c r="AE20" s="87">
        <f>IF('2019 QALYimpact_live formulas'!AE20="","",'2019 QALYimpact_live formulas'!AE20*1000000/'2019 QALYimpact_live formulas'!AE$97)</f>
        <v>2.5409602811524113E-7</v>
      </c>
      <c r="AF20" s="87">
        <f>IF('2019 QALYimpact_live formulas'!AF20="","",'2019 QALYimpact_live formulas'!AF20*1000000/'2019 QALYimpact_live formulas'!AF$97)</f>
        <v>2.8006624216729893E-8</v>
      </c>
      <c r="AG20" s="87">
        <f>IF('2019 QALYimpact_live formulas'!AG20="","",'2019 QALYimpact_live formulas'!AG20*1000000/'2019 QALYimpact_live formulas'!AG$97)</f>
        <v>1.1079065239115901E-6</v>
      </c>
      <c r="AH20" s="87">
        <f>IF('2019 QALYimpact_live formulas'!AH20="","",'2019 QALYimpact_live formulas'!AH20*1000000/'2019 QALYimpact_live formulas'!AH$97)</f>
        <v>9.3250149704276023E-7</v>
      </c>
      <c r="AI20" s="87">
        <f>IF('2019 QALYimpact_live formulas'!AI20="","",'2019 QALYimpact_live formulas'!AI20*1000000/'2019 QALYimpact_live formulas'!AI$97)</f>
        <v>8.8930219500803253E-4</v>
      </c>
      <c r="AJ20" s="87">
        <f>IF('2019 QALYimpact_live formulas'!AJ20="","",'2019 QALYimpact_live formulas'!AJ20*1000000/'2019 QALYimpact_live formulas'!AJ$97)</f>
        <v>8.9843115434965023E-8</v>
      </c>
      <c r="AK20" s="87">
        <f>IF('2019 QALYimpact_live formulas'!AK20="","",'2019 QALYimpact_live formulas'!AK20*1000000/'2019 QALYimpact_live formulas'!AK$97)</f>
        <v>2.065939702912356E-7</v>
      </c>
      <c r="AL20" s="87">
        <f>IF('2019 QALYimpact_live formulas'!AL20="","",'2019 QALYimpact_live formulas'!AL20*1000000/'2019 QALYimpact_live formulas'!AL$97)</f>
        <v>8.9178427119353387E-5</v>
      </c>
      <c r="AM20" s="87">
        <f>IF('2019 QALYimpact_live formulas'!AM20="","",'2019 QALYimpact_live formulas'!AM20*1000000/'2019 QALYimpact_live formulas'!AM$97)</f>
        <v>4.0705131336908814E-5</v>
      </c>
      <c r="AN20" s="87">
        <f>IF('2019 QALYimpact_live formulas'!AN20="","",'2019 QALYimpact_live formulas'!AN20*1000000/'2019 QALYimpact_live formulas'!AN$97)</f>
        <v>1.6939762355121869E-5</v>
      </c>
      <c r="AO20" s="87">
        <f>IF('2019 QALYimpact_live formulas'!AO20="","",'2019 QALYimpact_live formulas'!AO20*1000000/'2019 QALYimpact_live formulas'!AO$97)</f>
        <v>7.7036011755493747E-7</v>
      </c>
      <c r="AP20" s="87">
        <f>IF('2019 QALYimpact_live formulas'!AP20="","",'2019 QALYimpact_live formulas'!AP20*1000000/'2019 QALYimpact_live formulas'!AP$97)</f>
        <v>1.3838617093423053E-7</v>
      </c>
      <c r="AQ20" s="87">
        <f>IF('2019 QALYimpact_live formulas'!AQ20="","",'2019 QALYimpact_live formulas'!AQ20*1000000/'2019 QALYimpact_live formulas'!AQ$97)</f>
        <v>2.2839415568560998E-6</v>
      </c>
      <c r="AR20" s="87">
        <f>IF('2019 QALYimpact_live formulas'!AR20="","",'2019 QALYimpact_live formulas'!AR20*1000000/'2019 QALYimpact_live formulas'!AR$97)</f>
        <v>6.5871401218404955E-5</v>
      </c>
      <c r="AS20" s="87">
        <f>IF('2019 QALYimpact_live formulas'!AS20="","",'2019 QALYimpact_live formulas'!AS20*1000000/'2019 QALYimpact_live formulas'!AS$97)</f>
        <v>2.126352094641257E-6</v>
      </c>
      <c r="AT20" s="87">
        <f>IF('2019 QALYimpact_live formulas'!AT20="","",'2019 QALYimpact_live formulas'!AT20*1000000/'2019 QALYimpact_live formulas'!AT$97)</f>
        <v>8.8783123046779953E-5</v>
      </c>
      <c r="AU20" s="87">
        <f>IF('2019 QALYimpact_live formulas'!AU20="","",'2019 QALYimpact_live formulas'!AU20*1000000/'2019 QALYimpact_live formulas'!AU$97)</f>
        <v>3.3979376676549619E-5</v>
      </c>
      <c r="AV20" s="87">
        <f>IF('2019 QALYimpact_live formulas'!AV20="","",'2019 QALYimpact_live formulas'!AV20*1000000/'2019 QALYimpact_live formulas'!AV$97)</f>
        <v>1.7780446996863898E-4</v>
      </c>
      <c r="AW20" s="87">
        <f>IF('2019 QALYimpact_live formulas'!AW20="","",'2019 QALYimpact_live formulas'!AW20*1000000/'2019 QALYimpact_live formulas'!AW$97)</f>
        <v>2.2897515165336253E-4</v>
      </c>
      <c r="AX20" s="87">
        <f>IF('2019 QALYimpact_live formulas'!AX20="","",'2019 QALYimpact_live formulas'!AX20*1000000/'2019 QALYimpact_live formulas'!AX$97)</f>
        <v>1.4879647247680269E-3</v>
      </c>
      <c r="AY20" s="87">
        <f>IF('2019 QALYimpact_live formulas'!AY20="","",'2019 QALYimpact_live formulas'!AY20*1000000/'2019 QALYimpact_live formulas'!AY$97)</f>
        <v>4.785516358391937E-6</v>
      </c>
      <c r="AZ20" s="87">
        <f>IF('2019 QALYimpact_live formulas'!AZ20="","",'2019 QALYimpact_live formulas'!AZ20*1000000/'2019 QALYimpact_live formulas'!AZ$97)</f>
        <v>2.8147936220636288E-5</v>
      </c>
      <c r="BA20" s="87">
        <f>IF('2019 QALYimpact_live formulas'!BA20="","",'2019 QALYimpact_live formulas'!BA20*1000000/'2019 QALYimpact_live formulas'!BA$97)</f>
        <v>1.5889018608344815E-5</v>
      </c>
      <c r="BB20" s="87">
        <f>IF('2019 QALYimpact_live formulas'!BB20="","",'2019 QALYimpact_live formulas'!BB20*1000000/'2019 QALYimpact_live formulas'!BB$97)</f>
        <v>3.7403875096797678E-6</v>
      </c>
      <c r="BC20" s="87">
        <f>IF('2019 QALYimpact_live formulas'!BC20="","",'2019 QALYimpact_live formulas'!BC20*1000000/'2019 QALYimpact_live formulas'!BC$97)</f>
        <v>7.1279257917327106E-6</v>
      </c>
      <c r="BD20" s="87">
        <f>IF('2019 QALYimpact_live formulas'!BD20="","",'2019 QALYimpact_live formulas'!BD20*1000000/'2019 QALYimpact_live formulas'!BD$97)</f>
        <v>2.2506429850906268E-4</v>
      </c>
      <c r="BE20" s="87">
        <f>IF('2019 QALYimpact_live formulas'!BE20="","",'2019 QALYimpact_live formulas'!BE20*1000000/'2019 QALYimpact_live formulas'!BE$97)</f>
        <v>3.0051675167322604E-7</v>
      </c>
      <c r="BF20" s="87">
        <f>IF('2019 QALYimpact_live formulas'!BF20="","",'2019 QALYimpact_live formulas'!BF20*1000000/'2019 QALYimpact_live formulas'!BF$97)</f>
        <v>9.6867122757895931E-4</v>
      </c>
      <c r="BG20" s="87">
        <f>IF('2019 QALYimpact_live formulas'!BG20="","",'2019 QALYimpact_live formulas'!BG20*1000000/'2019 QALYimpact_live formulas'!BG$97)</f>
        <v>7.2039555629995909E-4</v>
      </c>
      <c r="BH20" s="87">
        <f>IF('2019 QALYimpact_live formulas'!BH20="","",'2019 QALYimpact_live formulas'!BH20*1000000/'2019 QALYimpact_live formulas'!BH$97)</f>
        <v>2.4755535825062942E-5</v>
      </c>
      <c r="BI20" s="87">
        <f>IF('2019 QALYimpact_live formulas'!BI20="","",'2019 QALYimpact_live formulas'!BI20*1000000/'2019 QALYimpact_live formulas'!BI$97)</f>
        <v>2.482657009520688E-7</v>
      </c>
      <c r="BJ20" s="87">
        <f>IF('2019 QALYimpact_live formulas'!BJ20="","",'2019 QALYimpact_live formulas'!BJ20*1000000/'2019 QALYimpact_live formulas'!BJ$97)</f>
        <v>7.8468205396072219E-6</v>
      </c>
      <c r="BK20" s="87">
        <f>IF('2019 QALYimpact_live formulas'!BK20="","",'2019 QALYimpact_live formulas'!BK20*1000000/'2019 QALYimpact_live formulas'!BK$97)</f>
        <v>8.8948593827488159E-4</v>
      </c>
      <c r="BL20" s="87">
        <f>IF('2019 QALYimpact_live formulas'!BL20="","",'2019 QALYimpact_live formulas'!BL20*1000000/'2019 QALYimpact_live formulas'!BL$97)</f>
        <v>2.0048793605586861E-6</v>
      </c>
      <c r="BM20" s="87">
        <f>IF('2019 QALYimpact_live formulas'!BM20="","",'2019 QALYimpact_live formulas'!BM20*1000000/'2019 QALYimpact_live formulas'!BM$97)</f>
        <v>1.5771575775752386E-4</v>
      </c>
      <c r="BN20" s="87">
        <f>IF('2019 QALYimpact_live formulas'!BN20="","",'2019 QALYimpact_live formulas'!BN20*1000000/'2019 QALYimpact_live formulas'!BN$97)</f>
        <v>7.8751776138131461E-6</v>
      </c>
      <c r="BO20" s="87">
        <f>IF('2019 QALYimpact_live formulas'!BO20="","",'2019 QALYimpact_live formulas'!BO20*1000000/'2019 QALYimpact_live formulas'!BO$97)</f>
        <v>4.594654403170366E-7</v>
      </c>
      <c r="BP20" s="87">
        <f>IF('2019 QALYimpact_live formulas'!BP20="","",'2019 QALYimpact_live formulas'!BP20*1000000/'2019 QALYimpact_live formulas'!BP$97)</f>
        <v>1.7926784854976905E-5</v>
      </c>
      <c r="BQ20" s="87">
        <f>IF('2019 QALYimpact_live formulas'!BQ20="","",'2019 QALYimpact_live formulas'!BQ20*1000000/'2019 QALYimpact_live formulas'!BQ$97)</f>
        <v>6.6446644584434382E-7</v>
      </c>
      <c r="BR20" s="87">
        <f>IF('2019 QALYimpact_live formulas'!BR20="","",'2019 QALYimpact_live formulas'!BR20*1000000/'2019 QALYimpact_live formulas'!BR$97)</f>
        <v>2.7195765216592127E-6</v>
      </c>
      <c r="BS20" s="87">
        <f>IF('2019 QALYimpact_live formulas'!BS20="","",'2019 QALYimpact_live formulas'!BS20*1000000/'2019 QALYimpact_live formulas'!BS$97)</f>
        <v>1.1696291326446493E-4</v>
      </c>
      <c r="BT20" s="87">
        <f>IF('2019 QALYimpact_live formulas'!BT20="","",'2019 QALYimpact_live formulas'!BT20*1000000/'2019 QALYimpact_live formulas'!BT$97)</f>
        <v>2.2059360939381046E-3</v>
      </c>
      <c r="BU20" s="87">
        <f>IF('2019 QALYimpact_live formulas'!BU20="","",'2019 QALYimpact_live formulas'!BU20*1000000/'2019 QALYimpact_live formulas'!BU$97)</f>
        <v>1.8109779818963597E-6</v>
      </c>
      <c r="BV20" s="87">
        <f>IF('2019 QALYimpact_live formulas'!BV20="","",'2019 QALYimpact_live formulas'!BV20*1000000/'2019 QALYimpact_live formulas'!BV$97)</f>
        <v>7.0170921814978068E-6</v>
      </c>
      <c r="BW20" s="87">
        <f>IF('2019 QALYimpact_live formulas'!BW20="","",'2019 QALYimpact_live formulas'!BW20*1000000/'2019 QALYimpact_live formulas'!BW$97)</f>
        <v>3.9808400273829467E-6</v>
      </c>
      <c r="BX20" s="87">
        <f>IF('2019 QALYimpact_live formulas'!BX20="","",'2019 QALYimpact_live formulas'!BX20*1000000/'2019 QALYimpact_live formulas'!BX$97)</f>
        <v>1.3139089627029086E-5</v>
      </c>
      <c r="BY20" s="87">
        <f>IF('2019 QALYimpact_live formulas'!BY20="","",'2019 QALYimpact_live formulas'!BY20*1000000/'2019 QALYimpact_live formulas'!BY$97)</f>
        <v>2.7421496119259198E-3</v>
      </c>
      <c r="BZ20" s="87">
        <f>IF('2019 QALYimpact_live formulas'!BZ20="","",'2019 QALYimpact_live formulas'!BZ20*1000000/'2019 QALYimpact_live formulas'!BZ$97)</f>
        <v>8.8059787125062329E-4</v>
      </c>
      <c r="CA20" s="87">
        <f>IF('2019 QALYimpact_live formulas'!CA20="","",'2019 QALYimpact_live formulas'!CA20*1000000/'2019 QALYimpact_live formulas'!CA$97)</f>
        <v>4.4990977169176579E-4</v>
      </c>
      <c r="CB20" s="87">
        <f>IF('2019 QALYimpact_live formulas'!CB20="","",'2019 QALYimpact_live formulas'!CB20*1000000/'2019 QALYimpact_live formulas'!CB$97)</f>
        <v>1.1831266903030658E-5</v>
      </c>
      <c r="CC20" s="87">
        <f>IF('2019 QALYimpact_live formulas'!CC20="","",'2019 QALYimpact_live formulas'!CC20*1000000/'2019 QALYimpact_live formulas'!CC$97)</f>
        <v>6.7596056464846598E-4</v>
      </c>
      <c r="CD20" s="87">
        <f>IF('2019 QALYimpact_live formulas'!CD20="","",'2019 QALYimpact_live formulas'!CD20*1000000/'2019 QALYimpact_live formulas'!CD$97)</f>
        <v>7.9643748343057996E-6</v>
      </c>
      <c r="CE20" s="87">
        <f>IF('2019 QALYimpact_live formulas'!CE20="","",'2019 QALYimpact_live formulas'!CE20*1000000/'2019 QALYimpact_live formulas'!CE$97)</f>
        <v>3.9351575904962841E-5</v>
      </c>
      <c r="CF20" s="87">
        <f>IF('2019 QALYimpact_live formulas'!CF20="","",'2019 QALYimpact_live formulas'!CF20*1000000/'2019 QALYimpact_live formulas'!CF$97)</f>
        <v>1.3541200197511786E-6</v>
      </c>
      <c r="CG20" s="87">
        <f>IF('2019 QALYimpact_live formulas'!CG20="","",'2019 QALYimpact_live formulas'!CG20*1000000/'2019 QALYimpact_live formulas'!CG$97)</f>
        <v>8.1111304368907255E-6</v>
      </c>
      <c r="CH20" s="87">
        <f>IF('2019 QALYimpact_live formulas'!CH20="","",'2019 QALYimpact_live formulas'!CH20*1000000/'2019 QALYimpact_live formulas'!CH$97)</f>
        <v>4.3006733116185972E-4</v>
      </c>
      <c r="CI20" s="87">
        <f>IF('2019 QALYimpact_live formulas'!CI20="","",'2019 QALYimpact_live formulas'!CI20*1000000/'2019 QALYimpact_live formulas'!CI$97)</f>
        <v>7.8451704221481661E-7</v>
      </c>
      <c r="CJ20" s="87">
        <f>IF('2019 QALYimpact_live formulas'!CJ20="","",'2019 QALYimpact_live formulas'!CJ20*1000000/'2019 QALYimpact_live formulas'!CJ$97)</f>
        <v>2.6578055303233308E-6</v>
      </c>
      <c r="CK20" s="87">
        <f>IF('2019 QALYimpact_live formulas'!CK20="","",'2019 QALYimpact_live formulas'!CK20*1000000/'2019 QALYimpact_live formulas'!CK$97)</f>
        <v>1.3090447324341689E-4</v>
      </c>
      <c r="CL20" s="87">
        <f>IF('2019 QALYimpact_live formulas'!CL20="","",'2019 QALYimpact_live formulas'!CL20*1000000/'2019 QALYimpact_live formulas'!CL$97)</f>
        <v>2.3600761346410464E-5</v>
      </c>
      <c r="CM20" s="87">
        <f>IF('2019 QALYimpact_live formulas'!CM20="","",'2019 QALYimpact_live formulas'!CM20*1000000/'2019 QALYimpact_live formulas'!CM$97)</f>
        <v>5.086798347144976E-7</v>
      </c>
      <c r="CN20" s="87">
        <f>IF('2019 QALYimpact_live formulas'!CN20="","",'2019 QALYimpact_live formulas'!CN20*1000000/'2019 QALYimpact_live formulas'!CN$97)</f>
        <v>1.5870663878328695E-7</v>
      </c>
      <c r="CO20" s="87">
        <f>IF('2019 QALYimpact_live formulas'!CO20="","",'2019 QALYimpact_live formulas'!CO20*1000000/'2019 QALYimpact_live formulas'!CO$97)</f>
        <v>2.4241457087237299E-5</v>
      </c>
      <c r="CP20" s="87">
        <f>IF('2019 QALYimpact_live formulas'!CP20="","",'2019 QALYimpact_live formulas'!CP20*1000000/'2019 QALYimpact_live formulas'!CP$97)</f>
        <v>1.6087264418390365E-4</v>
      </c>
      <c r="CQ20" s="87">
        <f>IF('2019 QALYimpact_live formulas'!CQ20="","",'2019 QALYimpact_live formulas'!CQ20*1000000/'2019 QALYimpact_live formulas'!CQ$97)</f>
        <v>2.6815047278953398E-3</v>
      </c>
      <c r="CR20" s="87">
        <f>IF('2019 QALYimpact_live formulas'!CR20="","",'2019 QALYimpact_live formulas'!CR20*1000000/'2019 QALYimpact_live formulas'!CR$97)</f>
        <v>1.4882643641112214E-5</v>
      </c>
      <c r="CS20" s="87">
        <f>IF('2019 QALYimpact_live formulas'!CS20="","",'2019 QALYimpact_live formulas'!CS20*1000000/'2019 QALYimpact_live formulas'!CS$97)</f>
        <v>1.1363341777075901E-7</v>
      </c>
      <c r="CT20" s="87">
        <f>IF('2019 QALYimpact_live formulas'!CT20="","",'2019 QALYimpact_live formulas'!CT20*1000000/'2019 QALYimpact_live formulas'!CT$97)</f>
        <v>1.3952919988363119E-7</v>
      </c>
      <c r="CU20" s="87">
        <f>IF('2019 QALYimpact_live formulas'!CU20="","",'2019 QALYimpact_live formulas'!CU20*1000000/'2019 QALYimpact_live formulas'!CU$97)</f>
        <v>5.3463204048881889E-5</v>
      </c>
      <c r="CV20" s="87">
        <f>IF('2019 QALYimpact_live formulas'!CV20="","",'2019 QALYimpact_live formulas'!CV20*1000000/'2019 QALYimpact_live formulas'!CV$97)</f>
        <v>4.6338168748496902E-5</v>
      </c>
      <c r="CW20" s="87">
        <f>IF('2019 QALYimpact_live formulas'!CW20="","",'2019 QALYimpact_live formulas'!CW20*1000000/'2019 QALYimpact_live formulas'!CW$97)</f>
        <v>3.1714866268951899E-7</v>
      </c>
      <c r="CX20" s="87">
        <f>IF('2019 QALYimpact_live formulas'!CX20="","",'2019 QALYimpact_live formulas'!CX20*1000000/'2019 QALYimpact_live formulas'!CX$97)</f>
        <v>4.898907680972981E-4</v>
      </c>
      <c r="CY20" s="87">
        <f>IF('2019 QALYimpact_live formulas'!CY20="","",'2019 QALYimpact_live formulas'!CY20*1000000/'2019 QALYimpact_live formulas'!CY$97)</f>
        <v>1.1574284533386242E-6</v>
      </c>
      <c r="CZ20" s="87">
        <f>IF('2019 QALYimpact_live formulas'!CZ20="","",'2019 QALYimpact_live formulas'!CZ20*1000000/'2019 QALYimpact_live formulas'!CZ$97)</f>
        <v>5.0223656266724615E-5</v>
      </c>
      <c r="DA20" s="87">
        <f>IF('2019 QALYimpact_live formulas'!DA20="","",'2019 QALYimpact_live formulas'!DA20*1000000/'2019 QALYimpact_live formulas'!DA$97)</f>
        <v>4.0594171845561074E-5</v>
      </c>
      <c r="DB20" s="87">
        <f>IF('2019 QALYimpact_live formulas'!DB20="","",'2019 QALYimpact_live formulas'!DB20*1000000/'2019 QALYimpact_live formulas'!DB$97)</f>
        <v>3.5957939994470965E-6</v>
      </c>
      <c r="DC20" s="87">
        <f>IF('2019 QALYimpact_live formulas'!DC20="","",'2019 QALYimpact_live formulas'!DC20*1000000/'2019 QALYimpact_live formulas'!DC$97)</f>
        <v>7.7288020474891106E-6</v>
      </c>
      <c r="DD20" s="87">
        <f>IF('2019 QALYimpact_live formulas'!DD20="","",'2019 QALYimpact_live formulas'!DD20*1000000/'2019 QALYimpact_live formulas'!DD$97)</f>
        <v>3.1966855876344933E-5</v>
      </c>
      <c r="DE20" s="87">
        <f>IF('2019 QALYimpact_live formulas'!DE20="","",'2019 QALYimpact_live formulas'!DE20*1000000/'2019 QALYimpact_live formulas'!DE$97)</f>
        <v>4.4201896026521635E-6</v>
      </c>
      <c r="DF20" s="87">
        <f>IF('2019 QALYimpact_live formulas'!DF20="","",'2019 QALYimpact_live formulas'!DF20*1000000/'2019 QALYimpact_live formulas'!DF$97)</f>
        <v>1.0406019918693481E-7</v>
      </c>
      <c r="DG20" s="87">
        <f>IF('2019 QALYimpact_live formulas'!DG20="","",'2019 QALYimpact_live formulas'!DG20*1000000/'2019 QALYimpact_live formulas'!DG$97)</f>
        <v>8.9564059691211603E-7</v>
      </c>
      <c r="DH20" s="87">
        <f>IF('2019 QALYimpact_live formulas'!DH20="","",'2019 QALYimpact_live formulas'!DH20*1000000/'2019 QALYimpact_live formulas'!DH$97)</f>
        <v>1.0412782692671564E-5</v>
      </c>
      <c r="DI20" s="87">
        <f>IF('2019 QALYimpact_live formulas'!DI20="","",'2019 QALYimpact_live formulas'!DI20*1000000/'2019 QALYimpact_live formulas'!DI$97)</f>
        <v>5.8596042699132723E-7</v>
      </c>
      <c r="DJ20" s="87">
        <f>IF('2019 QALYimpact_live formulas'!DJ20="","",'2019 QALYimpact_live formulas'!DJ20*1000000/'2019 QALYimpact_live formulas'!DJ$97)</f>
        <v>1.1630168794021501E-3</v>
      </c>
      <c r="DK20" s="87">
        <f>IF('2019 QALYimpact_live formulas'!DK20="","",'2019 QALYimpact_live formulas'!DK20*1000000/'2019 QALYimpact_live formulas'!DK$97)</f>
        <v>8.1295517901653431E-4</v>
      </c>
      <c r="DL20" s="87">
        <f>IF('2019 QALYimpact_live formulas'!DL20="","",'2019 QALYimpact_live formulas'!DL20*1000000/'2019 QALYimpact_live formulas'!DL$97)</f>
        <v>1.5233225764255769E-6</v>
      </c>
      <c r="DM20" s="87">
        <f>IF('2019 QALYimpact_live formulas'!DM20="","",'2019 QALYimpact_live formulas'!DM20*1000000/'2019 QALYimpact_live formulas'!DM$97)</f>
        <v>1.2589794501739307E-7</v>
      </c>
      <c r="DN20" s="87">
        <f>IF('2019 QALYimpact_live formulas'!DN20="","",'2019 QALYimpact_live formulas'!DN20*1000000/'2019 QALYimpact_live formulas'!DN$97)</f>
        <v>2.040414921223254E-6</v>
      </c>
      <c r="DO20" s="87">
        <f>IF('2019 QALYimpact_live formulas'!DO20="","",'2019 QALYimpact_live formulas'!DO20*1000000/'2019 QALYimpact_live formulas'!DO$97)</f>
        <v>2.3323119578116257E-3</v>
      </c>
      <c r="DP20" s="87">
        <f>IF('2019 QALYimpact_live formulas'!DP20="","",'2019 QALYimpact_live formulas'!DP20*1000000/'2019 QALYimpact_live formulas'!DP$97)</f>
        <v>9.660216383380768E-5</v>
      </c>
      <c r="DQ20" s="87">
        <f>IF('2019 QALYimpact_live formulas'!DQ20="","",'2019 QALYimpact_live formulas'!DQ20*1000000/'2019 QALYimpact_live formulas'!DQ$97)</f>
        <v>6.7728062812964675E-7</v>
      </c>
      <c r="DR20" s="87">
        <f>IF('2019 QALYimpact_live formulas'!DR20="","",'2019 QALYimpact_live formulas'!DR20*1000000/'2019 QALYimpact_live formulas'!DR$97)</f>
        <v>4.8545539370014249E-6</v>
      </c>
      <c r="DS20" s="87">
        <f>IF('2019 QALYimpact_live formulas'!DS20="","",'2019 QALYimpact_live formulas'!DS20*1000000/'2019 QALYimpact_live formulas'!DS$97)</f>
        <v>1.0151013703357532E-4</v>
      </c>
      <c r="DT20" s="87">
        <f>IF('2019 QALYimpact_live formulas'!DT20="","",'2019 QALYimpact_live formulas'!DT20*1000000/'2019 QALYimpact_live formulas'!DT$97)</f>
        <v>1.1881845074003024E-5</v>
      </c>
      <c r="DU20" s="87">
        <f>IF('2019 QALYimpact_live formulas'!DU20="","",'2019 QALYimpact_live formulas'!DU20*1000000/'2019 QALYimpact_live formulas'!DU$97)</f>
        <v>2.0266530137823138E-5</v>
      </c>
      <c r="DV20" s="87">
        <f>IF('2019 QALYimpact_live formulas'!DV20="","",'2019 QALYimpact_live formulas'!DV20*1000000/'2019 QALYimpact_live formulas'!DV$97)</f>
        <v>4.9848756972667279E-6</v>
      </c>
      <c r="DW20" s="87">
        <f>IF('2019 QALYimpact_live formulas'!DW20="","",'2019 QALYimpact_live formulas'!DW20*1000000/'2019 QALYimpact_live formulas'!DW$97)</f>
        <v>1.0149793743563318E-4</v>
      </c>
      <c r="DX20" s="87">
        <f>IF('2019 QALYimpact_live formulas'!DX20="","",'2019 QALYimpact_live formulas'!DX20*1000000/'2019 QALYimpact_live formulas'!DX$97)</f>
        <v>2.2510607901050748E-4</v>
      </c>
      <c r="DY20" s="87">
        <f>IF('2019 QALYimpact_live formulas'!DY20="","",'2019 QALYimpact_live formulas'!DY20*1000000/'2019 QALYimpact_live formulas'!DY$97)</f>
        <v>1.5818991795624785E-3</v>
      </c>
      <c r="DZ20" s="87">
        <f>IF('2019 QALYimpact_live formulas'!DZ20="","",'2019 QALYimpact_live formulas'!DZ20*1000000/'2019 QALYimpact_live formulas'!DZ$97)</f>
        <v>6.8229908335623474E-5</v>
      </c>
      <c r="EA20" s="87">
        <f>IF('2019 QALYimpact_live formulas'!EA20="","",'2019 QALYimpact_live formulas'!EA20*1000000/'2019 QALYimpact_live formulas'!EA$97)</f>
        <v>5.4913543160242919E-5</v>
      </c>
      <c r="EB20" s="87">
        <f>IF('2019 QALYimpact_live formulas'!EB20="","",'2019 QALYimpact_live formulas'!EB20*1000000/'2019 QALYimpact_live formulas'!EB$97)</f>
        <v>2.7602578063825718E-7</v>
      </c>
      <c r="EC20" s="87">
        <f>IF('2019 QALYimpact_live formulas'!EC20="","",'2019 QALYimpact_live formulas'!EC20*1000000/'2019 QALYimpact_live formulas'!EC$97)</f>
        <v>2.1972675803492406E-4</v>
      </c>
      <c r="ED20" s="87">
        <f>IF('2019 QALYimpact_live formulas'!ED20="","",'2019 QALYimpact_live formulas'!ED20*1000000/'2019 QALYimpact_live formulas'!ED$97)</f>
        <v>8.3931685631099133E-7</v>
      </c>
      <c r="EE20" s="87">
        <f>IF('2019 QALYimpact_live formulas'!EE20="","",'2019 QALYimpact_live formulas'!EE20*1000000/'2019 QALYimpact_live formulas'!EE$97)</f>
        <v>1.4129831713882827E-5</v>
      </c>
      <c r="EF20" s="87">
        <f>IF('2019 QALYimpact_live formulas'!EF20="","",'2019 QALYimpact_live formulas'!EF20*1000000/'2019 QALYimpact_live formulas'!EF$97)</f>
        <v>1.1419971503352259E-7</v>
      </c>
      <c r="EG20" s="87">
        <f>IF('2019 QALYimpact_live formulas'!EG20="","",'2019 QALYimpact_live formulas'!EG20*1000000/'2019 QALYimpact_live formulas'!EG$97)</f>
        <v>1.7072518700534216E-3</v>
      </c>
      <c r="EH20" s="87">
        <f>IF('2019 QALYimpact_live formulas'!EH20="","",'2019 QALYimpact_live formulas'!EH20*1000000/'2019 QALYimpact_live formulas'!EH$97)</f>
        <v>1.5227119981421511E-4</v>
      </c>
      <c r="EI20" s="87">
        <f>IF('2019 QALYimpact_live formulas'!EI20="","",'2019 QALYimpact_live formulas'!EI20*1000000/'2019 QALYimpact_live formulas'!EI$97)</f>
        <v>2.7877859089875682E-4</v>
      </c>
      <c r="EJ20" s="87">
        <f>IF('2019 QALYimpact_live formulas'!EJ20="","",'2019 QALYimpact_live formulas'!EJ20*1000000/'2019 QALYimpact_live formulas'!EJ$97)</f>
        <v>4.2030767429580696E-8</v>
      </c>
      <c r="EK20" s="87">
        <f>IF('2019 QALYimpact_live formulas'!EK20="","",'2019 QALYimpact_live formulas'!EK20*1000000/'2019 QALYimpact_live formulas'!EK$97)</f>
        <v>1.4779819559734036E-5</v>
      </c>
      <c r="EL20" s="87">
        <f>IF('2019 QALYimpact_live formulas'!EL20="","",'2019 QALYimpact_live formulas'!EL20*1000000/'2019 QALYimpact_live formulas'!EL$97)</f>
        <v>4.240763981984947E-4</v>
      </c>
      <c r="EM20" s="87">
        <f>IF('2019 QALYimpact_live formulas'!EM20="","",'2019 QALYimpact_live formulas'!EM20*1000000/'2019 QALYimpact_live formulas'!EM$97)</f>
        <v>4.8271506570430066E-7</v>
      </c>
      <c r="EN20" s="87">
        <f>IF('2019 QALYimpact_live formulas'!EN20="","",'2019 QALYimpact_live formulas'!EN20*1000000/'2019 QALYimpact_live formulas'!EN$97)</f>
        <v>3.6456685554142056E-4</v>
      </c>
      <c r="EO20" s="87">
        <f>IF('2019 QALYimpact_live formulas'!EO20="","",'2019 QALYimpact_live formulas'!EO20*1000000/'2019 QALYimpact_live formulas'!EO$97)</f>
        <v>6.3641935240285152E-6</v>
      </c>
      <c r="EP20" s="87">
        <f>IF('2019 QALYimpact_live formulas'!EP20="","",'2019 QALYimpact_live formulas'!EP20*1000000/'2019 QALYimpact_live formulas'!EP$97)</f>
        <v>2.3285158709950161E-7</v>
      </c>
      <c r="EQ20" s="87">
        <f>IF('2019 QALYimpact_live formulas'!EQ20="","",'2019 QALYimpact_live formulas'!EQ20*1000000/'2019 QALYimpact_live formulas'!EQ$97)</f>
        <v>2.1635976743085229E-5</v>
      </c>
      <c r="ER20" s="87">
        <f>IF('2019 QALYimpact_live formulas'!ER20="","",'2019 QALYimpact_live formulas'!ER20*1000000/'2019 QALYimpact_live formulas'!ER$97)</f>
        <v>6.2245085798749928E-6</v>
      </c>
      <c r="ES20" s="87">
        <f>IF('2019 QALYimpact_live formulas'!ES20="","",'2019 QALYimpact_live formulas'!ES20*1000000/'2019 QALYimpact_live formulas'!ES$97)</f>
        <v>1.1611684169284271E-3</v>
      </c>
      <c r="ET20" s="87">
        <f>IF('2019 QALYimpact_live formulas'!ET20="","",'2019 QALYimpact_live formulas'!ET20*1000000/'2019 QALYimpact_live formulas'!ET$97)</f>
        <v>2.9770491123255866E-3</v>
      </c>
      <c r="EU20" s="87">
        <f>IF('2019 QALYimpact_live formulas'!EU20="","",'2019 QALYimpact_live formulas'!EU20*1000000/'2019 QALYimpact_live formulas'!EU$97)</f>
        <v>1.0498472979232674E-6</v>
      </c>
      <c r="EV20" s="87">
        <f>IF('2019 QALYimpact_live formulas'!EV20="","",'2019 QALYimpact_live formulas'!EV20*1000000/'2019 QALYimpact_live formulas'!EV$97)</f>
        <v>2.7238039091391465E-4</v>
      </c>
      <c r="EW20" s="87">
        <f>IF('2019 QALYimpact_live formulas'!EW20="","",'2019 QALYimpact_live formulas'!EW20*1000000/'2019 QALYimpact_live formulas'!EW$97)</f>
        <v>3.254430325670773E-7</v>
      </c>
      <c r="EX20" s="87">
        <f>IF('2019 QALYimpact_live formulas'!EX20="","",'2019 QALYimpact_live formulas'!EX20*1000000/'2019 QALYimpact_live formulas'!EX$97)</f>
        <v>4.5586107544102289E-7</v>
      </c>
      <c r="EY20" s="87">
        <f>IF('2019 QALYimpact_live formulas'!EY20="","",'2019 QALYimpact_live formulas'!EY20*1000000/'2019 QALYimpact_live formulas'!EY$97)</f>
        <v>2.5075253135618542E-5</v>
      </c>
      <c r="EZ20" s="87">
        <f>IF('2019 QALYimpact_live formulas'!EZ20="","",'2019 QALYimpact_live formulas'!EZ20*1000000/'2019 QALYimpact_live formulas'!EZ$97)</f>
        <v>3.2749863286363622E-7</v>
      </c>
      <c r="FA20" s="87">
        <f>IF('2019 QALYimpact_live formulas'!FA20="","",'2019 QALYimpact_live formulas'!FA20*1000000/'2019 QALYimpact_live formulas'!FA$97)</f>
        <v>1.1358536075769301E-4</v>
      </c>
      <c r="FB20" s="87">
        <f>IF('2019 QALYimpact_live formulas'!FB20="","",'2019 QALYimpact_live formulas'!FB20*1000000/'2019 QALYimpact_live formulas'!FB$97)</f>
        <v>4.6095794299951465E-6</v>
      </c>
      <c r="FC20" s="87">
        <f>IF('2019 QALYimpact_live formulas'!FC20="","",'2019 QALYimpact_live formulas'!FC20*1000000/'2019 QALYimpact_live formulas'!FC$97)</f>
        <v>3.4180729037446279E-5</v>
      </c>
      <c r="FD20" s="87">
        <f>IF('2019 QALYimpact_live formulas'!FD20="","",'2019 QALYimpact_live formulas'!FD20*1000000/'2019 QALYimpact_live formulas'!FD$97)</f>
        <v>2.3777456473731135E-5</v>
      </c>
      <c r="FE20" s="87">
        <f>IF('2019 QALYimpact_live formulas'!FE20="","",'2019 QALYimpact_live formulas'!FE20*1000000/'2019 QALYimpact_live formulas'!FE$97)</f>
        <v>2.5899927051356966E-7</v>
      </c>
      <c r="FF20" s="87">
        <f>IF('2019 QALYimpact_live formulas'!FF20="","",'2019 QALYimpact_live formulas'!FF20*1000000/'2019 QALYimpact_live formulas'!FF$97)</f>
        <v>5.0237462744419223E-6</v>
      </c>
      <c r="FG20" s="87">
        <f>IF('2019 QALYimpact_live formulas'!FG20="","",'2019 QALYimpact_live formulas'!FG20*1000000/'2019 QALYimpact_live formulas'!FG$97)</f>
        <v>7.6240475350531495E-4</v>
      </c>
      <c r="FH20" s="87">
        <f>IF('2019 QALYimpact_live formulas'!FH20="","",'2019 QALYimpact_live formulas'!FH20*1000000/'2019 QALYimpact_live formulas'!FH$97)</f>
        <v>7.2109215381695722E-4</v>
      </c>
      <c r="FI20" s="87">
        <f>IF('2019 QALYimpact_live formulas'!FI20="","",'2019 QALYimpact_live formulas'!FI20*1000000/'2019 QALYimpact_live formulas'!FI$97)</f>
        <v>1.7409074752689181E-3</v>
      </c>
      <c r="FJ20" s="87">
        <f>IF('2019 QALYimpact_live formulas'!FJ20="","",'2019 QALYimpact_live formulas'!FJ20*1000000/'2019 QALYimpact_live formulas'!FJ$97)</f>
        <v>1.2838728587400173E-4</v>
      </c>
      <c r="FK20" s="87">
        <f>IF('2019 QALYimpact_live formulas'!FK20="","",'2019 QALYimpact_live formulas'!FK20*1000000/'2019 QALYimpact_live formulas'!FK$97)</f>
        <v>1.25709601550237E-6</v>
      </c>
      <c r="FL20" s="87">
        <f>IF('2019 QALYimpact_live formulas'!FL20="","",'2019 QALYimpact_live formulas'!FL20*1000000/'2019 QALYimpact_live formulas'!FL$97)</f>
        <v>1.1741759064622249E-4</v>
      </c>
      <c r="FM20" s="87">
        <f>IF('2019 QALYimpact_live formulas'!FM20="","",'2019 QALYimpact_live formulas'!FM20*1000000/'2019 QALYimpact_live formulas'!FM$97)</f>
        <v>3.0254625211267695E-6</v>
      </c>
      <c r="FN20" s="87">
        <f>IF('2019 QALYimpact_live formulas'!FN20="","",'2019 QALYimpact_live formulas'!FN20*1000000/'2019 QALYimpact_live formulas'!FN$97)</f>
        <v>2.6617031432038638E-7</v>
      </c>
      <c r="FO20" s="87">
        <f>IF('2019 QALYimpact_live formulas'!FO20="","",'2019 QALYimpact_live formulas'!FO20*1000000/'2019 QALYimpact_live formulas'!FO$97)</f>
        <v>6.9885377983371032E-7</v>
      </c>
      <c r="FP20" s="87">
        <f>IF('2019 QALYimpact_live formulas'!FP20="","",'2019 QALYimpact_live formulas'!FP20*1000000/'2019 QALYimpact_live formulas'!FP$97)</f>
        <v>5.4852426319520239E-7</v>
      </c>
    </row>
    <row r="21" spans="1:202" ht="26" x14ac:dyDescent="0.2">
      <c r="A21" s="15" t="s">
        <v>881</v>
      </c>
      <c r="B21" s="3" t="s">
        <v>8</v>
      </c>
      <c r="C21" s="171" t="s">
        <v>32</v>
      </c>
      <c r="D21" s="1" t="s">
        <v>458</v>
      </c>
      <c r="E21" s="87">
        <f>G21</f>
        <v>6.3265963770184493E-4</v>
      </c>
      <c r="F21" s="87"/>
      <c r="G21" s="87">
        <f>'2019 QALYimpact_live formulas'!G21*1000000/'2019 QALYimpact_live formulas'!G$97</f>
        <v>6.3265963770184493E-4</v>
      </c>
      <c r="H21" s="87"/>
      <c r="I21" s="87">
        <f>IF('2019 QALYimpact_live formulas'!I21="","",'2019 QALYimpact_live formulas'!I21*1000000/'2019 QALYimpact_live formulas'!I$97)</f>
        <v>6.3265963770184493E-4</v>
      </c>
      <c r="J21" s="87">
        <f>IF('2019 QALYimpact_live formulas'!J21="","",'2019 QALYimpact_live formulas'!J21*1000000/'2019 QALYimpact_live formulas'!J$97)</f>
        <v>6.3265963770184493E-4</v>
      </c>
      <c r="K21" s="87">
        <f>IF('2019 QALYimpact_live formulas'!K21="","",'2019 QALYimpact_live formulas'!K21*1000000/'2019 QALYimpact_live formulas'!K$97)</f>
        <v>6.3265963770184482E-4</v>
      </c>
      <c r="L21" s="87">
        <f>IF('2019 QALYimpact_live formulas'!L21="","",'2019 QALYimpact_live formulas'!L21*1000000/'2019 QALYimpact_live formulas'!L$97)</f>
        <v>6.3265963770184482E-4</v>
      </c>
      <c r="M21" s="87">
        <f>IF('2019 QALYimpact_live formulas'!M21="","",'2019 QALYimpact_live formulas'!M21*1000000/'2019 QALYimpact_live formulas'!M$97)</f>
        <v>6.3265963770184482E-4</v>
      </c>
      <c r="N21" s="87">
        <f>IF('2019 QALYimpact_live formulas'!N21="","",'2019 QALYimpact_live formulas'!N21*1000000/'2019 QALYimpact_live formulas'!N$97)</f>
        <v>6.3265963770184482E-4</v>
      </c>
      <c r="O21" s="87">
        <f>IF('2019 QALYimpact_live formulas'!O21="","",'2019 QALYimpact_live formulas'!O21*1000000/'2019 QALYimpact_live formulas'!O$97)</f>
        <v>6.3265963770184493E-4</v>
      </c>
      <c r="P21" s="87">
        <f>IF('2019 QALYimpact_live formulas'!P21="","",'2019 QALYimpact_live formulas'!P21*1000000/'2019 QALYimpact_live formulas'!P$97)</f>
        <v>6.3265963770184493E-4</v>
      </c>
      <c r="Q21" s="87">
        <f>IF('2019 QALYimpact_live formulas'!Q21="","",'2019 QALYimpact_live formulas'!Q21*1000000/'2019 QALYimpact_live formulas'!Q$97)</f>
        <v>6.3265963770184482E-4</v>
      </c>
      <c r="R21" s="87">
        <f>IF('2019 QALYimpact_live formulas'!R21="","",'2019 QALYimpact_live formulas'!R21*1000000/'2019 QALYimpact_live formulas'!R$97)</f>
        <v>6.3265963770184493E-4</v>
      </c>
      <c r="S21" s="87">
        <f>IF('2019 QALYimpact_live formulas'!S21="","",'2019 QALYimpact_live formulas'!S21*1000000/'2019 QALYimpact_live formulas'!S$97)</f>
        <v>6.3265963770184493E-4</v>
      </c>
      <c r="T21" s="87">
        <f>IF('2019 QALYimpact_live formulas'!T21="","",'2019 QALYimpact_live formulas'!T21*1000000/'2019 QALYimpact_live formulas'!T$97)</f>
        <v>6.3265963770184493E-4</v>
      </c>
      <c r="U21" s="87">
        <f>IF('2019 QALYimpact_live formulas'!U21="","",'2019 QALYimpact_live formulas'!U21*1000000/'2019 QALYimpact_live formulas'!U$97)</f>
        <v>6.3265963770184493E-4</v>
      </c>
      <c r="V21" s="87">
        <f>IF('2019 QALYimpact_live formulas'!V21="","",'2019 QALYimpact_live formulas'!V21*1000000/'2019 QALYimpact_live formulas'!V$97)</f>
        <v>6.3265963770184482E-4</v>
      </c>
      <c r="W21" s="87">
        <f>IF('2019 QALYimpact_live formulas'!W21="","",'2019 QALYimpact_live formulas'!W21*1000000/'2019 QALYimpact_live formulas'!W$97)</f>
        <v>6.3265963770184493E-4</v>
      </c>
      <c r="X21" s="87">
        <f>IF('2019 QALYimpact_live formulas'!X21="","",'2019 QALYimpact_live formulas'!X21*1000000/'2019 QALYimpact_live formulas'!X$97)</f>
        <v>6.3265963770184482E-4</v>
      </c>
      <c r="Y21" s="87">
        <f>IF('2019 QALYimpact_live formulas'!Y21="","",'2019 QALYimpact_live formulas'!Y21*1000000/'2019 QALYimpact_live formulas'!Y$97)</f>
        <v>6.3265963770184493E-4</v>
      </c>
      <c r="Z21" s="87">
        <f>IF('2019 QALYimpact_live formulas'!Z21="","",'2019 QALYimpact_live formulas'!Z21*1000000/'2019 QALYimpact_live formulas'!Z$97)</f>
        <v>6.3265963770184482E-4</v>
      </c>
      <c r="AA21" s="87">
        <f>IF('2019 QALYimpact_live formulas'!AA21="","",'2019 QALYimpact_live formulas'!AA21*1000000/'2019 QALYimpact_live formulas'!AA$97)</f>
        <v>6.3265963770184493E-4</v>
      </c>
      <c r="AB21" s="87">
        <f>IF('2019 QALYimpact_live formulas'!AB21="","",'2019 QALYimpact_live formulas'!AB21*1000000/'2019 QALYimpact_live formulas'!AB$97)</f>
        <v>6.3265963770184493E-4</v>
      </c>
      <c r="AC21" s="87">
        <f>IF('2019 QALYimpact_live formulas'!AC21="","",'2019 QALYimpact_live formulas'!AC21*1000000/'2019 QALYimpact_live formulas'!AC$97)</f>
        <v>6.3265963770184482E-4</v>
      </c>
      <c r="AD21" s="87">
        <f>IF('2019 QALYimpact_live formulas'!AD21="","",'2019 QALYimpact_live formulas'!AD21*1000000/'2019 QALYimpact_live formulas'!AD$97)</f>
        <v>6.3265963770184482E-4</v>
      </c>
      <c r="AE21" s="87">
        <f>IF('2019 QALYimpact_live formulas'!AE21="","",'2019 QALYimpact_live formulas'!AE21*1000000/'2019 QALYimpact_live formulas'!AE$97)</f>
        <v>6.3265963770184482E-4</v>
      </c>
      <c r="AF21" s="87">
        <f>IF('2019 QALYimpact_live formulas'!AF21="","",'2019 QALYimpact_live formulas'!AF21*1000000/'2019 QALYimpact_live formulas'!AF$97)</f>
        <v>6.3265963770184493E-4</v>
      </c>
      <c r="AG21" s="87">
        <f>IF('2019 QALYimpact_live formulas'!AG21="","",'2019 QALYimpact_live formulas'!AG21*1000000/'2019 QALYimpact_live formulas'!AG$97)</f>
        <v>6.3265963770184482E-4</v>
      </c>
      <c r="AH21" s="87">
        <f>IF('2019 QALYimpact_live formulas'!AH21="","",'2019 QALYimpact_live formulas'!AH21*1000000/'2019 QALYimpact_live formulas'!AH$97)</f>
        <v>6.3265963770184493E-4</v>
      </c>
      <c r="AI21" s="87">
        <f>IF('2019 QALYimpact_live formulas'!AI21="","",'2019 QALYimpact_live formulas'!AI21*1000000/'2019 QALYimpact_live formulas'!AI$97)</f>
        <v>6.3265963770184493E-4</v>
      </c>
      <c r="AJ21" s="87">
        <f>IF('2019 QALYimpact_live formulas'!AJ21="","",'2019 QALYimpact_live formulas'!AJ21*1000000/'2019 QALYimpact_live formulas'!AJ$97)</f>
        <v>6.3265963770184482E-4</v>
      </c>
      <c r="AK21" s="87">
        <f>IF('2019 QALYimpact_live formulas'!AK21="","",'2019 QALYimpact_live formulas'!AK21*1000000/'2019 QALYimpact_live formulas'!AK$97)</f>
        <v>6.3265963770184493E-4</v>
      </c>
      <c r="AL21" s="87">
        <f>IF('2019 QALYimpact_live formulas'!AL21="","",'2019 QALYimpact_live formulas'!AL21*1000000/'2019 QALYimpact_live formulas'!AL$97)</f>
        <v>6.3265963770184493E-4</v>
      </c>
      <c r="AM21" s="87">
        <f>IF('2019 QALYimpact_live formulas'!AM21="","",'2019 QALYimpact_live formulas'!AM21*1000000/'2019 QALYimpact_live formulas'!AM$97)</f>
        <v>6.3265963770184482E-4</v>
      </c>
      <c r="AN21" s="87">
        <f>IF('2019 QALYimpact_live formulas'!AN21="","",'2019 QALYimpact_live formulas'!AN21*1000000/'2019 QALYimpact_live formulas'!AN$97)</f>
        <v>6.3265963770184493E-4</v>
      </c>
      <c r="AO21" s="87">
        <f>IF('2019 QALYimpact_live formulas'!AO21="","",'2019 QALYimpact_live formulas'!AO21*1000000/'2019 QALYimpact_live formulas'!AO$97)</f>
        <v>6.3265963770184493E-4</v>
      </c>
      <c r="AP21" s="87">
        <f>IF('2019 QALYimpact_live formulas'!AP21="","",'2019 QALYimpact_live formulas'!AP21*1000000/'2019 QALYimpact_live formulas'!AP$97)</f>
        <v>6.3265963770184493E-4</v>
      </c>
      <c r="AQ21" s="87">
        <f>IF('2019 QALYimpact_live formulas'!AQ21="","",'2019 QALYimpact_live formulas'!AQ21*1000000/'2019 QALYimpact_live formulas'!AQ$97)</f>
        <v>6.3265963770184482E-4</v>
      </c>
      <c r="AR21" s="87">
        <f>IF('2019 QALYimpact_live formulas'!AR21="","",'2019 QALYimpact_live formulas'!AR21*1000000/'2019 QALYimpact_live formulas'!AR$97)</f>
        <v>6.3265963770184482E-4</v>
      </c>
      <c r="AS21" s="87">
        <f>IF('2019 QALYimpact_live formulas'!AS21="","",'2019 QALYimpact_live formulas'!AS21*1000000/'2019 QALYimpact_live formulas'!AS$97)</f>
        <v>6.3265963770184493E-4</v>
      </c>
      <c r="AT21" s="87">
        <f>IF('2019 QALYimpact_live formulas'!AT21="","",'2019 QALYimpact_live formulas'!AT21*1000000/'2019 QALYimpact_live formulas'!AT$97)</f>
        <v>6.3265963770184493E-4</v>
      </c>
      <c r="AU21" s="87">
        <f>IF('2019 QALYimpact_live formulas'!AU21="","",'2019 QALYimpact_live formulas'!AU21*1000000/'2019 QALYimpact_live formulas'!AU$97)</f>
        <v>6.3265963770184493E-4</v>
      </c>
      <c r="AV21" s="87">
        <f>IF('2019 QALYimpact_live formulas'!AV21="","",'2019 QALYimpact_live formulas'!AV21*1000000/'2019 QALYimpact_live formulas'!AV$97)</f>
        <v>6.3265963770184493E-4</v>
      </c>
      <c r="AW21" s="87">
        <f>IF('2019 QALYimpact_live formulas'!AW21="","",'2019 QALYimpact_live formulas'!AW21*1000000/'2019 QALYimpact_live formulas'!AW$97)</f>
        <v>6.3265963770184482E-4</v>
      </c>
      <c r="AX21" s="87">
        <f>IF('2019 QALYimpact_live formulas'!AX21="","",'2019 QALYimpact_live formulas'!AX21*1000000/'2019 QALYimpact_live formulas'!AX$97)</f>
        <v>6.3265963770184482E-4</v>
      </c>
      <c r="AY21" s="87">
        <f>IF('2019 QALYimpact_live formulas'!AY21="","",'2019 QALYimpact_live formulas'!AY21*1000000/'2019 QALYimpact_live formulas'!AY$97)</f>
        <v>6.3265963770184493E-4</v>
      </c>
      <c r="AZ21" s="87">
        <f>IF('2019 QALYimpact_live formulas'!AZ21="","",'2019 QALYimpact_live formulas'!AZ21*1000000/'2019 QALYimpact_live formulas'!AZ$97)</f>
        <v>6.3265963770184493E-4</v>
      </c>
      <c r="BA21" s="87">
        <f>IF('2019 QALYimpact_live formulas'!BA21="","",'2019 QALYimpact_live formulas'!BA21*1000000/'2019 QALYimpact_live formulas'!BA$97)</f>
        <v>6.3265963770184482E-4</v>
      </c>
      <c r="BB21" s="87">
        <f>IF('2019 QALYimpact_live formulas'!BB21="","",'2019 QALYimpact_live formulas'!BB21*1000000/'2019 QALYimpact_live formulas'!BB$97)</f>
        <v>6.3265963770184493E-4</v>
      </c>
      <c r="BC21" s="87">
        <f>IF('2019 QALYimpact_live formulas'!BC21="","",'2019 QALYimpact_live formulas'!BC21*1000000/'2019 QALYimpact_live formulas'!BC$97)</f>
        <v>6.3265963770184493E-4</v>
      </c>
      <c r="BD21" s="87">
        <f>IF('2019 QALYimpact_live formulas'!BD21="","",'2019 QALYimpact_live formulas'!BD21*1000000/'2019 QALYimpact_live formulas'!BD$97)</f>
        <v>6.3265963770184493E-4</v>
      </c>
      <c r="BE21" s="87">
        <f>IF('2019 QALYimpact_live formulas'!BE21="","",'2019 QALYimpact_live formulas'!BE21*1000000/'2019 QALYimpact_live formulas'!BE$97)</f>
        <v>6.3265963770184482E-4</v>
      </c>
      <c r="BF21" s="87">
        <f>IF('2019 QALYimpact_live formulas'!BF21="","",'2019 QALYimpact_live formulas'!BF21*1000000/'2019 QALYimpact_live formulas'!BF$97)</f>
        <v>6.3265963770184493E-4</v>
      </c>
      <c r="BG21" s="87">
        <f>IF('2019 QALYimpact_live formulas'!BG21="","",'2019 QALYimpact_live formulas'!BG21*1000000/'2019 QALYimpact_live formulas'!BG$97)</f>
        <v>6.3265963770184482E-4</v>
      </c>
      <c r="BH21" s="87">
        <f>IF('2019 QALYimpact_live formulas'!BH21="","",'2019 QALYimpact_live formulas'!BH21*1000000/'2019 QALYimpact_live formulas'!BH$97)</f>
        <v>6.3265963770184493E-4</v>
      </c>
      <c r="BI21" s="87">
        <f>IF('2019 QALYimpact_live formulas'!BI21="","",'2019 QALYimpact_live formulas'!BI21*1000000/'2019 QALYimpact_live formulas'!BI$97)</f>
        <v>6.3265963770184482E-4</v>
      </c>
      <c r="BJ21" s="87">
        <f>IF('2019 QALYimpact_live formulas'!BJ21="","",'2019 QALYimpact_live formulas'!BJ21*1000000/'2019 QALYimpact_live formulas'!BJ$97)</f>
        <v>6.3265963770184493E-4</v>
      </c>
      <c r="BK21" s="87">
        <f>IF('2019 QALYimpact_live formulas'!BK21="","",'2019 QALYimpact_live formulas'!BK21*1000000/'2019 QALYimpact_live formulas'!BK$97)</f>
        <v>6.3265963770184493E-4</v>
      </c>
      <c r="BL21" s="87">
        <f>IF('2019 QALYimpact_live formulas'!BL21="","",'2019 QALYimpact_live formulas'!BL21*1000000/'2019 QALYimpact_live formulas'!BL$97)</f>
        <v>6.3265963770184482E-4</v>
      </c>
      <c r="BM21" s="87">
        <f>IF('2019 QALYimpact_live formulas'!BM21="","",'2019 QALYimpact_live formulas'!BM21*1000000/'2019 QALYimpact_live formulas'!BM$97)</f>
        <v>6.3265963770184482E-4</v>
      </c>
      <c r="BN21" s="87">
        <f>IF('2019 QALYimpact_live formulas'!BN21="","",'2019 QALYimpact_live formulas'!BN21*1000000/'2019 QALYimpact_live formulas'!BN$97)</f>
        <v>6.3265963770184482E-4</v>
      </c>
      <c r="BO21" s="87">
        <f>IF('2019 QALYimpact_live formulas'!BO21="","",'2019 QALYimpact_live formulas'!BO21*1000000/'2019 QALYimpact_live formulas'!BO$97)</f>
        <v>6.3265963770184493E-4</v>
      </c>
      <c r="BP21" s="87">
        <f>IF('2019 QALYimpact_live formulas'!BP21="","",'2019 QALYimpact_live formulas'!BP21*1000000/'2019 QALYimpact_live formulas'!BP$97)</f>
        <v>6.3265963770184493E-4</v>
      </c>
      <c r="BQ21" s="87">
        <f>IF('2019 QALYimpact_live formulas'!BQ21="","",'2019 QALYimpact_live formulas'!BQ21*1000000/'2019 QALYimpact_live formulas'!BQ$97)</f>
        <v>6.3265963770184493E-4</v>
      </c>
      <c r="BR21" s="87">
        <f>IF('2019 QALYimpact_live formulas'!BR21="","",'2019 QALYimpact_live formulas'!BR21*1000000/'2019 QALYimpact_live formulas'!BR$97)</f>
        <v>6.3265963770184493E-4</v>
      </c>
      <c r="BS21" s="87">
        <f>IF('2019 QALYimpact_live formulas'!BS21="","",'2019 QALYimpact_live formulas'!BS21*1000000/'2019 QALYimpact_live formulas'!BS$97)</f>
        <v>6.3265963770184493E-4</v>
      </c>
      <c r="BT21" s="87">
        <f>IF('2019 QALYimpact_live formulas'!BT21="","",'2019 QALYimpact_live formulas'!BT21*1000000/'2019 QALYimpact_live formulas'!BT$97)</f>
        <v>6.3265963770184493E-4</v>
      </c>
      <c r="BU21" s="87">
        <f>IF('2019 QALYimpact_live formulas'!BU21="","",'2019 QALYimpact_live formulas'!BU21*1000000/'2019 QALYimpact_live formulas'!BU$97)</f>
        <v>6.3265963770184493E-4</v>
      </c>
      <c r="BV21" s="87">
        <f>IF('2019 QALYimpact_live formulas'!BV21="","",'2019 QALYimpact_live formulas'!BV21*1000000/'2019 QALYimpact_live formulas'!BV$97)</f>
        <v>6.3265963770184493E-4</v>
      </c>
      <c r="BW21" s="87">
        <f>IF('2019 QALYimpact_live formulas'!BW21="","",'2019 QALYimpact_live formulas'!BW21*1000000/'2019 QALYimpact_live formulas'!BW$97)</f>
        <v>6.3265963770184504E-4</v>
      </c>
      <c r="BX21" s="87">
        <f>IF('2019 QALYimpact_live formulas'!BX21="","",'2019 QALYimpact_live formulas'!BX21*1000000/'2019 QALYimpact_live formulas'!BX$97)</f>
        <v>6.3265963770184482E-4</v>
      </c>
      <c r="BY21" s="87">
        <f>IF('2019 QALYimpact_live formulas'!BY21="","",'2019 QALYimpact_live formulas'!BY21*1000000/'2019 QALYimpact_live formulas'!BY$97)</f>
        <v>6.3265963770184493E-4</v>
      </c>
      <c r="BZ21" s="87">
        <f>IF('2019 QALYimpact_live formulas'!BZ21="","",'2019 QALYimpact_live formulas'!BZ21*1000000/'2019 QALYimpact_live formulas'!BZ$97)</f>
        <v>6.3265963770184504E-4</v>
      </c>
      <c r="CA21" s="87">
        <f>IF('2019 QALYimpact_live formulas'!CA21="","",'2019 QALYimpact_live formulas'!CA21*1000000/'2019 QALYimpact_live formulas'!CA$97)</f>
        <v>6.3265963770184493E-4</v>
      </c>
      <c r="CB21" s="87">
        <f>IF('2019 QALYimpact_live formulas'!CB21="","",'2019 QALYimpact_live formulas'!CB21*1000000/'2019 QALYimpact_live formulas'!CB$97)</f>
        <v>6.3265963770184493E-4</v>
      </c>
      <c r="CC21" s="87">
        <f>IF('2019 QALYimpact_live formulas'!CC21="","",'2019 QALYimpact_live formulas'!CC21*1000000/'2019 QALYimpact_live formulas'!CC$97)</f>
        <v>6.3265963770184493E-4</v>
      </c>
      <c r="CD21" s="87">
        <f>IF('2019 QALYimpact_live formulas'!CD21="","",'2019 QALYimpact_live formulas'!CD21*1000000/'2019 QALYimpact_live formulas'!CD$97)</f>
        <v>6.3265963770184493E-4</v>
      </c>
      <c r="CE21" s="87">
        <f>IF('2019 QALYimpact_live formulas'!CE21="","",'2019 QALYimpact_live formulas'!CE21*1000000/'2019 QALYimpact_live formulas'!CE$97)</f>
        <v>6.3265963770184493E-4</v>
      </c>
      <c r="CF21" s="87">
        <f>IF('2019 QALYimpact_live formulas'!CF21="","",'2019 QALYimpact_live formulas'!CF21*1000000/'2019 QALYimpact_live formulas'!CF$97)</f>
        <v>6.3265963770184493E-4</v>
      </c>
      <c r="CG21" s="87">
        <f>IF('2019 QALYimpact_live formulas'!CG21="","",'2019 QALYimpact_live formulas'!CG21*1000000/'2019 QALYimpact_live formulas'!CG$97)</f>
        <v>6.3265963770184504E-4</v>
      </c>
      <c r="CH21" s="87">
        <f>IF('2019 QALYimpact_live formulas'!CH21="","",'2019 QALYimpact_live formulas'!CH21*1000000/'2019 QALYimpact_live formulas'!CH$97)</f>
        <v>6.3265963770184482E-4</v>
      </c>
      <c r="CI21" s="87">
        <f>IF('2019 QALYimpact_live formulas'!CI21="","",'2019 QALYimpact_live formulas'!CI21*1000000/'2019 QALYimpact_live formulas'!CI$97)</f>
        <v>6.3265963770184493E-4</v>
      </c>
      <c r="CJ21" s="87">
        <f>IF('2019 QALYimpact_live formulas'!CJ21="","",'2019 QALYimpact_live formulas'!CJ21*1000000/'2019 QALYimpact_live formulas'!CJ$97)</f>
        <v>6.3265963770184504E-4</v>
      </c>
      <c r="CK21" s="87">
        <f>IF('2019 QALYimpact_live formulas'!CK21="","",'2019 QALYimpact_live formulas'!CK21*1000000/'2019 QALYimpact_live formulas'!CK$97)</f>
        <v>6.3265963770184482E-4</v>
      </c>
      <c r="CL21" s="87">
        <f>IF('2019 QALYimpact_live formulas'!CL21="","",'2019 QALYimpact_live formulas'!CL21*1000000/'2019 QALYimpact_live formulas'!CL$97)</f>
        <v>6.3265963770184493E-4</v>
      </c>
      <c r="CM21" s="87">
        <f>IF('2019 QALYimpact_live formulas'!CM21="","",'2019 QALYimpact_live formulas'!CM21*1000000/'2019 QALYimpact_live formulas'!CM$97)</f>
        <v>6.3265963770184482E-4</v>
      </c>
      <c r="CN21" s="87">
        <f>IF('2019 QALYimpact_live formulas'!CN21="","",'2019 QALYimpact_live formulas'!CN21*1000000/'2019 QALYimpact_live formulas'!CN$97)</f>
        <v>6.3265963770184493E-4</v>
      </c>
      <c r="CO21" s="87">
        <f>IF('2019 QALYimpact_live formulas'!CO21="","",'2019 QALYimpact_live formulas'!CO21*1000000/'2019 QALYimpact_live formulas'!CO$97)</f>
        <v>6.3265963770184493E-4</v>
      </c>
      <c r="CP21" s="87">
        <f>IF('2019 QALYimpact_live formulas'!CP21="","",'2019 QALYimpact_live formulas'!CP21*1000000/'2019 QALYimpact_live formulas'!CP$97)</f>
        <v>6.3265963770184493E-4</v>
      </c>
      <c r="CQ21" s="87">
        <f>IF('2019 QALYimpact_live formulas'!CQ21="","",'2019 QALYimpact_live formulas'!CQ21*1000000/'2019 QALYimpact_live formulas'!CQ$97)</f>
        <v>6.3265963770184493E-4</v>
      </c>
      <c r="CR21" s="87">
        <f>IF('2019 QALYimpact_live formulas'!CR21="","",'2019 QALYimpact_live formulas'!CR21*1000000/'2019 QALYimpact_live formulas'!CR$97)</f>
        <v>6.3265963770184493E-4</v>
      </c>
      <c r="CS21" s="87">
        <f>IF('2019 QALYimpact_live formulas'!CS21="","",'2019 QALYimpact_live formulas'!CS21*1000000/'2019 QALYimpact_live formulas'!CS$97)</f>
        <v>6.3265963770184493E-4</v>
      </c>
      <c r="CT21" s="87">
        <f>IF('2019 QALYimpact_live formulas'!CT21="","",'2019 QALYimpact_live formulas'!CT21*1000000/'2019 QALYimpact_live formulas'!CT$97)</f>
        <v>6.3265963770184493E-4</v>
      </c>
      <c r="CU21" s="87">
        <f>IF('2019 QALYimpact_live formulas'!CU21="","",'2019 QALYimpact_live formulas'!CU21*1000000/'2019 QALYimpact_live formulas'!CU$97)</f>
        <v>6.3265963770184482E-4</v>
      </c>
      <c r="CV21" s="87">
        <f>IF('2019 QALYimpact_live formulas'!CV21="","",'2019 QALYimpact_live formulas'!CV21*1000000/'2019 QALYimpact_live formulas'!CV$97)</f>
        <v>6.3265963770184482E-4</v>
      </c>
      <c r="CW21" s="87">
        <f>IF('2019 QALYimpact_live formulas'!CW21="","",'2019 QALYimpact_live formulas'!CW21*1000000/'2019 QALYimpact_live formulas'!CW$97)</f>
        <v>6.3265963770184493E-4</v>
      </c>
      <c r="CX21" s="87">
        <f>IF('2019 QALYimpact_live formulas'!CX21="","",'2019 QALYimpact_live formulas'!CX21*1000000/'2019 QALYimpact_live formulas'!CX$97)</f>
        <v>6.3265963770184493E-4</v>
      </c>
      <c r="CY21" s="87">
        <f>IF('2019 QALYimpact_live formulas'!CY21="","",'2019 QALYimpact_live formulas'!CY21*1000000/'2019 QALYimpact_live formulas'!CY$97)</f>
        <v>6.3265963770184493E-4</v>
      </c>
      <c r="CZ21" s="87">
        <f>IF('2019 QALYimpact_live formulas'!CZ21="","",'2019 QALYimpact_live formulas'!CZ21*1000000/'2019 QALYimpact_live formulas'!CZ$97)</f>
        <v>6.3265963770184493E-4</v>
      </c>
      <c r="DA21" s="87">
        <f>IF('2019 QALYimpact_live formulas'!DA21="","",'2019 QALYimpact_live formulas'!DA21*1000000/'2019 QALYimpact_live formulas'!DA$97)</f>
        <v>6.3265963770184482E-4</v>
      </c>
      <c r="DB21" s="87">
        <f>IF('2019 QALYimpact_live formulas'!DB21="","",'2019 QALYimpact_live formulas'!DB21*1000000/'2019 QALYimpact_live formulas'!DB$97)</f>
        <v>6.3265963770184493E-4</v>
      </c>
      <c r="DC21" s="87">
        <f>IF('2019 QALYimpact_live formulas'!DC21="","",'2019 QALYimpact_live formulas'!DC21*1000000/'2019 QALYimpact_live formulas'!DC$97)</f>
        <v>6.3265963770184482E-4</v>
      </c>
      <c r="DD21" s="87">
        <f>IF('2019 QALYimpact_live formulas'!DD21="","",'2019 QALYimpact_live formulas'!DD21*1000000/'2019 QALYimpact_live formulas'!DD$97)</f>
        <v>6.3265963770184493E-4</v>
      </c>
      <c r="DE21" s="87">
        <f>IF('2019 QALYimpact_live formulas'!DE21="","",'2019 QALYimpact_live formulas'!DE21*1000000/'2019 QALYimpact_live formulas'!DE$97)</f>
        <v>6.3265963770184482E-4</v>
      </c>
      <c r="DF21" s="87">
        <f>IF('2019 QALYimpact_live formulas'!DF21="","",'2019 QALYimpact_live formulas'!DF21*1000000/'2019 QALYimpact_live formulas'!DF$97)</f>
        <v>6.3265963770184493E-4</v>
      </c>
      <c r="DG21" s="87">
        <f>IF('2019 QALYimpact_live formulas'!DG21="","",'2019 QALYimpact_live formulas'!DG21*1000000/'2019 QALYimpact_live formulas'!DG$97)</f>
        <v>6.3265963770184493E-4</v>
      </c>
      <c r="DH21" s="87">
        <f>IF('2019 QALYimpact_live formulas'!DH21="","",'2019 QALYimpact_live formulas'!DH21*1000000/'2019 QALYimpact_live formulas'!DH$97)</f>
        <v>6.3265963770184482E-4</v>
      </c>
      <c r="DI21" s="87">
        <f>IF('2019 QALYimpact_live formulas'!DI21="","",'2019 QALYimpact_live formulas'!DI21*1000000/'2019 QALYimpact_live formulas'!DI$97)</f>
        <v>6.3265963770184482E-4</v>
      </c>
      <c r="DJ21" s="87">
        <f>IF('2019 QALYimpact_live formulas'!DJ21="","",'2019 QALYimpact_live formulas'!DJ21*1000000/'2019 QALYimpact_live formulas'!DJ$97)</f>
        <v>6.3265963770184482E-4</v>
      </c>
      <c r="DK21" s="87">
        <f>IF('2019 QALYimpact_live formulas'!DK21="","",'2019 QALYimpact_live formulas'!DK21*1000000/'2019 QALYimpact_live formulas'!DK$97)</f>
        <v>6.3265963770184482E-4</v>
      </c>
      <c r="DL21" s="87">
        <f>IF('2019 QALYimpact_live formulas'!DL21="","",'2019 QALYimpact_live formulas'!DL21*1000000/'2019 QALYimpact_live formulas'!DL$97)</f>
        <v>6.3265963770184493E-4</v>
      </c>
      <c r="DM21" s="87">
        <f>IF('2019 QALYimpact_live formulas'!DM21="","",'2019 QALYimpact_live formulas'!DM21*1000000/'2019 QALYimpact_live formulas'!DM$97)</f>
        <v>6.3265963770184493E-4</v>
      </c>
      <c r="DN21" s="87">
        <f>IF('2019 QALYimpact_live formulas'!DN21="","",'2019 QALYimpact_live formulas'!DN21*1000000/'2019 QALYimpact_live formulas'!DN$97)</f>
        <v>6.3265963770184493E-4</v>
      </c>
      <c r="DO21" s="87">
        <f>IF('2019 QALYimpact_live formulas'!DO21="","",'2019 QALYimpact_live formulas'!DO21*1000000/'2019 QALYimpact_live formulas'!DO$97)</f>
        <v>6.3265963770184493E-4</v>
      </c>
      <c r="DP21" s="87">
        <f>IF('2019 QALYimpact_live formulas'!DP21="","",'2019 QALYimpact_live formulas'!DP21*1000000/'2019 QALYimpact_live formulas'!DP$97)</f>
        <v>6.3265963770184482E-4</v>
      </c>
      <c r="DQ21" s="87">
        <f>IF('2019 QALYimpact_live formulas'!DQ21="","",'2019 QALYimpact_live formulas'!DQ21*1000000/'2019 QALYimpact_live formulas'!DQ$97)</f>
        <v>6.3265963770184482E-4</v>
      </c>
      <c r="DR21" s="87">
        <f>IF('2019 QALYimpact_live formulas'!DR21="","",'2019 QALYimpact_live formulas'!DR21*1000000/'2019 QALYimpact_live formulas'!DR$97)</f>
        <v>6.3265963770184493E-4</v>
      </c>
      <c r="DS21" s="87">
        <f>IF('2019 QALYimpact_live formulas'!DS21="","",'2019 QALYimpact_live formulas'!DS21*1000000/'2019 QALYimpact_live formulas'!DS$97)</f>
        <v>6.3265963770184482E-4</v>
      </c>
      <c r="DT21" s="87">
        <f>IF('2019 QALYimpact_live formulas'!DT21="","",'2019 QALYimpact_live formulas'!DT21*1000000/'2019 QALYimpact_live formulas'!DT$97)</f>
        <v>6.3265963770184482E-4</v>
      </c>
      <c r="DU21" s="87">
        <f>IF('2019 QALYimpact_live formulas'!DU21="","",'2019 QALYimpact_live formulas'!DU21*1000000/'2019 QALYimpact_live formulas'!DU$97)</f>
        <v>6.3265963770184493E-4</v>
      </c>
      <c r="DV21" s="87">
        <f>IF('2019 QALYimpact_live formulas'!DV21="","",'2019 QALYimpact_live formulas'!DV21*1000000/'2019 QALYimpact_live formulas'!DV$97)</f>
        <v>6.3265963770184493E-4</v>
      </c>
      <c r="DW21" s="87">
        <f>IF('2019 QALYimpact_live formulas'!DW21="","",'2019 QALYimpact_live formulas'!DW21*1000000/'2019 QALYimpact_live formulas'!DW$97)</f>
        <v>6.3265963770184493E-4</v>
      </c>
      <c r="DX21" s="87">
        <f>IF('2019 QALYimpact_live formulas'!DX21="","",'2019 QALYimpact_live formulas'!DX21*1000000/'2019 QALYimpact_live formulas'!DX$97)</f>
        <v>6.3265963770184493E-4</v>
      </c>
      <c r="DY21" s="87">
        <f>IF('2019 QALYimpact_live formulas'!DY21="","",'2019 QALYimpact_live formulas'!DY21*1000000/'2019 QALYimpact_live formulas'!DY$97)</f>
        <v>6.3265963770184493E-4</v>
      </c>
      <c r="DZ21" s="87">
        <f>IF('2019 QALYimpact_live formulas'!DZ21="","",'2019 QALYimpact_live formulas'!DZ21*1000000/'2019 QALYimpact_live formulas'!DZ$97)</f>
        <v>6.3265963770184482E-4</v>
      </c>
      <c r="EA21" s="87">
        <f>IF('2019 QALYimpact_live formulas'!EA21="","",'2019 QALYimpact_live formulas'!EA21*1000000/'2019 QALYimpact_live formulas'!EA$97)</f>
        <v>6.3265963770184482E-4</v>
      </c>
      <c r="EB21" s="87">
        <f>IF('2019 QALYimpact_live formulas'!EB21="","",'2019 QALYimpact_live formulas'!EB21*1000000/'2019 QALYimpact_live formulas'!EB$97)</f>
        <v>6.3265963770184482E-4</v>
      </c>
      <c r="EC21" s="87">
        <f>IF('2019 QALYimpact_live formulas'!EC21="","",'2019 QALYimpact_live formulas'!EC21*1000000/'2019 QALYimpact_live formulas'!EC$97)</f>
        <v>6.3265963770184493E-4</v>
      </c>
      <c r="ED21" s="87">
        <f>IF('2019 QALYimpact_live formulas'!ED21="","",'2019 QALYimpact_live formulas'!ED21*1000000/'2019 QALYimpact_live formulas'!ED$97)</f>
        <v>6.3265963770184493E-4</v>
      </c>
      <c r="EE21" s="87">
        <f>IF('2019 QALYimpact_live formulas'!EE21="","",'2019 QALYimpact_live formulas'!EE21*1000000/'2019 QALYimpact_live formulas'!EE$97)</f>
        <v>6.3265963770184493E-4</v>
      </c>
      <c r="EF21" s="87">
        <f>IF('2019 QALYimpact_live formulas'!EF21="","",'2019 QALYimpact_live formulas'!EF21*1000000/'2019 QALYimpact_live formulas'!EF$97)</f>
        <v>6.3265963770184493E-4</v>
      </c>
      <c r="EG21" s="87">
        <f>IF('2019 QALYimpact_live formulas'!EG21="","",'2019 QALYimpact_live formulas'!EG21*1000000/'2019 QALYimpact_live formulas'!EG$97)</f>
        <v>6.3265963770184482E-4</v>
      </c>
      <c r="EH21" s="87">
        <f>IF('2019 QALYimpact_live formulas'!EH21="","",'2019 QALYimpact_live formulas'!EH21*1000000/'2019 QALYimpact_live formulas'!EH$97)</f>
        <v>6.3265963770184493E-4</v>
      </c>
      <c r="EI21" s="87">
        <f>IF('2019 QALYimpact_live formulas'!EI21="","",'2019 QALYimpact_live formulas'!EI21*1000000/'2019 QALYimpact_live formulas'!EI$97)</f>
        <v>6.3265963770184482E-4</v>
      </c>
      <c r="EJ21" s="87">
        <f>IF('2019 QALYimpact_live formulas'!EJ21="","",'2019 QALYimpact_live formulas'!EJ21*1000000/'2019 QALYimpact_live formulas'!EJ$97)</f>
        <v>6.3265963770184493E-4</v>
      </c>
      <c r="EK21" s="87">
        <f>IF('2019 QALYimpact_live formulas'!EK21="","",'2019 QALYimpact_live formulas'!EK21*1000000/'2019 QALYimpact_live formulas'!EK$97)</f>
        <v>6.3265963770184482E-4</v>
      </c>
      <c r="EL21" s="87">
        <f>IF('2019 QALYimpact_live formulas'!EL21="","",'2019 QALYimpact_live formulas'!EL21*1000000/'2019 QALYimpact_live formulas'!EL$97)</f>
        <v>6.3265963770184493E-4</v>
      </c>
      <c r="EM21" s="87">
        <f>IF('2019 QALYimpact_live formulas'!EM21="","",'2019 QALYimpact_live formulas'!EM21*1000000/'2019 QALYimpact_live formulas'!EM$97)</f>
        <v>6.3265963770184493E-4</v>
      </c>
      <c r="EN21" s="87">
        <f>IF('2019 QALYimpact_live formulas'!EN21="","",'2019 QALYimpact_live formulas'!EN21*1000000/'2019 QALYimpact_live formulas'!EN$97)</f>
        <v>6.3265963770184493E-4</v>
      </c>
      <c r="EO21" s="87">
        <f>IF('2019 QALYimpact_live formulas'!EO21="","",'2019 QALYimpact_live formulas'!EO21*1000000/'2019 QALYimpact_live formulas'!EO$97)</f>
        <v>6.3265963770184504E-4</v>
      </c>
      <c r="EP21" s="87">
        <f>IF('2019 QALYimpact_live formulas'!EP21="","",'2019 QALYimpact_live formulas'!EP21*1000000/'2019 QALYimpact_live formulas'!EP$97)</f>
        <v>6.3265963770184504E-4</v>
      </c>
      <c r="EQ21" s="87">
        <f>IF('2019 QALYimpact_live formulas'!EQ21="","",'2019 QALYimpact_live formulas'!EQ21*1000000/'2019 QALYimpact_live formulas'!EQ$97)</f>
        <v>6.3265963770184482E-4</v>
      </c>
      <c r="ER21" s="87">
        <f>IF('2019 QALYimpact_live formulas'!ER21="","",'2019 QALYimpact_live formulas'!ER21*1000000/'2019 QALYimpact_live formulas'!ER$97)</f>
        <v>6.3265963770184493E-4</v>
      </c>
      <c r="ES21" s="87">
        <f>IF('2019 QALYimpact_live formulas'!ES21="","",'2019 QALYimpact_live formulas'!ES21*1000000/'2019 QALYimpact_live formulas'!ES$97)</f>
        <v>6.3265963770184493E-4</v>
      </c>
      <c r="ET21" s="87">
        <f>IF('2019 QALYimpact_live formulas'!ET21="","",'2019 QALYimpact_live formulas'!ET21*1000000/'2019 QALYimpact_live formulas'!ET$97)</f>
        <v>6.3265963770184482E-4</v>
      </c>
      <c r="EU21" s="87">
        <f>IF('2019 QALYimpact_live formulas'!EU21="","",'2019 QALYimpact_live formulas'!EU21*1000000/'2019 QALYimpact_live formulas'!EU$97)</f>
        <v>6.3265963770184493E-4</v>
      </c>
      <c r="EV21" s="87">
        <f>IF('2019 QALYimpact_live formulas'!EV21="","",'2019 QALYimpact_live formulas'!EV21*1000000/'2019 QALYimpact_live formulas'!EV$97)</f>
        <v>6.3265963770184493E-4</v>
      </c>
      <c r="EW21" s="87">
        <f>IF('2019 QALYimpact_live formulas'!EW21="","",'2019 QALYimpact_live formulas'!EW21*1000000/'2019 QALYimpact_live formulas'!EW$97)</f>
        <v>6.3265963770184493E-4</v>
      </c>
      <c r="EX21" s="87">
        <f>IF('2019 QALYimpact_live formulas'!EX21="","",'2019 QALYimpact_live formulas'!EX21*1000000/'2019 QALYimpact_live formulas'!EX$97)</f>
        <v>6.3265963770184493E-4</v>
      </c>
      <c r="EY21" s="87">
        <f>IF('2019 QALYimpact_live formulas'!EY21="","",'2019 QALYimpact_live formulas'!EY21*1000000/'2019 QALYimpact_live formulas'!EY$97)</f>
        <v>6.3265963770184482E-4</v>
      </c>
      <c r="EZ21" s="87">
        <f>IF('2019 QALYimpact_live formulas'!EZ21="","",'2019 QALYimpact_live formulas'!EZ21*1000000/'2019 QALYimpact_live formulas'!EZ$97)</f>
        <v>6.3265963770184493E-4</v>
      </c>
      <c r="FA21" s="87">
        <f>IF('2019 QALYimpact_live formulas'!FA21="","",'2019 QALYimpact_live formulas'!FA21*1000000/'2019 QALYimpact_live formulas'!FA$97)</f>
        <v>6.3265963770184482E-4</v>
      </c>
      <c r="FB21" s="87">
        <f>IF('2019 QALYimpact_live formulas'!FB21="","",'2019 QALYimpact_live formulas'!FB21*1000000/'2019 QALYimpact_live formulas'!FB$97)</f>
        <v>6.3265963770184482E-4</v>
      </c>
      <c r="FC21" s="87">
        <f>IF('2019 QALYimpact_live formulas'!FC21="","",'2019 QALYimpact_live formulas'!FC21*1000000/'2019 QALYimpact_live formulas'!FC$97)</f>
        <v>6.3265963770184493E-4</v>
      </c>
      <c r="FD21" s="87">
        <f>IF('2019 QALYimpact_live formulas'!FD21="","",'2019 QALYimpact_live formulas'!FD21*1000000/'2019 QALYimpact_live formulas'!FD$97)</f>
        <v>6.3265963770184493E-4</v>
      </c>
      <c r="FE21" s="87">
        <f>IF('2019 QALYimpact_live formulas'!FE21="","",'2019 QALYimpact_live formulas'!FE21*1000000/'2019 QALYimpact_live formulas'!FE$97)</f>
        <v>6.3265963770184482E-4</v>
      </c>
      <c r="FF21" s="87">
        <f>IF('2019 QALYimpact_live formulas'!FF21="","",'2019 QALYimpact_live formulas'!FF21*1000000/'2019 QALYimpact_live formulas'!FF$97)</f>
        <v>6.3265963770184493E-4</v>
      </c>
      <c r="FG21" s="87">
        <f>IF('2019 QALYimpact_live formulas'!FG21="","",'2019 QALYimpact_live formulas'!FG21*1000000/'2019 QALYimpact_live formulas'!FG$97)</f>
        <v>6.3265963770184504E-4</v>
      </c>
      <c r="FH21" s="87">
        <f>IF('2019 QALYimpact_live formulas'!FH21="","",'2019 QALYimpact_live formulas'!FH21*1000000/'2019 QALYimpact_live formulas'!FH$97)</f>
        <v>6.3265963770184493E-4</v>
      </c>
      <c r="FI21" s="87">
        <f>IF('2019 QALYimpact_live formulas'!FI21="","",'2019 QALYimpact_live formulas'!FI21*1000000/'2019 QALYimpact_live formulas'!FI$97)</f>
        <v>6.3265963770184493E-4</v>
      </c>
      <c r="FJ21" s="87">
        <f>IF('2019 QALYimpact_live formulas'!FJ21="","",'2019 QALYimpact_live formulas'!FJ21*1000000/'2019 QALYimpact_live formulas'!FJ$97)</f>
        <v>6.3265963770184504E-4</v>
      </c>
      <c r="FK21" s="87">
        <f>IF('2019 QALYimpact_live formulas'!FK21="","",'2019 QALYimpact_live formulas'!FK21*1000000/'2019 QALYimpact_live formulas'!FK$97)</f>
        <v>6.3265963770184482E-4</v>
      </c>
      <c r="FL21" s="87">
        <f>IF('2019 QALYimpact_live formulas'!FL21="","",'2019 QALYimpact_live formulas'!FL21*1000000/'2019 QALYimpact_live formulas'!FL$97)</f>
        <v>6.3265963770184504E-4</v>
      </c>
      <c r="FM21" s="87">
        <f>IF('2019 QALYimpact_live formulas'!FM21="","",'2019 QALYimpact_live formulas'!FM21*1000000/'2019 QALYimpact_live formulas'!FM$97)</f>
        <v>6.3265963770184493E-4</v>
      </c>
      <c r="FN21" s="87">
        <f>IF('2019 QALYimpact_live formulas'!FN21="","",'2019 QALYimpact_live formulas'!FN21*1000000/'2019 QALYimpact_live formulas'!FN$97)</f>
        <v>6.3265963770184482E-4</v>
      </c>
      <c r="FO21" s="87">
        <f>IF('2019 QALYimpact_live formulas'!FO21="","",'2019 QALYimpact_live formulas'!FO21*1000000/'2019 QALYimpact_live formulas'!FO$97)</f>
        <v>6.3265963770184493E-4</v>
      </c>
      <c r="FP21" s="87">
        <f>IF('2019 QALYimpact_live formulas'!FP21="","",'2019 QALYimpact_live formulas'!FP21*1000000/'2019 QALYimpact_live formulas'!FP$97)</f>
        <v>6.3265963770184482E-4</v>
      </c>
    </row>
    <row r="22" spans="1:202" ht="26" x14ac:dyDescent="0.2">
      <c r="A22" s="15" t="s">
        <v>938</v>
      </c>
      <c r="B22" s="3" t="s">
        <v>438</v>
      </c>
      <c r="C22" s="171">
        <v>10</v>
      </c>
      <c r="D22" s="70" t="s">
        <v>843</v>
      </c>
      <c r="E22" s="87"/>
      <c r="F22" s="87">
        <f>G22</f>
        <v>2.3446899166170859E-2</v>
      </c>
      <c r="G22" s="87">
        <f>'2019 QALYimpact_live formulas'!G22*1000000/'2019 QALYimpact_live formulas'!G$97</f>
        <v>2.3446899166170859E-2</v>
      </c>
      <c r="H22" s="87"/>
      <c r="I22" s="87">
        <f>IF('2019 QALYimpact_live formulas'!I22="","",'2019 QALYimpact_live formulas'!I22*1000000/'2019 QALYimpact_live formulas'!I$97)</f>
        <v>2.1957423951510457E-2</v>
      </c>
      <c r="J22" s="87">
        <f>IF('2019 QALYimpact_live formulas'!J22="","",'2019 QALYimpact_live formulas'!J22*1000000/'2019 QALYimpact_live formulas'!J$97)</f>
        <v>3.6879643243690967E-2</v>
      </c>
      <c r="K22" s="87">
        <f>IF('2019 QALYimpact_live formulas'!K22="","",'2019 QALYimpact_live formulas'!K22*1000000/'2019 QALYimpact_live formulas'!K$97)</f>
        <v>2.9097785531733391E-2</v>
      </c>
      <c r="L22" s="87">
        <f>IF('2019 QALYimpact_live formulas'!L22="","",'2019 QALYimpact_live formulas'!L22*1000000/'2019 QALYimpact_live formulas'!L$97)</f>
        <v>2.9485806972942081E-2</v>
      </c>
      <c r="M22" s="87">
        <f>IF('2019 QALYimpact_live formulas'!M22="","",'2019 QALYimpact_live formulas'!M22*1000000/'2019 QALYimpact_live formulas'!M$97)</f>
        <v>3.1477230294466536E-2</v>
      </c>
      <c r="N22" s="87">
        <f>IF('2019 QALYimpact_live formulas'!N22="","",'2019 QALYimpact_live formulas'!N22*1000000/'2019 QALYimpact_live formulas'!N$97)</f>
        <v>2.0622575318259929E-2</v>
      </c>
      <c r="O22" s="87">
        <f>IF('2019 QALYimpact_live formulas'!O22="","",'2019 QALYimpact_live formulas'!O22*1000000/'2019 QALYimpact_live formulas'!O$97)</f>
        <v>2.980532253418193E-2</v>
      </c>
      <c r="P22" s="87">
        <f>IF('2019 QALYimpact_live formulas'!P22="","",'2019 QALYimpact_live formulas'!P22*1000000/'2019 QALYimpact_live formulas'!P$97)</f>
        <v>5.6201885406836818E-3</v>
      </c>
      <c r="Q22" s="87">
        <f>IF('2019 QALYimpact_live formulas'!Q22="","",'2019 QALYimpact_live formulas'!Q22*1000000/'2019 QALYimpact_live formulas'!Q$97)</f>
        <v>8.500256881897688E-3</v>
      </c>
      <c r="R22" s="87">
        <f>IF('2019 QALYimpact_live formulas'!R22="","",'2019 QALYimpact_live formulas'!R22*1000000/'2019 QALYimpact_live formulas'!R$97)</f>
        <v>2.6082294692224766E-2</v>
      </c>
      <c r="S22" s="87">
        <f>IF('2019 QALYimpact_live formulas'!S22="","",'2019 QALYimpact_live formulas'!S22*1000000/'2019 QALYimpact_live formulas'!S$97)</f>
        <v>9.4528880790494835E-3</v>
      </c>
      <c r="T22" s="87">
        <f>IF('2019 QALYimpact_live formulas'!T22="","",'2019 QALYimpact_live formulas'!T22*1000000/'2019 QALYimpact_live formulas'!T$97)</f>
        <v>2.1506337394418446E-2</v>
      </c>
      <c r="U22" s="87">
        <f>IF('2019 QALYimpact_live formulas'!U22="","",'2019 QALYimpact_live formulas'!U22*1000000/'2019 QALYimpact_live formulas'!U$97)</f>
        <v>1.7926640342488469E-2</v>
      </c>
      <c r="V22" s="87">
        <f>IF('2019 QALYimpact_live formulas'!V22="","",'2019 QALYimpact_live formulas'!V22*1000000/'2019 QALYimpact_live formulas'!V$97)</f>
        <v>1.1159500420136264E-2</v>
      </c>
      <c r="W22" s="87">
        <f>IF('2019 QALYimpact_live formulas'!W22="","",'2019 QALYimpact_live formulas'!W22*1000000/'2019 QALYimpact_live formulas'!W$97)</f>
        <v>2.0336777819488179E-2</v>
      </c>
      <c r="X22" s="87">
        <f>IF('2019 QALYimpact_live formulas'!X22="","",'2019 QALYimpact_live formulas'!X22*1000000/'2019 QALYimpact_live formulas'!X$97)</f>
        <v>1.5547045341577673E-2</v>
      </c>
      <c r="Y22" s="87">
        <f>IF('2019 QALYimpact_live formulas'!Y22="","",'2019 QALYimpact_live formulas'!Y22*1000000/'2019 QALYimpact_live formulas'!Y$97)</f>
        <v>2.2053648738793504E-2</v>
      </c>
      <c r="Z22" s="87">
        <f>IF('2019 QALYimpact_live formulas'!Z22="","",'2019 QALYimpact_live formulas'!Z22*1000000/'2019 QALYimpact_live formulas'!Z$97)</f>
        <v>2.0774756691983809E-2</v>
      </c>
      <c r="AA22" s="87">
        <f>IF('2019 QALYimpact_live formulas'!AA22="","",'2019 QALYimpact_live formulas'!AA22*1000000/'2019 QALYimpact_live formulas'!AA$97)</f>
        <v>1.6232947583103886E-2</v>
      </c>
      <c r="AB22" s="87">
        <f>IF('2019 QALYimpact_live formulas'!AB22="","",'2019 QALYimpact_live formulas'!AB22*1000000/'2019 QALYimpact_live formulas'!AB$97)</f>
        <v>3.7134084245504261E-2</v>
      </c>
      <c r="AC22" s="87">
        <f>IF('2019 QALYimpact_live formulas'!AC22="","",'2019 QALYimpact_live formulas'!AC22*1000000/'2019 QALYimpact_live formulas'!AC$97)</f>
        <v>1.3475183283869856E-2</v>
      </c>
      <c r="AD22" s="87">
        <f>IF('2019 QALYimpact_live formulas'!AD22="","",'2019 QALYimpact_live formulas'!AD22*1000000/'2019 QALYimpact_live formulas'!AD$97)</f>
        <v>2.3974802207948401E-2</v>
      </c>
      <c r="AE22" s="87">
        <f>IF('2019 QALYimpact_live formulas'!AE22="","",'2019 QALYimpact_live formulas'!AE22*1000000/'2019 QALYimpact_live formulas'!AE$97)</f>
        <v>9.7823223165188974E-3</v>
      </c>
      <c r="AF22" s="87">
        <f>IF('2019 QALYimpact_live formulas'!AF22="","",'2019 QALYimpact_live formulas'!AF22*1000000/'2019 QALYimpact_live formulas'!AF$97)</f>
        <v>2.3308128346220241E-2</v>
      </c>
      <c r="AG22" s="87">
        <f>IF('2019 QALYimpact_live formulas'!AG22="","",'2019 QALYimpact_live formulas'!AG22*1000000/'2019 QALYimpact_live formulas'!AG$97)</f>
        <v>2.333004159503595E-2</v>
      </c>
      <c r="AH22" s="87">
        <f>IF('2019 QALYimpact_live formulas'!AH22="","",'2019 QALYimpact_live formulas'!AH22*1000000/'2019 QALYimpact_live formulas'!AH$97)</f>
        <v>1.626165000813902E-2</v>
      </c>
      <c r="AI22" s="87">
        <f>IF('2019 QALYimpact_live formulas'!AI22="","",'2019 QALYimpact_live formulas'!AI22*1000000/'2019 QALYimpact_live formulas'!AI$97)</f>
        <v>1.1444721188509414E-2</v>
      </c>
      <c r="AJ22" s="87">
        <f>IF('2019 QALYimpact_live formulas'!AJ22="","",'2019 QALYimpact_live formulas'!AJ22*1000000/'2019 QALYimpact_live formulas'!AJ$97)</f>
        <v>1.0085499459608094E-2</v>
      </c>
      <c r="AK22" s="87">
        <f>IF('2019 QALYimpact_live formulas'!AK22="","",'2019 QALYimpact_live formulas'!AK22*1000000/'2019 QALYimpact_live formulas'!AK$97)</f>
        <v>3.7506001746137958E-3</v>
      </c>
      <c r="AL22" s="87">
        <f>IF('2019 QALYimpact_live formulas'!AL22="","",'2019 QALYimpact_live formulas'!AL22*1000000/'2019 QALYimpact_live formulas'!AL$97)</f>
        <v>2.13731126925862E-2</v>
      </c>
      <c r="AM22" s="87">
        <f>IF('2019 QALYimpact_live formulas'!AM22="","",'2019 QALYimpact_live formulas'!AM22*1000000/'2019 QALYimpact_live formulas'!AM$97)</f>
        <v>2.4887158588239561E-2</v>
      </c>
      <c r="AN22" s="87">
        <f>IF('2019 QALYimpact_live formulas'!AN22="","",'2019 QALYimpact_live formulas'!AN22*1000000/'2019 QALYimpact_live formulas'!AN$97)</f>
        <v>1.4470195886962059E-2</v>
      </c>
      <c r="AO22" s="87">
        <f>IF('2019 QALYimpact_live formulas'!AO22="","",'2019 QALYimpact_live formulas'!AO22*1000000/'2019 QALYimpact_live formulas'!AO$97)</f>
        <v>2.8398201084489004E-2</v>
      </c>
      <c r="AP22" s="87">
        <f>IF('2019 QALYimpact_live formulas'!AP22="","",'2019 QALYimpact_live formulas'!AP22*1000000/'2019 QALYimpact_live formulas'!AP$97)</f>
        <v>2.5110077252733735E-2</v>
      </c>
      <c r="AQ22" s="87">
        <f>IF('2019 QALYimpact_live formulas'!AQ22="","",'2019 QALYimpact_live formulas'!AQ22*1000000/'2019 QALYimpact_live formulas'!AQ$97)</f>
        <v>1.8947400824935897E-2</v>
      </c>
      <c r="AR22" s="87">
        <f>IF('2019 QALYimpact_live formulas'!AR22="","",'2019 QALYimpact_live formulas'!AR22*1000000/'2019 QALYimpact_live formulas'!AR$97)</f>
        <v>1.1020272718526672E-2</v>
      </c>
      <c r="AS22" s="87">
        <f>IF('2019 QALYimpact_live formulas'!AS22="","",'2019 QALYimpact_live formulas'!AS22*1000000/'2019 QALYimpact_live formulas'!AS$97)</f>
        <v>1.5663487450579203E-2</v>
      </c>
      <c r="AT22" s="87">
        <f>IF('2019 QALYimpact_live formulas'!AT22="","",'2019 QALYimpact_live formulas'!AT22*1000000/'2019 QALYimpact_live formulas'!AT$97)</f>
        <v>2.2868670363603082E-2</v>
      </c>
      <c r="AU22" s="87">
        <f>IF('2019 QALYimpact_live formulas'!AU22="","",'2019 QALYimpact_live formulas'!AU22*1000000/'2019 QALYimpact_live formulas'!AU$97)</f>
        <v>2.5042071568315342E-2</v>
      </c>
      <c r="AV22" s="87">
        <f>IF('2019 QALYimpact_live formulas'!AV22="","",'2019 QALYimpact_live formulas'!AV22*1000000/'2019 QALYimpact_live formulas'!AV$97)</f>
        <v>1.9045456003142801E-2</v>
      </c>
      <c r="AW22" s="87">
        <f>IF('2019 QALYimpact_live formulas'!AW22="","",'2019 QALYimpact_live formulas'!AW22*1000000/'2019 QALYimpact_live formulas'!AW$97)</f>
        <v>1.186327052258801E-2</v>
      </c>
      <c r="AX22" s="87">
        <f>IF('2019 QALYimpact_live formulas'!AX22="","",'2019 QALYimpact_live formulas'!AX22*1000000/'2019 QALYimpact_live formulas'!AX$97)</f>
        <v>3.2519811308378138E-3</v>
      </c>
      <c r="AY22" s="87">
        <f>IF('2019 QALYimpact_live formulas'!AY22="","",'2019 QALYimpact_live formulas'!AY22*1000000/'2019 QALYimpact_live formulas'!AY$97)</f>
        <v>2.0327565501402352E-2</v>
      </c>
      <c r="AZ22" s="87">
        <f>IF('2019 QALYimpact_live formulas'!AZ22="","",'2019 QALYimpact_live formulas'!AZ22*1000000/'2019 QALYimpact_live formulas'!AZ$97)</f>
        <v>1.7342902591353123E-2</v>
      </c>
      <c r="BA22" s="87">
        <f>IF('2019 QALYimpact_live formulas'!BA22="","",'2019 QALYimpact_live formulas'!BA22*1000000/'2019 QALYimpact_live formulas'!BA$97)</f>
        <v>2.0923464430130351E-2</v>
      </c>
      <c r="BB22" s="87">
        <f>IF('2019 QALYimpact_live formulas'!BB22="","",'2019 QALYimpact_live formulas'!BB22*1000000/'2019 QALYimpact_live formulas'!BB$97)</f>
        <v>3.1723131660990889E-2</v>
      </c>
      <c r="BC22" s="87">
        <f>IF('2019 QALYimpact_live formulas'!BC22="","",'2019 QALYimpact_live formulas'!BC22*1000000/'2019 QALYimpact_live formulas'!BC$97)</f>
        <v>1.2303990385237103E-2</v>
      </c>
      <c r="BD22" s="87">
        <f>IF('2019 QALYimpact_live formulas'!BD22="","",'2019 QALYimpact_live formulas'!BD22*1000000/'2019 QALYimpact_live formulas'!BD$97)</f>
        <v>2.1756012001165705E-2</v>
      </c>
      <c r="BE22" s="87">
        <f>IF('2019 QALYimpact_live formulas'!BE22="","",'2019 QALYimpact_live formulas'!BE22*1000000/'2019 QALYimpact_live formulas'!BE$97)</f>
        <v>2.488856953991982E-2</v>
      </c>
      <c r="BF22" s="87">
        <f>IF('2019 QALYimpact_live formulas'!BF22="","",'2019 QALYimpact_live formulas'!BF22*1000000/'2019 QALYimpact_live formulas'!BF$97)</f>
        <v>2.6543356772758429E-3</v>
      </c>
      <c r="BG22" s="87">
        <f>IF('2019 QALYimpact_live formulas'!BG22="","",'2019 QALYimpact_live formulas'!BG22*1000000/'2019 QALYimpact_live formulas'!BG$97)</f>
        <v>1.2492583015329071E-2</v>
      </c>
      <c r="BH22" s="87">
        <f>IF('2019 QALYimpact_live formulas'!BH22="","",'2019 QALYimpact_live formulas'!BH22*1000000/'2019 QALYimpact_live formulas'!BH$97)</f>
        <v>2.741310884378358E-2</v>
      </c>
      <c r="BI22" s="87">
        <f>IF('2019 QALYimpact_live formulas'!BI22="","",'2019 QALYimpact_live formulas'!BI22*1000000/'2019 QALYimpact_live formulas'!BI$97)</f>
        <v>2.0637734733058341E-2</v>
      </c>
      <c r="BJ22" s="87">
        <f>IF('2019 QALYimpact_live formulas'!BJ22="","",'2019 QALYimpact_live formulas'!BJ22*1000000/'2019 QALYimpact_live formulas'!BJ$97)</f>
        <v>3.1150935129512176E-2</v>
      </c>
      <c r="BK22" s="87">
        <f>IF('2019 QALYimpact_live formulas'!BK22="","",'2019 QALYimpact_live formulas'!BK22*1000000/'2019 QALYimpact_live formulas'!BK$97)</f>
        <v>1.0727346543980932E-2</v>
      </c>
      <c r="BL22" s="87">
        <f>IF('2019 QALYimpact_live formulas'!BL22="","",'2019 QALYimpact_live formulas'!BL22*1000000/'2019 QALYimpact_live formulas'!BL$97)</f>
        <v>2.5562381708562797E-2</v>
      </c>
      <c r="BM22" s="87">
        <f>IF('2019 QALYimpact_live formulas'!BM22="","",'2019 QALYimpact_live formulas'!BM22*1000000/'2019 QALYimpact_live formulas'!BM$97)</f>
        <v>1.7451222522026168E-2</v>
      </c>
      <c r="BN22" s="87">
        <f>IF('2019 QALYimpact_live formulas'!BN22="","",'2019 QALYimpact_live formulas'!BN22*1000000/'2019 QALYimpact_live formulas'!BN$97)</f>
        <v>1.3304640576751868E-2</v>
      </c>
      <c r="BO22" s="87">
        <f>IF('2019 QALYimpact_live formulas'!BO22="","",'2019 QALYimpact_live formulas'!BO22*1000000/'2019 QALYimpact_live formulas'!BO$97)</f>
        <v>1.5183478572170079E-2</v>
      </c>
      <c r="BP22" s="87">
        <f>IF('2019 QALYimpact_live formulas'!BP22="","",'2019 QALYimpact_live formulas'!BP22*1000000/'2019 QALYimpact_live formulas'!BP$97)</f>
        <v>1.6673826187151269E-2</v>
      </c>
      <c r="BQ22" s="87">
        <f>IF('2019 QALYimpact_live formulas'!BQ22="","",'2019 QALYimpact_live formulas'!BQ22*1000000/'2019 QALYimpact_live formulas'!BQ$97)</f>
        <v>2.951628539262327E-2</v>
      </c>
      <c r="BR22" s="87">
        <f>IF('2019 QALYimpact_live formulas'!BR22="","",'2019 QALYimpact_live formulas'!BR22*1000000/'2019 QALYimpact_live formulas'!BR$97)</f>
        <v>1.775914251098069E-2</v>
      </c>
      <c r="BS22" s="87">
        <f>IF('2019 QALYimpact_live formulas'!BS22="","",'2019 QALYimpact_live formulas'!BS22*1000000/'2019 QALYimpact_live formulas'!BS$97)</f>
        <v>1.409056621424843E-2</v>
      </c>
      <c r="BT22" s="87">
        <f>IF('2019 QALYimpact_live formulas'!BT22="","",'2019 QALYimpact_live formulas'!BT22*1000000/'2019 QALYimpact_live formulas'!BT$97)</f>
        <v>4.9098029880523088E-3</v>
      </c>
      <c r="BU22" s="87">
        <f>IF('2019 QALYimpact_live formulas'!BU22="","",'2019 QALYimpact_live formulas'!BU22*1000000/'2019 QALYimpact_live formulas'!BU$97)</f>
        <v>3.7441756326326826E-2</v>
      </c>
      <c r="BV22" s="87">
        <f>IF('2019 QALYimpact_live formulas'!BV22="","",'2019 QALYimpact_live formulas'!BV22*1000000/'2019 QALYimpact_live formulas'!BV$97)</f>
        <v>2.5022827684595864E-2</v>
      </c>
      <c r="BW22" s="87">
        <f>IF('2019 QALYimpact_live formulas'!BW22="","",'2019 QALYimpact_live formulas'!BW22*1000000/'2019 QALYimpact_live formulas'!BW$97)</f>
        <v>2.6003281631841478E-2</v>
      </c>
      <c r="BX22" s="87">
        <f>IF('2019 QALYimpact_live formulas'!BX22="","",'2019 QALYimpact_live formulas'!BX22*1000000/'2019 QALYimpact_live formulas'!BX$97)</f>
        <v>2.5693209560658001E-2</v>
      </c>
      <c r="BY22" s="87">
        <f>IF('2019 QALYimpact_live formulas'!BY22="","",'2019 QALYimpact_live formulas'!BY22*1000000/'2019 QALYimpact_live formulas'!BY$97)</f>
        <v>3.7944744816484112E-3</v>
      </c>
      <c r="BZ22" s="87">
        <f>IF('2019 QALYimpact_live formulas'!BZ22="","",'2019 QALYimpact_live formulas'!BZ22*1000000/'2019 QALYimpact_live formulas'!BZ$97)</f>
        <v>1.0778804769809729E-2</v>
      </c>
      <c r="CA22" s="87">
        <f>IF('2019 QALYimpact_live formulas'!CA22="","",'2019 QALYimpact_live formulas'!CA22*1000000/'2019 QALYimpact_live formulas'!CA$97)</f>
        <v>1.3961401220164656E-2</v>
      </c>
      <c r="CB22" s="87">
        <f>IF('2019 QALYimpact_live formulas'!CB22="","",'2019 QALYimpact_live formulas'!CB22*1000000/'2019 QALYimpact_live formulas'!CB$97)</f>
        <v>2.0999231398318483E-2</v>
      </c>
      <c r="CC22" s="87">
        <f>IF('2019 QALYimpact_live formulas'!CC22="","",'2019 QALYimpact_live formulas'!CC22*1000000/'2019 QALYimpact_live formulas'!CC$97)</f>
        <v>2.1204492185002009E-2</v>
      </c>
      <c r="CD22" s="87">
        <f>IF('2019 QALYimpact_live formulas'!CD22="","",'2019 QALYimpact_live formulas'!CD22*1000000/'2019 QALYimpact_live formulas'!CD$97)</f>
        <v>3.4444636822347094E-2</v>
      </c>
      <c r="CE22" s="87">
        <f>IF('2019 QALYimpact_live formulas'!CE22="","",'2019 QALYimpact_live formulas'!CE22*1000000/'2019 QALYimpact_live formulas'!CE$97)</f>
        <v>1.765214620666369E-2</v>
      </c>
      <c r="CF22" s="87">
        <f>IF('2019 QALYimpact_live formulas'!CF22="","",'2019 QALYimpact_live formulas'!CF22*1000000/'2019 QALYimpact_live formulas'!CF$97)</f>
        <v>2.8559939104097421E-2</v>
      </c>
      <c r="CG22" s="87">
        <f>IF('2019 QALYimpact_live formulas'!CG22="","",'2019 QALYimpact_live formulas'!CG22*1000000/'2019 QALYimpact_live formulas'!CG$97)</f>
        <v>1.6466506783098814E-2</v>
      </c>
      <c r="CH22" s="87">
        <f>IF('2019 QALYimpact_live formulas'!CH22="","",'2019 QALYimpact_live formulas'!CH22*1000000/'2019 QALYimpact_live formulas'!CH$97)</f>
        <v>1.2339645239439957E-2</v>
      </c>
      <c r="CI22" s="87">
        <f>IF('2019 QALYimpact_live formulas'!CI22="","",'2019 QALYimpact_live formulas'!CI22*1000000/'2019 QALYimpact_live formulas'!CI$97)</f>
        <v>2.3305964633715932E-2</v>
      </c>
      <c r="CJ22" s="87">
        <f>IF('2019 QALYimpact_live formulas'!CJ22="","",'2019 QALYimpact_live formulas'!CJ22*1000000/'2019 QALYimpact_live formulas'!CJ$97)</f>
        <v>2.1456413019562314E-2</v>
      </c>
      <c r="CK22" s="87">
        <f>IF('2019 QALYimpact_live formulas'!CK22="","",'2019 QALYimpact_live formulas'!CK22*1000000/'2019 QALYimpact_live formulas'!CK$97)</f>
        <v>1.3213816984149529E-2</v>
      </c>
      <c r="CL22" s="87">
        <f>IF('2019 QALYimpact_live formulas'!CL22="","",'2019 QALYimpact_live formulas'!CL22*1000000/'2019 QALYimpact_live formulas'!CL$97)</f>
        <v>3.7328931827095853E-2</v>
      </c>
      <c r="CM22" s="87">
        <f>IF('2019 QALYimpact_live formulas'!CM22="","",'2019 QALYimpact_live formulas'!CM22*1000000/'2019 QALYimpact_live formulas'!CM$97)</f>
        <v>2.7472274713389106E-2</v>
      </c>
      <c r="CN22" s="87">
        <f>IF('2019 QALYimpact_live formulas'!CN22="","",'2019 QALYimpact_live formulas'!CN22*1000000/'2019 QALYimpact_live formulas'!CN$97)</f>
        <v>1.7968843911910538E-2</v>
      </c>
      <c r="CO22" s="87">
        <f>IF('2019 QALYimpact_live formulas'!CO22="","",'2019 QALYimpact_live formulas'!CO22*1000000/'2019 QALYimpact_live formulas'!CO$97)</f>
        <v>1.8487412685226311E-2</v>
      </c>
      <c r="CP22" s="87">
        <f>IF('2019 QALYimpact_live formulas'!CP22="","",'2019 QALYimpact_live formulas'!CP22*1000000/'2019 QALYimpact_live formulas'!CP$97)</f>
        <v>1.5834865539645099E-2</v>
      </c>
      <c r="CQ22" s="87">
        <f>IF('2019 QALYimpact_live formulas'!CQ22="","",'2019 QALYimpact_live formulas'!CQ22*1000000/'2019 QALYimpact_live formulas'!CQ$97)</f>
        <v>1.9560270216181746E-3</v>
      </c>
      <c r="CR22" s="87">
        <f>IF('2019 QALYimpact_live formulas'!CR22="","",'2019 QALYimpact_live formulas'!CR22*1000000/'2019 QALYimpact_live formulas'!CR$97)</f>
        <v>2.5890060306208228E-2</v>
      </c>
      <c r="CS22" s="87">
        <f>IF('2019 QALYimpact_live formulas'!CS22="","",'2019 QALYimpact_live formulas'!CS22*1000000/'2019 QALYimpact_live formulas'!CS$97)</f>
        <v>2.4678537477542575E-2</v>
      </c>
      <c r="CT22" s="87">
        <f>IF('2019 QALYimpact_live formulas'!CT22="","",'2019 QALYimpact_live formulas'!CT22*1000000/'2019 QALYimpact_live formulas'!CT$97)</f>
        <v>3.1637527640658719E-2</v>
      </c>
      <c r="CU22" s="87">
        <f>IF('2019 QALYimpact_live formulas'!CU22="","",'2019 QALYimpact_live formulas'!CU22*1000000/'2019 QALYimpact_live formulas'!CU$97)</f>
        <v>2.6475306760640482E-2</v>
      </c>
      <c r="CV22" s="87">
        <f>IF('2019 QALYimpact_live formulas'!CV22="","",'2019 QALYimpact_live formulas'!CV22*1000000/'2019 QALYimpact_live formulas'!CV$97)</f>
        <v>1.889435430540767E-2</v>
      </c>
      <c r="CW22" s="87">
        <f>IF('2019 QALYimpact_live formulas'!CW22="","",'2019 QALYimpact_live formulas'!CW22*1000000/'2019 QALYimpact_live formulas'!CW$97)</f>
        <v>4.4205909627941268E-3</v>
      </c>
      <c r="CX22" s="87">
        <f>IF('2019 QALYimpact_live formulas'!CX22="","",'2019 QALYimpact_live formulas'!CX22*1000000/'2019 QALYimpact_live formulas'!CX$97)</f>
        <v>1.2687637982166268E-2</v>
      </c>
      <c r="CY22" s="87">
        <f>IF('2019 QALYimpact_live formulas'!CY22="","",'2019 QALYimpact_live formulas'!CY22*1000000/'2019 QALYimpact_live formulas'!CY$97)</f>
        <v>3.0021049300609996E-2</v>
      </c>
      <c r="CZ22" s="87">
        <f>IF('2019 QALYimpact_live formulas'!CZ22="","",'2019 QALYimpact_live formulas'!CZ22*1000000/'2019 QALYimpact_live formulas'!CZ$97)</f>
        <v>1.5358647526081471E-2</v>
      </c>
      <c r="DA22" s="87">
        <f>IF('2019 QALYimpact_live formulas'!DA22="","",'2019 QALYimpact_live formulas'!DA22*1000000/'2019 QALYimpact_live formulas'!DA$97)</f>
        <v>1.2778135228452751E-2</v>
      </c>
      <c r="DB22" s="87">
        <f>IF('2019 QALYimpact_live formulas'!DB22="","",'2019 QALYimpact_live formulas'!DB22*1000000/'2019 QALYimpact_live formulas'!DB$97)</f>
        <v>2.1611748612264607E-2</v>
      </c>
      <c r="DC22" s="87">
        <f>IF('2019 QALYimpact_live formulas'!DC22="","",'2019 QALYimpact_live formulas'!DC22*1000000/'2019 QALYimpact_live formulas'!DC$97)</f>
        <v>2.2648766685448563E-2</v>
      </c>
      <c r="DD22" s="87">
        <f>IF('2019 QALYimpact_live formulas'!DD22="","",'2019 QALYimpact_live formulas'!DD22*1000000/'2019 QALYimpact_live formulas'!DD$97)</f>
        <v>2.4508494645162977E-2</v>
      </c>
      <c r="DE22" s="87">
        <f>IF('2019 QALYimpact_live formulas'!DE22="","",'2019 QALYimpact_live formulas'!DE22*1000000/'2019 QALYimpact_live formulas'!DE$97)</f>
        <v>2.5197863451245018E-2</v>
      </c>
      <c r="DF22" s="87">
        <f>IF('2019 QALYimpact_live formulas'!DF22="","",'2019 QALYimpact_live formulas'!DF22*1000000/'2019 QALYimpact_live formulas'!DF$97)</f>
        <v>1.7996144078636516E-2</v>
      </c>
      <c r="DG22" s="87">
        <f>IF('2019 QALYimpact_live formulas'!DG22="","",'2019 QALYimpact_live formulas'!DG22*1000000/'2019 QALYimpact_live formulas'!DG$97)</f>
        <v>2.8055305369632369E-2</v>
      </c>
      <c r="DH22" s="87">
        <f>IF('2019 QALYimpact_live formulas'!DH22="","",'2019 QALYimpact_live formulas'!DH22*1000000/'2019 QALYimpact_live formulas'!DH$97)</f>
        <v>3.0003209929767578E-2</v>
      </c>
      <c r="DI22" s="87">
        <f>IF('2019 QALYimpact_live formulas'!DI22="","",'2019 QALYimpact_live formulas'!DI22*1000000/'2019 QALYimpact_live formulas'!DI$97)</f>
        <v>1.6108782021287842E-2</v>
      </c>
      <c r="DJ22" s="87">
        <f>IF('2019 QALYimpact_live formulas'!DJ22="","",'2019 QALYimpact_live formulas'!DJ22*1000000/'2019 QALYimpact_live formulas'!DJ$97)</f>
        <v>6.1542333525206501E-3</v>
      </c>
      <c r="DK22" s="87">
        <f>IF('2019 QALYimpact_live formulas'!DK22="","",'2019 QALYimpact_live formulas'!DK22*1000000/'2019 QALYimpact_live formulas'!DK$97)</f>
        <v>8.542330106359736E-3</v>
      </c>
      <c r="DL22" s="87">
        <f>IF('2019 QALYimpact_live formulas'!DL22="","",'2019 QALYimpact_live formulas'!DL22*1000000/'2019 QALYimpact_live formulas'!DL$97)</f>
        <v>1.697526177020767E-2</v>
      </c>
      <c r="DM22" s="87">
        <f>IF('2019 QALYimpact_live formulas'!DM22="","",'2019 QALYimpact_live formulas'!DM22*1000000/'2019 QALYimpact_live formulas'!DM$97)</f>
        <v>4.0956185397183036E-3</v>
      </c>
      <c r="DN22" s="87">
        <f>IF('2019 QALYimpact_live formulas'!DN22="","",'2019 QALYimpact_live formulas'!DN22*1000000/'2019 QALYimpact_live formulas'!DN$97)</f>
        <v>1.9623765320392762E-2</v>
      </c>
      <c r="DO22" s="87">
        <f>IF('2019 QALYimpact_live formulas'!DO22="","",'2019 QALYimpact_live formulas'!DO22*1000000/'2019 QALYimpact_live formulas'!DO$97)</f>
        <v>4.8085465708576471E-3</v>
      </c>
      <c r="DP22" s="87">
        <f>IF('2019 QALYimpact_live formulas'!DP22="","",'2019 QALYimpact_live formulas'!DP22*1000000/'2019 QALYimpact_live formulas'!DP$97)</f>
        <v>1.3760514185974274E-2</v>
      </c>
      <c r="DQ22" s="87">
        <f>IF('2019 QALYimpact_live formulas'!DQ22="","",'2019 QALYimpact_live formulas'!DQ22*1000000/'2019 QALYimpact_live formulas'!DQ$97)</f>
        <v>1.3859221885320908E-2</v>
      </c>
      <c r="DR22" s="87">
        <f>IF('2019 QALYimpact_live formulas'!DR22="","",'2019 QALYimpact_live formulas'!DR22*1000000/'2019 QALYimpact_live formulas'!DR$97)</f>
        <v>3.1870642079064114E-2</v>
      </c>
      <c r="DS22" s="87">
        <f>IF('2019 QALYimpact_live formulas'!DS22="","",'2019 QALYimpact_live formulas'!DS22*1000000/'2019 QALYimpact_live formulas'!DS$97)</f>
        <v>1.9623630283449399E-2</v>
      </c>
      <c r="DT22" s="87">
        <f>IF('2019 QALYimpact_live formulas'!DT22="","",'2019 QALYimpact_live formulas'!DT22*1000000/'2019 QALYimpact_live formulas'!DT$97)</f>
        <v>2.2797568348657551E-2</v>
      </c>
      <c r="DU22" s="87">
        <f>IF('2019 QALYimpact_live formulas'!DU22="","",'2019 QALYimpact_live formulas'!DU22*1000000/'2019 QALYimpact_live formulas'!DU$97)</f>
        <v>1.9431069124587867E-2</v>
      </c>
      <c r="DV22" s="87">
        <f>IF('2019 QALYimpact_live formulas'!DV22="","",'2019 QALYimpact_live formulas'!DV22*1000000/'2019 QALYimpact_live formulas'!DV$97)</f>
        <v>1.6888910601318023E-2</v>
      </c>
      <c r="DW22" s="87">
        <f>IF('2019 QALYimpact_live formulas'!DW22="","",'2019 QALYimpact_live formulas'!DW22*1000000/'2019 QALYimpact_live formulas'!DW$97)</f>
        <v>1.8330380374078959E-2</v>
      </c>
      <c r="DX22" s="87">
        <f>IF('2019 QALYimpact_live formulas'!DX22="","",'2019 QALYimpact_live formulas'!DX22*1000000/'2019 QALYimpact_live formulas'!DX$97)</f>
        <v>1.5481081710179407E-2</v>
      </c>
      <c r="DY22" s="87">
        <f>IF('2019 QALYimpact_live formulas'!DY22="","",'2019 QALYimpact_live formulas'!DY22*1000000/'2019 QALYimpact_live formulas'!DY$97)</f>
        <v>1.1475261167974905E-2</v>
      </c>
      <c r="DZ22" s="87">
        <f>IF('2019 QALYimpact_live formulas'!DZ22="","",'2019 QALYimpact_live formulas'!DZ22*1000000/'2019 QALYimpact_live formulas'!DZ$97)</f>
        <v>1.614023869014386E-2</v>
      </c>
      <c r="EA22" s="87">
        <f>IF('2019 QALYimpact_live formulas'!EA22="","",'2019 QALYimpact_live formulas'!EA22*1000000/'2019 QALYimpact_live formulas'!EA$97)</f>
        <v>2.0684683465428035E-2</v>
      </c>
      <c r="EB22" s="87">
        <f>IF('2019 QALYimpact_live formulas'!EB22="","",'2019 QALYimpact_live formulas'!EB22*1000000/'2019 QALYimpact_live formulas'!EB$97)</f>
        <v>3.5185529864508874E-2</v>
      </c>
      <c r="EC22" s="87">
        <f>IF('2019 QALYimpact_live formulas'!EC22="","",'2019 QALYimpact_live formulas'!EC22*1000000/'2019 QALYimpact_live formulas'!EC$97)</f>
        <v>1.2426347871843896E-2</v>
      </c>
      <c r="ED22" s="87">
        <f>IF('2019 QALYimpact_live formulas'!ED22="","",'2019 QALYimpact_live formulas'!ED22*1000000/'2019 QALYimpact_live formulas'!ED$97)</f>
        <v>1.7509834660886705E-2</v>
      </c>
      <c r="EE22" s="87">
        <f>IF('2019 QALYimpact_live formulas'!EE22="","",'2019 QALYimpact_live formulas'!EE22*1000000/'2019 QALYimpact_live formulas'!EE$97)</f>
        <v>1.6329029483096492E-2</v>
      </c>
      <c r="EF22" s="87">
        <f>IF('2019 QALYimpact_live formulas'!EF22="","",'2019 QALYimpact_live formulas'!EF22*1000000/'2019 QALYimpact_live formulas'!EF$97)</f>
        <v>2.8418944609747639E-2</v>
      </c>
      <c r="EG22" s="87">
        <f>IF('2019 QALYimpact_live formulas'!EG22="","",'2019 QALYimpact_live formulas'!EG22*1000000/'2019 QALYimpact_live formulas'!EG$97)</f>
        <v>1.3562848442737202E-2</v>
      </c>
      <c r="EH22" s="87">
        <f>IF('2019 QALYimpact_live formulas'!EH22="","",'2019 QALYimpact_live formulas'!EH22*1000000/'2019 QALYimpact_live formulas'!EH$97)</f>
        <v>1.9403341987493546E-2</v>
      </c>
      <c r="EI22" s="87">
        <f>IF('2019 QALYimpact_live formulas'!EI22="","",'2019 QALYimpact_live formulas'!EI22*1000000/'2019 QALYimpact_live formulas'!EI$97)</f>
        <v>1.4226075611716829E-2</v>
      </c>
      <c r="EJ22" s="87">
        <f>IF('2019 QALYimpact_live formulas'!EJ22="","",'2019 QALYimpact_live formulas'!EJ22*1000000/'2019 QALYimpact_live formulas'!EJ$97)</f>
        <v>1.31779637466447E-3</v>
      </c>
      <c r="EK22" s="87">
        <f>IF('2019 QALYimpact_live formulas'!EK22="","",'2019 QALYimpact_live formulas'!EK22*1000000/'2019 QALYimpact_live formulas'!EK$97)</f>
        <v>2.4543716444009264E-2</v>
      </c>
      <c r="EL22" s="87">
        <f>IF('2019 QALYimpact_live formulas'!EL22="","",'2019 QALYimpact_live formulas'!EL22*1000000/'2019 QALYimpact_live formulas'!EL$97)</f>
        <v>2.1394220940836324E-2</v>
      </c>
      <c r="EM22" s="87">
        <f>IF('2019 QALYimpact_live formulas'!EM22="","",'2019 QALYimpact_live formulas'!EM22*1000000/'2019 QALYimpact_live formulas'!EM$97)</f>
        <v>3.0801829531082927E-2</v>
      </c>
      <c r="EN22" s="87">
        <f>IF('2019 QALYimpact_live formulas'!EN22="","",'2019 QALYimpact_live formulas'!EN22*1000000/'2019 QALYimpact_live formulas'!EN$97)</f>
        <v>1.4316417125269737E-2</v>
      </c>
      <c r="EO22" s="87">
        <f>IF('2019 QALYimpact_live formulas'!EO22="","",'2019 QALYimpact_live formulas'!EO22*1000000/'2019 QALYimpact_live formulas'!EO$97)</f>
        <v>3.741523075294835E-2</v>
      </c>
      <c r="EP22" s="87">
        <f>IF('2019 QALYimpact_live formulas'!EP22="","",'2019 QALYimpact_live formulas'!EP22*1000000/'2019 QALYimpact_live formulas'!EP$97)</f>
        <v>2.802426713053506E-2</v>
      </c>
      <c r="EQ22" s="87">
        <f>IF('2019 QALYimpact_live formulas'!EQ22="","",'2019 QALYimpact_live formulas'!EQ22*1000000/'2019 QALYimpact_live formulas'!EQ$97)</f>
        <v>9.9825908215374765E-3</v>
      </c>
      <c r="ER22" s="87">
        <f>IF('2019 QALYimpact_live formulas'!ER22="","",'2019 QALYimpact_live formulas'!ER22*1000000/'2019 QALYimpact_live formulas'!ER$97)</f>
        <v>2.5815484048607704E-2</v>
      </c>
      <c r="ES22" s="87">
        <f>IF('2019 QALYimpact_live formulas'!ES22="","",'2019 QALYimpact_live formulas'!ES22*1000000/'2019 QALYimpact_live formulas'!ES$97)</f>
        <v>4.7657925812935814E-3</v>
      </c>
      <c r="ET22" s="87">
        <f>IF('2019 QALYimpact_live formulas'!ET22="","",'2019 QALYimpact_live formulas'!ET22*1000000/'2019 QALYimpact_live formulas'!ET$97)</f>
        <v>7.8262280789877497E-4</v>
      </c>
      <c r="EU22" s="87">
        <f>IF('2019 QALYimpact_live formulas'!EU22="","",'2019 QALYimpact_live formulas'!EU22*1000000/'2019 QALYimpact_live formulas'!EU$97)</f>
        <v>2.9723083475782532E-2</v>
      </c>
      <c r="EV22" s="87">
        <f>IF('2019 QALYimpact_live formulas'!EV22="","",'2019 QALYimpact_live formulas'!EV22*1000000/'2019 QALYimpact_live formulas'!EV$97)</f>
        <v>1.4734238684759527E-2</v>
      </c>
      <c r="EW22" s="87">
        <f>IF('2019 QALYimpact_live formulas'!EW22="","",'2019 QALYimpact_live formulas'!EW22*1000000/'2019 QALYimpact_live formulas'!EW$97)</f>
        <v>2.4765725232535323E-2</v>
      </c>
      <c r="EX22" s="87">
        <f>IF('2019 QALYimpact_live formulas'!EX22="","",'2019 QALYimpact_live formulas'!EX22*1000000/'2019 QALYimpact_live formulas'!EX$97)</f>
        <v>3.3478912121029991E-2</v>
      </c>
      <c r="EY22" s="87">
        <f>IF('2019 QALYimpact_live formulas'!EY22="","",'2019 QALYimpact_live formulas'!EY22*1000000/'2019 QALYimpact_live formulas'!EY$97)</f>
        <v>1.700926416979149E-2</v>
      </c>
      <c r="EZ22" s="87">
        <f>IF('2019 QALYimpact_live formulas'!EZ22="","",'2019 QALYimpact_live formulas'!EZ22*1000000/'2019 QALYimpact_live formulas'!EZ$97)</f>
        <v>2.5407849137760983E-2</v>
      </c>
      <c r="FA22" s="87">
        <f>IF('2019 QALYimpact_live formulas'!FA22="","",'2019 QALYimpact_live formulas'!FA22*1000000/'2019 QALYimpact_live formulas'!FA$97)</f>
        <v>1.4294861024788915E-2</v>
      </c>
      <c r="FB22" s="87">
        <f>IF('2019 QALYimpact_live formulas'!FB22="","",'2019 QALYimpact_live formulas'!FB22*1000000/'2019 QALYimpact_live formulas'!FB$97)</f>
        <v>3.3493010993398124E-2</v>
      </c>
      <c r="FC22" s="87">
        <f>IF('2019 QALYimpact_live formulas'!FC22="","",'2019 QALYimpact_live formulas'!FC22*1000000/'2019 QALYimpact_live formulas'!FC$97)</f>
        <v>2.7751704640118068E-2</v>
      </c>
      <c r="FD22" s="87">
        <f>IF('2019 QALYimpact_live formulas'!FD22="","",'2019 QALYimpact_live formulas'!FD22*1000000/'2019 QALYimpact_live formulas'!FD$97)</f>
        <v>2.2316898896885033E-2</v>
      </c>
      <c r="FE22" s="87">
        <f>IF('2019 QALYimpact_live formulas'!FE22="","",'2019 QALYimpact_live formulas'!FE22*1000000/'2019 QALYimpact_live formulas'!FE$97)</f>
        <v>2.1081082892479952E-2</v>
      </c>
      <c r="FF22" s="87">
        <f>IF('2019 QALYimpact_live formulas'!FF22="","",'2019 QALYimpact_live formulas'!FF22*1000000/'2019 QALYimpact_live formulas'!FF$97)</f>
        <v>2.698566319101818E-2</v>
      </c>
      <c r="FG22" s="87">
        <f>IF('2019 QALYimpact_live formulas'!FG22="","",'2019 QALYimpact_live formulas'!FG22*1000000/'2019 QALYimpact_live formulas'!FG$97)</f>
        <v>1.1142616971349148E-2</v>
      </c>
      <c r="FH22" s="87">
        <f>IF('2019 QALYimpact_live formulas'!FH22="","",'2019 QALYimpact_live formulas'!FH22*1000000/'2019 QALYimpact_live formulas'!FH$97)</f>
        <v>8.184066170175865E-3</v>
      </c>
      <c r="FI22" s="87">
        <f>IF('2019 QALYimpact_live formulas'!FI22="","",'2019 QALYimpact_live formulas'!FI22*1000000/'2019 QALYimpact_live formulas'!FI$97)</f>
        <v>8.7067512513635797E-3</v>
      </c>
      <c r="FJ22" s="87">
        <f>IF('2019 QALYimpact_live formulas'!FJ22="","",'2019 QALYimpact_live formulas'!FJ22*1000000/'2019 QALYimpact_live formulas'!FJ$97)</f>
        <v>1.4464911221607047E-2</v>
      </c>
      <c r="FK22" s="87">
        <f>IF('2019 QALYimpact_live formulas'!FK22="","",'2019 QALYimpact_live formulas'!FK22*1000000/'2019 QALYimpact_live formulas'!FK$97)</f>
        <v>1.7582209224134712E-2</v>
      </c>
      <c r="FL22" s="87">
        <f>IF('2019 QALYimpact_live formulas'!FL22="","",'2019 QALYimpact_live formulas'!FL22*1000000/'2019 QALYimpact_live formulas'!FL$97)</f>
        <v>2.4403510689836198E-2</v>
      </c>
      <c r="FM22" s="87">
        <f>IF('2019 QALYimpact_live formulas'!FM22="","",'2019 QALYimpact_live formulas'!FM22*1000000/'2019 QALYimpact_live formulas'!FM$97)</f>
        <v>2.3530631328997242E-2</v>
      </c>
      <c r="FN22" s="87">
        <f>IF('2019 QALYimpact_live formulas'!FN22="","",'2019 QALYimpact_live formulas'!FN22*1000000/'2019 QALYimpact_live formulas'!FN$97)</f>
        <v>2.0964795107902324E-2</v>
      </c>
      <c r="FO22" s="87">
        <f>IF('2019 QALYimpact_live formulas'!FO22="","",'2019 QALYimpact_live formulas'!FO22*1000000/'2019 QALYimpact_live formulas'!FO$97)</f>
        <v>3.7065351132496975E-2</v>
      </c>
      <c r="FP22" s="87">
        <f>IF('2019 QALYimpact_live formulas'!FP22="","",'2019 QALYimpact_live formulas'!FP22*1000000/'2019 QALYimpact_live formulas'!FP$97)</f>
        <v>4.186728993960407E-2</v>
      </c>
    </row>
    <row r="23" spans="1:202" ht="25" customHeight="1" x14ac:dyDescent="0.2">
      <c r="A23" s="15" t="s">
        <v>883</v>
      </c>
      <c r="B23" s="3" t="s">
        <v>503</v>
      </c>
      <c r="C23" s="171" t="s">
        <v>43</v>
      </c>
      <c r="D23" s="70" t="s">
        <v>586</v>
      </c>
      <c r="E23" s="87"/>
      <c r="F23" s="87">
        <f>G23</f>
        <v>9.7232526286144191E-3</v>
      </c>
      <c r="G23" s="87">
        <f>'2019 QALYimpact_live formulas'!G23*1000000/'2019 QALYimpact_live formulas'!G$97</f>
        <v>9.7232526286144191E-3</v>
      </c>
      <c r="H23" s="87"/>
      <c r="I23" s="87">
        <f>IF('2019 QALYimpact_live formulas'!I23="","",'2019 QALYimpact_live formulas'!I23*1000000/'2019 QALYimpact_live formulas'!I$97)</f>
        <v>9.7232526286144191E-3</v>
      </c>
      <c r="J23" s="87">
        <f>IF('2019 QALYimpact_live formulas'!J23="","",'2019 QALYimpact_live formulas'!J23*1000000/'2019 QALYimpact_live formulas'!J$97)</f>
        <v>1.495130624441233E-2</v>
      </c>
      <c r="K23" s="87">
        <f>IF('2019 QALYimpact_live formulas'!K23="","",'2019 QALYimpact_live formulas'!K23*1000000/'2019 QALYimpact_live formulas'!K$97)</f>
        <v>7.4810099829653361E-3</v>
      </c>
      <c r="L23" s="87">
        <f>IF('2019 QALYimpact_live formulas'!L23="","",'2019 QALYimpact_live formulas'!L23*1000000/'2019 QALYimpact_live formulas'!L$97)</f>
        <v>8.6558742217426425E-3</v>
      </c>
      <c r="M23" s="87">
        <f>IF('2019 QALYimpact_live formulas'!M23="","",'2019 QALYimpact_live formulas'!M23*1000000/'2019 QALYimpact_live formulas'!M$97)</f>
        <v>1.4984999051394162E-2</v>
      </c>
      <c r="N23" s="87">
        <f>IF('2019 QALYimpact_live formulas'!N23="","",'2019 QALYimpact_live formulas'!N23*1000000/'2019 QALYimpact_live formulas'!N$97)</f>
        <v>9.5663927753328101E-3</v>
      </c>
      <c r="O23" s="87">
        <f>IF('2019 QALYimpact_live formulas'!O23="","",'2019 QALYimpact_live formulas'!O23*1000000/'2019 QALYimpact_live formulas'!O$97)</f>
        <v>9.2519512060805827E-3</v>
      </c>
      <c r="P23" s="87">
        <f>IF('2019 QALYimpact_live formulas'!P23="","",'2019 QALYimpact_live formulas'!P23*1000000/'2019 QALYimpact_live formulas'!P$97)</f>
        <v>2.6049367128950672E-3</v>
      </c>
      <c r="Q23" s="87">
        <f>IF('2019 QALYimpact_live formulas'!Q23="","",'2019 QALYimpact_live formulas'!Q23*1000000/'2019 QALYimpact_live formulas'!Q$97)</f>
        <v>3.3569414465034588E-3</v>
      </c>
      <c r="R23" s="87">
        <f>IF('2019 QALYimpact_live formulas'!R23="","",'2019 QALYimpact_live formulas'!R23*1000000/'2019 QALYimpact_live formulas'!R$97)</f>
        <v>1.2762529882081606E-2</v>
      </c>
      <c r="S23" s="87">
        <f>IF('2019 QALYimpact_live formulas'!S23="","",'2019 QALYimpact_live formulas'!S23*1000000/'2019 QALYimpact_live formulas'!S$97)</f>
        <v>7.2465888302949604E-3</v>
      </c>
      <c r="T23" s="87">
        <f>IF('2019 QALYimpact_live formulas'!T23="","",'2019 QALYimpact_live formulas'!T23*1000000/'2019 QALYimpact_live formulas'!T$97)</f>
        <v>1.1358342744321962E-2</v>
      </c>
      <c r="U23" s="87">
        <f>IF('2019 QALYimpact_live formulas'!U23="","",'2019 QALYimpact_live formulas'!U23*1000000/'2019 QALYimpact_live formulas'!U$97)</f>
        <v>7.2749370911400551E-3</v>
      </c>
      <c r="V23" s="87">
        <f>IF('2019 QALYimpact_live formulas'!V23="","",'2019 QALYimpact_live formulas'!V23*1000000/'2019 QALYimpact_live formulas'!V$97)</f>
        <v>3.1275692890313806E-3</v>
      </c>
      <c r="W23" s="87">
        <f>IF('2019 QALYimpact_live formulas'!W23="","",'2019 QALYimpact_live formulas'!W23*1000000/'2019 QALYimpact_live formulas'!W$97)</f>
        <v>1.1260564642189013E-2</v>
      </c>
      <c r="X23" s="87">
        <f>IF('2019 QALYimpact_live formulas'!X23="","",'2019 QALYimpact_live formulas'!X23*1000000/'2019 QALYimpact_live formulas'!X$97)</f>
        <v>1.3638616751343846E-2</v>
      </c>
      <c r="Y23" s="87">
        <f>IF('2019 QALYimpact_live formulas'!Y23="","",'2019 QALYimpact_live formulas'!Y23*1000000/'2019 QALYimpact_live formulas'!Y$97)</f>
        <v>1.1994097442145087E-2</v>
      </c>
      <c r="Z23" s="87">
        <f>IF('2019 QALYimpact_live formulas'!Z23="","",'2019 QALYimpact_live formulas'!Z23*1000000/'2019 QALYimpact_live formulas'!Z$97)</f>
        <v>1.1723816108944334E-2</v>
      </c>
      <c r="AA23" s="87">
        <f>IF('2019 QALYimpact_live formulas'!AA23="","",'2019 QALYimpact_live formulas'!AA23*1000000/'2019 QALYimpact_live formulas'!AA$97)</f>
        <v>8.8212349717982155E-3</v>
      </c>
      <c r="AB23" s="87">
        <f>IF('2019 QALYimpact_live formulas'!AB23="","",'2019 QALYimpact_live formulas'!AB23*1000000/'2019 QALYimpact_live formulas'!AB$97)</f>
        <v>1.0463094322551044E-2</v>
      </c>
      <c r="AC23" s="87">
        <f>IF('2019 QALYimpact_live formulas'!AC23="","",'2019 QALYimpact_live formulas'!AC23*1000000/'2019 QALYimpact_live formulas'!AC$97)</f>
        <v>8.6626965225715651E-3</v>
      </c>
      <c r="AD23" s="87">
        <f>IF('2019 QALYimpact_live formulas'!AD23="","",'2019 QALYimpact_live formulas'!AD23*1000000/'2019 QALYimpact_live formulas'!AD$97)</f>
        <v>9.2220020443189547E-3</v>
      </c>
      <c r="AE23" s="87">
        <f>IF('2019 QALYimpact_live formulas'!AE23="","",'2019 QALYimpact_live formulas'!AE23*1000000/'2019 QALYimpact_live formulas'!AE$97)</f>
        <v>1.4335008650036321E-2</v>
      </c>
      <c r="AF23" s="87">
        <f>IF('2019 QALYimpact_live formulas'!AF23="","",'2019 QALYimpact_live formulas'!AF23*1000000/'2019 QALYimpact_live formulas'!AF$97)</f>
        <v>1.2329399981802E-2</v>
      </c>
      <c r="AG23" s="87">
        <f>IF('2019 QALYimpact_live formulas'!AG23="","",'2019 QALYimpact_live formulas'!AG23*1000000/'2019 QALYimpact_live formulas'!AG$97)</f>
        <v>1.0571019673570334E-2</v>
      </c>
      <c r="AH23" s="87">
        <f>IF('2019 QALYimpact_live formulas'!AH23="","",'2019 QALYimpact_live formulas'!AH23*1000000/'2019 QALYimpact_live formulas'!AH$97)</f>
        <v>1.421353721433866E-2</v>
      </c>
      <c r="AI23" s="87">
        <f>IF('2019 QALYimpact_live formulas'!AI23="","",'2019 QALYimpact_live formulas'!AI23*1000000/'2019 QALYimpact_live formulas'!AI$97)</f>
        <v>2.3886180552039628E-3</v>
      </c>
      <c r="AJ23" s="87">
        <f>IF('2019 QALYimpact_live formulas'!AJ23="","",'2019 QALYimpact_live formulas'!AJ23*1000000/'2019 QALYimpact_live formulas'!AJ$97)</f>
        <v>1.9136947893048612E-2</v>
      </c>
      <c r="AK23" s="87">
        <f>IF('2019 QALYimpact_live formulas'!AK23="","",'2019 QALYimpact_live formulas'!AK23*1000000/'2019 QALYimpact_live formulas'!AK$97)</f>
        <v>1.6902459652239608E-2</v>
      </c>
      <c r="AL23" s="87">
        <f>IF('2019 QALYimpact_live formulas'!AL23="","",'2019 QALYimpact_live formulas'!AL23*1000000/'2019 QALYimpact_live formulas'!AL$97)</f>
        <v>6.3174998260729946E-3</v>
      </c>
      <c r="AM23" s="87">
        <f>IF('2019 QALYimpact_live formulas'!AM23="","",'2019 QALYimpact_live formulas'!AM23*1000000/'2019 QALYimpact_live formulas'!AM$97)</f>
        <v>7.4596317984183874E-3</v>
      </c>
      <c r="AN23" s="87">
        <f>IF('2019 QALYimpact_live formulas'!AN23="","",'2019 QALYimpact_live formulas'!AN23*1000000/'2019 QALYimpact_live formulas'!AN$97)</f>
        <v>6.305850193249596E-3</v>
      </c>
      <c r="AO23" s="87">
        <f>IF('2019 QALYimpact_live formulas'!AO23="","",'2019 QALYimpact_live formulas'!AO23*1000000/'2019 QALYimpact_live formulas'!AO$97)</f>
        <v>1.2772997311151252E-2</v>
      </c>
      <c r="AP23" s="87">
        <f>IF('2019 QALYimpact_live formulas'!AP23="","",'2019 QALYimpact_live formulas'!AP23*1000000/'2019 QALYimpact_live formulas'!AP$97)</f>
        <v>1.3504535142272876E-2</v>
      </c>
      <c r="AQ23" s="87">
        <f>IF('2019 QALYimpact_live formulas'!AQ23="","",'2019 QALYimpact_live formulas'!AQ23*1000000/'2019 QALYimpact_live formulas'!AQ$97)</f>
        <v>1.3816070460630471E-2</v>
      </c>
      <c r="AR23" s="87">
        <f>IF('2019 QALYimpact_live formulas'!AR23="","",'2019 QALYimpact_live formulas'!AR23*1000000/'2019 QALYimpact_live formulas'!AR$97)</f>
        <v>5.1684470359191961E-3</v>
      </c>
      <c r="AS23" s="87">
        <f>IF('2019 QALYimpact_live formulas'!AS23="","",'2019 QALYimpact_live formulas'!AS23*1000000/'2019 QALYimpact_live formulas'!AS$97)</f>
        <v>1.4028793248570589E-2</v>
      </c>
      <c r="AT23" s="87">
        <f>IF('2019 QALYimpact_live formulas'!AT23="","",'2019 QALYimpact_live formulas'!AT23*1000000/'2019 QALYimpact_live formulas'!AT$97)</f>
        <v>5.188101173325267E-3</v>
      </c>
      <c r="AU23" s="87">
        <f>IF('2019 QALYimpact_live formulas'!AU23="","",'2019 QALYimpact_live formulas'!AU23*1000000/'2019 QALYimpact_live formulas'!AU$97)</f>
        <v>6.7503341754141574E-3</v>
      </c>
      <c r="AV23" s="87">
        <f>IF('2019 QALYimpact_live formulas'!AV23="","",'2019 QALYimpact_live formulas'!AV23*1000000/'2019 QALYimpact_live formulas'!AV$97)</f>
        <v>5.0238241100439649E-3</v>
      </c>
      <c r="AW23" s="87">
        <f>IF('2019 QALYimpact_live formulas'!AW23="","",'2019 QALYimpact_live formulas'!AW23*1000000/'2019 QALYimpact_live formulas'!AW$97)</f>
        <v>4.4470564536839164E-3</v>
      </c>
      <c r="AX23" s="87">
        <f>IF('2019 QALYimpact_live formulas'!AX23="","",'2019 QALYimpact_live formulas'!AX23*1000000/'2019 QALYimpact_live formulas'!AX$97)</f>
        <v>3.9062721240785891E-3</v>
      </c>
      <c r="AY23" s="87">
        <f>IF('2019 QALYimpact_live formulas'!AY23="","",'2019 QALYimpact_live formulas'!AY23*1000000/'2019 QALYimpact_live formulas'!AY$97)</f>
        <v>1.3475472633326553E-2</v>
      </c>
      <c r="AZ23" s="87">
        <f>IF('2019 QALYimpact_live formulas'!AZ23="","",'2019 QALYimpact_live formulas'!AZ23*1000000/'2019 QALYimpact_live formulas'!AZ$97)</f>
        <v>1.1698940571625878E-2</v>
      </c>
      <c r="BA23" s="87">
        <f>IF('2019 QALYimpact_live formulas'!BA23="","",'2019 QALYimpact_live formulas'!BA23*1000000/'2019 QALYimpact_live formulas'!BA$97)</f>
        <v>8.7546128644255105E-3</v>
      </c>
      <c r="BB23" s="87">
        <f>IF('2019 QALYimpact_live formulas'!BB23="","",'2019 QALYimpact_live formulas'!BB23*1000000/'2019 QALYimpact_live formulas'!BB$97)</f>
        <v>1.1133280704702091E-2</v>
      </c>
      <c r="BC23" s="87">
        <f>IF('2019 QALYimpact_live formulas'!BC23="","",'2019 QALYimpact_live formulas'!BC23*1000000/'2019 QALYimpact_live formulas'!BC$97)</f>
        <v>9.4383699604997998E-3</v>
      </c>
      <c r="BD23" s="87">
        <f>IF('2019 QALYimpact_live formulas'!BD23="","",'2019 QALYimpact_live formulas'!BD23*1000000/'2019 QALYimpact_live formulas'!BD$97)</f>
        <v>4.4235847833230379E-3</v>
      </c>
      <c r="BE23" s="87">
        <f>IF('2019 QALYimpact_live formulas'!BE23="","",'2019 QALYimpact_live formulas'!BE23*1000000/'2019 QALYimpact_live formulas'!BE$97)</f>
        <v>1.3171326088429884E-2</v>
      </c>
      <c r="BF23" s="87">
        <f>IF('2019 QALYimpact_live formulas'!BF23="","",'2019 QALYimpact_live formulas'!BF23*1000000/'2019 QALYimpact_live formulas'!BF$97)</f>
        <v>2.1307744906624414E-3</v>
      </c>
      <c r="BG23" s="87">
        <f>IF('2019 QALYimpact_live formulas'!BG23="","",'2019 QALYimpact_live formulas'!BG23*1000000/'2019 QALYimpact_live formulas'!BG$97)</f>
        <v>2.2742152127839259E-3</v>
      </c>
      <c r="BH23" s="87">
        <f>IF('2019 QALYimpact_live formulas'!BH23="","",'2019 QALYimpact_live formulas'!BH23*1000000/'2019 QALYimpact_live formulas'!BH$97)</f>
        <v>1.1563479724842195E-2</v>
      </c>
      <c r="BI23" s="87">
        <f>IF('2019 QALYimpact_live formulas'!BI23="","",'2019 QALYimpact_live formulas'!BI23*1000000/'2019 QALYimpact_live formulas'!BI$97)</f>
        <v>1.2791198323110006E-2</v>
      </c>
      <c r="BJ23" s="87">
        <f>IF('2019 QALYimpact_live formulas'!BJ23="","",'2019 QALYimpact_live formulas'!BJ23*1000000/'2019 QALYimpact_live formulas'!BJ$97)</f>
        <v>1.0848344970803834E-2</v>
      </c>
      <c r="BK23" s="87">
        <f>IF('2019 QALYimpact_live formulas'!BK23="","",'2019 QALYimpact_live formulas'!BK23*1000000/'2019 QALYimpact_live formulas'!BK$97)</f>
        <v>3.3868413497753465E-3</v>
      </c>
      <c r="BL23" s="87">
        <f>IF('2019 QALYimpact_live formulas'!BL23="","",'2019 QALYimpact_live formulas'!BL23*1000000/'2019 QALYimpact_live formulas'!BL$97)</f>
        <v>1.2526606345474173E-2</v>
      </c>
      <c r="BM23" s="87">
        <f>IF('2019 QALYimpact_live formulas'!BM23="","",'2019 QALYimpact_live formulas'!BM23*1000000/'2019 QALYimpact_live formulas'!BM$97)</f>
        <v>4.8912941433997851E-3</v>
      </c>
      <c r="BN23" s="87">
        <f>IF('2019 QALYimpact_live formulas'!BN23="","",'2019 QALYimpact_live formulas'!BN23*1000000/'2019 QALYimpact_live formulas'!BN$97)</f>
        <v>1.1797703843553616E-2</v>
      </c>
      <c r="BO23" s="87">
        <f>IF('2019 QALYimpact_live formulas'!BO23="","",'2019 QALYimpact_live formulas'!BO23*1000000/'2019 QALYimpact_live formulas'!BO$97)</f>
        <v>1.6665477058102778E-2</v>
      </c>
      <c r="BP23" s="87">
        <f>IF('2019 QALYimpact_live formulas'!BP23="","",'2019 QALYimpact_live formulas'!BP23*1000000/'2019 QALYimpact_live formulas'!BP$97)</f>
        <v>1.4624377648011134E-2</v>
      </c>
      <c r="BQ23" s="87">
        <f>IF('2019 QALYimpact_live formulas'!BQ23="","",'2019 QALYimpact_live formulas'!BQ23*1000000/'2019 QALYimpact_live formulas'!BQ$97)</f>
        <v>1.58090443262466E-2</v>
      </c>
      <c r="BR23" s="87">
        <f>IF('2019 QALYimpact_live formulas'!BR23="","",'2019 QALYimpact_live formulas'!BR23*1000000/'2019 QALYimpact_live formulas'!BR$97)</f>
        <v>1.1259431696925006E-2</v>
      </c>
      <c r="BS23" s="87">
        <f>IF('2019 QALYimpact_live formulas'!BS23="","",'2019 QALYimpact_live formulas'!BS23*1000000/'2019 QALYimpact_live formulas'!BS$97)</f>
        <v>6.8892677457244788E-3</v>
      </c>
      <c r="BT23" s="87">
        <f>IF('2019 QALYimpact_live formulas'!BT23="","",'2019 QALYimpact_live formulas'!BT23*1000000/'2019 QALYimpact_live formulas'!BT$97)</f>
        <v>1.1558750909827214E-3</v>
      </c>
      <c r="BU23" s="87">
        <f>IF('2019 QALYimpact_live formulas'!BU23="","",'2019 QALYimpact_live formulas'!BU23*1000000/'2019 QALYimpact_live formulas'!BU$97)</f>
        <v>1.3096330037801465E-2</v>
      </c>
      <c r="BV23" s="87">
        <f>IF('2019 QALYimpact_live formulas'!BV23="","",'2019 QALYimpact_live formulas'!BV23*1000000/'2019 QALYimpact_live formulas'!BV$97)</f>
        <v>1.2627980317358104E-2</v>
      </c>
      <c r="BW23" s="87">
        <f>IF('2019 QALYimpact_live formulas'!BW23="","",'2019 QALYimpact_live formulas'!BW23*1000000/'2019 QALYimpact_live formulas'!BW$97)</f>
        <v>7.5083238155259019E-3</v>
      </c>
      <c r="BX23" s="87">
        <f>IF('2019 QALYimpact_live formulas'!BX23="","",'2019 QALYimpact_live formulas'!BX23*1000000/'2019 QALYimpact_live formulas'!BX$97)</f>
        <v>1.0412062527180903E-2</v>
      </c>
      <c r="BY23" s="87">
        <f>IF('2019 QALYimpact_live formulas'!BY23="","",'2019 QALYimpact_live formulas'!BY23*1000000/'2019 QALYimpact_live formulas'!BY$97)</f>
        <v>2.3777319289715274E-3</v>
      </c>
      <c r="BZ23" s="87">
        <f>IF('2019 QALYimpact_live formulas'!BZ23="","",'2019 QALYimpact_live formulas'!BZ23*1000000/'2019 QALYimpact_live formulas'!BZ$97)</f>
        <v>4.5848324494853557E-3</v>
      </c>
      <c r="CA23" s="87">
        <f>IF('2019 QALYimpact_live formulas'!CA23="","",'2019 QALYimpact_live formulas'!CA23*1000000/'2019 QALYimpact_live formulas'!CA$97)</f>
        <v>2.7350776427868826E-3</v>
      </c>
      <c r="CB23" s="87">
        <f>IF('2019 QALYimpact_live formulas'!CB23="","",'2019 QALYimpact_live formulas'!CB23*1000000/'2019 QALYimpact_live formulas'!CB$97)</f>
        <v>1.0630105232012887E-2</v>
      </c>
      <c r="CC23" s="87">
        <f>IF('2019 QALYimpact_live formulas'!CC23="","",'2019 QALYimpact_live formulas'!CC23*1000000/'2019 QALYimpact_live formulas'!CC$97)</f>
        <v>9.01208699029397E-4</v>
      </c>
      <c r="CD23" s="87">
        <f>IF('2019 QALYimpact_live formulas'!CD23="","",'2019 QALYimpact_live formulas'!CD23*1000000/'2019 QALYimpact_live formulas'!CD$97)</f>
        <v>7.3969749994697142E-3</v>
      </c>
      <c r="CE23" s="87">
        <f>IF('2019 QALYimpact_live formulas'!CE23="","",'2019 QALYimpact_live formulas'!CE23*1000000/'2019 QALYimpact_live formulas'!CE$97)</f>
        <v>1.0039668344750124E-2</v>
      </c>
      <c r="CF23" s="87">
        <f>IF('2019 QALYimpact_live formulas'!CF23="","",'2019 QALYimpact_live formulas'!CF23*1000000/'2019 QALYimpact_live formulas'!CF$97)</f>
        <v>1.1909003401120059E-2</v>
      </c>
      <c r="CG23" s="87">
        <f>IF('2019 QALYimpact_live formulas'!CG23="","",'2019 QALYimpact_live formulas'!CG23*1000000/'2019 QALYimpact_live formulas'!CG$97)</f>
        <v>9.7232526286144191E-3</v>
      </c>
      <c r="CH23" s="87">
        <f>IF('2019 QALYimpact_live formulas'!CH23="","",'2019 QALYimpact_live formulas'!CH23*1000000/'2019 QALYimpact_live formulas'!CH$97)</f>
        <v>4.4743210277547428E-3</v>
      </c>
      <c r="CI23" s="87">
        <f>IF('2019 QALYimpact_live formulas'!CI23="","",'2019 QALYimpact_live formulas'!CI23*1000000/'2019 QALYimpact_live formulas'!CI$97)</f>
        <v>1.1587690272549167E-2</v>
      </c>
      <c r="CJ23" s="87">
        <f>IF('2019 QALYimpact_live formulas'!CJ23="","",'2019 QALYimpact_live formulas'!CJ23*1000000/'2019 QALYimpact_live formulas'!CJ$97)</f>
        <v>1.3828212678351262E-2</v>
      </c>
      <c r="CK23" s="87">
        <f>IF('2019 QALYimpact_live formulas'!CK23="","",'2019 QALYimpact_live formulas'!CK23*1000000/'2019 QALYimpact_live formulas'!CK$97)</f>
        <v>7.4408889430725008E-3</v>
      </c>
      <c r="CL23" s="87">
        <f>IF('2019 QALYimpact_live formulas'!CL23="","",'2019 QALYimpact_live formulas'!CL23*1000000/'2019 QALYimpact_live formulas'!CL$97)</f>
        <v>6.2722805324921154E-3</v>
      </c>
      <c r="CM23" s="87">
        <f>IF('2019 QALYimpact_live formulas'!CM23="","",'2019 QALYimpact_live formulas'!CM23*1000000/'2019 QALYimpact_live formulas'!CM$97)</f>
        <v>1.5088540396826637E-2</v>
      </c>
      <c r="CN23" s="87">
        <f>IF('2019 QALYimpact_live formulas'!CN23="","",'2019 QALYimpact_live formulas'!CN23*1000000/'2019 QALYimpact_live formulas'!CN$97)</f>
        <v>1.2905798199489001E-2</v>
      </c>
      <c r="CO23" s="87">
        <f>IF('2019 QALYimpact_live formulas'!CO23="","",'2019 QALYimpact_live formulas'!CO23*1000000/'2019 QALYimpact_live formulas'!CO$97)</f>
        <v>8.2932332202802963E-3</v>
      </c>
      <c r="CP23" s="87">
        <f>IF('2019 QALYimpact_live formulas'!CP23="","",'2019 QALYimpact_live formulas'!CP23*1000000/'2019 QALYimpact_live formulas'!CP$97)</f>
        <v>7.3019800020070495E-3</v>
      </c>
      <c r="CQ23" s="87">
        <f>IF('2019 QALYimpact_live formulas'!CQ23="","",'2019 QALYimpact_live formulas'!CQ23*1000000/'2019 QALYimpact_live formulas'!CQ$97)</f>
        <v>2.104519715631276E-3</v>
      </c>
      <c r="CR23" s="87">
        <f>IF('2019 QALYimpact_live formulas'!CR23="","",'2019 QALYimpact_live formulas'!CR23*1000000/'2019 QALYimpact_live formulas'!CR$97)</f>
        <v>9.6679391519308329E-3</v>
      </c>
      <c r="CS23" s="87">
        <f>IF('2019 QALYimpact_live formulas'!CS23="","",'2019 QALYimpact_live formulas'!CS23*1000000/'2019 QALYimpact_live formulas'!CS$97)</f>
        <v>1.4853700546993471E-2</v>
      </c>
      <c r="CT23" s="87">
        <f>IF('2019 QALYimpact_live formulas'!CT23="","",'2019 QALYimpact_live formulas'!CT23*1000000/'2019 QALYimpact_live formulas'!CT$97)</f>
        <v>1.0954891084110416E-2</v>
      </c>
      <c r="CU23" s="87">
        <f>IF('2019 QALYimpact_live formulas'!CU23="","",'2019 QALYimpact_live formulas'!CU23*1000000/'2019 QALYimpact_live formulas'!CU$97)</f>
        <v>8.2326699071455511E-3</v>
      </c>
      <c r="CV23" s="87">
        <f>IF('2019 QALYimpact_live formulas'!CV23="","",'2019 QALYimpact_live formulas'!CV23*1000000/'2019 QALYimpact_live formulas'!CV$97)</f>
        <v>8.1629691441641311E-3</v>
      </c>
      <c r="CW23" s="87">
        <f>IF('2019 QALYimpact_live formulas'!CW23="","",'2019 QALYimpact_live formulas'!CW23*1000000/'2019 QALYimpact_live formulas'!CW$97)</f>
        <v>1.4614821501001667E-2</v>
      </c>
      <c r="CX23" s="87">
        <f>IF('2019 QALYimpact_live formulas'!CX23="","",'2019 QALYimpact_live formulas'!CX23*1000000/'2019 QALYimpact_live formulas'!CX$97)</f>
        <v>4.2163050584991327E-3</v>
      </c>
      <c r="CY23" s="87">
        <f>IF('2019 QALYimpact_live formulas'!CY23="","",'2019 QALYimpact_live formulas'!CY23*1000000/'2019 QALYimpact_live formulas'!CY$97)</f>
        <v>1.1507300417294274E-2</v>
      </c>
      <c r="CZ23" s="87">
        <f>IF('2019 QALYimpact_live formulas'!CZ23="","",'2019 QALYimpact_live formulas'!CZ23*1000000/'2019 QALYimpact_live formulas'!CZ$97)</f>
        <v>1.088381108341629E-2</v>
      </c>
      <c r="DA23" s="87">
        <f>IF('2019 QALYimpact_live formulas'!DA23="","",'2019 QALYimpact_live formulas'!DA23*1000000/'2019 QALYimpact_live formulas'!DA$97)</f>
        <v>9.4978249576153969E-3</v>
      </c>
      <c r="DB23" s="87">
        <f>IF('2019 QALYimpact_live formulas'!DB23="","",'2019 QALYimpact_live formulas'!DB23*1000000/'2019 QALYimpact_live formulas'!DB$97)</f>
        <v>9.3114308324410543E-3</v>
      </c>
      <c r="DC23" s="87">
        <f>IF('2019 QALYimpact_live formulas'!DC23="","",'2019 QALYimpact_live formulas'!DC23*1000000/'2019 QALYimpact_live formulas'!DC$97)</f>
        <v>1.2830112530004227E-2</v>
      </c>
      <c r="DD23" s="87">
        <f>IF('2019 QALYimpact_live formulas'!DD23="","",'2019 QALYimpact_live formulas'!DD23*1000000/'2019 QALYimpact_live formulas'!DD$97)</f>
        <v>8.3841643923394486E-3</v>
      </c>
      <c r="DE23" s="87">
        <f>IF('2019 QALYimpact_live formulas'!DE23="","",'2019 QALYimpact_live formulas'!DE23*1000000/'2019 QALYimpact_live formulas'!DE$97)</f>
        <v>1.0336327599206387E-2</v>
      </c>
      <c r="DF23" s="87">
        <f>IF('2019 QALYimpact_live formulas'!DF23="","",'2019 QALYimpact_live formulas'!DF23*1000000/'2019 QALYimpact_live formulas'!DF$97)</f>
        <v>1.378154025932307E-2</v>
      </c>
      <c r="DG23" s="87">
        <f>IF('2019 QALYimpact_live formulas'!DG23="","",'2019 QALYimpact_live formulas'!DG23*1000000/'2019 QALYimpact_live formulas'!DG$97)</f>
        <v>1.3064804604368171E-2</v>
      </c>
      <c r="DH23" s="87">
        <f>IF('2019 QALYimpact_live formulas'!DH23="","",'2019 QALYimpact_live formulas'!DH23*1000000/'2019 QALYimpact_live formulas'!DH$97)</f>
        <v>9.317489626679016E-3</v>
      </c>
      <c r="DI23" s="87">
        <f>IF('2019 QALYimpact_live formulas'!DI23="","",'2019 QALYimpact_live formulas'!DI23*1000000/'2019 QALYimpact_live formulas'!DI$97)</f>
        <v>1.2984439378358144E-2</v>
      </c>
      <c r="DJ23" s="87">
        <f>IF('2019 QALYimpact_live formulas'!DJ23="","",'2019 QALYimpact_live formulas'!DJ23*1000000/'2019 QALYimpact_live formulas'!DJ$97)</f>
        <v>2.5642984588599648E-3</v>
      </c>
      <c r="DK23" s="87">
        <f>IF('2019 QALYimpact_live formulas'!DK23="","",'2019 QALYimpact_live formulas'!DK23*1000000/'2019 QALYimpact_live formulas'!DK$97)</f>
        <v>4.1924639494652057E-3</v>
      </c>
      <c r="DL23" s="87">
        <f>IF('2019 QALYimpact_live formulas'!DL23="","",'2019 QALYimpact_live formulas'!DL23*1000000/'2019 QALYimpact_live formulas'!DL$97)</f>
        <v>1.0551513311633485E-2</v>
      </c>
      <c r="DM23" s="87">
        <f>IF('2019 QALYimpact_live formulas'!DM23="","",'2019 QALYimpact_live formulas'!DM23*1000000/'2019 QALYimpact_live formulas'!DM$97)</f>
        <v>1.6002704078657535E-2</v>
      </c>
      <c r="DN23" s="87">
        <f>IF('2019 QALYimpact_live formulas'!DN23="","",'2019 QALYimpact_live formulas'!DN23*1000000/'2019 QALYimpact_live formulas'!DN$97)</f>
        <v>1.518663867914289E-2</v>
      </c>
      <c r="DO23" s="87">
        <f>IF('2019 QALYimpact_live formulas'!DO23="","",'2019 QALYimpact_live formulas'!DO23*1000000/'2019 QALYimpact_live formulas'!DO$97)</f>
        <v>1.418496729028975E-3</v>
      </c>
      <c r="DP23" s="87">
        <f>IF('2019 QALYimpact_live formulas'!DP23="","",'2019 QALYimpact_live formulas'!DP23*1000000/'2019 QALYimpact_live formulas'!DP$97)</f>
        <v>7.0880996395580554E-3</v>
      </c>
      <c r="DQ23" s="87">
        <f>IF('2019 QALYimpact_live formulas'!DQ23="","",'2019 QALYimpact_live formulas'!DQ23*1000000/'2019 QALYimpact_live formulas'!DQ$97)</f>
        <v>1.4982486868417444E-2</v>
      </c>
      <c r="DR23" s="87">
        <f>IF('2019 QALYimpact_live formulas'!DR23="","",'2019 QALYimpact_live formulas'!DR23*1000000/'2019 QALYimpact_live formulas'!DR$97)</f>
        <v>9.5478223247010118E-3</v>
      </c>
      <c r="DS23" s="87">
        <f>IF('2019 QALYimpact_live formulas'!DS23="","",'2019 QALYimpact_live formulas'!DS23*1000000/'2019 QALYimpact_live formulas'!DS$97)</f>
        <v>7.1042317949477456E-3</v>
      </c>
      <c r="DT23" s="87">
        <f>IF('2019 QALYimpact_live formulas'!DT23="","",'2019 QALYimpact_live formulas'!DT23*1000000/'2019 QALYimpact_live formulas'!DT$97)</f>
        <v>9.0262980645838386E-3</v>
      </c>
      <c r="DU23" s="87">
        <f>IF('2019 QALYimpact_live formulas'!DU23="","",'2019 QALYimpact_live formulas'!DU23*1000000/'2019 QALYimpact_live formulas'!DU$97)</f>
        <v>5.9702767318991134E-3</v>
      </c>
      <c r="DV23" s="87">
        <f>IF('2019 QALYimpact_live formulas'!DV23="","",'2019 QALYimpact_live formulas'!DV23*1000000/'2019 QALYimpact_live formulas'!DV$97)</f>
        <v>1.1154166304351648E-2</v>
      </c>
      <c r="DW23" s="87">
        <f>IF('2019 QALYimpact_live formulas'!DW23="","",'2019 QALYimpact_live formulas'!DW23*1000000/'2019 QALYimpact_live formulas'!DW$97)</f>
        <v>6.7345222002077711E-3</v>
      </c>
      <c r="DX23" s="87">
        <f>IF('2019 QALYimpact_live formulas'!DX23="","",'2019 QALYimpact_live formulas'!DX23*1000000/'2019 QALYimpact_live formulas'!DX$97)</f>
        <v>4.0556977527034261E-3</v>
      </c>
      <c r="DY23" s="87">
        <f>IF('2019 QALYimpact_live formulas'!DY23="","",'2019 QALYimpact_live formulas'!DY23*1000000/'2019 QALYimpact_live formulas'!DY$97)</f>
        <v>4.8264946001474436E-3</v>
      </c>
      <c r="DZ23" s="87">
        <f>IF('2019 QALYimpact_live formulas'!DZ23="","",'2019 QALYimpact_live formulas'!DZ23*1000000/'2019 QALYimpact_live formulas'!DZ$97)</f>
        <v>7.4909601978927218E-3</v>
      </c>
      <c r="EA23" s="87">
        <f>IF('2019 QALYimpact_live formulas'!EA23="","",'2019 QALYimpact_live formulas'!EA23*1000000/'2019 QALYimpact_live formulas'!EA$97)</f>
        <v>7.6415680302713051E-3</v>
      </c>
      <c r="EB23" s="87">
        <f>IF('2019 QALYimpact_live formulas'!EB23="","",'2019 QALYimpact_live formulas'!EB23*1000000/'2019 QALYimpact_live formulas'!EB$97)</f>
        <v>1.000954677827441E-2</v>
      </c>
      <c r="EC23" s="87">
        <f>IF('2019 QALYimpact_live formulas'!EC23="","",'2019 QALYimpact_live formulas'!EC23*1000000/'2019 QALYimpact_live formulas'!EC$97)</f>
        <v>8.8183779793933239E-3</v>
      </c>
      <c r="ED23" s="87">
        <f>IF('2019 QALYimpact_live formulas'!ED23="","",'2019 QALYimpact_live formulas'!ED23*1000000/'2019 QALYimpact_live formulas'!ED$97)</f>
        <v>1.2410701119117077E-2</v>
      </c>
      <c r="EE23" s="87">
        <f>IF('2019 QALYimpact_live formulas'!EE23="","",'2019 QALYimpact_live formulas'!EE23*1000000/'2019 QALYimpact_live formulas'!EE$97)</f>
        <v>9.026766020236365E-3</v>
      </c>
      <c r="EF23" s="87">
        <f>IF('2019 QALYimpact_live formulas'!EF23="","",'2019 QALYimpact_live formulas'!EF23*1000000/'2019 QALYimpact_live formulas'!EF$97)</f>
        <v>1.4255505447596737E-2</v>
      </c>
      <c r="EG23" s="87">
        <f>IF('2019 QALYimpact_live formulas'!EG23="","",'2019 QALYimpact_live formulas'!EG23*1000000/'2019 QALYimpact_live formulas'!EG$97)</f>
        <v>1.8620447998884866E-3</v>
      </c>
      <c r="EH23" s="87">
        <f>IF('2019 QALYimpact_live formulas'!EH23="","",'2019 QALYimpact_live formulas'!EH23*1000000/'2019 QALYimpact_live formulas'!EH$97)</f>
        <v>5.4226454722199934E-3</v>
      </c>
      <c r="EI23" s="87">
        <f>IF('2019 QALYimpact_live formulas'!EI23="","",'2019 QALYimpact_live formulas'!EI23*1000000/'2019 QALYimpact_live formulas'!EI$97)</f>
        <v>2.5038090334598305E-3</v>
      </c>
      <c r="EJ23" s="87">
        <f>IF('2019 QALYimpact_live formulas'!EJ23="","",'2019 QALYimpact_live formulas'!EJ23*1000000/'2019 QALYimpact_live formulas'!EJ$97)</f>
        <v>1.8733077535674287E-2</v>
      </c>
      <c r="EK23" s="87">
        <f>IF('2019 QALYimpact_live formulas'!EK23="","",'2019 QALYimpact_live formulas'!EK23*1000000/'2019 QALYimpact_live formulas'!EK$97)</f>
        <v>9.9188372694190806E-3</v>
      </c>
      <c r="EL23" s="87">
        <f>IF('2019 QALYimpact_live formulas'!EL23="","",'2019 QALYimpact_live formulas'!EL23*1000000/'2019 QALYimpact_live formulas'!EL$97)</f>
        <v>2.6693914467192294E-3</v>
      </c>
      <c r="EM23" s="87">
        <f>IF('2019 QALYimpact_live formulas'!EM23="","",'2019 QALYimpact_live formulas'!EM23*1000000/'2019 QALYimpact_live formulas'!EM$97)</f>
        <v>1.4360302884517563E-2</v>
      </c>
      <c r="EN23" s="87">
        <f>IF('2019 QALYimpact_live formulas'!EN23="","",'2019 QALYimpact_live formulas'!EN23*1000000/'2019 QALYimpact_live formulas'!EN$97)</f>
        <v>2.461545249263323E-3</v>
      </c>
      <c r="EO23" s="87">
        <f>IF('2019 QALYimpact_live formulas'!EO23="","",'2019 QALYimpact_live formulas'!EO23*1000000/'2019 QALYimpact_live formulas'!EO$97)</f>
        <v>8.4816469435339565E-3</v>
      </c>
      <c r="EP23" s="87">
        <f>IF('2019 QALYimpact_live formulas'!EP23="","",'2019 QALYimpact_live formulas'!EP23*1000000/'2019 QALYimpact_live formulas'!EP$97)</f>
        <v>1.1862749679254653E-2</v>
      </c>
      <c r="EQ23" s="87">
        <f>IF('2019 QALYimpact_live formulas'!EQ23="","",'2019 QALYimpact_live formulas'!EQ23*1000000/'2019 QALYimpact_live formulas'!EQ$97)</f>
        <v>1.2281569988264927E-2</v>
      </c>
      <c r="ER23" s="87">
        <f>IF('2019 QALYimpact_live formulas'!ER23="","",'2019 QALYimpact_live formulas'!ER23*1000000/'2019 QALYimpact_live formulas'!ER$97)</f>
        <v>1.1478016245144126E-2</v>
      </c>
      <c r="ES23" s="87">
        <f>IF('2019 QALYimpact_live formulas'!ES23="","",'2019 QALYimpact_live formulas'!ES23*1000000/'2019 QALYimpact_live formulas'!ES$97)</f>
        <v>2.3740621714859345E-3</v>
      </c>
      <c r="ET23" s="87">
        <f>IF('2019 QALYimpact_live formulas'!ET23="","",'2019 QALYimpact_live formulas'!ET23*1000000/'2019 QALYimpact_live formulas'!ET$97)</f>
        <v>1.601294984452334E-3</v>
      </c>
      <c r="EU23" s="87">
        <f>IF('2019 QALYimpact_live formulas'!EU23="","",'2019 QALYimpact_live formulas'!EU23*1000000/'2019 QALYimpact_live formulas'!EU$97)</f>
        <v>1.0451518577462258E-2</v>
      </c>
      <c r="EV23" s="87">
        <f>IF('2019 QALYimpact_live formulas'!EV23="","",'2019 QALYimpact_live formulas'!EV23*1000000/'2019 QALYimpact_live formulas'!EV$97)</f>
        <v>5.1521424758154159E-3</v>
      </c>
      <c r="EW23" s="87">
        <f>IF('2019 QALYimpact_live formulas'!EW23="","",'2019 QALYimpact_live formulas'!EW23*1000000/'2019 QALYimpact_live formulas'!EW$97)</f>
        <v>1.2837378157240807E-2</v>
      </c>
      <c r="EX23" s="87">
        <f>IF('2019 QALYimpact_live formulas'!EX23="","",'2019 QALYimpact_live formulas'!EX23*1000000/'2019 QALYimpact_live formulas'!EX$97)</f>
        <v>1.1021759483931816E-2</v>
      </c>
      <c r="EY23" s="87">
        <f>IF('2019 QALYimpact_live formulas'!EY23="","",'2019 QALYimpact_live formulas'!EY23*1000000/'2019 QALYimpact_live formulas'!EY$97)</f>
        <v>6.994631655277311E-3</v>
      </c>
      <c r="EZ23" s="87">
        <f>IF('2019 QALYimpact_live formulas'!EZ23="","",'2019 QALYimpact_live formulas'!EZ23*1000000/'2019 QALYimpact_live formulas'!EZ$97)</f>
        <v>1.4085809950444086E-2</v>
      </c>
      <c r="FA23" s="87">
        <f>IF('2019 QALYimpact_live formulas'!FA23="","",'2019 QALYimpact_live formulas'!FA23*1000000/'2019 QALYimpact_live formulas'!FA$97)</f>
        <v>1.0955728478435988E-2</v>
      </c>
      <c r="FB23" s="87">
        <f>IF('2019 QALYimpact_live formulas'!FB23="","",'2019 QALYimpact_live formulas'!FB23*1000000/'2019 QALYimpact_live formulas'!FB$97)</f>
        <v>7.8553252464959554E-3</v>
      </c>
      <c r="FC23" s="87">
        <f>IF('2019 QALYimpact_live formulas'!FC23="","",'2019 QALYimpact_live formulas'!FC23*1000000/'2019 QALYimpact_live formulas'!FC$97)</f>
        <v>7.5832459784197139E-3</v>
      </c>
      <c r="FD23" s="87">
        <f>IF('2019 QALYimpact_live formulas'!FD23="","",'2019 QALYimpact_live formulas'!FD23*1000000/'2019 QALYimpact_live formulas'!FD$97)</f>
        <v>1.3789076808253212E-2</v>
      </c>
      <c r="FE23" s="87">
        <f>IF('2019 QALYimpact_live formulas'!FE23="","",'2019 QALYimpact_live formulas'!FE23*1000000/'2019 QALYimpact_live formulas'!FE$97)</f>
        <v>1.1637835415103999E-2</v>
      </c>
      <c r="FF23" s="87">
        <f>IF('2019 QALYimpact_live formulas'!FF23="","",'2019 QALYimpact_live formulas'!FF23*1000000/'2019 QALYimpact_live formulas'!FF$97)</f>
        <v>1.0651631192029059E-2</v>
      </c>
      <c r="FG23" s="87">
        <f>IF('2019 QALYimpact_live formulas'!FG23="","",'2019 QALYimpact_live formulas'!FG23*1000000/'2019 QALYimpact_live formulas'!FG$97)</f>
        <v>9.0247956806467824E-3</v>
      </c>
      <c r="FH23" s="87">
        <f>IF('2019 QALYimpact_live formulas'!FH23="","",'2019 QALYimpact_live formulas'!FH23*1000000/'2019 QALYimpact_live formulas'!FH$97)</f>
        <v>2.9801386292409946E-3</v>
      </c>
      <c r="FI23" s="87">
        <f>IF('2019 QALYimpact_live formulas'!FI23="","",'2019 QALYimpact_live formulas'!FI23*1000000/'2019 QALYimpact_live formulas'!FI$97)</f>
        <v>4.399349606371194E-3</v>
      </c>
      <c r="FJ23" s="87">
        <f>IF('2019 QALYimpact_live formulas'!FJ23="","",'2019 QALYimpact_live formulas'!FJ23*1000000/'2019 QALYimpact_live formulas'!FJ$97)</f>
        <v>7.7508479897584314E-3</v>
      </c>
      <c r="FK23" s="87">
        <f>IF('2019 QALYimpact_live formulas'!FK23="","",'2019 QALYimpact_live formulas'!FK23*1000000/'2019 QALYimpact_live formulas'!FK$97)</f>
        <v>1.4239447179941651E-2</v>
      </c>
      <c r="FL23" s="87">
        <f>IF('2019 QALYimpact_live formulas'!FL23="","",'2019 QALYimpact_live formulas'!FL23*1000000/'2019 QALYimpact_live formulas'!FL$97)</f>
        <v>9.613410003789187E-3</v>
      </c>
      <c r="FM23" s="87">
        <f>IF('2019 QALYimpact_live formulas'!FM23="","",'2019 QALYimpact_live formulas'!FM23*1000000/'2019 QALYimpact_live formulas'!FM$97)</f>
        <v>9.9239108938622509E-3</v>
      </c>
      <c r="FN23" s="87">
        <f>IF('2019 QALYimpact_live formulas'!FN23="","",'2019 QALYimpact_live formulas'!FN23*1000000/'2019 QALYimpact_live formulas'!FN$97)</f>
        <v>1.2549634689427392E-2</v>
      </c>
      <c r="FO23" s="87">
        <f>IF('2019 QALYimpact_live formulas'!FO23="","",'2019 QALYimpact_live formulas'!FO23*1000000/'2019 QALYimpact_live formulas'!FO$97)</f>
        <v>1.1651184465823411E-2</v>
      </c>
      <c r="FP23" s="87">
        <f>IF('2019 QALYimpact_live formulas'!FP23="","",'2019 QALYimpact_live formulas'!FP23*1000000/'2019 QALYimpact_live formulas'!FP$97)</f>
        <v>1.1215887191995266E-2</v>
      </c>
    </row>
    <row r="24" spans="1:202" ht="26" x14ac:dyDescent="0.2">
      <c r="A24" s="15" t="s">
        <v>884</v>
      </c>
      <c r="B24" s="3" t="s">
        <v>502</v>
      </c>
      <c r="C24" s="171" t="s">
        <v>43</v>
      </c>
      <c r="D24" s="70" t="s">
        <v>504</v>
      </c>
      <c r="E24" s="87">
        <f>G24</f>
        <v>1.8150071573413583E-3</v>
      </c>
      <c r="F24" s="87"/>
      <c r="G24" s="87">
        <f>'2019 QALYimpact_live formulas'!G24*1000000/'2019 QALYimpact_live formulas'!G$97</f>
        <v>1.8150071573413583E-3</v>
      </c>
      <c r="H24" s="87"/>
      <c r="I24" s="87">
        <f>IF('2019 QALYimpact_live formulas'!I24="","",'2019 QALYimpact_live formulas'!I24*1000000/'2019 QALYimpact_live formulas'!I$97)</f>
        <v>1.1315434214599813E-3</v>
      </c>
      <c r="J24" s="87">
        <f>IF('2019 QALYimpact_live formulas'!J24="","",'2019 QALYimpact_live formulas'!J24*1000000/'2019 QALYimpact_live formulas'!J$97)</f>
        <v>7.1197455299207074E-4</v>
      </c>
      <c r="K24" s="87">
        <f>IF('2019 QALYimpact_live formulas'!K24="","",'2019 QALYimpact_live formulas'!K24*1000000/'2019 QALYimpact_live formulas'!K$97)</f>
        <v>2.2993207735936766E-3</v>
      </c>
      <c r="L24" s="87">
        <f>IF('2019 QALYimpact_live formulas'!L24="","",'2019 QALYimpact_live formulas'!L24*1000000/'2019 QALYimpact_live formulas'!L$97)</f>
        <v>1.1427388003993134E-3</v>
      </c>
      <c r="M24" s="87">
        <f>IF('2019 QALYimpact_live formulas'!M24="","",'2019 QALYimpact_live formulas'!M24*1000000/'2019 QALYimpact_live formulas'!M$97)</f>
        <v>1.2101948278142106E-3</v>
      </c>
      <c r="N24" s="87">
        <f>IF('2019 QALYimpact_live formulas'!N24="","",'2019 QALYimpact_live formulas'!N24*1000000/'2019 QALYimpact_live formulas'!N$97)</f>
        <v>1.1227510044476798E-3</v>
      </c>
      <c r="O24" s="87">
        <f>IF('2019 QALYimpact_live formulas'!O24="","",'2019 QALYimpact_live formulas'!O24*1000000/'2019 QALYimpact_live formulas'!O$97)</f>
        <v>1.1910747084584374E-3</v>
      </c>
      <c r="P24" s="87">
        <f>IF('2019 QALYimpact_live formulas'!P24="","",'2019 QALYimpact_live formulas'!P24*1000000/'2019 QALYimpact_live formulas'!P$97)</f>
        <v>7.0927049135064378E-4</v>
      </c>
      <c r="Q24" s="87">
        <f>IF('2019 QALYimpact_live formulas'!Q24="","",'2019 QALYimpact_live formulas'!Q24*1000000/'2019 QALYimpact_live formulas'!Q$97)</f>
        <v>6.1844977228702532E-4</v>
      </c>
      <c r="R24" s="87">
        <f>IF('2019 QALYimpact_live formulas'!R24="","",'2019 QALYimpact_live formulas'!R24*1000000/'2019 QALYimpact_live formulas'!R$97)</f>
        <v>1.1856725424148817E-3</v>
      </c>
      <c r="S24" s="87">
        <f>IF('2019 QALYimpact_live formulas'!S24="","",'2019 QALYimpact_live formulas'!S24*1000000/'2019 QALYimpact_live formulas'!S$97)</f>
        <v>8.7223929813853905E-4</v>
      </c>
      <c r="T24" s="87">
        <f>IF('2019 QALYimpact_live formulas'!T24="","",'2019 QALYimpact_live formulas'!T24*1000000/'2019 QALYimpact_live formulas'!T$97)</f>
        <v>2.28045902580428E-3</v>
      </c>
      <c r="U24" s="87">
        <f>IF('2019 QALYimpact_live formulas'!U24="","",'2019 QALYimpact_live formulas'!U24*1000000/'2019 QALYimpact_live formulas'!U$97)</f>
        <v>2.5459210038079436E-3</v>
      </c>
      <c r="V24" s="87">
        <f>IF('2019 QALYimpact_live formulas'!V24="","",'2019 QALYimpact_live formulas'!V24*1000000/'2019 QALYimpact_live formulas'!V$97)</f>
        <v>7.0316016022590371E-4</v>
      </c>
      <c r="W24" s="87">
        <f>IF('2019 QALYimpact_live formulas'!W24="","",'2019 QALYimpact_live formulas'!W24*1000000/'2019 QALYimpact_live formulas'!W$97)</f>
        <v>1.5372875907071824E-3</v>
      </c>
      <c r="X24" s="87">
        <f>IF('2019 QALYimpact_live formulas'!X24="","",'2019 QALYimpact_live formulas'!X24*1000000/'2019 QALYimpact_live formulas'!X$97)</f>
        <v>1.7319584419233458E-3</v>
      </c>
      <c r="Y24" s="87">
        <f>IF('2019 QALYimpact_live formulas'!Y24="","",'2019 QALYimpact_live formulas'!Y24*1000000/'2019 QALYimpact_live formulas'!Y$97)</f>
        <v>2.7801645637843871E-3</v>
      </c>
      <c r="Z24" s="87">
        <f>IF('2019 QALYimpact_live formulas'!Z24="","",'2019 QALYimpact_live formulas'!Z24*1000000/'2019 QALYimpact_live formulas'!Z$97)</f>
        <v>6.2646170185610332E-4</v>
      </c>
      <c r="AA24" s="87">
        <f>IF('2019 QALYimpact_live formulas'!AA24="","",'2019 QALYimpact_live formulas'!AA24*1000000/'2019 QALYimpact_live formulas'!AA$97)</f>
        <v>2.3075703997313813E-3</v>
      </c>
      <c r="AB24" s="87">
        <f>IF('2019 QALYimpact_live formulas'!AB24="","",'2019 QALYimpact_live formulas'!AB24*1000000/'2019 QALYimpact_live formulas'!AB$97)</f>
        <v>1.3203454324372103E-3</v>
      </c>
      <c r="AC24" s="87">
        <f>IF('2019 QALYimpact_live formulas'!AC24="","",'2019 QALYimpact_live formulas'!AC24*1000000/'2019 QALYimpact_live formulas'!AC$97)</f>
        <v>1.0909764484745409E-3</v>
      </c>
      <c r="AD24" s="87">
        <f>IF('2019 QALYimpact_live formulas'!AD24="","",'2019 QALYimpact_live formulas'!AD24*1000000/'2019 QALYimpact_live formulas'!AD$97)</f>
        <v>2.3403995455066398E-3</v>
      </c>
      <c r="AE24" s="87">
        <f>IF('2019 QALYimpact_live formulas'!AE24="","",'2019 QALYimpact_live formulas'!AE24*1000000/'2019 QALYimpact_live formulas'!AE$97)</f>
        <v>1.9254289687517599E-3</v>
      </c>
      <c r="AF24" s="87">
        <f>IF('2019 QALYimpact_live formulas'!AF24="","",'2019 QALYimpact_live formulas'!AF24*1000000/'2019 QALYimpact_live formulas'!AF$97)</f>
        <v>1.707696820205933E-3</v>
      </c>
      <c r="AG24" s="87">
        <f>IF('2019 QALYimpact_live formulas'!AG24="","",'2019 QALYimpact_live formulas'!AG24*1000000/'2019 QALYimpact_live formulas'!AG$97)</f>
        <v>1.1186024424153335E-3</v>
      </c>
      <c r="AH24" s="87">
        <f>IF('2019 QALYimpact_live formulas'!AH24="","",'2019 QALYimpact_live formulas'!AH24*1000000/'2019 QALYimpact_live formulas'!AH$97)</f>
        <v>2.3891709293089591E-3</v>
      </c>
      <c r="AI24" s="87">
        <f>IF('2019 QALYimpact_live formulas'!AI24="","",'2019 QALYimpact_live formulas'!AI24*1000000/'2019 QALYimpact_live formulas'!AI$97)</f>
        <v>8.5929715524866697E-4</v>
      </c>
      <c r="AJ24" s="87">
        <f>IF('2019 QALYimpact_live formulas'!AJ24="","",'2019 QALYimpact_live formulas'!AJ24*1000000/'2019 QALYimpact_live formulas'!AJ$97)</f>
        <v>1.2672445701199934E-3</v>
      </c>
      <c r="AK24" s="87">
        <f>IF('2019 QALYimpact_live formulas'!AK24="","",'2019 QALYimpact_live formulas'!AK24*1000000/'2019 QALYimpact_live formulas'!AK$97)</f>
        <v>1.4887255928355565E-3</v>
      </c>
      <c r="AL24" s="87">
        <f>IF('2019 QALYimpact_live formulas'!AL24="","",'2019 QALYimpact_live formulas'!AL24*1000000/'2019 QALYimpact_live formulas'!AL$97)</f>
        <v>9.5359610333517692E-4</v>
      </c>
      <c r="AM24" s="87">
        <f>IF('2019 QALYimpact_live formulas'!AM24="","",'2019 QALYimpact_live formulas'!AM24*1000000/'2019 QALYimpact_live formulas'!AM$97)</f>
        <v>1.5265204064155585E-3</v>
      </c>
      <c r="AN24" s="87">
        <f>IF('2019 QALYimpact_live formulas'!AN24="","",'2019 QALYimpact_live formulas'!AN24*1000000/'2019 QALYimpact_live formulas'!AN$97)</f>
        <v>1.562611213067033E-3</v>
      </c>
      <c r="AO24" s="87">
        <f>IF('2019 QALYimpact_live formulas'!AO24="","",'2019 QALYimpact_live formulas'!AO24*1000000/'2019 QALYimpact_live formulas'!AO$97)</f>
        <v>2.1344961270126092E-3</v>
      </c>
      <c r="AP24" s="87">
        <f>IF('2019 QALYimpact_live formulas'!AP24="","",'2019 QALYimpact_live formulas'!AP24*1000000/'2019 QALYimpact_live formulas'!AP$97)</f>
        <v>1.1813911257219211E-3</v>
      </c>
      <c r="AQ24" s="87">
        <f>IF('2019 QALYimpact_live formulas'!AQ24="","",'2019 QALYimpact_live formulas'!AQ24*1000000/'2019 QALYimpact_live formulas'!AQ$97)</f>
        <v>1.1615776414749589E-3</v>
      </c>
      <c r="AR24" s="87">
        <f>IF('2019 QALYimpact_live formulas'!AR24="","",'2019 QALYimpact_live formulas'!AR24*1000000/'2019 QALYimpact_live formulas'!AR$97)</f>
        <v>1.3436110412692916E-3</v>
      </c>
      <c r="AS24" s="87">
        <f>IF('2019 QALYimpact_live formulas'!AS24="","",'2019 QALYimpact_live formulas'!AS24*1000000/'2019 QALYimpact_live formulas'!AS$97)</f>
        <v>1.7128516551303563E-3</v>
      </c>
      <c r="AT24" s="87">
        <f>IF('2019 QALYimpact_live formulas'!AT24="","",'2019 QALYimpact_live formulas'!AT24*1000000/'2019 QALYimpact_live formulas'!AT$97)</f>
        <v>3.0348433291179258E-3</v>
      </c>
      <c r="AU24" s="87">
        <f>IF('2019 QALYimpact_live formulas'!AU24="","",'2019 QALYimpact_live formulas'!AU24*1000000/'2019 QALYimpact_live formulas'!AU$97)</f>
        <v>1.0378020130190702E-3</v>
      </c>
      <c r="AV24" s="87">
        <f>IF('2019 QALYimpact_live formulas'!AV24="","",'2019 QALYimpact_live formulas'!AV24*1000000/'2019 QALYimpact_live formulas'!AV$97)</f>
        <v>6.9989104967797355E-4</v>
      </c>
      <c r="AW24" s="87">
        <f>IF('2019 QALYimpact_live formulas'!AW24="","",'2019 QALYimpact_live formulas'!AW24*1000000/'2019 QALYimpact_live formulas'!AW$97)</f>
        <v>2.613925028945393E-3</v>
      </c>
      <c r="AX24" s="87">
        <f>IF('2019 QALYimpact_live formulas'!AX24="","",'2019 QALYimpact_live formulas'!AX24*1000000/'2019 QALYimpact_live formulas'!AX$97)</f>
        <v>5.8901367729199288E-4</v>
      </c>
      <c r="AY24" s="87">
        <f>IF('2019 QALYimpact_live formulas'!AY24="","",'2019 QALYimpact_live formulas'!AY24*1000000/'2019 QALYimpact_live formulas'!AY$97)</f>
        <v>2.2984889058532015E-3</v>
      </c>
      <c r="AZ24" s="87">
        <f>IF('2019 QALYimpact_live formulas'!AZ24="","",'2019 QALYimpact_live formulas'!AZ24*1000000/'2019 QALYimpact_live formulas'!AZ$97)</f>
        <v>1.9049006704682987E-3</v>
      </c>
      <c r="BA24" s="87">
        <f>IF('2019 QALYimpact_live formulas'!BA24="","",'2019 QALYimpact_live formulas'!BA24*1000000/'2019 QALYimpact_live formulas'!BA$97)</f>
        <v>9.4177129023405835E-4</v>
      </c>
      <c r="BB24" s="87">
        <f>IF('2019 QALYimpact_live formulas'!BB24="","",'2019 QALYimpact_live formulas'!BB24*1000000/'2019 QALYimpact_live formulas'!BB$97)</f>
        <v>1.0897028129765276E-3</v>
      </c>
      <c r="BC24" s="87">
        <f>IF('2019 QALYimpact_live formulas'!BC24="","",'2019 QALYimpact_live formulas'!BC24*1000000/'2019 QALYimpact_live formulas'!BC$97)</f>
        <v>1.1476412650626303E-3</v>
      </c>
      <c r="BD24" s="87">
        <f>IF('2019 QALYimpact_live formulas'!BD24="","",'2019 QALYimpact_live formulas'!BD24*1000000/'2019 QALYimpact_live formulas'!BD$97)</f>
        <v>1.954923245220749E-3</v>
      </c>
      <c r="BE24" s="87">
        <f>IF('2019 QALYimpact_live formulas'!BE24="","",'2019 QALYimpact_live formulas'!BE24*1000000/'2019 QALYimpact_live formulas'!BE$97)</f>
        <v>1.1569544346623989E-3</v>
      </c>
      <c r="BF24" s="87">
        <f>IF('2019 QALYimpact_live formulas'!BF24="","",'2019 QALYimpact_live formulas'!BF24*1000000/'2019 QALYimpact_live formulas'!BF$97)</f>
        <v>6.9382349639394666E-4</v>
      </c>
      <c r="BG24" s="87">
        <f>IF('2019 QALYimpact_live formulas'!BG24="","",'2019 QALYimpact_live formulas'!BG24*1000000/'2019 QALYimpact_live formulas'!BG$97)</f>
        <v>7.0685599754676117E-4</v>
      </c>
      <c r="BH24" s="87">
        <f>IF('2019 QALYimpact_live formulas'!BH24="","",'2019 QALYimpact_live formulas'!BH24*1000000/'2019 QALYimpact_live formulas'!BH$97)</f>
        <v>1.1632897848259426E-3</v>
      </c>
      <c r="BI24" s="87">
        <f>IF('2019 QALYimpact_live formulas'!BI24="","",'2019 QALYimpact_live formulas'!BI24*1000000/'2019 QALYimpact_live formulas'!BI$97)</f>
        <v>1.3040911694599019E-3</v>
      </c>
      <c r="BJ24" s="87">
        <f>IF('2019 QALYimpact_live formulas'!BJ24="","",'2019 QALYimpact_live formulas'!BJ24*1000000/'2019 QALYimpact_live formulas'!BJ$97)</f>
        <v>1.3518341247137076E-3</v>
      </c>
      <c r="BK24" s="87">
        <f>IF('2019 QALYimpact_live formulas'!BK24="","",'2019 QALYimpact_live formulas'!BK24*1000000/'2019 QALYimpact_live formulas'!BK$97)</f>
        <v>5.9229892956432558E-4</v>
      </c>
      <c r="BL24" s="87">
        <f>IF('2019 QALYimpact_live formulas'!BL24="","",'2019 QALYimpact_live formulas'!BL24*1000000/'2019 QALYimpact_live formulas'!BL$97)</f>
        <v>2.5143090921618517E-3</v>
      </c>
      <c r="BM24" s="87">
        <f>IF('2019 QALYimpact_live formulas'!BM24="","",'2019 QALYimpact_live formulas'!BM24*1000000/'2019 QALYimpact_live formulas'!BM$97)</f>
        <v>8.5398168790792829E-4</v>
      </c>
      <c r="BN24" s="87">
        <f>IF('2019 QALYimpact_live formulas'!BN24="","",'2019 QALYimpact_live formulas'!BN24*1000000/'2019 QALYimpact_live formulas'!BN$97)</f>
        <v>8.1511534000413665E-4</v>
      </c>
      <c r="BO24" s="87">
        <f>IF('2019 QALYimpact_live formulas'!BO24="","",'2019 QALYimpact_live formulas'!BO24*1000000/'2019 QALYimpact_live formulas'!BO$97)</f>
        <v>1.6651147547640706E-3</v>
      </c>
      <c r="BP24" s="87">
        <f>IF('2019 QALYimpact_live formulas'!BP24="","",'2019 QALYimpact_live formulas'!BP24*1000000/'2019 QALYimpact_live formulas'!BP$97)</f>
        <v>1.2207050892173313E-3</v>
      </c>
      <c r="BQ24" s="87">
        <f>IF('2019 QALYimpact_live formulas'!BQ24="","",'2019 QALYimpact_live formulas'!BQ24*1000000/'2019 QALYimpact_live formulas'!BQ$97)</f>
        <v>9.8457614111749012E-4</v>
      </c>
      <c r="BR24" s="87">
        <f>IF('2019 QALYimpact_live formulas'!BR24="","",'2019 QALYimpact_live formulas'!BR24*1000000/'2019 QALYimpact_live formulas'!BR$97)</f>
        <v>9.8317572945766656E-4</v>
      </c>
      <c r="BS24" s="87">
        <f>IF('2019 QALYimpact_live formulas'!BS24="","",'2019 QALYimpact_live formulas'!BS24*1000000/'2019 QALYimpact_live formulas'!BS$97)</f>
        <v>2.0633507939210238E-3</v>
      </c>
      <c r="BT24" s="87">
        <f>IF('2019 QALYimpact_live formulas'!BT24="","",'2019 QALYimpact_live formulas'!BT24*1000000/'2019 QALYimpact_live formulas'!BT$97)</f>
        <v>5.6922340676081003E-4</v>
      </c>
      <c r="BU24" s="87">
        <f>IF('2019 QALYimpact_live formulas'!BU24="","",'2019 QALYimpact_live formulas'!BU24*1000000/'2019 QALYimpact_live formulas'!BU$97)</f>
        <v>3.6322221675582464E-3</v>
      </c>
      <c r="BV24" s="87">
        <f>IF('2019 QALYimpact_live formulas'!BV24="","",'2019 QALYimpact_live formulas'!BV24*1000000/'2019 QALYimpact_live formulas'!BV$97)</f>
        <v>1.2004513604832983E-3</v>
      </c>
      <c r="BW24" s="87">
        <f>IF('2019 QALYimpact_live formulas'!BW24="","",'2019 QALYimpact_live formulas'!BW24*1000000/'2019 QALYimpact_live formulas'!BW$97)</f>
        <v>1.1149531141169946E-3</v>
      </c>
      <c r="BX24" s="87">
        <f>IF('2019 QALYimpact_live formulas'!BX24="","",'2019 QALYimpact_live formulas'!BX24*1000000/'2019 QALYimpact_live formulas'!BX$97)</f>
        <v>8.7176984818376584E-4</v>
      </c>
      <c r="BY24" s="87">
        <f>IF('2019 QALYimpact_live formulas'!BY24="","",'2019 QALYimpact_live formulas'!BY24*1000000/'2019 QALYimpact_live formulas'!BY$97)</f>
        <v>5.6612641217844363E-4</v>
      </c>
      <c r="BZ24" s="87">
        <f>IF('2019 QALYimpact_live formulas'!BZ24="","",'2019 QALYimpact_live formulas'!BZ24*1000000/'2019 QALYimpact_live formulas'!BZ$97)</f>
        <v>7.691430395409724E-4</v>
      </c>
      <c r="CA24" s="87">
        <f>IF('2019 QALYimpact_live formulas'!CA24="","",'2019 QALYimpact_live formulas'!CA24*1000000/'2019 QALYimpact_live formulas'!CA$97)</f>
        <v>7.8870916512767072E-4</v>
      </c>
      <c r="CB24" s="87">
        <f>IF('2019 QALYimpact_live formulas'!CB24="","",'2019 QALYimpact_live formulas'!CB24*1000000/'2019 QALYimpact_live formulas'!CB$97)</f>
        <v>7.3171318324011172E-4</v>
      </c>
      <c r="CC24" s="87">
        <f>IF('2019 QALYimpact_live formulas'!CC24="","",'2019 QALYimpact_live formulas'!CC24*1000000/'2019 QALYimpact_live formulas'!CC$97)</f>
        <v>5.5119679439649195E-4</v>
      </c>
      <c r="CD24" s="87">
        <f>IF('2019 QALYimpact_live formulas'!CD24="","",'2019 QALYimpact_live formulas'!CD24*1000000/'2019 QALYimpact_live formulas'!CD$97)</f>
        <v>8.7461616582769016E-4</v>
      </c>
      <c r="CE24" s="87">
        <f>IF('2019 QALYimpact_live formulas'!CE24="","",'2019 QALYimpact_live formulas'!CE24*1000000/'2019 QALYimpact_live formulas'!CE$97)</f>
        <v>1.8199332399470454E-3</v>
      </c>
      <c r="CF24" s="87">
        <f>IF('2019 QALYimpact_live formulas'!CF24="","",'2019 QALYimpact_live formulas'!CF24*1000000/'2019 QALYimpact_live formulas'!CF$97)</f>
        <v>1.2753442309069358E-3</v>
      </c>
      <c r="CG24" s="87">
        <f>IF('2019 QALYimpact_live formulas'!CG24="","",'2019 QALYimpact_live formulas'!CG24*1000000/'2019 QALYimpact_live formulas'!CG$97)</f>
        <v>1.1315434214599809E-3</v>
      </c>
      <c r="CH24" s="87">
        <f>IF('2019 QALYimpact_live formulas'!CH24="","",'2019 QALYimpact_live formulas'!CH24*1000000/'2019 QALYimpact_live formulas'!CH$97)</f>
        <v>1.1051811565006701E-3</v>
      </c>
      <c r="CI24" s="87">
        <f>IF('2019 QALYimpact_live formulas'!CI24="","",'2019 QALYimpact_live formulas'!CI24*1000000/'2019 QALYimpact_live formulas'!CI$97)</f>
        <v>1.5317009736555338E-3</v>
      </c>
      <c r="CJ24" s="87">
        <f>IF('2019 QALYimpact_live formulas'!CJ24="","",'2019 QALYimpact_live formulas'!CJ24*1000000/'2019 QALYimpact_live formulas'!CJ$97)</f>
        <v>1.2804804822668867E-3</v>
      </c>
      <c r="CK24" s="87">
        <f>IF('2019 QALYimpact_live formulas'!CK24="","",'2019 QALYimpact_live formulas'!CK24*1000000/'2019 QALYimpact_live formulas'!CK$97)</f>
        <v>2.3123546948069671E-3</v>
      </c>
      <c r="CL24" s="87">
        <f>IF('2019 QALYimpact_live formulas'!CL24="","",'2019 QALYimpact_live formulas'!CL24*1000000/'2019 QALYimpact_live formulas'!CL$97)</f>
        <v>4.9656582193138019E-4</v>
      </c>
      <c r="CM24" s="87">
        <f>IF('2019 QALYimpact_live formulas'!CM24="","",'2019 QALYimpact_live formulas'!CM24*1000000/'2019 QALYimpact_live formulas'!CM$97)</f>
        <v>1.2800589208334372E-3</v>
      </c>
      <c r="CN24" s="87">
        <f>IF('2019 QALYimpact_live formulas'!CN24="","",'2019 QALYimpact_live formulas'!CN24*1000000/'2019 QALYimpact_live formulas'!CN$97)</f>
        <v>1.2699460477123069E-3</v>
      </c>
      <c r="CO24" s="87">
        <f>IF('2019 QALYimpact_live formulas'!CO24="","",'2019 QALYimpact_live formulas'!CO24*1000000/'2019 QALYimpact_live formulas'!CO$97)</f>
        <v>1.3178712258062185E-3</v>
      </c>
      <c r="CP24" s="87">
        <f>IF('2019 QALYimpact_live formulas'!CP24="","",'2019 QALYimpact_live formulas'!CP24*1000000/'2019 QALYimpact_live formulas'!CP$97)</f>
        <v>2.6407950499937973E-3</v>
      </c>
      <c r="CQ24" s="87">
        <f>IF('2019 QALYimpact_live formulas'!CQ24="","",'2019 QALYimpact_live formulas'!CQ24*1000000/'2019 QALYimpact_live formulas'!CQ$97)</f>
        <v>7.2483268975917796E-4</v>
      </c>
      <c r="CR24" s="87">
        <f>IF('2019 QALYimpact_live formulas'!CR24="","",'2019 QALYimpact_live formulas'!CR24*1000000/'2019 QALYimpact_live formulas'!CR$97)</f>
        <v>2.4083651390651357E-3</v>
      </c>
      <c r="CS24" s="87">
        <f>IF('2019 QALYimpact_live formulas'!CS24="","",'2019 QALYimpact_live formulas'!CS24*1000000/'2019 QALYimpact_live formulas'!CS$97)</f>
        <v>1.6084368393462043E-3</v>
      </c>
      <c r="CT24" s="87">
        <f>IF('2019 QALYimpact_live formulas'!CT24="","",'2019 QALYimpact_live formulas'!CT24*1000000/'2019 QALYimpact_live formulas'!CT$97)</f>
        <v>1.3151563726883806E-3</v>
      </c>
      <c r="CU24" s="87">
        <f>IF('2019 QALYimpact_live formulas'!CU24="","",'2019 QALYimpact_live formulas'!CU24*1000000/'2019 QALYimpact_live formulas'!CU$97)</f>
        <v>1.9596701282527996E-3</v>
      </c>
      <c r="CV24" s="87">
        <f>IF('2019 QALYimpact_live formulas'!CV24="","",'2019 QALYimpact_live formulas'!CV24*1000000/'2019 QALYimpact_live formulas'!CV$97)</f>
        <v>7.580732633593614E-4</v>
      </c>
      <c r="CW24" s="87">
        <f>IF('2019 QALYimpact_live formulas'!CW24="","",'2019 QALYimpact_live formulas'!CW24*1000000/'2019 QALYimpact_live formulas'!CW$97)</f>
        <v>1.4831168697656892E-3</v>
      </c>
      <c r="CX24" s="87">
        <f>IF('2019 QALYimpact_live formulas'!CX24="","",'2019 QALYimpact_live formulas'!CX24*1000000/'2019 QALYimpact_live formulas'!CX$97)</f>
        <v>5.2226458760339155E-4</v>
      </c>
      <c r="CY24" s="87">
        <f>IF('2019 QALYimpact_live formulas'!CY24="","",'2019 QALYimpact_live formulas'!CY24*1000000/'2019 QALYimpact_live formulas'!CY$97)</f>
        <v>1.8790859904162678E-3</v>
      </c>
      <c r="CZ24" s="87">
        <f>IF('2019 QALYimpact_live formulas'!CZ24="","",'2019 QALYimpact_live formulas'!CZ24*1000000/'2019 QALYimpact_live formulas'!CZ$97)</f>
        <v>1.3776332906645871E-3</v>
      </c>
      <c r="DA24" s="87">
        <f>IF('2019 QALYimpact_live formulas'!DA24="","",'2019 QALYimpact_live formulas'!DA24*1000000/'2019 QALYimpact_live formulas'!DA$97)</f>
        <v>1.1889162617460631E-3</v>
      </c>
      <c r="DB24" s="87">
        <f>IF('2019 QALYimpact_live formulas'!DB24="","",'2019 QALYimpact_live formulas'!DB24*1000000/'2019 QALYimpact_live formulas'!DB$97)</f>
        <v>2.1353320277249619E-3</v>
      </c>
      <c r="DC24" s="87">
        <f>IF('2019 QALYimpact_live formulas'!DC24="","",'2019 QALYimpact_live formulas'!DC24*1000000/'2019 QALYimpact_live formulas'!DC$97)</f>
        <v>1.7896899005722705E-3</v>
      </c>
      <c r="DD24" s="87">
        <f>IF('2019 QALYimpact_live formulas'!DD24="","",'2019 QALYimpact_live formulas'!DD24*1000000/'2019 QALYimpact_live formulas'!DD$97)</f>
        <v>2.6104022778430784E-3</v>
      </c>
      <c r="DE24" s="87">
        <f>IF('2019 QALYimpact_live formulas'!DE24="","",'2019 QALYimpact_live formulas'!DE24*1000000/'2019 QALYimpact_live formulas'!DE$97)</f>
        <v>1.1542177147941448E-3</v>
      </c>
      <c r="DF24" s="87">
        <f>IF('2019 QALYimpact_live formulas'!DF24="","",'2019 QALYimpact_live formulas'!DF24*1000000/'2019 QALYimpact_live formulas'!DF$97)</f>
        <v>2.0926690425842904E-3</v>
      </c>
      <c r="DG24" s="87">
        <f>IF('2019 QALYimpact_live formulas'!DG24="","",'2019 QALYimpact_live formulas'!DG24*1000000/'2019 QALYimpact_live formulas'!DG$97)</f>
        <v>9.4362914304168535E-4</v>
      </c>
      <c r="DH24" s="87">
        <f>IF('2019 QALYimpact_live formulas'!DH24="","",'2019 QALYimpact_live formulas'!DH24*1000000/'2019 QALYimpact_live formulas'!DH$97)</f>
        <v>1.2744831594418472E-3</v>
      </c>
      <c r="DI24" s="87">
        <f>IF('2019 QALYimpact_live formulas'!DI24="","",'2019 QALYimpact_live formulas'!DI24*1000000/'2019 QALYimpact_live formulas'!DI$97)</f>
        <v>1.8142158371191087E-3</v>
      </c>
      <c r="DJ24" s="87">
        <f>IF('2019 QALYimpact_live formulas'!DJ24="","",'2019 QALYimpact_live formulas'!DJ24*1000000/'2019 QALYimpact_live formulas'!DJ$97)</f>
        <v>6.1186153909622654E-4</v>
      </c>
      <c r="DK24" s="87">
        <f>IF('2019 QALYimpact_live formulas'!DK24="","",'2019 QALYimpact_live formulas'!DK24*1000000/'2019 QALYimpact_live formulas'!DK$97)</f>
        <v>1.0606623974917869E-3</v>
      </c>
      <c r="DL24" s="87">
        <f>IF('2019 QALYimpact_live formulas'!DL24="","",'2019 QALYimpact_live formulas'!DL24*1000000/'2019 QALYimpact_live formulas'!DL$97)</f>
        <v>1.0163741603624692E-3</v>
      </c>
      <c r="DM24" s="87">
        <f>IF('2019 QALYimpact_live formulas'!DM24="","",'2019 QALYimpact_live formulas'!DM24*1000000/'2019 QALYimpact_live formulas'!DM$97)</f>
        <v>1.2020919461026602E-3</v>
      </c>
      <c r="DN24" s="87">
        <f>IF('2019 QALYimpact_live formulas'!DN24="","",'2019 QALYimpact_live formulas'!DN24*1000000/'2019 QALYimpact_live formulas'!DN$97)</f>
        <v>1.3498715868427633E-3</v>
      </c>
      <c r="DO24" s="87">
        <f>IF('2019 QALYimpact_live formulas'!DO24="","",'2019 QALYimpact_live formulas'!DO24*1000000/'2019 QALYimpact_live formulas'!DO$97)</f>
        <v>5.2032556807152838E-4</v>
      </c>
      <c r="DP24" s="87">
        <f>IF('2019 QALYimpact_live formulas'!DP24="","",'2019 QALYimpact_live formulas'!DP24*1000000/'2019 QALYimpact_live formulas'!DP$97)</f>
        <v>1.8176625357556109E-3</v>
      </c>
      <c r="DQ24" s="87">
        <f>IF('2019 QALYimpact_live formulas'!DQ24="","",'2019 QALYimpact_live formulas'!DQ24*1000000/'2019 QALYimpact_live formulas'!DQ$97)</f>
        <v>2.4008329267923207E-3</v>
      </c>
      <c r="DR24" s="87">
        <f>IF('2019 QALYimpact_live formulas'!DR24="","",'2019 QALYimpact_live formulas'!DR24*1000000/'2019 QALYimpact_live formulas'!DR$97)</f>
        <v>6.0301185817881672E-4</v>
      </c>
      <c r="DS24" s="87">
        <f>IF('2019 QALYimpact_live formulas'!DS24="","",'2019 QALYimpact_live formulas'!DS24*1000000/'2019 QALYimpact_live formulas'!DS$97)</f>
        <v>1.2420632480785972E-3</v>
      </c>
      <c r="DT24" s="87">
        <f>IF('2019 QALYimpact_live formulas'!DT24="","",'2019 QALYimpact_live formulas'!DT24*1000000/'2019 QALYimpact_live formulas'!DT$97)</f>
        <v>1.2690023657943134E-3</v>
      </c>
      <c r="DU24" s="87">
        <f>IF('2019 QALYimpact_live formulas'!DU24="","",'2019 QALYimpact_live formulas'!DU24*1000000/'2019 QALYimpact_live formulas'!DU$97)</f>
        <v>6.8892366422613669E-4</v>
      </c>
      <c r="DV24" s="87">
        <f>IF('2019 QALYimpact_live formulas'!DV24="","",'2019 QALYimpact_live formulas'!DV24*1000000/'2019 QALYimpact_live formulas'!DV$97)</f>
        <v>9.5962742968335509E-4</v>
      </c>
      <c r="DW24" s="87">
        <f>IF('2019 QALYimpact_live formulas'!DW24="","",'2019 QALYimpact_live formulas'!DW24*1000000/'2019 QALYimpact_live formulas'!DW$97)</f>
        <v>2.7421727452681872E-3</v>
      </c>
      <c r="DX24" s="87">
        <f>IF('2019 QALYimpact_live formulas'!DX24="","",'2019 QALYimpact_live formulas'!DX24*1000000/'2019 QALYimpact_live formulas'!DX$97)</f>
        <v>4.9328159337684227E-4</v>
      </c>
      <c r="DY24" s="87">
        <f>IF('2019 QALYimpact_live formulas'!DY24="","",'2019 QALYimpact_live formulas'!DY24*1000000/'2019 QALYimpact_live formulas'!DY$97)</f>
        <v>1.3656769710316168E-3</v>
      </c>
      <c r="DZ24" s="87">
        <f>IF('2019 QALYimpact_live formulas'!DZ24="","",'2019 QALYimpact_live formulas'!DZ24*1000000/'2019 QALYimpact_live formulas'!DZ$97)</f>
        <v>1.9169968566353677E-3</v>
      </c>
      <c r="EA24" s="87">
        <f>IF('2019 QALYimpact_live formulas'!EA24="","",'2019 QALYimpact_live formulas'!EA24*1000000/'2019 QALYimpact_live formulas'!EA$97)</f>
        <v>3.8682308701182564E-3</v>
      </c>
      <c r="EB24" s="87">
        <f>IF('2019 QALYimpact_live formulas'!EB24="","",'2019 QALYimpact_live formulas'!EB24*1000000/'2019 QALYimpact_live formulas'!EB$97)</f>
        <v>2.0569990438218128E-3</v>
      </c>
      <c r="EC24" s="87">
        <f>IF('2019 QALYimpact_live formulas'!EC24="","",'2019 QALYimpact_live formulas'!EC24*1000000/'2019 QALYimpact_live formulas'!EC$97)</f>
        <v>2.1628270666561381E-3</v>
      </c>
      <c r="ED24" s="87">
        <f>IF('2019 QALYimpact_live formulas'!ED24="","",'2019 QALYimpact_live formulas'!ED24*1000000/'2019 QALYimpact_live formulas'!ED$97)</f>
        <v>1.4492110382982727E-3</v>
      </c>
      <c r="EE24" s="87">
        <f>IF('2019 QALYimpact_live formulas'!EE24="","",'2019 QALYimpact_live formulas'!EE24*1000000/'2019 QALYimpact_live formulas'!EE$97)</f>
        <v>2.2340230214201386E-3</v>
      </c>
      <c r="EF24" s="87">
        <f>IF('2019 QALYimpact_live formulas'!EF24="","",'2019 QALYimpact_live formulas'!EF24*1000000/'2019 QALYimpact_live formulas'!EF$97)</f>
        <v>1.7826250613370437E-3</v>
      </c>
      <c r="EG24" s="87">
        <f>IF('2019 QALYimpact_live formulas'!EG24="","",'2019 QALYimpact_live formulas'!EG24*1000000/'2019 QALYimpact_live formulas'!EG$97)</f>
        <v>5.9773645453598716E-4</v>
      </c>
      <c r="EH24" s="87">
        <f>IF('2019 QALYimpact_live formulas'!EH24="","",'2019 QALYimpact_live formulas'!EH24*1000000/'2019 QALYimpact_live formulas'!EH$97)</f>
        <v>2.3071851565228591E-3</v>
      </c>
      <c r="EI24" s="87">
        <f>IF('2019 QALYimpact_live formulas'!EI24="","",'2019 QALYimpact_live formulas'!EI24*1000000/'2019 QALYimpact_live formulas'!EI$97)</f>
        <v>2.4492640417986119E-3</v>
      </c>
      <c r="EJ24" s="87">
        <f>IF('2019 QALYimpact_live formulas'!EJ24="","",'2019 QALYimpact_live formulas'!EJ24*1000000/'2019 QALYimpact_live formulas'!EJ$97)</f>
        <v>1.9372447488994365E-3</v>
      </c>
      <c r="EK24" s="87">
        <f>IF('2019 QALYimpact_live formulas'!EK24="","",'2019 QALYimpact_live formulas'!EK24*1000000/'2019 QALYimpact_live formulas'!EK$97)</f>
        <v>1.1425895072149717E-3</v>
      </c>
      <c r="EL24" s="87">
        <f>IF('2019 QALYimpact_live formulas'!EL24="","",'2019 QALYimpact_live formulas'!EL24*1000000/'2019 QALYimpact_live formulas'!EL$97)</f>
        <v>9.1701976494489696E-4</v>
      </c>
      <c r="EM24" s="87">
        <f>IF('2019 QALYimpact_live formulas'!EM24="","",'2019 QALYimpact_live formulas'!EM24*1000000/'2019 QALYimpact_live formulas'!EM$97)</f>
        <v>1.3856204589804747E-3</v>
      </c>
      <c r="EN24" s="87">
        <f>IF('2019 QALYimpact_live formulas'!EN24="","",'2019 QALYimpact_live formulas'!EN24*1000000/'2019 QALYimpact_live formulas'!EN$97)</f>
        <v>6.4169933539203459E-4</v>
      </c>
      <c r="EO24" s="87">
        <f>IF('2019 QALYimpact_live formulas'!EO24="","",'2019 QALYimpact_live formulas'!EO24*1000000/'2019 QALYimpact_live formulas'!EO$97)</f>
        <v>1.0663410480562536E-3</v>
      </c>
      <c r="EP24" s="87">
        <f>IF('2019 QALYimpact_live formulas'!EP24="","",'2019 QALYimpact_live formulas'!EP24*1000000/'2019 QALYimpact_live formulas'!EP$97)</f>
        <v>7.0126298883644558E-4</v>
      </c>
      <c r="EQ24" s="87">
        <f>IF('2019 QALYimpact_live formulas'!EQ24="","",'2019 QALYimpact_live formulas'!EQ24*1000000/'2019 QALYimpact_live formulas'!EQ$97)</f>
        <v>1.2992545578564719E-3</v>
      </c>
      <c r="ER24" s="87">
        <f>IF('2019 QALYimpact_live formulas'!ER24="","",'2019 QALYimpact_live formulas'!ER24*1000000/'2019 QALYimpact_live formulas'!ER$97)</f>
        <v>1.219863633260316E-3</v>
      </c>
      <c r="ES24" s="87">
        <f>IF('2019 QALYimpact_live formulas'!ES24="","",'2019 QALYimpact_live formulas'!ES24*1000000/'2019 QALYimpact_live formulas'!ES$97)</f>
        <v>5.2607035764267547E-4</v>
      </c>
      <c r="ET24" s="87">
        <f>IF('2019 QALYimpact_live formulas'!ET24="","",'2019 QALYimpact_live formulas'!ET24*1000000/'2019 QALYimpact_live formulas'!ET$97)</f>
        <v>6.8926693574641559E-4</v>
      </c>
      <c r="EU24" s="87">
        <f>IF('2019 QALYimpact_live formulas'!EU24="","",'2019 QALYimpact_live formulas'!EU24*1000000/'2019 QALYimpact_live formulas'!EU$97)</f>
        <v>5.7801275727636589E-4</v>
      </c>
      <c r="EV24" s="87">
        <f>IF('2019 QALYimpact_live formulas'!EV24="","",'2019 QALYimpact_live formulas'!EV24*1000000/'2019 QALYimpact_live formulas'!EV$97)</f>
        <v>1.0598158484428737E-3</v>
      </c>
      <c r="EW24" s="87">
        <f>IF('2019 QALYimpact_live formulas'!EW24="","",'2019 QALYimpact_live formulas'!EW24*1000000/'2019 QALYimpact_live formulas'!EW$97)</f>
        <v>9.4848722502911744E-4</v>
      </c>
      <c r="EX24" s="87">
        <f>IF('2019 QALYimpact_live formulas'!EX24="","",'2019 QALYimpact_live formulas'!EX24*1000000/'2019 QALYimpact_live formulas'!EX$97)</f>
        <v>1.4132623621154676E-3</v>
      </c>
      <c r="EY24" s="87">
        <f>IF('2019 QALYimpact_live formulas'!EY24="","",'2019 QALYimpact_live formulas'!EY24*1000000/'2019 QALYimpact_live formulas'!EY$97)</f>
        <v>1.4430135769879871E-3</v>
      </c>
      <c r="EZ24" s="87">
        <f>IF('2019 QALYimpact_live formulas'!EZ24="","",'2019 QALYimpact_live formulas'!EZ24*1000000/'2019 QALYimpact_live formulas'!EZ$97)</f>
        <v>1.9286815059798982E-3</v>
      </c>
      <c r="FA24" s="87">
        <f>IF('2019 QALYimpact_live formulas'!FA24="","",'2019 QALYimpact_live formulas'!FA24*1000000/'2019 QALYimpact_live formulas'!FA$97)</f>
        <v>1.1490304329337603E-3</v>
      </c>
      <c r="FB24" s="87">
        <f>IF('2019 QALYimpact_live formulas'!FB24="","",'2019 QALYimpact_live formulas'!FB24*1000000/'2019 QALYimpact_live formulas'!FB$97)</f>
        <v>1.2049231923079123E-3</v>
      </c>
      <c r="FC24" s="87">
        <f>IF('2019 QALYimpact_live formulas'!FC24="","",'2019 QALYimpact_live formulas'!FC24*1000000/'2019 QALYimpact_live formulas'!FC$97)</f>
        <v>8.1191709129082006E-4</v>
      </c>
      <c r="FD24" s="87">
        <f>IF('2019 QALYimpact_live formulas'!FD24="","",'2019 QALYimpact_live formulas'!FD24*1000000/'2019 QALYimpact_live formulas'!FD$97)</f>
        <v>8.2192328779807412E-4</v>
      </c>
      <c r="FE24" s="87">
        <f>IF('2019 QALYimpact_live formulas'!FE24="","",'2019 QALYimpact_live formulas'!FE24*1000000/'2019 QALYimpact_live formulas'!FE$97)</f>
        <v>1.4486587973553072E-3</v>
      </c>
      <c r="FF24" s="87">
        <f>IF('2019 QALYimpact_live formulas'!FF24="","",'2019 QALYimpact_live formulas'!FF24*1000000/'2019 QALYimpact_live formulas'!FF$97)</f>
        <v>3.0336573767195253E-3</v>
      </c>
      <c r="FG24" s="87">
        <f>IF('2019 QALYimpact_live formulas'!FG24="","",'2019 QALYimpact_live formulas'!FG24*1000000/'2019 QALYimpact_live formulas'!FG$97)</f>
        <v>1.6920013074902067E-3</v>
      </c>
      <c r="FH24" s="87">
        <f>IF('2019 QALYimpact_live formulas'!FH24="","",'2019 QALYimpact_live formulas'!FH24*1000000/'2019 QALYimpact_live formulas'!FH$97)</f>
        <v>5.0152489987324248E-4</v>
      </c>
      <c r="FI24" s="87">
        <f>IF('2019 QALYimpact_live formulas'!FI24="","",'2019 QALYimpact_live formulas'!FI24*1000000/'2019 QALYimpact_live formulas'!FI$97)</f>
        <v>1.2880566686634676E-3</v>
      </c>
      <c r="FJ24" s="87">
        <f>IF('2019 QALYimpact_live formulas'!FJ24="","",'2019 QALYimpact_live formulas'!FJ24*1000000/'2019 QALYimpact_live formulas'!FJ$97)</f>
        <v>1.1859730828932295E-3</v>
      </c>
      <c r="FK24" s="87">
        <f>IF('2019 QALYimpact_live formulas'!FK24="","",'2019 QALYimpact_live formulas'!FK24*1000000/'2019 QALYimpact_live formulas'!FK$97)</f>
        <v>1.581619486840616E-3</v>
      </c>
      <c r="FL24" s="87">
        <f>IF('2019 QALYimpact_live formulas'!FL24="","",'2019 QALYimpact_live formulas'!FL24*1000000/'2019 QALYimpact_live formulas'!FL$97)</f>
        <v>1.4904876892006518E-3</v>
      </c>
      <c r="FM24" s="87">
        <f>IF('2019 QALYimpact_live formulas'!FM24="","",'2019 QALYimpact_live formulas'!FM24*1000000/'2019 QALYimpact_live formulas'!FM$97)</f>
        <v>1.8887932794017315E-3</v>
      </c>
      <c r="FN24" s="87">
        <f>IF('2019 QALYimpact_live formulas'!FN24="","",'2019 QALYimpact_live formulas'!FN24*1000000/'2019 QALYimpact_live formulas'!FN$97)</f>
        <v>1.1034297998664254E-3</v>
      </c>
      <c r="FO24" s="87">
        <f>IF('2019 QALYimpact_live formulas'!FO24="","",'2019 QALYimpact_live formulas'!FO24*1000000/'2019 QALYimpact_live formulas'!FO$97)</f>
        <v>1.254062778582833E-3</v>
      </c>
      <c r="FP24" s="87">
        <f>IF('2019 QALYimpact_live formulas'!FP24="","",'2019 QALYimpact_live formulas'!FP24*1000000/'2019 QALYimpact_live formulas'!FP$97)</f>
        <v>7.5492672284671722E-4</v>
      </c>
    </row>
    <row r="25" spans="1:202" s="76" customFormat="1" ht="15" customHeight="1" x14ac:dyDescent="0.2">
      <c r="A25" s="15" t="s">
        <v>885</v>
      </c>
      <c r="B25" s="71" t="s">
        <v>480</v>
      </c>
      <c r="C25" s="172" t="s">
        <v>41</v>
      </c>
      <c r="D25" s="70" t="s">
        <v>482</v>
      </c>
      <c r="E25" s="78">
        <f>G25</f>
        <v>3.0095212209408929E-5</v>
      </c>
      <c r="F25" s="78"/>
      <c r="G25" s="87">
        <f>'2019 QALYimpact_live formulas'!G25*1000000/'2019 QALYimpact_live formulas'!G$97</f>
        <v>3.0095212209408929E-5</v>
      </c>
      <c r="H25" s="87"/>
      <c r="I25" s="87">
        <f>IF('2019 QALYimpact_live formulas'!I25="","",'2019 QALYimpact_live formulas'!I25*1000000/'2019 QALYimpact_live formulas'!I$97)</f>
        <v>2.7356950314620175E-5</v>
      </c>
      <c r="J25" s="87">
        <f>IF('2019 QALYimpact_live formulas'!J25="","",'2019 QALYimpact_live formulas'!J25*1000000/'2019 QALYimpact_live formulas'!J$97)</f>
        <v>8.3087757786837849E-5</v>
      </c>
      <c r="K25" s="87">
        <f>IF('2019 QALYimpact_live formulas'!K25="","",'2019 QALYimpact_live formulas'!K25*1000000/'2019 QALYimpact_live formulas'!K$97)</f>
        <v>2.6204330544989941E-6</v>
      </c>
      <c r="L25" s="87">
        <f>IF('2019 QALYimpact_live formulas'!L25="","",'2019 QALYimpact_live formulas'!L25*1000000/'2019 QALYimpact_live formulas'!L$97)</f>
        <v>6.5658606159200489E-6</v>
      </c>
      <c r="M25" s="87">
        <f>IF('2019 QALYimpact_live formulas'!M25="","",'2019 QALYimpact_live formulas'!M25*1000000/'2019 QALYimpact_live formulas'!M$97)</f>
        <v>8.9331799746476158E-5</v>
      </c>
      <c r="N25" s="87">
        <f>IF('2019 QALYimpact_live formulas'!N25="","",'2019 QALYimpact_live formulas'!N25*1000000/'2019 QALYimpact_live formulas'!N$97)</f>
        <v>3.0283803945448971E-6</v>
      </c>
      <c r="O25" s="87">
        <f>IF('2019 QALYimpact_live formulas'!O25="","",'2019 QALYimpact_live formulas'!O25*1000000/'2019 QALYimpact_live formulas'!O$97)</f>
        <v>5.5186459877768029E-6</v>
      </c>
      <c r="P25" s="87">
        <f>IF('2019 QALYimpact_live formulas'!P25="","",'2019 QALYimpact_live formulas'!P25*1000000/'2019 QALYimpact_live formulas'!P$97)</f>
        <v>4.3047277204142834E-7</v>
      </c>
      <c r="Q25" s="87">
        <f>IF('2019 QALYimpact_live formulas'!Q25="","",'2019 QALYimpact_live formulas'!Q25*1000000/'2019 QALYimpact_live formulas'!Q$97)</f>
        <v>5.6635224177447617E-7</v>
      </c>
      <c r="R25" s="87">
        <f>IF('2019 QALYimpact_live formulas'!R25="","",'2019 QALYimpact_live formulas'!R25*1000000/'2019 QALYimpact_live formulas'!R$97)</f>
        <v>3.1031255529864631E-5</v>
      </c>
      <c r="S25" s="87">
        <f>IF('2019 QALYimpact_live formulas'!S25="","",'2019 QALYimpact_live formulas'!S25*1000000/'2019 QALYimpact_live formulas'!S$97)</f>
        <v>5.9793554679303016E-7</v>
      </c>
      <c r="T25" s="87">
        <f>IF('2019 QALYimpact_live formulas'!T25="","",'2019 QALYimpact_live formulas'!T25*1000000/'2019 QALYimpact_live formulas'!T$97)</f>
        <v>9.9448102666331824E-6</v>
      </c>
      <c r="U25" s="87">
        <f>IF('2019 QALYimpact_live formulas'!U25="","",'2019 QALYimpact_live formulas'!U25*1000000/'2019 QALYimpact_live formulas'!U$97)</f>
        <v>9.877457790783889E-7</v>
      </c>
      <c r="V25" s="87">
        <f>IF('2019 QALYimpact_live formulas'!V25="","",'2019 QALYimpact_live formulas'!V25*1000000/'2019 QALYimpact_live formulas'!V$97)</f>
        <v>7.1733100162938911E-7</v>
      </c>
      <c r="W25" s="87">
        <f>IF('2019 QALYimpact_live formulas'!W25="","",'2019 QALYimpact_live formulas'!W25*1000000/'2019 QALYimpact_live formulas'!W$97)</f>
        <v>1.1190406062786023E-5</v>
      </c>
      <c r="X25" s="87">
        <f>IF('2019 QALYimpact_live formulas'!X25="","",'2019 QALYimpact_live formulas'!X25*1000000/'2019 QALYimpact_live formulas'!X$97)</f>
        <v>1.0851451027299633E-4</v>
      </c>
      <c r="Y25" s="87">
        <f>IF('2019 QALYimpact_live formulas'!Y25="","",'2019 QALYimpact_live formulas'!Y25*1000000/'2019 QALYimpact_live formulas'!Y$97)</f>
        <v>1.0717740767741141E-5</v>
      </c>
      <c r="Z25" s="87">
        <f>IF('2019 QALYimpact_live formulas'!Z25="","",'2019 QALYimpact_live formulas'!Z25*1000000/'2019 QALYimpact_live formulas'!Z$97)</f>
        <v>2.0602527105210218E-5</v>
      </c>
      <c r="AA25" s="87">
        <f>IF('2019 QALYimpact_live formulas'!AA25="","",'2019 QALYimpact_live formulas'!AA25*1000000/'2019 QALYimpact_live formulas'!AA$97)</f>
        <v>1.1106565697205162E-6</v>
      </c>
      <c r="AB25" s="87">
        <f>IF('2019 QALYimpact_live formulas'!AB25="","",'2019 QALYimpact_live formulas'!AB25*1000000/'2019 QALYimpact_live formulas'!AB$97)</f>
        <v>4.669703771909429E-5</v>
      </c>
      <c r="AC25" s="87">
        <f>IF('2019 QALYimpact_live formulas'!AC25="","",'2019 QALYimpact_live formulas'!AC25*1000000/'2019 QALYimpact_live formulas'!AC$97)</f>
        <v>9.6884138412405268E-6</v>
      </c>
      <c r="AD25" s="87">
        <f>IF('2019 QALYimpact_live formulas'!AD25="","",'2019 QALYimpact_live formulas'!AD25*1000000/'2019 QALYimpact_live formulas'!AD$97)</f>
        <v>2.4550788374718073E-6</v>
      </c>
      <c r="AE25" s="87">
        <f>IF('2019 QALYimpact_live formulas'!AE25="","",'2019 QALYimpact_live formulas'!AE25*1000000/'2019 QALYimpact_live formulas'!AE$97)</f>
        <v>2.1105463479722175E-4</v>
      </c>
      <c r="AF25" s="87">
        <f>IF('2019 QALYimpact_live formulas'!AF25="","",'2019 QALYimpact_live formulas'!AF25*1000000/'2019 QALYimpact_live formulas'!AF$97)</f>
        <v>7.6551022766354278E-5</v>
      </c>
      <c r="AG25" s="87">
        <f>IF('2019 QALYimpact_live formulas'!AG25="","",'2019 QALYimpact_live formulas'!AG25*1000000/'2019 QALYimpact_live formulas'!AG$97)</f>
        <v>2.4676978536600394E-5</v>
      </c>
      <c r="AH25" s="87">
        <f>IF('2019 QALYimpact_live formulas'!AH25="","",'2019 QALYimpact_live formulas'!AH25*1000000/'2019 QALYimpact_live formulas'!AH$97)</f>
        <v>1.9480507917739065E-4</v>
      </c>
      <c r="AI25" s="87">
        <f>IF('2019 QALYimpact_live formulas'!AI25="","",'2019 QALYimpact_live formulas'!AI25*1000000/'2019 QALYimpact_live formulas'!AI$97)</f>
        <v>5.5486512453802843E-7</v>
      </c>
      <c r="AJ25" s="87">
        <f>IF('2019 QALYimpact_live formulas'!AJ25="","",'2019 QALYimpact_live formulas'!AJ25*1000000/'2019 QALYimpact_live formulas'!AJ$97)</f>
        <v>4.6024029316636E-4</v>
      </c>
      <c r="AK25" s="87">
        <f>IF('2019 QALYimpact_live formulas'!AK25="","",'2019 QALYimpact_live formulas'!AK25*1000000/'2019 QALYimpact_live formulas'!AK$97)</f>
        <v>6.5003529719958426E-4</v>
      </c>
      <c r="AL25" s="87">
        <f>IF('2019 QALYimpact_live formulas'!AL25="","",'2019 QALYimpact_live formulas'!AL25*1000000/'2019 QALYimpact_live formulas'!AL$97)</f>
        <v>7.8471904429610242E-7</v>
      </c>
      <c r="AM25" s="87">
        <f>IF('2019 QALYimpact_live formulas'!AM25="","",'2019 QALYimpact_live formulas'!AM25*1000000/'2019 QALYimpact_live formulas'!AM$97)</f>
        <v>2.0102492023908852E-6</v>
      </c>
      <c r="AN25" s="87">
        <f>IF('2019 QALYimpact_live formulas'!AN25="","",'2019 QALYimpact_live formulas'!AN25*1000000/'2019 QALYimpact_live formulas'!AN$97)</f>
        <v>5.1514493212130415E-6</v>
      </c>
      <c r="AO25" s="87">
        <f>IF('2019 QALYimpact_live formulas'!AO25="","",'2019 QALYimpact_live formulas'!AO25*1000000/'2019 QALYimpact_live formulas'!AO$97)</f>
        <v>5.9379835379497831E-5</v>
      </c>
      <c r="AP25" s="87">
        <f>IF('2019 QALYimpact_live formulas'!AP25="","",'2019 QALYimpact_live formulas'!AP25*1000000/'2019 QALYimpact_live formulas'!AP$97)</f>
        <v>7.8278643295968671E-5</v>
      </c>
      <c r="AQ25" s="87">
        <f>IF('2019 QALYimpact_live formulas'!AQ25="","",'2019 QALYimpact_live formulas'!AQ25*1000000/'2019 QALYimpact_live formulas'!AQ$97)</f>
        <v>6.8155505556630048E-5</v>
      </c>
      <c r="AR25" s="87">
        <f>IF('2019 QALYimpact_live formulas'!AR25="","",'2019 QALYimpact_live formulas'!AR25*1000000/'2019 QALYimpact_live formulas'!AR$97)</f>
        <v>1.711168897670575E-6</v>
      </c>
      <c r="AS25" s="87">
        <f>IF('2019 QALYimpact_live formulas'!AS25="","",'2019 QALYimpact_live formulas'!AS25*1000000/'2019 QALYimpact_live formulas'!AS$97)</f>
        <v>8.1615581102578935E-5</v>
      </c>
      <c r="AT25" s="87">
        <f>IF('2019 QALYimpact_live formulas'!AT25="","",'2019 QALYimpact_live formulas'!AT25*1000000/'2019 QALYimpact_live formulas'!AT$97)</f>
        <v>6.044338805660563E-7</v>
      </c>
      <c r="AU25" s="87">
        <f>IF('2019 QALYimpact_live formulas'!AU25="","",'2019 QALYimpact_live formulas'!AU25*1000000/'2019 QALYimpact_live formulas'!AU$97)</f>
        <v>1.3943791587679933E-6</v>
      </c>
      <c r="AV25" s="87">
        <f>IF('2019 QALYimpact_live formulas'!AV25="","",'2019 QALYimpact_live formulas'!AV25*1000000/'2019 QALYimpact_live formulas'!AV$97)</f>
        <v>6.9153996441298699E-7</v>
      </c>
      <c r="AW25" s="87">
        <f>IF('2019 QALYimpact_live formulas'!AW25="","",'2019 QALYimpact_live formulas'!AW25*1000000/'2019 QALYimpact_live formulas'!AW$97)</f>
        <v>8.4428179694934928E-7</v>
      </c>
      <c r="AX25" s="87">
        <f>IF('2019 QALYimpact_live formulas'!AX25="","",'2019 QALYimpact_live formulas'!AX25*1000000/'2019 QALYimpact_live formulas'!AX$97)</f>
        <v>7.3808008139901512E-7</v>
      </c>
      <c r="AY25" s="87">
        <f>IF('2019 QALYimpact_live formulas'!AY25="","",'2019 QALYimpact_live formulas'!AY25*1000000/'2019 QALYimpact_live formulas'!AY$97)</f>
        <v>8.0647427238690324E-5</v>
      </c>
      <c r="AZ25" s="87">
        <f>IF('2019 QALYimpact_live formulas'!AZ25="","",'2019 QALYimpact_live formulas'!AZ25*1000000/'2019 QALYimpact_live formulas'!AZ$97)</f>
        <v>1.8654971128482454E-5</v>
      </c>
      <c r="BA25" s="87">
        <f>IF('2019 QALYimpact_live formulas'!BA25="","",'2019 QALYimpact_live formulas'!BA25*1000000/'2019 QALYimpact_live formulas'!BA$97)</f>
        <v>6.8944232069991272E-6</v>
      </c>
      <c r="BB25" s="87">
        <f>IF('2019 QALYimpact_live formulas'!BB25="","",'2019 QALYimpact_live formulas'!BB25*1000000/'2019 QALYimpact_live formulas'!BB$97)</f>
        <v>3.6970177210728832E-5</v>
      </c>
      <c r="BC25" s="87">
        <f>IF('2019 QALYimpact_live formulas'!BC25="","",'2019 QALYimpact_live formulas'!BC25*1000000/'2019 QALYimpact_live formulas'!BC$97)</f>
        <v>6.7364668140018202E-6</v>
      </c>
      <c r="BD25" s="87">
        <f>IF('2019 QALYimpact_live formulas'!BD25="","",'2019 QALYimpact_live formulas'!BD25*1000000/'2019 QALYimpact_live formulas'!BD$97)</f>
        <v>8.1793204731496743E-7</v>
      </c>
      <c r="BE25" s="87">
        <f>IF('2019 QALYimpact_live formulas'!BE25="","",'2019 QALYimpact_live formulas'!BE25*1000000/'2019 QALYimpact_live formulas'!BE$97)</f>
        <v>5.4609848965460301E-5</v>
      </c>
      <c r="BF25" s="87">
        <f>IF('2019 QALYimpact_live formulas'!BF25="","",'2019 QALYimpact_live formulas'!BF25*1000000/'2019 QALYimpact_live formulas'!BF$97)</f>
        <v>4.3087281049461803E-7</v>
      </c>
      <c r="BG25" s="87">
        <f>IF('2019 QALYimpact_live formulas'!BG25="","",'2019 QALYimpact_live formulas'!BG25*1000000/'2019 QALYimpact_live formulas'!BG$97)</f>
        <v>5.9892290822097139E-7</v>
      </c>
      <c r="BH25" s="87">
        <f>IF('2019 QALYimpact_live formulas'!BH25="","",'2019 QALYimpact_live formulas'!BH25*1000000/'2019 QALYimpact_live formulas'!BH$97)</f>
        <v>2.4960624008890883E-5</v>
      </c>
      <c r="BI25" s="87">
        <f>IF('2019 QALYimpact_live formulas'!BI25="","",'2019 QALYimpact_live formulas'!BI25*1000000/'2019 QALYimpact_live formulas'!BI$97)</f>
        <v>2.9092707470726359E-5</v>
      </c>
      <c r="BJ25" s="87">
        <f>IF('2019 QALYimpact_live formulas'!BJ25="","",'2019 QALYimpact_live formulas'!BJ25*1000000/'2019 QALYimpact_live formulas'!BJ$97)</f>
        <v>2.4850553551484574E-6</v>
      </c>
      <c r="BK25" s="87">
        <f>IF('2019 QALYimpact_live formulas'!BK25="","",'2019 QALYimpact_live formulas'!BK25*1000000/'2019 QALYimpact_live formulas'!BK$97)</f>
        <v>5.7111793798019074E-7</v>
      </c>
      <c r="BL25" s="87">
        <f>IF('2019 QALYimpact_live formulas'!BL25="","",'2019 QALYimpact_live formulas'!BL25*1000000/'2019 QALYimpact_live formulas'!BL$97)</f>
        <v>3.2504119115388688E-5</v>
      </c>
      <c r="BM25" s="87">
        <f>IF('2019 QALYimpact_live formulas'!BM25="","",'2019 QALYimpact_live formulas'!BM25*1000000/'2019 QALYimpact_live formulas'!BM$97)</f>
        <v>6.5719018305029735E-7</v>
      </c>
      <c r="BN25" s="87">
        <f>IF('2019 QALYimpact_live formulas'!BN25="","",'2019 QALYimpact_live formulas'!BN25*1000000/'2019 QALYimpact_live formulas'!BN$97)</f>
        <v>2.8270982102909707E-5</v>
      </c>
      <c r="BO25" s="87">
        <f>IF('2019 QALYimpact_live formulas'!BO25="","",'2019 QALYimpact_live formulas'!BO25*1000000/'2019 QALYimpact_live formulas'!BO$97)</f>
        <v>1.2734003458524399E-4</v>
      </c>
      <c r="BP25" s="87">
        <f>IF('2019 QALYimpact_live formulas'!BP25="","",'2019 QALYimpact_live formulas'!BP25*1000000/'2019 QALYimpact_live formulas'!BP$97)</f>
        <v>1.5397283856679615E-5</v>
      </c>
      <c r="BQ25" s="87">
        <f>IF('2019 QALYimpact_live formulas'!BQ25="","",'2019 QALYimpact_live formulas'!BQ25*1000000/'2019 QALYimpact_live formulas'!BQ$97)</f>
        <v>1.4987575449122928E-4</v>
      </c>
      <c r="BR25" s="87">
        <f>IF('2019 QALYimpact_live formulas'!BR25="","",'2019 QALYimpact_live formulas'!BR25*1000000/'2019 QALYimpact_live formulas'!BR$97)</f>
        <v>2.4427258285672532E-5</v>
      </c>
      <c r="BS25" s="87">
        <f>IF('2019 QALYimpact_live formulas'!BS25="","",'2019 QALYimpact_live formulas'!BS25*1000000/'2019 QALYimpact_live formulas'!BS$97)</f>
        <v>8.2139991610907561E-7</v>
      </c>
      <c r="BT25" s="87">
        <f>IF('2019 QALYimpact_live formulas'!BT25="","",'2019 QALYimpact_live formulas'!BT25*1000000/'2019 QALYimpact_live formulas'!BT$97)</f>
        <v>7.8665875757480082E-7</v>
      </c>
      <c r="BU25" s="87">
        <f>IF('2019 QALYimpact_live formulas'!BU25="","",'2019 QALYimpact_live formulas'!BU25*1000000/'2019 QALYimpact_live formulas'!BU$97)</f>
        <v>2.1392934308083433E-5</v>
      </c>
      <c r="BV25" s="87">
        <f>IF('2019 QALYimpact_live formulas'!BV25="","",'2019 QALYimpact_live formulas'!BV25*1000000/'2019 QALYimpact_live formulas'!BV$97)</f>
        <v>1.6673999754701078E-5</v>
      </c>
      <c r="BW25" s="87">
        <f>IF('2019 QALYimpact_live formulas'!BW25="","",'2019 QALYimpact_live formulas'!BW25*1000000/'2019 QALYimpact_live formulas'!BW$97)</f>
        <v>2.2235541908722388E-6</v>
      </c>
      <c r="BX25" s="87">
        <f>IF('2019 QALYimpact_live formulas'!BX25="","",'2019 QALYimpact_live formulas'!BX25*1000000/'2019 QALYimpact_live formulas'!BX$97)</f>
        <v>8.2875250408454194E-6</v>
      </c>
      <c r="BY25" s="87">
        <f>IF('2019 QALYimpact_live formulas'!BY25="","",'2019 QALYimpact_live formulas'!BY25*1000000/'2019 QALYimpact_live formulas'!BY$97)</f>
        <v>7.3698983365270216E-7</v>
      </c>
      <c r="BZ25" s="87">
        <f>IF('2019 QALYimpact_live formulas'!BZ25="","",'2019 QALYimpact_live formulas'!BZ25*1000000/'2019 QALYimpact_live formulas'!BZ$97)</f>
        <v>1.3482518383360119E-6</v>
      </c>
      <c r="CA25" s="87">
        <f>IF('2019 QALYimpact_live formulas'!CA25="","",'2019 QALYimpact_live formulas'!CA25*1000000/'2019 QALYimpact_live formulas'!CA$97)</f>
        <v>4.4706538004351464E-7</v>
      </c>
      <c r="CB25" s="87">
        <f>IF('2019 QALYimpact_live formulas'!CB25="","",'2019 QALYimpact_live formulas'!CB25*1000000/'2019 QALYimpact_live formulas'!CB$97)</f>
        <v>2.2153300680065052E-6</v>
      </c>
      <c r="CC25" s="87">
        <f>IF('2019 QALYimpact_live formulas'!CC25="","",'2019 QALYimpact_live formulas'!CC25*1000000/'2019 QALYimpact_live formulas'!CC$97)</f>
        <v>1.6415710030952587E-7</v>
      </c>
      <c r="CD25" s="87">
        <f>IF('2019 QALYimpact_live formulas'!CD25="","",'2019 QALYimpact_live formulas'!CD25*1000000/'2019 QALYimpact_live formulas'!CD$97)</f>
        <v>7.8132815608680684E-6</v>
      </c>
      <c r="CE25" s="87">
        <f>IF('2019 QALYimpact_live formulas'!CE25="","",'2019 QALYimpact_live formulas'!CE25*1000000/'2019 QALYimpact_live formulas'!CE$97)</f>
        <v>5.6891875395174832E-6</v>
      </c>
      <c r="CF25" s="87">
        <f>IF('2019 QALYimpact_live formulas'!CF25="","",'2019 QALYimpact_live formulas'!CF25*1000000/'2019 QALYimpact_live formulas'!CF$97)</f>
        <v>6.7351225704375856E-5</v>
      </c>
      <c r="CG25" s="87">
        <f>IF('2019 QALYimpact_live formulas'!CG25="","",'2019 QALYimpact_live formulas'!CG25*1000000/'2019 QALYimpact_live formulas'!CG$97)</f>
        <v>2.7356950314620175E-5</v>
      </c>
      <c r="CH25" s="87">
        <f>IF('2019 QALYimpact_live formulas'!CH25="","",'2019 QALYimpact_live formulas'!CH25*1000000/'2019 QALYimpact_live formulas'!CH$97)</f>
        <v>2.2838157014486134E-6</v>
      </c>
      <c r="CI25" s="87">
        <f>IF('2019 QALYimpact_live formulas'!CI25="","",'2019 QALYimpact_live formulas'!CI25*1000000/'2019 QALYimpact_live formulas'!CI$97)</f>
        <v>1.1737689251179639E-5</v>
      </c>
      <c r="CJ25" s="87">
        <f>IF('2019 QALYimpact_live formulas'!CJ25="","",'2019 QALYimpact_live formulas'!CJ25*1000000/'2019 QALYimpact_live formulas'!CJ$97)</f>
        <v>5.2757658485342814E-5</v>
      </c>
      <c r="CK25" s="87">
        <f>IF('2019 QALYimpact_live formulas'!CK25="","",'2019 QALYimpact_live formulas'!CK25*1000000/'2019 QALYimpact_live formulas'!CK$97)</f>
        <v>7.7859273673046444E-7</v>
      </c>
      <c r="CL25" s="87">
        <f>IF('2019 QALYimpact_live formulas'!CL25="","",'2019 QALYimpact_live formulas'!CL25*1000000/'2019 QALYimpact_live formulas'!CL$97)</f>
        <v>2.8173998334122408E-6</v>
      </c>
      <c r="CM25" s="87">
        <f>IF('2019 QALYimpact_live formulas'!CM25="","",'2019 QALYimpact_live formulas'!CM25*1000000/'2019 QALYimpact_live formulas'!CM$97)</f>
        <v>8.1068235984092067E-5</v>
      </c>
      <c r="CN25" s="87">
        <f>IF('2019 QALYimpact_live formulas'!CN25="","",'2019 QALYimpact_live formulas'!CN25*1000000/'2019 QALYimpact_live formulas'!CN$97)</f>
        <v>8.1888254705689007E-5</v>
      </c>
      <c r="CO25" s="87">
        <f>IF('2019 QALYimpact_live formulas'!CO25="","",'2019 QALYimpact_live formulas'!CO25*1000000/'2019 QALYimpact_live formulas'!CO$97)</f>
        <v>1.7171388066973895E-6</v>
      </c>
      <c r="CP25" s="87">
        <f>IF('2019 QALYimpact_live formulas'!CP25="","",'2019 QALYimpact_live formulas'!CP25*1000000/'2019 QALYimpact_live formulas'!CP$97)</f>
        <v>9.5268480498572902E-7</v>
      </c>
      <c r="CQ25" s="87">
        <f>IF('2019 QALYimpact_live formulas'!CQ25="","",'2019 QALYimpact_live formulas'!CQ25*1000000/'2019 QALYimpact_live formulas'!CQ$97)</f>
        <v>7.0284402435026178E-7</v>
      </c>
      <c r="CR25" s="87">
        <f>IF('2019 QALYimpact_live formulas'!CR25="","",'2019 QALYimpact_live formulas'!CR25*1000000/'2019 QALYimpact_live formulas'!CR$97)</f>
        <v>2.1141842004387829E-6</v>
      </c>
      <c r="CS25" s="87">
        <f>IF('2019 QALYimpact_live formulas'!CS25="","",'2019 QALYimpact_live formulas'!CS25*1000000/'2019 QALYimpact_live formulas'!CS$97)</f>
        <v>1.2654112022773356E-4</v>
      </c>
      <c r="CT25" s="87">
        <f>IF('2019 QALYimpact_live formulas'!CT25="","",'2019 QALYimpact_live formulas'!CT25*1000000/'2019 QALYimpact_live formulas'!CT$97)</f>
        <v>4.8209009068376345E-5</v>
      </c>
      <c r="CU25" s="87">
        <f>IF('2019 QALYimpact_live formulas'!CU25="","",'2019 QALYimpact_live formulas'!CU25*1000000/'2019 QALYimpact_live formulas'!CU$97)</f>
        <v>1.8328182954455654E-6</v>
      </c>
      <c r="CV25" s="87">
        <f>IF('2019 QALYimpact_live formulas'!CV25="","",'2019 QALYimpact_live formulas'!CV25*1000000/'2019 QALYimpact_live formulas'!CV$97)</f>
        <v>2.4660518350947511E-6</v>
      </c>
      <c r="CW25" s="87">
        <f>IF('2019 QALYimpact_live formulas'!CW25="","",'2019 QALYimpact_live formulas'!CW25*1000000/'2019 QALYimpact_live formulas'!CW$97)</f>
        <v>1.5543510865488865E-4</v>
      </c>
      <c r="CX25" s="87">
        <f>IF('2019 QALYimpact_live formulas'!CX25="","",'2019 QALYimpact_live formulas'!CX25*1000000/'2019 QALYimpact_live formulas'!CX$97)</f>
        <v>6.2204111083452257E-7</v>
      </c>
      <c r="CY25" s="87">
        <f>IF('2019 QALYimpact_live formulas'!CY25="","",'2019 QALYimpact_live formulas'!CY25*1000000/'2019 QALYimpact_live formulas'!CY$97)</f>
        <v>6.5735542081778181E-5</v>
      </c>
      <c r="CZ25" s="87">
        <f>IF('2019 QALYimpact_live formulas'!CZ25="","",'2019 QALYimpact_live formulas'!CZ25*1000000/'2019 QALYimpact_live formulas'!CZ$97)</f>
        <v>1.9972604908349424E-6</v>
      </c>
      <c r="DA25" s="87">
        <f>IF('2019 QALYimpact_live formulas'!DA25="","",'2019 QALYimpact_live formulas'!DA25*1000000/'2019 QALYimpact_live formulas'!DA$97)</f>
        <v>7.2584503437566986E-6</v>
      </c>
      <c r="DB25" s="87">
        <f>IF('2019 QALYimpact_live formulas'!DB25="","",'2019 QALYimpact_live formulas'!DB25*1000000/'2019 QALYimpact_live formulas'!DB$97)</f>
        <v>3.0691573444230629E-6</v>
      </c>
      <c r="DC25" s="87">
        <f>IF('2019 QALYimpact_live formulas'!DC25="","",'2019 QALYimpact_live formulas'!DC25*1000000/'2019 QALYimpact_live formulas'!DC$97)</f>
        <v>1.4999682374727253E-5</v>
      </c>
      <c r="DD25" s="87">
        <f>IF('2019 QALYimpact_live formulas'!DD25="","",'2019 QALYimpact_live formulas'!DD25*1000000/'2019 QALYimpact_live formulas'!DD$97)</f>
        <v>9.5597412125859246E-7</v>
      </c>
      <c r="DE25" s="87">
        <f>IF('2019 QALYimpact_live formulas'!DE25="","",'2019 QALYimpact_live formulas'!DE25*1000000/'2019 QALYimpact_live formulas'!DE$97)</f>
        <v>1.5799731918398585E-5</v>
      </c>
      <c r="DF25" s="87">
        <f>IF('2019 QALYimpact_live formulas'!DF25="","",'2019 QALYimpact_live formulas'!DF25*1000000/'2019 QALYimpact_live formulas'!DF$97)</f>
        <v>8.2006753777168898E-5</v>
      </c>
      <c r="DG25" s="87">
        <f>IF('2019 QALYimpact_live formulas'!DG25="","",'2019 QALYimpact_live formulas'!DG25*1000000/'2019 QALYimpact_live formulas'!DG$97)</f>
        <v>3.0628472151163577E-5</v>
      </c>
      <c r="DH25" s="87">
        <f>IF('2019 QALYimpact_live formulas'!DH25="","",'2019 QALYimpact_live formulas'!DH25*1000000/'2019 QALYimpact_live formulas'!DH$97)</f>
        <v>4.7546986450794173E-5</v>
      </c>
      <c r="DI25" s="87">
        <f>IF('2019 QALYimpact_live formulas'!DI25="","",'2019 QALYimpact_live formulas'!DI25*1000000/'2019 QALYimpact_live formulas'!DI$97)</f>
        <v>1.5281093509129701E-5</v>
      </c>
      <c r="DJ25" s="87">
        <f>IF('2019 QALYimpact_live formulas'!DJ25="","",'2019 QALYimpact_live formulas'!DJ25*1000000/'2019 QALYimpact_live formulas'!DJ$97)</f>
        <v>6.4183933914025989E-7</v>
      </c>
      <c r="DK25" s="87">
        <f>IF('2019 QALYimpact_live formulas'!DK25="","",'2019 QALYimpact_live formulas'!DK25*1000000/'2019 QALYimpact_live formulas'!DK$97)</f>
        <v>6.4434170693033621E-7</v>
      </c>
      <c r="DL25" s="87">
        <f>IF('2019 QALYimpact_live formulas'!DL25="","",'2019 QALYimpact_live formulas'!DL25*1000000/'2019 QALYimpact_live formulas'!DL$97)</f>
        <v>1.3597137682216989E-5</v>
      </c>
      <c r="DM25" s="87">
        <f>IF('2019 QALYimpact_live formulas'!DM25="","",'2019 QALYimpact_live formulas'!DM25*1000000/'2019 QALYimpact_live formulas'!DM$97)</f>
        <v>3.4319422358143853E-4</v>
      </c>
      <c r="DN25" s="87">
        <f>IF('2019 QALYimpact_live formulas'!DN25="","",'2019 QALYimpact_live formulas'!DN25*1000000/'2019 QALYimpact_live formulas'!DN$97)</f>
        <v>2.9708356264172679E-4</v>
      </c>
      <c r="DO25" s="87">
        <f>IF('2019 QALYimpact_live formulas'!DO25="","",'2019 QALYimpact_live formulas'!DO25*1000000/'2019 QALYimpact_live formulas'!DO$97)</f>
        <v>4.2624591329769793E-7</v>
      </c>
      <c r="DP25" s="87">
        <f>IF('2019 QALYimpact_live formulas'!DP25="","",'2019 QALYimpact_live formulas'!DP25*1000000/'2019 QALYimpact_live formulas'!DP$97)</f>
        <v>1.7048731220873243E-6</v>
      </c>
      <c r="DQ25" s="87">
        <f>IF('2019 QALYimpact_live formulas'!DQ25="","",'2019 QALYimpact_live formulas'!DQ25*1000000/'2019 QALYimpact_live formulas'!DQ$97)</f>
        <v>6.8760409123299297E-5</v>
      </c>
      <c r="DR25" s="87">
        <f>IF('2019 QALYimpact_live formulas'!DR25="","",'2019 QALYimpact_live formulas'!DR25*1000000/'2019 QALYimpact_live formulas'!DR$97)</f>
        <v>3.2513064073911083E-6</v>
      </c>
      <c r="DS25" s="87">
        <f>IF('2019 QALYimpact_live formulas'!DS25="","",'2019 QALYimpact_live formulas'!DS25*1000000/'2019 QALYimpact_live formulas'!DS$97)</f>
        <v>1.227094291358357E-5</v>
      </c>
      <c r="DT25" s="87">
        <f>IF('2019 QALYimpact_live formulas'!DT25="","",'2019 QALYimpact_live formulas'!DT25*1000000/'2019 QALYimpact_live formulas'!DT$97)</f>
        <v>9.2990642549751642E-6</v>
      </c>
      <c r="DU25" s="87">
        <f>IF('2019 QALYimpact_live formulas'!DU25="","",'2019 QALYimpact_live formulas'!DU25*1000000/'2019 QALYimpact_live formulas'!DU$97)</f>
        <v>5.3292236753434983E-6</v>
      </c>
      <c r="DV25" s="87">
        <f>IF('2019 QALYimpact_live formulas'!DV25="","",'2019 QALYimpact_live formulas'!DV25*1000000/'2019 QALYimpact_live formulas'!DV$97)</f>
        <v>2.0674475908915119E-5</v>
      </c>
      <c r="DW25" s="87">
        <f>IF('2019 QALYimpact_live formulas'!DW25="","",'2019 QALYimpact_live formulas'!DW25*1000000/'2019 QALYimpact_live formulas'!DW$97)</f>
        <v>6.1727077429502292E-7</v>
      </c>
      <c r="DX25" s="87">
        <f>IF('2019 QALYimpact_live formulas'!DX25="","",'2019 QALYimpact_live formulas'!DX25*1000000/'2019 QALYimpact_live formulas'!DX$97)</f>
        <v>7.1190016751286954E-7</v>
      </c>
      <c r="DY25" s="87">
        <f>IF('2019 QALYimpact_live formulas'!DY25="","",'2019 QALYimpact_live formulas'!DY25*1000000/'2019 QALYimpact_live formulas'!DY$97)</f>
        <v>9.9861053426141866E-7</v>
      </c>
      <c r="DZ25" s="87">
        <f>IF('2019 QALYimpact_live formulas'!DZ25="","",'2019 QALYimpact_live formulas'!DZ25*1000000/'2019 QALYimpact_live formulas'!DZ$97)</f>
        <v>4.440134632559585E-6</v>
      </c>
      <c r="EA25" s="87">
        <f>IF('2019 QALYimpact_live formulas'!EA25="","",'2019 QALYimpact_live formulas'!EA25*1000000/'2019 QALYimpact_live formulas'!EA$97)</f>
        <v>2.2504929548437519E-6</v>
      </c>
      <c r="EB25" s="87">
        <f>IF('2019 QALYimpact_live formulas'!EB25="","",'2019 QALYimpact_live formulas'!EB25*1000000/'2019 QALYimpact_live formulas'!EB$97)</f>
        <v>1.4513409185329041E-5</v>
      </c>
      <c r="EC25" s="87">
        <f>IF('2019 QALYimpact_live formulas'!EC25="","",'2019 QALYimpact_live formulas'!EC25*1000000/'2019 QALYimpact_live formulas'!EC$97)</f>
        <v>1.0292140968148236E-6</v>
      </c>
      <c r="ED25" s="87">
        <f>IF('2019 QALYimpact_live formulas'!ED25="","",'2019 QALYimpact_live formulas'!ED25*1000000/'2019 QALYimpact_live formulas'!ED$97)</f>
        <v>6.4621819611967004E-5</v>
      </c>
      <c r="EE25" s="87">
        <f>IF('2019 QALYimpact_live formulas'!EE25="","",'2019 QALYimpact_live formulas'!EE25*1000000/'2019 QALYimpact_live formulas'!EE$97)</f>
        <v>8.6223325349107244E-7</v>
      </c>
      <c r="EF25" s="87">
        <f>IF('2019 QALYimpact_live formulas'!EF25="","",'2019 QALYimpact_live formulas'!EF25*1000000/'2019 QALYimpact_live formulas'!EF$97)</f>
        <v>1.1116889185592284E-4</v>
      </c>
      <c r="EG25" s="87">
        <f>IF('2019 QALYimpact_live formulas'!EG25="","",'2019 QALYimpact_live formulas'!EG25*1000000/'2019 QALYimpact_live formulas'!EG$97)</f>
        <v>4.3140744192327476E-7</v>
      </c>
      <c r="EH25" s="87">
        <f>IF('2019 QALYimpact_live formulas'!EH25="","",'2019 QALYimpact_live formulas'!EH25*1000000/'2019 QALYimpact_live formulas'!EH$97)</f>
        <v>1.0676503987343187E-6</v>
      </c>
      <c r="EI25" s="87">
        <f>IF('2019 QALYimpact_live formulas'!EI25="","",'2019 QALYimpact_live formulas'!EI25*1000000/'2019 QALYimpact_live formulas'!EI$97)</f>
        <v>4.1684866978848531E-7</v>
      </c>
      <c r="EJ25" s="87">
        <f>IF('2019 QALYimpact_live formulas'!EJ25="","",'2019 QALYimpact_live formulas'!EJ25*1000000/'2019 QALYimpact_live formulas'!EJ$97)</f>
        <v>3.9501173506456479E-4</v>
      </c>
      <c r="EK25" s="87">
        <f>IF('2019 QALYimpact_live formulas'!EK25="","",'2019 QALYimpact_live formulas'!EK25*1000000/'2019 QALYimpact_live formulas'!EK$97)</f>
        <v>4.5923527469715069E-5</v>
      </c>
      <c r="EL25" s="87">
        <f>IF('2019 QALYimpact_live formulas'!EL25="","",'2019 QALYimpact_live formulas'!EL25*1000000/'2019 QALYimpact_live formulas'!EL$97)</f>
        <v>1.4504338340817022E-7</v>
      </c>
      <c r="EM25" s="87">
        <f>IF('2019 QALYimpact_live formulas'!EM25="","",'2019 QALYimpact_live formulas'!EM25*1000000/'2019 QALYimpact_live formulas'!EM$97)</f>
        <v>1.4511946430196735E-4</v>
      </c>
      <c r="EN25" s="87">
        <f>IF('2019 QALYimpact_live formulas'!EN25="","",'2019 QALYimpact_live formulas'!EN25*1000000/'2019 QALYimpact_live formulas'!EN$97)</f>
        <v>5.5988049054021928E-7</v>
      </c>
      <c r="EO25" s="87">
        <f>IF('2019 QALYimpact_live formulas'!EO25="","",'2019 QALYimpact_live formulas'!EO25*1000000/'2019 QALYimpact_live formulas'!EO$97)</f>
        <v>6.8920554209254448E-7</v>
      </c>
      <c r="EP25" s="87">
        <f>IF('2019 QALYimpact_live formulas'!EP25="","",'2019 QALYimpact_live formulas'!EP25*1000000/'2019 QALYimpact_live formulas'!EP$97)</f>
        <v>4.3444113600935475E-5</v>
      </c>
      <c r="EQ25" s="87">
        <f>IF('2019 QALYimpact_live formulas'!EQ25="","",'2019 QALYimpact_live formulas'!EQ25*1000000/'2019 QALYimpact_live formulas'!EQ$97)</f>
        <v>1.5603299503304525E-5</v>
      </c>
      <c r="ER25" s="87">
        <f>IF('2019 QALYimpact_live formulas'!ER25="","",'2019 QALYimpact_live formulas'!ER25*1000000/'2019 QALYimpact_live formulas'!ER$97)</f>
        <v>1.0298432426603448E-4</v>
      </c>
      <c r="ES25" s="87">
        <f>IF('2019 QALYimpact_live formulas'!ES25="","",'2019 QALYimpact_live formulas'!ES25*1000000/'2019 QALYimpact_live formulas'!ES$97)</f>
        <v>6.0946225944802256E-7</v>
      </c>
      <c r="ET25" s="87">
        <f>IF('2019 QALYimpact_live formulas'!ET25="","",'2019 QALYimpact_live formulas'!ET25*1000000/'2019 QALYimpact_live formulas'!ET$97)</f>
        <v>7.7123289280301838E-7</v>
      </c>
      <c r="EU25" s="87">
        <f>IF('2019 QALYimpact_live formulas'!EU25="","",'2019 QALYimpact_live formulas'!EU25*1000000/'2019 QALYimpact_live formulas'!EU$97)</f>
        <v>1.9241593268702952E-6</v>
      </c>
      <c r="EV25" s="87">
        <f>IF('2019 QALYimpact_live formulas'!EV25="","",'2019 QALYimpact_live formulas'!EV25*1000000/'2019 QALYimpact_live formulas'!EV$97)</f>
        <v>3.5594211356115164E-7</v>
      </c>
      <c r="EW25" s="87">
        <f>IF('2019 QALYimpact_live formulas'!EW25="","",'2019 QALYimpact_live formulas'!EW25*1000000/'2019 QALYimpact_live formulas'!EW$97)</f>
        <v>5.4604849323915059E-5</v>
      </c>
      <c r="EX25" s="87">
        <f>IF('2019 QALYimpact_live formulas'!EX25="","",'2019 QALYimpact_live formulas'!EX25*1000000/'2019 QALYimpact_live formulas'!EX$97)</f>
        <v>4.0007119249512844E-5</v>
      </c>
      <c r="EY25" s="87">
        <f>IF('2019 QALYimpact_live formulas'!EY25="","",'2019 QALYimpact_live formulas'!EY25*1000000/'2019 QALYimpact_live formulas'!EY$97)</f>
        <v>1.953200934214467E-6</v>
      </c>
      <c r="EZ25" s="87">
        <f>IF('2019 QALYimpact_live formulas'!EZ25="","",'2019 QALYimpact_live formulas'!EZ25*1000000/'2019 QALYimpact_live formulas'!EZ$97)</f>
        <v>1.3027634279940407E-4</v>
      </c>
      <c r="FA25" s="87">
        <f>IF('2019 QALYimpact_live formulas'!FA25="","",'2019 QALYimpact_live formulas'!FA25*1000000/'2019 QALYimpact_live formulas'!FA$97)</f>
        <v>3.5006621051533188E-6</v>
      </c>
      <c r="FB25" s="87">
        <f>IF('2019 QALYimpact_live formulas'!FB25="","",'2019 QALYimpact_live formulas'!FB25*1000000/'2019 QALYimpact_live formulas'!FB$97)</f>
        <v>2.7441189913968524E-6</v>
      </c>
      <c r="FC25" s="87">
        <f>IF('2019 QALYimpact_live formulas'!FC25="","",'2019 QALYimpact_live formulas'!FC25*1000000/'2019 QALYimpact_live formulas'!FC$97)</f>
        <v>2.0671118728006663E-6</v>
      </c>
      <c r="FD25" s="87">
        <f>IF('2019 QALYimpact_live formulas'!FD25="","",'2019 QALYimpact_live formulas'!FD25*1000000/'2019 QALYimpact_live formulas'!FD$97)</f>
        <v>1.9736130076287912E-5</v>
      </c>
      <c r="FE25" s="87">
        <f>IF('2019 QALYimpact_live formulas'!FE25="","",'2019 QALYimpact_live formulas'!FE25*1000000/'2019 QALYimpact_live formulas'!FE$97)</f>
        <v>3.2664112756992875E-5</v>
      </c>
      <c r="FF25" s="87">
        <f>IF('2019 QALYimpact_live formulas'!FF25="","",'2019 QALYimpact_live formulas'!FF25*1000000/'2019 QALYimpact_live formulas'!FF$97)</f>
        <v>1.034013507589977E-6</v>
      </c>
      <c r="FG25" s="87">
        <f>IF('2019 QALYimpact_live formulas'!FG25="","",'2019 QALYimpact_live formulas'!FG25*1000000/'2019 QALYimpact_live formulas'!FG$97)</f>
        <v>3.4346303250369785E-7</v>
      </c>
      <c r="FH25" s="87">
        <f>IF('2019 QALYimpact_live formulas'!FH25="","",'2019 QALYimpact_live formulas'!FH25*1000000/'2019 QALYimpact_live formulas'!FH$97)</f>
        <v>7.6303933164389114E-7</v>
      </c>
      <c r="FI25" s="87">
        <f>IF('2019 QALYimpact_live formulas'!FI25="","",'2019 QALYimpact_live formulas'!FI25*1000000/'2019 QALYimpact_live formulas'!FI$97)</f>
        <v>5.7587356537054832E-7</v>
      </c>
      <c r="FJ25" s="87">
        <f>IF('2019 QALYimpact_live formulas'!FJ25="","",'2019 QALYimpact_live formulas'!FJ25*1000000/'2019 QALYimpact_live formulas'!FJ$97)</f>
        <v>1.8117473557106887E-6</v>
      </c>
      <c r="FK25" s="87">
        <f>IF('2019 QALYimpact_live formulas'!FK25="","",'2019 QALYimpact_live formulas'!FK25*1000000/'2019 QALYimpact_live formulas'!FK$97)</f>
        <v>3.5402889637352187E-5</v>
      </c>
      <c r="FL25" s="87">
        <f>IF('2019 QALYimpact_live formulas'!FL25="","",'2019 QALYimpact_live formulas'!FL25*1000000/'2019 QALYimpact_live formulas'!FL$97)</f>
        <v>1.0336574345645375E-5</v>
      </c>
      <c r="FM25" s="87">
        <f>IF('2019 QALYimpact_live formulas'!FM25="","",'2019 QALYimpact_live formulas'!FM25*1000000/'2019 QALYimpact_live formulas'!FM$97)</f>
        <v>4.3860589964320564E-6</v>
      </c>
      <c r="FN25" s="87">
        <f>IF('2019 QALYimpact_live formulas'!FN25="","",'2019 QALYimpact_live formulas'!FN25*1000000/'2019 QALYimpact_live formulas'!FN$97)</f>
        <v>1.1428527116731103E-4</v>
      </c>
      <c r="FO25" s="87">
        <f>IF('2019 QALYimpact_live formulas'!FO25="","",'2019 QALYimpact_live formulas'!FO25*1000000/'2019 QALYimpact_live formulas'!FO$97)</f>
        <v>6.9067084869509188E-5</v>
      </c>
      <c r="FP25" s="87">
        <f>IF('2019 QALYimpact_live formulas'!FP25="","",'2019 QALYimpact_live formulas'!FP25*1000000/'2019 QALYimpact_live formulas'!FP$97)</f>
        <v>6.9847545023098902E-5</v>
      </c>
      <c r="FQ25" s="75"/>
      <c r="FR25" s="75"/>
      <c r="FS25" s="75"/>
      <c r="FT25" s="75"/>
      <c r="FU25" s="75"/>
      <c r="FV25" s="75"/>
      <c r="FW25" s="75"/>
      <c r="FX25" s="75"/>
      <c r="FY25" s="75"/>
      <c r="FZ25" s="75"/>
      <c r="GA25" s="75"/>
      <c r="GB25" s="75"/>
      <c r="GC25" s="75"/>
      <c r="GD25" s="75"/>
      <c r="GE25" s="75"/>
      <c r="GF25" s="75"/>
      <c r="GG25" s="75"/>
      <c r="GH25" s="75"/>
      <c r="GI25" s="75"/>
      <c r="GJ25" s="75"/>
      <c r="GK25" s="75"/>
      <c r="GL25" s="75"/>
      <c r="GM25" s="75"/>
      <c r="GN25" s="75"/>
      <c r="GO25" s="75"/>
      <c r="GP25" s="75"/>
      <c r="GQ25" s="75"/>
      <c r="GR25" s="75"/>
      <c r="GS25" s="75"/>
      <c r="GT25" s="75"/>
    </row>
    <row r="26" spans="1:202" s="76" customFormat="1" ht="27" customHeight="1" x14ac:dyDescent="0.2">
      <c r="A26" s="15" t="s">
        <v>886</v>
      </c>
      <c r="B26" s="71" t="s">
        <v>486</v>
      </c>
      <c r="C26" s="172" t="s">
        <v>41</v>
      </c>
      <c r="D26" s="70" t="s">
        <v>487</v>
      </c>
      <c r="E26" s="78">
        <f>G26</f>
        <v>1.0793815054527728E-2</v>
      </c>
      <c r="F26" s="78"/>
      <c r="G26" s="87">
        <f>'2019 QALYimpact_live formulas'!G26*1000000/'2019 QALYimpact_live formulas'!G$97</f>
        <v>1.0793815054527728E-2</v>
      </c>
      <c r="H26" s="87"/>
      <c r="I26" s="87">
        <f>IF('2019 QALYimpact_live formulas'!I26="","",'2019 QALYimpact_live formulas'!I26*1000000/'2019 QALYimpact_live formulas'!I$97)</f>
        <v>1.1157477644391085E-2</v>
      </c>
      <c r="J26" s="87">
        <f>IF('2019 QALYimpact_live formulas'!J26="","",'2019 QALYimpact_live formulas'!J26*1000000/'2019 QALYimpact_live formulas'!J$97)</f>
        <v>2.5998602768822696E-2</v>
      </c>
      <c r="K26" s="87">
        <f>IF('2019 QALYimpact_live formulas'!K26="","",'2019 QALYimpact_live formulas'!K26*1000000/'2019 QALYimpact_live formulas'!K$97)</f>
        <v>2.3425114420973542E-3</v>
      </c>
      <c r="L26" s="87">
        <f>IF('2019 QALYimpact_live formulas'!L26="","",'2019 QALYimpact_live formulas'!L26*1000000/'2019 QALYimpact_live formulas'!L$97)</f>
        <v>6.0236134257615377E-3</v>
      </c>
      <c r="M26" s="87">
        <f>IF('2019 QALYimpact_live formulas'!M26="","",'2019 QALYimpact_live formulas'!M26*1000000/'2019 QALYimpact_live formulas'!M$97)</f>
        <v>2.4137898139295334E-2</v>
      </c>
      <c r="N26" s="87">
        <f>IF('2019 QALYimpact_live formulas'!N26="","",'2019 QALYimpact_live formulas'!N26*1000000/'2019 QALYimpact_live formulas'!N$97)</f>
        <v>2.709968207002198E-3</v>
      </c>
      <c r="O26" s="87">
        <f>IF('2019 QALYimpact_live formulas'!O26="","",'2019 QALYimpact_live formulas'!O26*1000000/'2019 QALYimpact_live formulas'!O$97)</f>
        <v>2.6942397035173596E-3</v>
      </c>
      <c r="P26" s="87">
        <f>IF('2019 QALYimpact_live formulas'!P26="","",'2019 QALYimpact_live formulas'!P26*1000000/'2019 QALYimpact_live formulas'!P$97)</f>
        <v>9.8785491119437042E-4</v>
      </c>
      <c r="Q26" s="87">
        <f>IF('2019 QALYimpact_live formulas'!Q26="","",'2019 QALYimpact_live formulas'!Q26*1000000/'2019 QALYimpact_live formulas'!Q$97)</f>
        <v>8.0995955902373482E-4</v>
      </c>
      <c r="R26" s="87">
        <f>IF('2019 QALYimpact_live formulas'!R26="","",'2019 QALYimpact_live formulas'!R26*1000000/'2019 QALYimpact_live formulas'!R$97)</f>
        <v>7.4444474597546795E-3</v>
      </c>
      <c r="S26" s="87">
        <f>IF('2019 QALYimpact_live formulas'!S26="","",'2019 QALYimpact_live formulas'!S26*1000000/'2019 QALYimpact_live formulas'!S$97)</f>
        <v>1.2936217746701436E-3</v>
      </c>
      <c r="T26" s="87">
        <f>IF('2019 QALYimpact_live formulas'!T26="","",'2019 QALYimpact_live formulas'!T26*1000000/'2019 QALYimpact_live formulas'!T$97)</f>
        <v>1.0043759024204152E-2</v>
      </c>
      <c r="U26" s="87">
        <f>IF('2019 QALYimpact_live formulas'!U26="","",'2019 QALYimpact_live formulas'!U26*1000000/'2019 QALYimpact_live formulas'!U$97)</f>
        <v>1.0963427071660125E-3</v>
      </c>
      <c r="V26" s="87">
        <f>IF('2019 QALYimpact_live formulas'!V26="","",'2019 QALYimpact_live formulas'!V26*1000000/'2019 QALYimpact_live formulas'!V$97)</f>
        <v>9.5552433857381159E-4</v>
      </c>
      <c r="W26" s="87">
        <f>IF('2019 QALYimpact_live formulas'!W26="","",'2019 QALYimpact_live formulas'!W26*1000000/'2019 QALYimpact_live formulas'!W$97)</f>
        <v>5.8996784741853665E-3</v>
      </c>
      <c r="X26" s="87">
        <f>IF('2019 QALYimpact_live formulas'!X26="","",'2019 QALYimpact_live formulas'!X26*1000000/'2019 QALYimpact_live formulas'!X$97)</f>
        <v>4.5855815620633018E-2</v>
      </c>
      <c r="Y26" s="87">
        <f>IF('2019 QALYimpact_live formulas'!Y26="","",'2019 QALYimpact_live formulas'!Y26*1000000/'2019 QALYimpact_live formulas'!Y$97)</f>
        <v>1.2408201063021554E-2</v>
      </c>
      <c r="Z26" s="87">
        <f>IF('2019 QALYimpact_live formulas'!Z26="","",'2019 QALYimpact_live formulas'!Z26*1000000/'2019 QALYimpact_live formulas'!Z$97)</f>
        <v>1.1306092190319458E-2</v>
      </c>
      <c r="AA26" s="87">
        <f>IF('2019 QALYimpact_live formulas'!AA26="","",'2019 QALYimpact_live formulas'!AA26*1000000/'2019 QALYimpact_live formulas'!AA$97)</f>
        <v>1.4929105337503886E-3</v>
      </c>
      <c r="AB26" s="87">
        <f>IF('2019 QALYimpact_live formulas'!AB26="","",'2019 QALYimpact_live formulas'!AB26*1000000/'2019 QALYimpact_live formulas'!AB$97)</f>
        <v>1.5854343840936373E-2</v>
      </c>
      <c r="AC26" s="87">
        <f>IF('2019 QALYimpact_live formulas'!AC26="","",'2019 QALYimpact_live formulas'!AC26*1000000/'2019 QALYimpact_live formulas'!AC$97)</f>
        <v>5.0068957741925633E-3</v>
      </c>
      <c r="AD26" s="87">
        <f>IF('2019 QALYimpact_live formulas'!AD26="","",'2019 QALYimpact_live formulas'!AD26*1000000/'2019 QALYimpact_live formulas'!AD$97)</f>
        <v>1.4014301124843493E-3</v>
      </c>
      <c r="AE26" s="87">
        <f>IF('2019 QALYimpact_live formulas'!AE26="","",'2019 QALYimpact_live formulas'!AE26*1000000/'2019 QALYimpact_live formulas'!AE$97)</f>
        <v>5.8700480721630276E-2</v>
      </c>
      <c r="AF26" s="87">
        <f>IF('2019 QALYimpact_live formulas'!AF26="","",'2019 QALYimpact_live formulas'!AF26*1000000/'2019 QALYimpact_live formulas'!AF$97)</f>
        <v>3.6887766229672402E-2</v>
      </c>
      <c r="AG26" s="87">
        <f>IF('2019 QALYimpact_live formulas'!AG26="","",'2019 QALYimpact_live formulas'!AG26*1000000/'2019 QALYimpact_live formulas'!AG$97)</f>
        <v>1.2756030721133267E-2</v>
      </c>
      <c r="AH26" s="87">
        <f>IF('2019 QALYimpact_live formulas'!AH26="","",'2019 QALYimpact_live formulas'!AH26*1000000/'2019 QALYimpact_live formulas'!AH$97)</f>
        <v>3.1928182620849593E-2</v>
      </c>
      <c r="AI26" s="87">
        <f>IF('2019 QALYimpact_live formulas'!AI26="","",'2019 QALYimpact_live formulas'!AI26*1000000/'2019 QALYimpact_live formulas'!AI$97)</f>
        <v>1.0941322372176425E-3</v>
      </c>
      <c r="AJ26" s="87">
        <f>IF('2019 QALYimpact_live formulas'!AJ26="","",'2019 QALYimpact_live formulas'!AJ26*1000000/'2019 QALYimpact_live formulas'!AJ$97)</f>
        <v>6.9642321161059478E-2</v>
      </c>
      <c r="AK26" s="87">
        <f>IF('2019 QALYimpact_live formulas'!AK26="","",'2019 QALYimpact_live formulas'!AK26*1000000/'2019 QALYimpact_live formulas'!AK$97)</f>
        <v>8.0201637704757439E-2</v>
      </c>
      <c r="AL26" s="87">
        <f>IF('2019 QALYimpact_live formulas'!AL26="","",'2019 QALYimpact_live formulas'!AL26*1000000/'2019 QALYimpact_live formulas'!AL$97)</f>
        <v>1.4099177028182464E-3</v>
      </c>
      <c r="AM26" s="87">
        <f>IF('2019 QALYimpact_live formulas'!AM26="","",'2019 QALYimpact_live formulas'!AM26*1000000/'2019 QALYimpact_live formulas'!AM$97)</f>
        <v>1.4619647552411067E-3</v>
      </c>
      <c r="AN26" s="87">
        <f>IF('2019 QALYimpact_live formulas'!AN26="","",'2019 QALYimpact_live formulas'!AN26*1000000/'2019 QALYimpact_live formulas'!AN$97)</f>
        <v>3.0407661803201372E-3</v>
      </c>
      <c r="AO26" s="87">
        <f>IF('2019 QALYimpact_live formulas'!AO26="","",'2019 QALYimpact_live formulas'!AO26*1000000/'2019 QALYimpact_live formulas'!AO$97)</f>
        <v>1.8586979379313424E-2</v>
      </c>
      <c r="AP26" s="87">
        <f>IF('2019 QALYimpact_live formulas'!AP26="","",'2019 QALYimpact_live formulas'!AP26*1000000/'2019 QALYimpact_live formulas'!AP$97)</f>
        <v>2.2864372897263129E-2</v>
      </c>
      <c r="AQ26" s="87">
        <f>IF('2019 QALYimpact_live formulas'!AQ26="","",'2019 QALYimpact_live formulas'!AQ26*1000000/'2019 QALYimpact_live formulas'!AQ$97)</f>
        <v>1.5882019511265198E-2</v>
      </c>
      <c r="AR26" s="87">
        <f>IF('2019 QALYimpact_live formulas'!AR26="","",'2019 QALYimpact_live formulas'!AR26*1000000/'2019 QALYimpact_live formulas'!AR$97)</f>
        <v>1.8582312527234139E-3</v>
      </c>
      <c r="AS26" s="87">
        <f>IF('2019 QALYimpact_live formulas'!AS26="","",'2019 QALYimpact_live formulas'!AS26*1000000/'2019 QALYimpact_live formulas'!AS$97)</f>
        <v>3.4396870982159489E-2</v>
      </c>
      <c r="AT26" s="87">
        <f>IF('2019 QALYimpact_live formulas'!AT26="","",'2019 QALYimpact_live formulas'!AT26*1000000/'2019 QALYimpact_live formulas'!AT$97)</f>
        <v>9.0061523867060694E-4</v>
      </c>
      <c r="AU26" s="87">
        <f>IF('2019 QALYimpact_live formulas'!AU26="","",'2019 QALYimpact_live formulas'!AU26*1000000/'2019 QALYimpact_live formulas'!AU$97)</f>
        <v>1.339358837969431E-3</v>
      </c>
      <c r="AV26" s="87">
        <f>IF('2019 QALYimpact_live formulas'!AV26="","",'2019 QALYimpact_live formulas'!AV26*1000000/'2019 QALYimpact_live formulas'!AV$97)</f>
        <v>1.0480829366250331E-3</v>
      </c>
      <c r="AW26" s="87">
        <f>IF('2019 QALYimpact_live formulas'!AW26="","",'2019 QALYimpact_live formulas'!AW26*1000000/'2019 QALYimpact_live formulas'!AW$97)</f>
        <v>9.2911957231145274E-4</v>
      </c>
      <c r="AX26" s="87">
        <f>IF('2019 QALYimpact_live formulas'!AX26="","",'2019 QALYimpact_live formulas'!AX26*1000000/'2019 QALYimpact_live formulas'!AX$97)</f>
        <v>9.6524625622516121E-4</v>
      </c>
      <c r="AY26" s="87">
        <f>IF('2019 QALYimpact_live formulas'!AY26="","",'2019 QALYimpact_live formulas'!AY26*1000000/'2019 QALYimpact_live formulas'!AY$97)</f>
        <v>2.8642553709014945E-2</v>
      </c>
      <c r="AZ26" s="87">
        <f>IF('2019 QALYimpact_live formulas'!AZ26="","",'2019 QALYimpact_live formulas'!AZ26*1000000/'2019 QALYimpact_live formulas'!AZ$97)</f>
        <v>9.5772679554551304E-3</v>
      </c>
      <c r="BA26" s="87">
        <f>IF('2019 QALYimpact_live formulas'!BA26="","",'2019 QALYimpact_live formulas'!BA26*1000000/'2019 QALYimpact_live formulas'!BA$97)</f>
        <v>4.2307521264630232E-3</v>
      </c>
      <c r="BB26" s="87">
        <f>IF('2019 QALYimpact_live formulas'!BB26="","",'2019 QALYimpact_live formulas'!BB26*1000000/'2019 QALYimpact_live formulas'!BB$97)</f>
        <v>4.9916339919268997E-3</v>
      </c>
      <c r="BC26" s="87">
        <f>IF('2019 QALYimpact_live formulas'!BC26="","",'2019 QALYimpact_live formulas'!BC26*1000000/'2019 QALYimpact_live formulas'!BC$97)</f>
        <v>3.0843879497745759E-3</v>
      </c>
      <c r="BD26" s="87">
        <f>IF('2019 QALYimpact_live formulas'!BD26="","",'2019 QALYimpact_live formulas'!BD26*1000000/'2019 QALYimpact_live formulas'!BD$97)</f>
        <v>8.0770227228985905E-4</v>
      </c>
      <c r="BE26" s="87">
        <f>IF('2019 QALYimpact_live formulas'!BE26="","",'2019 QALYimpact_live formulas'!BE26*1000000/'2019 QALYimpact_live formulas'!BE$97)</f>
        <v>2.7114532107169517E-2</v>
      </c>
      <c r="BF26" s="87">
        <f>IF('2019 QALYimpact_live formulas'!BF26="","",'2019 QALYimpact_live formulas'!BF26*1000000/'2019 QALYimpact_live formulas'!BF$97)</f>
        <v>5.863404193529292E-4</v>
      </c>
      <c r="BG26" s="87">
        <f>IF('2019 QALYimpact_live formulas'!BG26="","",'2019 QALYimpact_live formulas'!BG26*1000000/'2019 QALYimpact_live formulas'!BG$97)</f>
        <v>1.0526864602895742E-3</v>
      </c>
      <c r="BH26" s="87">
        <f>IF('2019 QALYimpact_live formulas'!BH26="","",'2019 QALYimpact_live formulas'!BH26*1000000/'2019 QALYimpact_live formulas'!BH$97)</f>
        <v>9.4315414135027927E-3</v>
      </c>
      <c r="BI26" s="87">
        <f>IF('2019 QALYimpact_live formulas'!BI26="","",'2019 QALYimpact_live formulas'!BI26*1000000/'2019 QALYimpact_live formulas'!BI$97)</f>
        <v>2.0311033868453194E-2</v>
      </c>
      <c r="BJ26" s="87">
        <f>IF('2019 QALYimpact_live formulas'!BJ26="","",'2019 QALYimpact_live formulas'!BJ26*1000000/'2019 QALYimpact_live formulas'!BJ$97)</f>
        <v>2.5682890672274303E-3</v>
      </c>
      <c r="BK26" s="87">
        <f>IF('2019 QALYimpact_live formulas'!BK26="","",'2019 QALYimpact_live formulas'!BK26*1000000/'2019 QALYimpact_live formulas'!BK$97)</f>
        <v>9.5339431792263742E-4</v>
      </c>
      <c r="BL26" s="87">
        <f>IF('2019 QALYimpact_live formulas'!BL26="","",'2019 QALYimpact_live formulas'!BL26*1000000/'2019 QALYimpact_live formulas'!BL$97)</f>
        <v>1.8256143197254004E-2</v>
      </c>
      <c r="BM26" s="87">
        <f>IF('2019 QALYimpact_live formulas'!BM26="","",'2019 QALYimpact_live formulas'!BM26*1000000/'2019 QALYimpact_live formulas'!BM$97)</f>
        <v>8.6176218445721141E-4</v>
      </c>
      <c r="BN26" s="87">
        <f>IF('2019 QALYimpact_live formulas'!BN26="","",'2019 QALYimpact_live formulas'!BN26*1000000/'2019 QALYimpact_live formulas'!BN$97)</f>
        <v>8.6925742389861796E-3</v>
      </c>
      <c r="BO26" s="87">
        <f>IF('2019 QALYimpact_live formulas'!BO26="","",'2019 QALYimpact_live formulas'!BO26*1000000/'2019 QALYimpact_live formulas'!BO$97)</f>
        <v>4.1269220279789964E-2</v>
      </c>
      <c r="BP26" s="87">
        <f>IF('2019 QALYimpact_live formulas'!BP26="","",'2019 QALYimpact_live formulas'!BP26*1000000/'2019 QALYimpact_live formulas'!BP$97)</f>
        <v>9.462081681656527E-3</v>
      </c>
      <c r="BQ26" s="87">
        <f>IF('2019 QALYimpact_live formulas'!BQ26="","",'2019 QALYimpact_live formulas'!BQ26*1000000/'2019 QALYimpact_live formulas'!BQ$97)</f>
        <v>2.6404701857619159E-2</v>
      </c>
      <c r="BR26" s="87">
        <f>IF('2019 QALYimpact_live formulas'!BR26="","",'2019 QALYimpact_live formulas'!BR26*1000000/'2019 QALYimpact_live formulas'!BR$97)</f>
        <v>6.0611361348071775E-3</v>
      </c>
      <c r="BS26" s="87">
        <f>IF('2019 QALYimpact_live formulas'!BS26="","",'2019 QALYimpact_live formulas'!BS26*1000000/'2019 QALYimpact_live formulas'!BS$97)</f>
        <v>1.042862160228734E-3</v>
      </c>
      <c r="BT26" s="87">
        <f>IF('2019 QALYimpact_live formulas'!BT26="","",'2019 QALYimpact_live formulas'!BT26*1000000/'2019 QALYimpact_live formulas'!BT$97)</f>
        <v>8.3750958632641934E-4</v>
      </c>
      <c r="BU26" s="87">
        <f>IF('2019 QALYimpact_live formulas'!BU26="","",'2019 QALYimpact_live formulas'!BU26*1000000/'2019 QALYimpact_live formulas'!BU$97)</f>
        <v>1.4517070696528351E-2</v>
      </c>
      <c r="BV26" s="87">
        <f>IF('2019 QALYimpact_live formulas'!BV26="","",'2019 QALYimpact_live formulas'!BV26*1000000/'2019 QALYimpact_live formulas'!BV$97)</f>
        <v>6.2035718886969578E-3</v>
      </c>
      <c r="BW26" s="87">
        <f>IF('2019 QALYimpact_live formulas'!BW26="","",'2019 QALYimpact_live formulas'!BW26*1000000/'2019 QALYimpact_live formulas'!BW$97)</f>
        <v>3.0010173878279975E-3</v>
      </c>
      <c r="BX26" s="87">
        <f>IF('2019 QALYimpact_live formulas'!BX26="","",'2019 QALYimpact_live formulas'!BX26*1000000/'2019 QALYimpact_live formulas'!BX$97)</f>
        <v>6.2877436554396263E-3</v>
      </c>
      <c r="BY26" s="87">
        <f>IF('2019 QALYimpact_live formulas'!BY26="","",'2019 QALYimpact_live formulas'!BY26*1000000/'2019 QALYimpact_live formulas'!BY$97)</f>
        <v>8.2754202906787106E-4</v>
      </c>
      <c r="BZ26" s="87">
        <f>IF('2019 QALYimpact_live formulas'!BZ26="","",'2019 QALYimpact_live formulas'!BZ26*1000000/'2019 QALYimpact_live formulas'!BZ$97)</f>
        <v>1.3440579876425997E-3</v>
      </c>
      <c r="CA26" s="87">
        <f>IF('2019 QALYimpact_live formulas'!CA26="","",'2019 QALYimpact_live formulas'!CA26*1000000/'2019 QALYimpact_live formulas'!CA$97)</f>
        <v>7.9926861611424144E-4</v>
      </c>
      <c r="CB26" s="87">
        <f>IF('2019 QALYimpact_live formulas'!CB26="","",'2019 QALYimpact_live formulas'!CB26*1000000/'2019 QALYimpact_live formulas'!CB$97)</f>
        <v>4.7746598992827235E-3</v>
      </c>
      <c r="CC26" s="87">
        <f>IF('2019 QALYimpact_live formulas'!CC26="","",'2019 QALYimpact_live formulas'!CC26*1000000/'2019 QALYimpact_live formulas'!CC$97)</f>
        <v>7.7156932998691079E-4</v>
      </c>
      <c r="CD26" s="87">
        <f>IF('2019 QALYimpact_live formulas'!CD26="","",'2019 QALYimpact_live formulas'!CD26*1000000/'2019 QALYimpact_live formulas'!CD$97)</f>
        <v>5.6568017565009985E-3</v>
      </c>
      <c r="CE26" s="87">
        <f>IF('2019 QALYimpact_live formulas'!CE26="","",'2019 QALYimpact_live formulas'!CE26*1000000/'2019 QALYimpact_live formulas'!CE$97)</f>
        <v>3.8052252523095827E-3</v>
      </c>
      <c r="CF26" s="87">
        <f>IF('2019 QALYimpact_live formulas'!CF26="","",'2019 QALYimpact_live formulas'!CF26*1000000/'2019 QALYimpact_live formulas'!CF$97)</f>
        <v>1.5819315523605368E-2</v>
      </c>
      <c r="CG26" s="87">
        <f>IF('2019 QALYimpact_live formulas'!CG26="","",'2019 QALYimpact_live formulas'!CG26*1000000/'2019 QALYimpact_live formulas'!CG$97)</f>
        <v>1.1157477644391081E-2</v>
      </c>
      <c r="CH26" s="87">
        <f>IF('2019 QALYimpact_live formulas'!CH26="","",'2019 QALYimpact_live formulas'!CH26*1000000/'2019 QALYimpact_live formulas'!CH$97)</f>
        <v>2.5643672042078686E-3</v>
      </c>
      <c r="CI26" s="87">
        <f>IF('2019 QALYimpact_live formulas'!CI26="","",'2019 QALYimpact_live formulas'!CI26*1000000/'2019 QALYimpact_live formulas'!CI$97)</f>
        <v>6.8629863628618471E-3</v>
      </c>
      <c r="CJ26" s="87">
        <f>IF('2019 QALYimpact_live formulas'!CJ26="","",'2019 QALYimpact_live formulas'!CJ26*1000000/'2019 QALYimpact_live formulas'!CJ$97)</f>
        <v>1.5943569039638936E-2</v>
      </c>
      <c r="CK26" s="87">
        <f>IF('2019 QALYimpact_live formulas'!CK26="","",'2019 QALYimpact_live formulas'!CK26*1000000/'2019 QALYimpact_live formulas'!CK$97)</f>
        <v>1.0526170191604521E-3</v>
      </c>
      <c r="CL26" s="87">
        <f>IF('2019 QALYimpact_live formulas'!CL26="","",'2019 QALYimpact_live formulas'!CL26*1000000/'2019 QALYimpact_live formulas'!CL$97)</f>
        <v>2.0524541290481016E-3</v>
      </c>
      <c r="CM26" s="87">
        <f>IF('2019 QALYimpact_live formulas'!CM26="","",'2019 QALYimpact_live formulas'!CM26*1000000/'2019 QALYimpact_live formulas'!CM$97)</f>
        <v>2.3647252600893082E-2</v>
      </c>
      <c r="CN26" s="87">
        <f>IF('2019 QALYimpact_live formulas'!CN26="","",'2019 QALYimpact_live formulas'!CN26*1000000/'2019 QALYimpact_live formulas'!CN$97)</f>
        <v>2.148723382182887E-2</v>
      </c>
      <c r="CO26" s="87">
        <f>IF('2019 QALYimpact_live formulas'!CO26="","",'2019 QALYimpact_live formulas'!CO26*1000000/'2019 QALYimpact_live formulas'!CO$97)</f>
        <v>2.3217089934955836E-3</v>
      </c>
      <c r="CP26" s="87">
        <f>IF('2019 QALYimpact_live formulas'!CP26="","",'2019 QALYimpact_live formulas'!CP26*1000000/'2019 QALYimpact_live formulas'!CP$97)</f>
        <v>9.8178579363082685E-4</v>
      </c>
      <c r="CQ26" s="87">
        <f>IF('2019 QALYimpact_live formulas'!CQ26="","",'2019 QALYimpact_live formulas'!CQ26*1000000/'2019 QALYimpact_live formulas'!CQ$97)</f>
        <v>7.8905480188375642E-4</v>
      </c>
      <c r="CR26" s="87">
        <f>IF('2019 QALYimpact_live formulas'!CR26="","",'2019 QALYimpact_live formulas'!CR26*1000000/'2019 QALYimpact_live formulas'!CR$97)</f>
        <v>2.2124975418087028E-3</v>
      </c>
      <c r="CS26" s="87">
        <f>IF('2019 QALYimpact_live formulas'!CS26="","",'2019 QALYimpact_live formulas'!CS26*1000000/'2019 QALYimpact_live formulas'!CS$97)</f>
        <v>3.0975964749773672E-2</v>
      </c>
      <c r="CT26" s="87">
        <f>IF('2019 QALYimpact_live formulas'!CT26="","",'2019 QALYimpact_live formulas'!CT26*1000000/'2019 QALYimpact_live formulas'!CT$97)</f>
        <v>2.384147380422124E-2</v>
      </c>
      <c r="CU26" s="87">
        <f>IF('2019 QALYimpact_live formulas'!CU26="","",'2019 QALYimpact_live formulas'!CU26*1000000/'2019 QALYimpact_live formulas'!CU$97)</f>
        <v>2.4829437502273976E-3</v>
      </c>
      <c r="CV26" s="87">
        <f>IF('2019 QALYimpact_live formulas'!CV26="","",'2019 QALYimpact_live formulas'!CV26*1000000/'2019 QALYimpact_live formulas'!CV$97)</f>
        <v>4.646813093257326E-3</v>
      </c>
      <c r="CW26" s="87">
        <f>IF('2019 QALYimpact_live formulas'!CW26="","",'2019 QALYimpact_live formulas'!CW26*1000000/'2019 QALYimpact_live formulas'!CW$97)</f>
        <v>8.0856455504953365E-2</v>
      </c>
      <c r="CX26" s="87">
        <f>IF('2019 QALYimpact_live formulas'!CX26="","",'2019 QALYimpact_live formulas'!CX26*1000000/'2019 QALYimpact_live formulas'!CX$97)</f>
        <v>1.2222378223361282E-3</v>
      </c>
      <c r="CY26" s="87">
        <f>IF('2019 QALYimpact_live formulas'!CY26="","",'2019 QALYimpact_live formulas'!CY26*1000000/'2019 QALYimpact_live formulas'!CY$97)</f>
        <v>1.8574921284903952E-2</v>
      </c>
      <c r="CZ26" s="87">
        <f>IF('2019 QALYimpact_live formulas'!CZ26="","",'2019 QALYimpact_live formulas'!CZ26*1000000/'2019 QALYimpact_live formulas'!CZ$97)</f>
        <v>2.8177574172506322E-3</v>
      </c>
      <c r="DA26" s="87">
        <f>IF('2019 QALYimpact_live formulas'!DA26="","",'2019 QALYimpact_live formulas'!DA26*1000000/'2019 QALYimpact_live formulas'!DA$97)</f>
        <v>3.5662691358828804E-3</v>
      </c>
      <c r="DB26" s="87">
        <f>IF('2019 QALYimpact_live formulas'!DB26="","",'2019 QALYimpact_live formulas'!DB26*1000000/'2019 QALYimpact_live formulas'!DB$97)</f>
        <v>1.8620535092496848E-3</v>
      </c>
      <c r="DC26" s="87">
        <f>IF('2019 QALYimpact_live formulas'!DC26="","",'2019 QALYimpact_live formulas'!DC26*1000000/'2019 QALYimpact_live formulas'!DC$97)</f>
        <v>6.3406175390086084E-3</v>
      </c>
      <c r="DD26" s="87">
        <f>IF('2019 QALYimpact_live formulas'!DD26="","",'2019 QALYimpact_live formulas'!DD26*1000000/'2019 QALYimpact_live formulas'!DD$97)</f>
        <v>1.2140495013258331E-3</v>
      </c>
      <c r="DE26" s="87">
        <f>IF('2019 QALYimpact_live formulas'!DE26="","",'2019 QALYimpact_live formulas'!DE26*1000000/'2019 QALYimpact_live formulas'!DE$97)</f>
        <v>5.6094068762822767E-3</v>
      </c>
      <c r="DF26" s="87">
        <f>IF('2019 QALYimpact_live formulas'!DF26="","",'2019 QALYimpact_live formulas'!DF26*1000000/'2019 QALYimpact_live formulas'!DF$97)</f>
        <v>2.8821832120158396E-2</v>
      </c>
      <c r="DG26" s="87">
        <f>IF('2019 QALYimpact_live formulas'!DG26="","",'2019 QALYimpact_live formulas'!DG26*1000000/'2019 QALYimpact_live formulas'!DG$97)</f>
        <v>1.1672700945677945E-2</v>
      </c>
      <c r="DH26" s="87">
        <f>IF('2019 QALYimpact_live formulas'!DH26="","",'2019 QALYimpact_live formulas'!DH26*1000000/'2019 QALYimpact_live formulas'!DH$97)</f>
        <v>1.4734926436133054E-2</v>
      </c>
      <c r="DI26" s="87">
        <f>IF('2019 QALYimpact_live formulas'!DI26="","",'2019 QALYimpact_live formulas'!DI26*1000000/'2019 QALYimpact_live formulas'!DI$97)</f>
        <v>1.3171293005168346E-2</v>
      </c>
      <c r="DJ26" s="87">
        <f>IF('2019 QALYimpact_live formulas'!DJ26="","",'2019 QALYimpact_live formulas'!DJ26*1000000/'2019 QALYimpact_live formulas'!DJ$97)</f>
        <v>9.4693751185087659E-4</v>
      </c>
      <c r="DK26" s="87">
        <f>IF('2019 QALYimpact_live formulas'!DK26="","",'2019 QALYimpact_live formulas'!DK26*1000000/'2019 QALYimpact_live formulas'!DK$97)</f>
        <v>1.0637926269736631E-3</v>
      </c>
      <c r="DL26" s="87">
        <f>IF('2019 QALYimpact_live formulas'!DL26="","",'2019 QALYimpact_live formulas'!DL26*1000000/'2019 QALYimpact_live formulas'!DL$97)</f>
        <v>3.8793410730145316E-3</v>
      </c>
      <c r="DM26" s="87">
        <f>IF('2019 QALYimpact_live formulas'!DM26="","",'2019 QALYimpact_live formulas'!DM26*1000000/'2019 QALYimpact_live formulas'!DM$97)</f>
        <v>7.3897143539812749E-2</v>
      </c>
      <c r="DN26" s="87">
        <f>IF('2019 QALYimpact_live formulas'!DN26="","",'2019 QALYimpact_live formulas'!DN26*1000000/'2019 QALYimpact_live formulas'!DN$97)</f>
        <v>5.2452278104430206E-2</v>
      </c>
      <c r="DO26" s="87">
        <f>IF('2019 QALYimpact_live formulas'!DO26="","",'2019 QALYimpact_live formulas'!DO26*1000000/'2019 QALYimpact_live formulas'!DO$97)</f>
        <v>8.0141621965562865E-4</v>
      </c>
      <c r="DP26" s="87">
        <f>IF('2019 QALYimpact_live formulas'!DP26="","",'2019 QALYimpact_live formulas'!DP26*1000000/'2019 QALYimpact_live formulas'!DP$97)</f>
        <v>2.7562893174093981E-3</v>
      </c>
      <c r="DQ26" s="87">
        <f>IF('2019 QALYimpact_live formulas'!DQ26="","",'2019 QALYimpact_live formulas'!DQ26*1000000/'2019 QALYimpact_live formulas'!DQ$97)</f>
        <v>3.6955048953547627E-2</v>
      </c>
      <c r="DR26" s="87">
        <f>IF('2019 QALYimpact_live formulas'!DR26="","",'2019 QALYimpact_live formulas'!DR26*1000000/'2019 QALYimpact_live formulas'!DR$97)</f>
        <v>4.6605719029641441E-3</v>
      </c>
      <c r="DS26" s="87">
        <f>IF('2019 QALYimpact_live formulas'!DS26="","",'2019 QALYimpact_live formulas'!DS26*1000000/'2019 QALYimpact_live formulas'!DS$97)</f>
        <v>3.8077483417039335E-3</v>
      </c>
      <c r="DT26" s="87">
        <f>IF('2019 QALYimpact_live formulas'!DT26="","",'2019 QALYimpact_live formulas'!DT26*1000000/'2019 QALYimpact_live formulas'!DT$97)</f>
        <v>3.5966987633800113E-3</v>
      </c>
      <c r="DU26" s="87">
        <f>IF('2019 QALYimpact_live formulas'!DU26="","",'2019 QALYimpact_live formulas'!DU26*1000000/'2019 QALYimpact_live formulas'!DU$97)</f>
        <v>4.3422757780142429E-3</v>
      </c>
      <c r="DV26" s="87">
        <f>IF('2019 QALYimpact_live formulas'!DV26="","",'2019 QALYimpact_live formulas'!DV26*1000000/'2019 QALYimpact_live formulas'!DV$97)</f>
        <v>8.7478464954529322E-3</v>
      </c>
      <c r="DW26" s="87">
        <f>IF('2019 QALYimpact_live formulas'!DW26="","",'2019 QALYimpact_live formulas'!DW26*1000000/'2019 QALYimpact_live formulas'!DW$97)</f>
        <v>1.1596424778408457E-3</v>
      </c>
      <c r="DX26" s="87">
        <f>IF('2019 QALYimpact_live formulas'!DX26="","",'2019 QALYimpact_live formulas'!DX26*1000000/'2019 QALYimpact_live formulas'!DX$97)</f>
        <v>8.3596234231777535E-4</v>
      </c>
      <c r="DY26" s="87">
        <f>IF('2019 QALYimpact_live formulas'!DY26="","",'2019 QALYimpact_live formulas'!DY26*1000000/'2019 QALYimpact_live formulas'!DY$97)</f>
        <v>1.643460097370503E-3</v>
      </c>
      <c r="DZ26" s="87">
        <f>IF('2019 QALYimpact_live formulas'!DZ26="","",'2019 QALYimpact_live formulas'!DZ26*1000000/'2019 QALYimpact_live formulas'!DZ$97)</f>
        <v>1.579520458530244E-3</v>
      </c>
      <c r="EA26" s="87">
        <f>IF('2019 QALYimpact_live formulas'!EA26="","",'2019 QALYimpact_live formulas'!EA26*1000000/'2019 QALYimpact_live formulas'!EA$97)</f>
        <v>1.3736098896314588E-3</v>
      </c>
      <c r="EB26" s="87">
        <f>IF('2019 QALYimpact_live formulas'!EB26="","",'2019 QALYimpact_live formulas'!EB26*1000000/'2019 QALYimpact_live formulas'!EB$97)</f>
        <v>1.7676463815576318E-2</v>
      </c>
      <c r="EC26" s="87">
        <f>IF('2019 QALYimpact_live formulas'!EC26="","",'2019 QALYimpact_live formulas'!EC26*1000000/'2019 QALYimpact_live formulas'!EC$97)</f>
        <v>1.4786440784955222E-3</v>
      </c>
      <c r="ED26" s="87">
        <f>IF('2019 QALYimpact_live formulas'!ED26="","",'2019 QALYimpact_live formulas'!ED26*1000000/'2019 QALYimpact_live formulas'!ED$97)</f>
        <v>2.3921465164928601E-2</v>
      </c>
      <c r="EE26" s="87">
        <f>IF('2019 QALYimpact_live formulas'!EE26="","",'2019 QALYimpact_live formulas'!EE26*1000000/'2019 QALYimpact_live formulas'!EE$97)</f>
        <v>1.2324812491815093E-3</v>
      </c>
      <c r="EF26" s="87">
        <f>IF('2019 QALYimpact_live formulas'!EF26="","",'2019 QALYimpact_live formulas'!EF26*1000000/'2019 QALYimpact_live formulas'!EF$97)</f>
        <v>3.9196962020962657E-2</v>
      </c>
      <c r="EG26" s="87">
        <f>IF('2019 QALYimpact_live formulas'!EG26="","",'2019 QALYimpact_live formulas'!EG26*1000000/'2019 QALYimpact_live formulas'!EG$97)</f>
        <v>7.4423040315629884E-4</v>
      </c>
      <c r="EH26" s="87">
        <f>IF('2019 QALYimpact_live formulas'!EH26="","",'2019 QALYimpact_live formulas'!EH26*1000000/'2019 QALYimpact_live formulas'!EH$97)</f>
        <v>1.2220319847342958E-3</v>
      </c>
      <c r="EI26" s="87">
        <f>IF('2019 QALYimpact_live formulas'!EI26="","",'2019 QALYimpact_live formulas'!EI26*1000000/'2019 QALYimpact_live formulas'!EI$97)</f>
        <v>7.7047813359044232E-4</v>
      </c>
      <c r="EJ26" s="87">
        <f>IF('2019 QALYimpact_live formulas'!EJ26="","",'2019 QALYimpact_live formulas'!EJ26*1000000/'2019 QALYimpact_live formulas'!EJ$97)</f>
        <v>7.8649068820250065E-2</v>
      </c>
      <c r="EK26" s="87">
        <f>IF('2019 QALYimpact_live formulas'!EK26="","",'2019 QALYimpact_live formulas'!EK26*1000000/'2019 QALYimpact_live formulas'!EK$97)</f>
        <v>1.1435654975843789E-2</v>
      </c>
      <c r="EL26" s="87">
        <f>IF('2019 QALYimpact_live formulas'!EL26="","",'2019 QALYimpact_live formulas'!EL26*1000000/'2019 QALYimpact_live formulas'!EL$97)</f>
        <v>9.3243417492491298E-4</v>
      </c>
      <c r="EM26" s="87">
        <f>IF('2019 QALYimpact_live formulas'!EM26="","",'2019 QALYimpact_live formulas'!EM26*1000000/'2019 QALYimpact_live formulas'!EM$97)</f>
        <v>4.0760943059803774E-2</v>
      </c>
      <c r="EN26" s="87">
        <f>IF('2019 QALYimpact_live formulas'!EN26="","",'2019 QALYimpact_live formulas'!EN26*1000000/'2019 QALYimpact_live formulas'!EN$97)</f>
        <v>7.6216779306664372E-4</v>
      </c>
      <c r="EO26" s="87">
        <f>IF('2019 QALYimpact_live formulas'!EO26="","",'2019 QALYimpact_live formulas'!EO26*1000000/'2019 QALYimpact_live formulas'!EO$97)</f>
        <v>2.6934279352399892E-3</v>
      </c>
      <c r="EP26" s="87">
        <f>IF('2019 QALYimpact_live formulas'!EP26="","",'2019 QALYimpact_live formulas'!EP26*1000000/'2019 QALYimpact_live formulas'!EP$97)</f>
        <v>1.7685009854891874E-2</v>
      </c>
      <c r="EQ26" s="87">
        <f>IF('2019 QALYimpact_live formulas'!EQ26="","",'2019 QALYimpact_live formulas'!EQ26*1000000/'2019 QALYimpact_live formulas'!EQ$97)</f>
        <v>7.5639381894093615E-3</v>
      </c>
      <c r="ER26" s="87">
        <f>IF('2019 QALYimpact_live formulas'!ER26="","",'2019 QALYimpact_live formulas'!ER26*1000000/'2019 QALYimpact_live formulas'!ER$97)</f>
        <v>1.6986790387800807E-2</v>
      </c>
      <c r="ES26" s="87">
        <f>IF('2019 QALYimpact_live formulas'!ES26="","",'2019 QALYimpact_live formulas'!ES26*1000000/'2019 QALYimpact_live formulas'!ES$97)</f>
        <v>7.795009441022465E-4</v>
      </c>
      <c r="ET26" s="87">
        <f>IF('2019 QALYimpact_live formulas'!ET26="","",'2019 QALYimpact_live formulas'!ET26*1000000/'2019 QALYimpact_live formulas'!ET$97)</f>
        <v>9.8136879501150589E-4</v>
      </c>
      <c r="EU26" s="87">
        <f>IF('2019 QALYimpact_live formulas'!EU26="","",'2019 QALYimpact_live formulas'!EU26*1000000/'2019 QALYimpact_live formulas'!EU$97)</f>
        <v>2.7253170786701022E-3</v>
      </c>
      <c r="EV26" s="87">
        <f>IF('2019 QALYimpact_live formulas'!EV26="","",'2019 QALYimpact_live formulas'!EV26*1000000/'2019 QALYimpact_live formulas'!EV$97)</f>
        <v>9.9740949902948212E-4</v>
      </c>
      <c r="EW26" s="87">
        <f>IF('2019 QALYimpact_live formulas'!EW26="","",'2019 QALYimpact_live formulas'!EW26*1000000/'2019 QALYimpact_live formulas'!EW$97)</f>
        <v>1.2259146227510419E-2</v>
      </c>
      <c r="EX26" s="87">
        <f>IF('2019 QALYimpact_live formulas'!EX26="","",'2019 QALYimpact_live formulas'!EX26*1000000/'2019 QALYimpact_live formulas'!EX$97)</f>
        <v>2.7076962486411709E-2</v>
      </c>
      <c r="EY26" s="87">
        <f>IF('2019 QALYimpact_live formulas'!EY26="","",'2019 QALYimpact_live formulas'!EY26*1000000/'2019 QALYimpact_live formulas'!EY$97)</f>
        <v>1.4325240103647495E-3</v>
      </c>
      <c r="EZ26" s="87">
        <f>IF('2019 QALYimpact_live formulas'!EZ26="","",'2019 QALYimpact_live formulas'!EZ26*1000000/'2019 QALYimpact_live formulas'!EZ$97)</f>
        <v>2.8717356577872395E-2</v>
      </c>
      <c r="FA26" s="87">
        <f>IF('2019 QALYimpact_live formulas'!FA26="","",'2019 QALYimpact_live formulas'!FA26*1000000/'2019 QALYimpact_live formulas'!FA$97)</f>
        <v>3.7090772259924065E-3</v>
      </c>
      <c r="FB26" s="87">
        <f>IF('2019 QALYimpact_live formulas'!FB26="","",'2019 QALYimpact_live formulas'!FB26*1000000/'2019 QALYimpact_live formulas'!FB$97)</f>
        <v>2.6161460653315776E-3</v>
      </c>
      <c r="FC26" s="87">
        <f>IF('2019 QALYimpact_live formulas'!FC26="","",'2019 QALYimpact_live formulas'!FC26*1000000/'2019 QALYimpact_live formulas'!FC$97)</f>
        <v>3.0001409228630443E-3</v>
      </c>
      <c r="FD26" s="87">
        <f>IF('2019 QALYimpact_live formulas'!FD26="","",'2019 QALYimpact_live formulas'!FD26*1000000/'2019 QALYimpact_live formulas'!FD$97)</f>
        <v>7.3149903003126189E-3</v>
      </c>
      <c r="FE26" s="87">
        <f>IF('2019 QALYimpact_live formulas'!FE26="","",'2019 QALYimpact_live formulas'!FE26*1000000/'2019 QALYimpact_live formulas'!FE$97)</f>
        <v>2.4566858120102203E-2</v>
      </c>
      <c r="FF26" s="87">
        <f>IF('2019 QALYimpact_live formulas'!FF26="","",'2019 QALYimpact_live formulas'!FF26*1000000/'2019 QALYimpact_live formulas'!FF$97)</f>
        <v>1.2243943871817827E-3</v>
      </c>
      <c r="FG26" s="87">
        <f>IF('2019 QALYimpact_live formulas'!FG26="","",'2019 QALYimpact_live formulas'!FG26*1000000/'2019 QALYimpact_live formulas'!FG$97)</f>
        <v>1.1433602024072762E-3</v>
      </c>
      <c r="FH26" s="87">
        <f>IF('2019 QALYimpact_live formulas'!FH26="","",'2019 QALYimpact_live formulas'!FH26*1000000/'2019 QALYimpact_live formulas'!FH$97)</f>
        <v>1.2188948518435259E-3</v>
      </c>
      <c r="FI26" s="87">
        <f>IF('2019 QALYimpact_live formulas'!FI26="","",'2019 QALYimpact_live formulas'!FI26*1000000/'2019 QALYimpact_live formulas'!FI$97)</f>
        <v>1.5755149715590202E-3</v>
      </c>
      <c r="FJ26" s="87">
        <f>IF('2019 QALYimpact_live formulas'!FJ26="","",'2019 QALYimpact_live formulas'!FJ26*1000000/'2019 QALYimpact_live formulas'!FJ$97)</f>
        <v>1.9975782828351805E-3</v>
      </c>
      <c r="FK26" s="87">
        <f>IF('2019 QALYimpact_live formulas'!FK26="","",'2019 QALYimpact_live formulas'!FK26*1000000/'2019 QALYimpact_live formulas'!FK$97)</f>
        <v>8.6492228143476551E-3</v>
      </c>
      <c r="FL26" s="87">
        <f>IF('2019 QALYimpact_live formulas'!FL26="","",'2019 QALYimpact_live formulas'!FL26*1000000/'2019 QALYimpact_live formulas'!FL$97)</f>
        <v>4.1092951927418717E-3</v>
      </c>
      <c r="FM26" s="87">
        <f>IF('2019 QALYimpact_live formulas'!FM26="","",'2019 QALYimpact_live formulas'!FM26*1000000/'2019 QALYimpact_live formulas'!FM$97)</f>
        <v>2.7541533438450085E-3</v>
      </c>
      <c r="FN26" s="87">
        <f>IF('2019 QALYimpact_live formulas'!FN26="","",'2019 QALYimpact_live formulas'!FN26*1000000/'2019 QALYimpact_live formulas'!FN$97)</f>
        <v>2.520211860992725E-2</v>
      </c>
      <c r="FO26" s="87">
        <f>IF('2019 QALYimpact_live formulas'!FO26="","",'2019 QALYimpact_live formulas'!FO26*1000000/'2019 QALYimpact_live formulas'!FO$97)</f>
        <v>2.5897159317967912E-2</v>
      </c>
      <c r="FP26" s="87">
        <f>IF('2019 QALYimpact_live formulas'!FP26="","",'2019 QALYimpact_live formulas'!FP26*1000000/'2019 QALYimpact_live formulas'!FP$97)</f>
        <v>2.6478202792480962E-2</v>
      </c>
      <c r="FQ26" s="75"/>
      <c r="FR26" s="75"/>
      <c r="FS26" s="75"/>
      <c r="FT26" s="75"/>
      <c r="FU26" s="75"/>
      <c r="FV26" s="75"/>
      <c r="FW26" s="75"/>
      <c r="FX26" s="75"/>
      <c r="FY26" s="75"/>
      <c r="FZ26" s="75"/>
      <c r="GA26" s="75"/>
      <c r="GB26" s="75"/>
      <c r="GC26" s="75"/>
      <c r="GD26" s="75"/>
      <c r="GE26" s="75"/>
      <c r="GF26" s="75"/>
      <c r="GG26" s="75"/>
      <c r="GH26" s="75"/>
      <c r="GI26" s="75"/>
      <c r="GJ26" s="75"/>
      <c r="GK26" s="75"/>
      <c r="GL26" s="75"/>
      <c r="GM26" s="75"/>
      <c r="GN26" s="75"/>
      <c r="GO26" s="75"/>
      <c r="GP26" s="75"/>
      <c r="GQ26" s="75"/>
      <c r="GR26" s="75"/>
      <c r="GS26" s="75"/>
      <c r="GT26" s="75"/>
    </row>
    <row r="27" spans="1:202" s="76" customFormat="1" ht="27" customHeight="1" x14ac:dyDescent="0.2">
      <c r="A27" s="15" t="s">
        <v>887</v>
      </c>
      <c r="B27" s="71" t="s">
        <v>481</v>
      </c>
      <c r="C27" s="172" t="s">
        <v>41</v>
      </c>
      <c r="D27" s="70" t="s">
        <v>496</v>
      </c>
      <c r="E27" s="78"/>
      <c r="F27" s="78">
        <f>G27</f>
        <v>2.5517396041110697E-3</v>
      </c>
      <c r="G27" s="87">
        <f>'2019 QALYimpact_live formulas'!G27*1000000/'2019 QALYimpact_live formulas'!G$97</f>
        <v>2.5517396041110697E-3</v>
      </c>
      <c r="H27" s="87"/>
      <c r="I27" s="87">
        <f>IF('2019 QALYimpact_live formulas'!I27="","",'2019 QALYimpact_live formulas'!I27*1000000/'2019 QALYimpact_live formulas'!I$97)</f>
        <v>2.5670986614434554E-3</v>
      </c>
      <c r="J27" s="87">
        <f>IF('2019 QALYimpact_live formulas'!J27="","",'2019 QALYimpact_live formulas'!J27*1000000/'2019 QALYimpact_live formulas'!J$97)</f>
        <v>6.3457247987815215E-3</v>
      </c>
      <c r="K27" s="87">
        <f>IF('2019 QALYimpact_live formulas'!K27="","",'2019 QALYimpact_live formulas'!K27*1000000/'2019 QALYimpact_live formulas'!K$97)</f>
        <v>4.8018707796182843E-4</v>
      </c>
      <c r="L27" s="87">
        <f>IF('2019 QALYimpact_live formulas'!L27="","",'2019 QALYimpact_live formulas'!L27*1000000/'2019 QALYimpact_live formulas'!L$97)</f>
        <v>1.2315247470514594E-3</v>
      </c>
      <c r="M27" s="87">
        <f>IF('2019 QALYimpact_live formulas'!M27="","",'2019 QALYimpact_live formulas'!M27*1000000/'2019 QALYimpact_live formulas'!M$97)</f>
        <v>6.1209811081997601E-3</v>
      </c>
      <c r="N27" s="87">
        <f>IF('2019 QALYimpact_live formulas'!N27="","",'2019 QALYimpact_live formulas'!N27*1000000/'2019 QALYimpact_live formulas'!N$97)</f>
        <v>5.554529172542951E-4</v>
      </c>
      <c r="O27" s="87">
        <f>IF('2019 QALYimpact_live formulas'!O27="","",'2019 QALYimpact_live formulas'!O27*1000000/'2019 QALYimpact_live formulas'!O$97)</f>
        <v>5.9942448701140688E-4</v>
      </c>
      <c r="P27" s="87">
        <f>IF('2019 QALYimpact_live formulas'!P27="","",'2019 QALYimpact_live formulas'!P27*1000000/'2019 QALYimpact_live formulas'!P$97)</f>
        <v>1.8980347211770837E-4</v>
      </c>
      <c r="Q27" s="87">
        <f>IF('2019 QALYimpact_live formulas'!Q27="","",'2019 QALYimpact_live formulas'!Q27*1000000/'2019 QALYimpact_live formulas'!Q$97)</f>
        <v>1.5963919604368115E-4</v>
      </c>
      <c r="R27" s="87">
        <f>IF('2019 QALYimpact_live formulas'!R27="","",'2019 QALYimpact_live formulas'!R27*1000000/'2019 QALYimpact_live formulas'!R$97)</f>
        <v>1.9532849189983583E-3</v>
      </c>
      <c r="S27" s="87">
        <f>IF('2019 QALYimpact_live formulas'!S27="","",'2019 QALYimpact_live formulas'!S27*1000000/'2019 QALYimpact_live formulas'!S$97)</f>
        <v>2.4919659236182146E-4</v>
      </c>
      <c r="T27" s="87">
        <f>IF('2019 QALYimpact_live formulas'!T27="","",'2019 QALYimpact_live formulas'!T27*1000000/'2019 QALYimpact_live formulas'!T$97)</f>
        <v>2.0345642187341497E-3</v>
      </c>
      <c r="U27" s="87">
        <f>IF('2019 QALYimpact_live formulas'!U27="","",'2019 QALYimpact_live formulas'!U27*1000000/'2019 QALYimpact_live formulas'!U$97)</f>
        <v>2.2024570190480337E-4</v>
      </c>
      <c r="V27" s="87">
        <f>IF('2019 QALYimpact_live formulas'!V27="","",'2019 QALYimpact_live formulas'!V27*1000000/'2019 QALYimpact_live formulas'!V$97)</f>
        <v>1.892551270543517E-4</v>
      </c>
      <c r="W27" s="87">
        <f>IF('2019 QALYimpact_live formulas'!W27="","",'2019 QALYimpact_live formulas'!W27*1000000/'2019 QALYimpact_live formulas'!W$97)</f>
        <v>1.2957584988500376E-3</v>
      </c>
      <c r="X27" s="87">
        <f>IF('2019 QALYimpact_live formulas'!X27="","",'2019 QALYimpact_live formulas'!X27*1000000/'2019 QALYimpact_live formulas'!X$97)</f>
        <v>1.0476695718244902E-2</v>
      </c>
      <c r="Y27" s="87">
        <f>IF('2019 QALYimpact_live formulas'!Y27="","",'2019 QALYimpact_live formulas'!Y27*1000000/'2019 QALYimpact_live formulas'!Y$97)</f>
        <v>2.4840167529511037E-3</v>
      </c>
      <c r="Z27" s="87">
        <f>IF('2019 QALYimpact_live formulas'!Z27="","",'2019 QALYimpact_live formulas'!Z27*1000000/'2019 QALYimpact_live formulas'!Z$97)</f>
        <v>2.4673219527635293E-3</v>
      </c>
      <c r="AA27" s="87">
        <f>IF('2019 QALYimpact_live formulas'!AA27="","",'2019 QALYimpact_live formulas'!AA27*1000000/'2019 QALYimpact_live formulas'!AA$97)</f>
        <v>2.9550198383288987E-4</v>
      </c>
      <c r="AB27" s="87">
        <f>IF('2019 QALYimpact_live formulas'!AB27="","",'2019 QALYimpact_live formulas'!AB27*1000000/'2019 QALYimpact_live formulas'!AB$97)</f>
        <v>3.7949861982753633E-3</v>
      </c>
      <c r="AC27" s="87">
        <f>IF('2019 QALYimpact_live formulas'!AC27="","",'2019 QALYimpact_live formulas'!AC27*1000000/'2019 QALYimpact_live formulas'!AC$97)</f>
        <v>1.1032771998228041E-3</v>
      </c>
      <c r="AD27" s="87">
        <f>IF('2019 QALYimpact_live formulas'!AD27="","",'2019 QALYimpact_live formulas'!AD27*1000000/'2019 QALYimpact_live formulas'!AD$97)</f>
        <v>3.039762626434902E-4</v>
      </c>
      <c r="AE27" s="87">
        <f>IF('2019 QALYimpact_live formulas'!AE27="","",'2019 QALYimpact_live formulas'!AE27*1000000/'2019 QALYimpact_live formulas'!AE$97)</f>
        <v>1.4769010685880886E-2</v>
      </c>
      <c r="AF27" s="87">
        <f>IF('2019 QALYimpact_live formulas'!AF27="","",'2019 QALYimpact_live formulas'!AF27*1000000/'2019 QALYimpact_live formulas'!AF$97)</f>
        <v>8.2256213482833681E-3</v>
      </c>
      <c r="AG27" s="87">
        <f>IF('2019 QALYimpact_live formulas'!AG27="","",'2019 QALYimpact_live formulas'!AG27*1000000/'2019 QALYimpact_live formulas'!AG$97)</f>
        <v>2.8106958436393305E-3</v>
      </c>
      <c r="AH27" s="87">
        <f>IF('2019 QALYimpact_live formulas'!AH27="","",'2019 QALYimpact_live formulas'!AH27*1000000/'2019 QALYimpact_live formulas'!AH$97)</f>
        <v>9.5388115329994947E-3</v>
      </c>
      <c r="AI27" s="87">
        <f>IF('2019 QALYimpact_live formulas'!AI27="","",'2019 QALYimpact_live formulas'!AI27*1000000/'2019 QALYimpact_live formulas'!AI$97)</f>
        <v>2.1169268243255624E-4</v>
      </c>
      <c r="AJ27" s="87">
        <f>IF('2019 QALYimpact_live formulas'!AJ27="","",'2019 QALYimpact_live formulas'!AJ27*1000000/'2019 QALYimpact_live formulas'!AJ$97)</f>
        <v>2.1471067370770858E-2</v>
      </c>
      <c r="AK27" s="87">
        <f>IF('2019 QALYimpact_live formulas'!AK27="","",'2019 QALYimpact_live formulas'!AK27*1000000/'2019 QALYimpact_live formulas'!AK$97)</f>
        <v>2.6985084063565444E-2</v>
      </c>
      <c r="AL27" s="87">
        <f>IF('2019 QALYimpact_live formulas'!AL27="","",'2019 QALYimpact_live formulas'!AL27*1000000/'2019 QALYimpact_live formulas'!AL$97)</f>
        <v>2.7410273360278125E-4</v>
      </c>
      <c r="AM27" s="87">
        <f>IF('2019 QALYimpact_live formulas'!AM27="","",'2019 QALYimpact_live formulas'!AM27*1000000/'2019 QALYimpact_live formulas'!AM$97)</f>
        <v>3.0673947614623718E-4</v>
      </c>
      <c r="AN27" s="87">
        <f>IF('2019 QALYimpact_live formulas'!AN27="","",'2019 QALYimpact_live formulas'!AN27*1000000/'2019 QALYimpact_live formulas'!AN$97)</f>
        <v>6.5625295742342382E-4</v>
      </c>
      <c r="AO27" s="87">
        <f>IF('2019 QALYimpact_live formulas'!AO27="","",'2019 QALYimpact_live formulas'!AO27*1000000/'2019 QALYimpact_live formulas'!AO$97)</f>
        <v>4.5362961167232747E-3</v>
      </c>
      <c r="AP27" s="87">
        <f>IF('2019 QALYimpact_live formulas'!AP27="","",'2019 QALYimpact_live formulas'!AP27*1000000/'2019 QALYimpact_live formulas'!AP$97)</f>
        <v>5.6787229191038137E-3</v>
      </c>
      <c r="AQ27" s="87">
        <f>IF('2019 QALYimpact_live formulas'!AQ27="","",'2019 QALYimpact_live formulas'!AQ27*1000000/'2019 QALYimpact_live formulas'!AQ$97)</f>
        <v>4.2039062828903529E-3</v>
      </c>
      <c r="AR27" s="87">
        <f>IF('2019 QALYimpact_live formulas'!AR27="","",'2019 QALYimpact_live formulas'!AR27*1000000/'2019 QALYimpact_live formulas'!AR$97)</f>
        <v>3.7399883080064015E-4</v>
      </c>
      <c r="AS27" s="87">
        <f>IF('2019 QALYimpact_live formulas'!AS27="","",'2019 QALYimpact_live formulas'!AS27*1000000/'2019 QALYimpact_live formulas'!AS$97)</f>
        <v>7.86276589671751E-3</v>
      </c>
      <c r="AT27" s="87">
        <f>IF('2019 QALYimpact_live formulas'!AT27="","",'2019 QALYimpact_live formulas'!AT27*1000000/'2019 QALYimpact_live formulas'!AT$97)</f>
        <v>1.7703072706243733E-4</v>
      </c>
      <c r="AU27" s="87">
        <f>IF('2019 QALYimpact_live formulas'!AU27="","",'2019 QALYimpact_live formulas'!AU27*1000000/'2019 QALYimpact_live formulas'!AU$97)</f>
        <v>2.7259766693651818E-4</v>
      </c>
      <c r="AV27" s="87">
        <f>IF('2019 QALYimpact_live formulas'!AV27="","",'2019 QALYimpact_live formulas'!AV27*1000000/'2019 QALYimpact_live formulas'!AV$97)</f>
        <v>2.0579464611133628E-4</v>
      </c>
      <c r="AW27" s="87">
        <f>IF('2019 QALYimpact_live formulas'!AW27="","",'2019 QALYimpact_live formulas'!AW27*1000000/'2019 QALYimpact_live formulas'!AW$97)</f>
        <v>1.8678743521846161E-4</v>
      </c>
      <c r="AX27" s="87">
        <f>IF('2019 QALYimpact_live formulas'!AX27="","",'2019 QALYimpact_live formulas'!AX27*1000000/'2019 QALYimpact_live formulas'!AX$97)</f>
        <v>1.9143381983613159E-4</v>
      </c>
      <c r="AY27" s="87">
        <f>IF('2019 QALYimpact_live formulas'!AY27="","",'2019 QALYimpact_live formulas'!AY27*1000000/'2019 QALYimpact_live formulas'!AY$97)</f>
        <v>6.7861184072985498E-3</v>
      </c>
      <c r="AZ27" s="87">
        <f>IF('2019 QALYimpact_live formulas'!AZ27="","",'2019 QALYimpact_live formulas'!AZ27*1000000/'2019 QALYimpact_live formulas'!AZ$97)</f>
        <v>2.1126771694831852E-3</v>
      </c>
      <c r="BA27" s="87">
        <f>IF('2019 QALYimpact_live formulas'!BA27="","",'2019 QALYimpact_live formulas'!BA27*1000000/'2019 QALYimpact_live formulas'!BA$97)</f>
        <v>9.0793577777751623E-4</v>
      </c>
      <c r="BB27" s="87">
        <f>IF('2019 QALYimpact_live formulas'!BB27="","",'2019 QALYimpact_live formulas'!BB27*1000000/'2019 QALYimpact_live formulas'!BB$97)</f>
        <v>1.6138888386139662E-3</v>
      </c>
      <c r="BC27" s="87">
        <f>IF('2019 QALYimpact_live formulas'!BC27="","",'2019 QALYimpact_live formulas'!BC27*1000000/'2019 QALYimpact_live formulas'!BC$97)</f>
        <v>6.9410522082434414E-4</v>
      </c>
      <c r="BD27" s="87">
        <f>IF('2019 QALYimpact_live formulas'!BD27="","",'2019 QALYimpact_live formulas'!BD27*1000000/'2019 QALYimpact_live formulas'!BD$97)</f>
        <v>1.6395851019241803E-4</v>
      </c>
      <c r="BE27" s="87">
        <f>IF('2019 QALYimpact_live formulas'!BE27="","",'2019 QALYimpact_live formulas'!BE27*1000000/'2019 QALYimpact_live formulas'!BE$97)</f>
        <v>6.0150554429081902E-3</v>
      </c>
      <c r="BF27" s="87">
        <f>IF('2019 QALYimpact_live formulas'!BF27="","",'2019 QALYimpact_live formulas'!BF27*1000000/'2019 QALYimpact_live formulas'!BF$97)</f>
        <v>1.1595792055008466E-4</v>
      </c>
      <c r="BG27" s="87">
        <f>IF('2019 QALYimpact_live formulas'!BG27="","",'2019 QALYimpact_live formulas'!BG27*1000000/'2019 QALYimpact_live formulas'!BG$97)</f>
        <v>2.0489842942255696E-4</v>
      </c>
      <c r="BH27" s="87">
        <f>IF('2019 QALYimpact_live formulas'!BH27="","",'2019 QALYimpact_live formulas'!BH27*1000000/'2019 QALYimpact_live formulas'!BH$97)</f>
        <v>2.204539623269323E-3</v>
      </c>
      <c r="BI27" s="87">
        <f>IF('2019 QALYimpact_live formulas'!BI27="","",'2019 QALYimpact_live formulas'!BI27*1000000/'2019 QALYimpact_live formulas'!BI$97)</f>
        <v>4.2834351209553312E-3</v>
      </c>
      <c r="BJ27" s="87">
        <f>IF('2019 QALYimpact_live formulas'!BJ27="","",'2019 QALYimpact_live formulas'!BJ27*1000000/'2019 QALYimpact_live formulas'!BJ$97)</f>
        <v>5.1916808383491685E-4</v>
      </c>
      <c r="BK27" s="87">
        <f>IF('2019 QALYimpact_live formulas'!BK27="","",'2019 QALYimpact_live formulas'!BK27*1000000/'2019 QALYimpact_live formulas'!BK$97)</f>
        <v>1.8611173750248945E-4</v>
      </c>
      <c r="BL27" s="87">
        <f>IF('2019 QALYimpact_live formulas'!BL27="","",'2019 QALYimpact_live formulas'!BL27*1000000/'2019 QALYimpact_live formulas'!BL$97)</f>
        <v>3.9696659576581401E-3</v>
      </c>
      <c r="BM27" s="87">
        <f>IF('2019 QALYimpact_live formulas'!BM27="","",'2019 QALYimpact_live formulas'!BM27*1000000/'2019 QALYimpact_live formulas'!BM$97)</f>
        <v>1.7087706829721657E-4</v>
      </c>
      <c r="BN27" s="87">
        <f>IF('2019 QALYimpact_live formulas'!BN27="","",'2019 QALYimpact_live formulas'!BN27*1000000/'2019 QALYimpact_live formulas'!BN$97)</f>
        <v>2.1309147868788531E-3</v>
      </c>
      <c r="BO27" s="87">
        <f>IF('2019 QALYimpact_live formulas'!BO27="","",'2019 QALYimpact_live formulas'!BO27*1000000/'2019 QALYimpact_live formulas'!BO$97)</f>
        <v>9.987334296260527E-3</v>
      </c>
      <c r="BP27" s="87">
        <f>IF('2019 QALYimpact_live formulas'!BP27="","",'2019 QALYimpact_live formulas'!BP27*1000000/'2019 QALYimpact_live formulas'!BP$97)</f>
        <v>2.0301834210446506E-3</v>
      </c>
      <c r="BQ27" s="87">
        <f>IF('2019 QALYimpact_live formulas'!BQ27="","",'2019 QALYimpact_live formulas'!BQ27*1000000/'2019 QALYimpact_live formulas'!BQ$97)</f>
        <v>7.677312612832961E-3</v>
      </c>
      <c r="BR27" s="87">
        <f>IF('2019 QALYimpact_live formulas'!BR27="","",'2019 QALYimpact_live formulas'!BR27*1000000/'2019 QALYimpact_live formulas'!BR$97)</f>
        <v>1.5745623568321398E-3</v>
      </c>
      <c r="BS27" s="87">
        <f>IF('2019 QALYimpact_live formulas'!BS27="","",'2019 QALYimpact_live formulas'!BS27*1000000/'2019 QALYimpact_live formulas'!BS$97)</f>
        <v>2.0727820622738831E-4</v>
      </c>
      <c r="BT27" s="87">
        <f>IF('2019 QALYimpact_live formulas'!BT27="","",'2019 QALYimpact_live formulas'!BT27*1000000/'2019 QALYimpact_live formulas'!BT$97)</f>
        <v>1.6885262064447092E-4</v>
      </c>
      <c r="BU27" s="87">
        <f>IF('2019 QALYimpact_live formulas'!BU27="","",'2019 QALYimpact_live formulas'!BU27*1000000/'2019 QALYimpact_live formulas'!BU$97)</f>
        <v>3.0728121475267624E-3</v>
      </c>
      <c r="BV27" s="87">
        <f>IF('2019 QALYimpact_live formulas'!BV27="","",'2019 QALYimpact_live formulas'!BV27*1000000/'2019 QALYimpact_live formulas'!BV$97)</f>
        <v>1.4548519403524435E-3</v>
      </c>
      <c r="BW27" s="87">
        <f>IF('2019 QALYimpact_live formulas'!BW27="","",'2019 QALYimpact_live formulas'!BW27*1000000/'2019 QALYimpact_live formulas'!BW$97)</f>
        <v>5.938412968390386E-4</v>
      </c>
      <c r="BX27" s="87">
        <f>IF('2019 QALYimpact_live formulas'!BX27="","",'2019 QALYimpact_live formulas'!BX27*1000000/'2019 QALYimpact_live formulas'!BX$97)</f>
        <v>1.3125080904972156E-3</v>
      </c>
      <c r="BY27" s="87">
        <f>IF('2019 QALYimpact_live formulas'!BY27="","",'2019 QALYimpact_live formulas'!BY27*1000000/'2019 QALYimpact_live formulas'!BY$97)</f>
        <v>1.6608449975205283E-4</v>
      </c>
      <c r="BZ27" s="87">
        <f>IF('2019 QALYimpact_live formulas'!BZ27="","",'2019 QALYimpact_live formulas'!BZ27*1000000/'2019 QALYimpact_live formulas'!BZ$97)</f>
        <v>2.7259393535017162E-4</v>
      </c>
      <c r="CA27" s="87">
        <f>IF('2019 QALYimpact_live formulas'!CA27="","",'2019 QALYimpact_live formulas'!CA27*1000000/'2019 QALYimpact_live formulas'!CA$97)</f>
        <v>1.5542786982190491E-4</v>
      </c>
      <c r="CB27" s="87">
        <f>IF('2019 QALYimpact_live formulas'!CB27="","",'2019 QALYimpact_live formulas'!CB27*1000000/'2019 QALYimpact_live formulas'!CB$97)</f>
        <v>9.1992372259494407E-4</v>
      </c>
      <c r="CC27" s="87">
        <f>IF('2019 QALYimpact_live formulas'!CC27="","",'2019 QALYimpact_live formulas'!CC27*1000000/'2019 QALYimpact_live formulas'!CC$97)</f>
        <v>1.4500888087386852E-4</v>
      </c>
      <c r="CD27" s="87">
        <f>IF('2019 QALYimpact_live formulas'!CD27="","",'2019 QALYimpact_live formulas'!CD27*1000000/'2019 QALYimpact_live formulas'!CD$97)</f>
        <v>1.1875301420162343E-3</v>
      </c>
      <c r="CE27" s="87">
        <f>IF('2019 QALYimpact_live formulas'!CE27="","",'2019 QALYimpact_live formulas'!CE27*1000000/'2019 QALYimpact_live formulas'!CE$97)</f>
        <v>8.06984472577159E-4</v>
      </c>
      <c r="CF27" s="87">
        <f>IF('2019 QALYimpact_live formulas'!CF27="","",'2019 QALYimpact_live formulas'!CF27*1000000/'2019 QALYimpact_live formulas'!CF$97)</f>
        <v>4.1772369042904784E-3</v>
      </c>
      <c r="CG27" s="87">
        <f>IF('2019 QALYimpact_live formulas'!CG27="","",'2019 QALYimpact_live formulas'!CG27*1000000/'2019 QALYimpact_live formulas'!CG$97)</f>
        <v>2.5670986614434589E-3</v>
      </c>
      <c r="CH27" s="87">
        <f>IF('2019 QALYimpact_live formulas'!CH27="","",'2019 QALYimpact_live formulas'!CH27*1000000/'2019 QALYimpact_live formulas'!CH$97)</f>
        <v>5.1465955735932817E-4</v>
      </c>
      <c r="CI27" s="87">
        <f>IF('2019 QALYimpact_live formulas'!CI27="","",'2019 QALYimpact_live formulas'!CI27*1000000/'2019 QALYimpact_live formulas'!CI$97)</f>
        <v>1.4832451525666267E-3</v>
      </c>
      <c r="CJ27" s="87">
        <f>IF('2019 QALYimpact_live formulas'!CJ27="","",'2019 QALYimpact_live formulas'!CJ27*1000000/'2019 QALYimpact_live formulas'!CJ$97)</f>
        <v>3.9254535107556259E-3</v>
      </c>
      <c r="CK27" s="87">
        <f>IF('2019 QALYimpact_live formulas'!CK27="","",'2019 QALYimpact_live formulas'!CK27*1000000/'2019 QALYimpact_live formulas'!CK$97)</f>
        <v>2.082668851085965E-4</v>
      </c>
      <c r="CL27" s="87">
        <f>IF('2019 QALYimpact_live formulas'!CL27="","",'2019 QALYimpact_live formulas'!CL27*1000000/'2019 QALYimpact_live formulas'!CL$97)</f>
        <v>4.3054175814665499E-4</v>
      </c>
      <c r="CM27" s="87">
        <f>IF('2019 QALYimpact_live formulas'!CM27="","",'2019 QALYimpact_live formulas'!CM27*1000000/'2019 QALYimpact_live formulas'!CM$97)</f>
        <v>5.8752205806941156E-3</v>
      </c>
      <c r="CN27" s="87">
        <f>IF('2019 QALYimpact_live formulas'!CN27="","",'2019 QALYimpact_live formulas'!CN27*1000000/'2019 QALYimpact_live formulas'!CN$97)</f>
        <v>5.493346805192199E-3</v>
      </c>
      <c r="CO27" s="87">
        <f>IF('2019 QALYimpact_live formulas'!CO27="","",'2019 QALYimpact_live formulas'!CO27*1000000/'2019 QALYimpact_live formulas'!CO$97)</f>
        <v>4.5936154837509304E-4</v>
      </c>
      <c r="CP27" s="87">
        <f>IF('2019 QALYimpact_live formulas'!CP27="","",'2019 QALYimpact_live formulas'!CP27*1000000/'2019 QALYimpact_live formulas'!CP$97)</f>
        <v>1.9851471321716377E-4</v>
      </c>
      <c r="CQ27" s="87">
        <f>IF('2019 QALYimpact_live formulas'!CQ27="","",'2019 QALYimpact_live formulas'!CQ27*1000000/'2019 QALYimpact_live formulas'!CQ$97)</f>
        <v>1.5836270840107207E-4</v>
      </c>
      <c r="CR27" s="87">
        <f>IF('2019 QALYimpact_live formulas'!CR27="","",'2019 QALYimpact_live formulas'!CR27*1000000/'2019 QALYimpact_live formulas'!CR$97)</f>
        <v>4.4674564649554158E-4</v>
      </c>
      <c r="CS27" s="87">
        <f>IF('2019 QALYimpact_live formulas'!CS27="","",'2019 QALYimpact_live formulas'!CS27*1000000/'2019 QALYimpact_live formulas'!CS$97)</f>
        <v>8.0789963508808554E-3</v>
      </c>
      <c r="CT27" s="87">
        <f>IF('2019 QALYimpact_live formulas'!CT27="","",'2019 QALYimpact_live formulas'!CT27*1000000/'2019 QALYimpact_live formulas'!CT$97)</f>
        <v>5.2925631040481357E-3</v>
      </c>
      <c r="CU27" s="87">
        <f>IF('2019 QALYimpact_live formulas'!CU27="","",'2019 QALYimpact_live formulas'!CU27*1000000/'2019 QALYimpact_live formulas'!CU$97)</f>
        <v>4.9119545532535364E-4</v>
      </c>
      <c r="CV27" s="87">
        <f>IF('2019 QALYimpact_live formulas'!CV27="","",'2019 QALYimpact_live formulas'!CV27*1000000/'2019 QALYimpact_live formulas'!CV$97)</f>
        <v>9.0112642087074736E-4</v>
      </c>
      <c r="CW27" s="87">
        <f>IF('2019 QALYimpact_live formulas'!CW27="","",'2019 QALYimpact_live formulas'!CW27*1000000/'2019 QALYimpact_live formulas'!CW$97)</f>
        <v>1.7797587503906438E-2</v>
      </c>
      <c r="CX27" s="87">
        <f>IF('2019 QALYimpact_live formulas'!CX27="","",'2019 QALYimpact_live formulas'!CX27*1000000/'2019 QALYimpact_live formulas'!CX$97)</f>
        <v>2.3652013963462184E-4</v>
      </c>
      <c r="CY27" s="87">
        <f>IF('2019 QALYimpact_live formulas'!CY27="","",'2019 QALYimpact_live formulas'!CY27*1000000/'2019 QALYimpact_live formulas'!CY$97)</f>
        <v>4.6536870158016899E-3</v>
      </c>
      <c r="CZ27" s="87">
        <f>IF('2019 QALYimpact_live formulas'!CZ27="","",'2019 QALYimpact_live formulas'!CZ27*1000000/'2019 QALYimpact_live formulas'!CZ$97)</f>
        <v>5.5587449175955835E-4</v>
      </c>
      <c r="DA27" s="87">
        <f>IF('2019 QALYimpact_live formulas'!DA27="","",'2019 QALYimpact_live formulas'!DA27*1000000/'2019 QALYimpact_live formulas'!DA$97)</f>
        <v>7.9256392287889498E-4</v>
      </c>
      <c r="DB27" s="87">
        <f>IF('2019 QALYimpact_live formulas'!DB27="","",'2019 QALYimpact_live formulas'!DB27*1000000/'2019 QALYimpact_live formulas'!DB$97)</f>
        <v>4.0025803272871868E-4</v>
      </c>
      <c r="DC27" s="87">
        <f>IF('2019 QALYimpact_live formulas'!DC27="","",'2019 QALYimpact_live formulas'!DC27*1000000/'2019 QALYimpact_live formulas'!DC$97)</f>
        <v>1.4485504236610692E-3</v>
      </c>
      <c r="DD27" s="87">
        <f>IF('2019 QALYimpact_live formulas'!DD27="","",'2019 QALYimpact_live formulas'!DD27*1000000/'2019 QALYimpact_live formulas'!DD$97)</f>
        <v>2.4129833644500533E-4</v>
      </c>
      <c r="DE27" s="87">
        <f>IF('2019 QALYimpact_live formulas'!DE27="","",'2019 QALYimpact_live formulas'!DE27*1000000/'2019 QALYimpact_live formulas'!DE$97)</f>
        <v>1.3291104882019141E-3</v>
      </c>
      <c r="DF27" s="87">
        <f>IF('2019 QALYimpact_live formulas'!DF27="","",'2019 QALYimpact_live formulas'!DF27*1000000/'2019 QALYimpact_live formulas'!DF$97)</f>
        <v>6.8446755424233525E-3</v>
      </c>
      <c r="DG27" s="87">
        <f>IF('2019 QALYimpact_live formulas'!DG27="","",'2019 QALYimpact_live formulas'!DG27*1000000/'2019 QALYimpact_live formulas'!DG$97)</f>
        <v>2.7234340848948345E-3</v>
      </c>
      <c r="DH27" s="87">
        <f>IF('2019 QALYimpact_live formulas'!DH27="","",'2019 QALYimpact_live formulas'!DH27*1000000/'2019 QALYimpact_live formulas'!DH$97)</f>
        <v>3.6050800197037687E-3</v>
      </c>
      <c r="DI27" s="87">
        <f>IF('2019 QALYimpact_live formulas'!DI27="","",'2019 QALYimpact_live formulas'!DI27*1000000/'2019 QALYimpact_live formulas'!DI$97)</f>
        <v>2.710255334308432E-3</v>
      </c>
      <c r="DJ27" s="87">
        <f>IF('2019 QALYimpact_live formulas'!DJ27="","",'2019 QALYimpact_live formulas'!DJ27*1000000/'2019 QALYimpact_live formulas'!DJ$97)</f>
        <v>1.8625501132490851E-4</v>
      </c>
      <c r="DK27" s="87">
        <f>IF('2019 QALYimpact_live formulas'!DK27="","",'2019 QALYimpact_live formulas'!DK27*1000000/'2019 QALYimpact_live formulas'!DK$97)</f>
        <v>2.0779599826621271E-4</v>
      </c>
      <c r="DL27" s="87">
        <f>IF('2019 QALYimpact_live formulas'!DL27="","",'2019 QALYimpact_live formulas'!DL27*1000000/'2019 QALYimpact_live formulas'!DL$97)</f>
        <v>9.694377393262843E-4</v>
      </c>
      <c r="DM27" s="87">
        <f>IF('2019 QALYimpact_live formulas'!DM27="","",'2019 QALYimpact_live formulas'!DM27*1000000/'2019 QALYimpact_live formulas'!DM$97)</f>
        <v>2.0050979282211966E-2</v>
      </c>
      <c r="DN27" s="87">
        <f>IF('2019 QALYimpact_live formulas'!DN27="","",'2019 QALYimpact_live formulas'!DN27*1000000/'2019 QALYimpact_live formulas'!DN$97)</f>
        <v>1.5238728463381286E-2</v>
      </c>
      <c r="DO27" s="87">
        <f>IF('2019 QALYimpact_live formulas'!DO27="","",'2019 QALYimpact_live formulas'!DO27*1000000/'2019 QALYimpact_live formulas'!DO$97)</f>
        <v>1.5543108793184449E-4</v>
      </c>
      <c r="DP27" s="87">
        <f>IF('2019 QALYimpact_live formulas'!DP27="","",'2019 QALYimpact_live formulas'!DP27*1000000/'2019 QALYimpact_live formulas'!DP$97)</f>
        <v>5.3906580487690723E-4</v>
      </c>
      <c r="DQ27" s="87">
        <f>IF('2019 QALYimpact_live formulas'!DQ27="","",'2019 QALYimpact_live formulas'!DQ27*1000000/'2019 QALYimpact_live formulas'!DQ$97)</f>
        <v>8.091384573003858E-3</v>
      </c>
      <c r="DR27" s="87">
        <f>IF('2019 QALYimpact_live formulas'!DR27="","",'2019 QALYimpact_live formulas'!DR27*1000000/'2019 QALYimpact_live formulas'!DR$97)</f>
        <v>9.1843496669927888E-4</v>
      </c>
      <c r="DS27" s="87">
        <f>IF('2019 QALYimpact_live formulas'!DS27="","",'2019 QALYimpact_live formulas'!DS27*1000000/'2019 QALYimpact_live formulas'!DS$97)</f>
        <v>9.3131141782790356E-4</v>
      </c>
      <c r="DT27" s="87">
        <f>IF('2019 QALYimpact_live formulas'!DT27="","",'2019 QALYimpact_live formulas'!DT27*1000000/'2019 QALYimpact_live formulas'!DT$97)</f>
        <v>8.3656359742743404E-4</v>
      </c>
      <c r="DU27" s="87">
        <f>IF('2019 QALYimpact_live formulas'!DU27="","",'2019 QALYimpact_live formulas'!DU27*1000000/'2019 QALYimpact_live formulas'!DU$97)</f>
        <v>8.9899334181027979E-4</v>
      </c>
      <c r="DV27" s="87">
        <f>IF('2019 QALYimpact_live formulas'!DV27="","",'2019 QALYimpact_live formulas'!DV27*1000000/'2019 QALYimpact_live formulas'!DV$97)</f>
        <v>1.99812178273633E-3</v>
      </c>
      <c r="DW27" s="87">
        <f>IF('2019 QALYimpact_live formulas'!DW27="","",'2019 QALYimpact_live formulas'!DW27*1000000/'2019 QALYimpact_live formulas'!DW$97)</f>
        <v>2.249168115977774E-4</v>
      </c>
      <c r="DX27" s="87">
        <f>IF('2019 QALYimpact_live formulas'!DX27="","",'2019 QALYimpact_live formulas'!DX27*1000000/'2019 QALYimpact_live formulas'!DX$97)</f>
        <v>1.6716113531567981E-4</v>
      </c>
      <c r="DY27" s="87">
        <f>IF('2019 QALYimpact_live formulas'!DY27="","",'2019 QALYimpact_live formulas'!DY27*1000000/'2019 QALYimpact_live formulas'!DY$97)</f>
        <v>3.2108490173535258E-4</v>
      </c>
      <c r="DZ27" s="87">
        <f>IF('2019 QALYimpact_live formulas'!DZ27="","",'2019 QALYimpact_live formulas'!DZ27*1000000/'2019 QALYimpact_live formulas'!DZ$97)</f>
        <v>3.7409054474068148E-4</v>
      </c>
      <c r="EA27" s="87">
        <f>IF('2019 QALYimpact_live formulas'!EA27="","",'2019 QALYimpact_live formulas'!EA27*1000000/'2019 QALYimpact_live formulas'!EA$97)</f>
        <v>2.9500898779383618E-4</v>
      </c>
      <c r="EB27" s="87">
        <f>IF('2019 QALYimpact_live formulas'!EB27="","",'2019 QALYimpact_live formulas'!EB27*1000000/'2019 QALYimpact_live formulas'!EB$97)</f>
        <v>3.5244725259042961E-3</v>
      </c>
      <c r="EC27" s="87">
        <f>IF('2019 QALYimpact_live formulas'!EC27="","",'2019 QALYimpact_live formulas'!EC27*1000000/'2019 QALYimpact_live formulas'!EC$97)</f>
        <v>2.9134518936114117E-4</v>
      </c>
      <c r="ED27" s="87">
        <f>IF('2019 QALYimpact_live formulas'!ED27="","",'2019 QALYimpact_live formulas'!ED27*1000000/'2019 QALYimpact_live formulas'!ED$97)</f>
        <v>5.6161511015097336E-3</v>
      </c>
      <c r="EE27" s="87">
        <f>IF('2019 QALYimpact_live formulas'!EE27="","",'2019 QALYimpact_live formulas'!EE27*1000000/'2019 QALYimpact_live formulas'!EE$97)</f>
        <v>2.4292448265498127E-4</v>
      </c>
      <c r="EF27" s="87">
        <f>IF('2019 QALYimpact_live formulas'!EF27="","",'2019 QALYimpact_live formulas'!EF27*1000000/'2019 QALYimpact_live formulas'!EF$97)</f>
        <v>9.3018441230783948E-3</v>
      </c>
      <c r="EG27" s="87">
        <f>IF('2019 QALYimpact_live formulas'!EG27="","",'2019 QALYimpact_live formulas'!EG27*1000000/'2019 QALYimpact_live formulas'!EG$97)</f>
        <v>1.4500967730601299E-4</v>
      </c>
      <c r="EH27" s="87">
        <f>IF('2019 QALYimpact_live formulas'!EH27="","",'2019 QALYimpact_live formulas'!EH27*1000000/'2019 QALYimpact_live formulas'!EH$97)</f>
        <v>2.448682542016424E-4</v>
      </c>
      <c r="EI27" s="87">
        <f>IF('2019 QALYimpact_live formulas'!EI27="","",'2019 QALYimpact_live formulas'!EI27*1000000/'2019 QALYimpact_live formulas'!EI$97)</f>
        <v>1.4956360375667426E-4</v>
      </c>
      <c r="EJ27" s="87">
        <f>IF('2019 QALYimpact_live formulas'!EJ27="","",'2019 QALYimpact_live formulas'!EJ27*1000000/'2019 QALYimpact_live formulas'!EJ$97)</f>
        <v>2.190019078893856E-2</v>
      </c>
      <c r="EK27" s="87">
        <f>IF('2019 QALYimpact_live formulas'!EK27="","",'2019 QALYimpact_live formulas'!EK27*1000000/'2019 QALYimpact_live formulas'!EK$97)</f>
        <v>2.9676722447935606E-3</v>
      </c>
      <c r="EL27" s="87">
        <f>IF('2019 QALYimpact_live formulas'!EL27="","",'2019 QALYimpact_live formulas'!EL27*1000000/'2019 QALYimpact_live formulas'!EL$97)</f>
        <v>1.7423805784018922E-4</v>
      </c>
      <c r="EM27" s="87">
        <f>IF('2019 QALYimpact_live formulas'!EM27="","",'2019 QALYimpact_live formulas'!EM27*1000000/'2019 QALYimpact_live formulas'!EM$97)</f>
        <v>1.0228436935353743E-2</v>
      </c>
      <c r="EN27" s="87">
        <f>IF('2019 QALYimpact_live formulas'!EN27="","",'2019 QALYimpact_live formulas'!EN27*1000000/'2019 QALYimpact_live formulas'!EN$97)</f>
        <v>1.5072676396728966E-4</v>
      </c>
      <c r="EO27" s="87">
        <f>IF('2019 QALYimpact_live formulas'!EO27="","",'2019 QALYimpact_live formulas'!EO27*1000000/'2019 QALYimpact_live formulas'!EO$97)</f>
        <v>5.0838934427229236E-4</v>
      </c>
      <c r="EP27" s="87">
        <f>IF('2019 QALYimpact_live formulas'!EP27="","",'2019 QALYimpact_live formulas'!EP27*1000000/'2019 QALYimpact_live formulas'!EP$97)</f>
        <v>4.0704949094848815E-3</v>
      </c>
      <c r="EQ27" s="87">
        <f>IF('2019 QALYimpact_live formulas'!EQ27="","",'2019 QALYimpact_live formulas'!EQ27*1000000/'2019 QALYimpact_live formulas'!EQ$97)</f>
        <v>1.6849230114857735E-3</v>
      </c>
      <c r="ER27" s="87">
        <f>IF('2019 QALYimpact_live formulas'!ER27="","",'2019 QALYimpact_live formulas'!ER27*1000000/'2019 QALYimpact_live formulas'!ER$97)</f>
        <v>5.0625615121302689E-3</v>
      </c>
      <c r="ES27" s="87">
        <f>IF('2019 QALYimpact_live formulas'!ES27="","",'2019 QALYimpact_live formulas'!ES27*1000000/'2019 QALYimpact_live formulas'!ES$97)</f>
        <v>1.5484804456049645E-4</v>
      </c>
      <c r="ET27" s="87">
        <f>IF('2019 QALYimpact_live formulas'!ET27="","",'2019 QALYimpact_live formulas'!ET27*1000000/'2019 QALYimpact_live formulas'!ET$97)</f>
        <v>1.950232463657195E-4</v>
      </c>
      <c r="EU27" s="87">
        <f>IF('2019 QALYimpact_live formulas'!EU27="","",'2019 QALYimpact_live formulas'!EU27*1000000/'2019 QALYimpact_live formulas'!EU$97)</f>
        <v>5.374956605067858E-4</v>
      </c>
      <c r="EV27" s="87">
        <f>IF('2019 QALYimpact_live formulas'!EV27="","",'2019 QALYimpact_live formulas'!EV27*1000000/'2019 QALYimpact_live formulas'!EV$97)</f>
        <v>1.9015830585486458E-4</v>
      </c>
      <c r="EW27" s="87">
        <f>IF('2019 QALYimpact_live formulas'!EW27="","",'2019 QALYimpact_live formulas'!EW27*1000000/'2019 QALYimpact_live formulas'!EW$97)</f>
        <v>3.2825170134180189E-3</v>
      </c>
      <c r="EX27" s="87">
        <f>IF('2019 QALYimpact_live formulas'!EX27="","",'2019 QALYimpact_live formulas'!EX27*1000000/'2019 QALYimpact_live formulas'!EX$97)</f>
        <v>5.7333344742547792E-3</v>
      </c>
      <c r="EY27" s="87">
        <f>IF('2019 QALYimpact_live formulas'!EY27="","",'2019 QALYimpact_live formulas'!EY27*1000000/'2019 QALYimpact_live formulas'!EY$97)</f>
        <v>3.0025065688328085E-4</v>
      </c>
      <c r="EZ27" s="87">
        <f>IF('2019 QALYimpact_live formulas'!EZ27="","",'2019 QALYimpact_live formulas'!EZ27*1000000/'2019 QALYimpact_live formulas'!EZ$97)</f>
        <v>7.7338499867279416E-3</v>
      </c>
      <c r="FA27" s="87">
        <f>IF('2019 QALYimpact_live formulas'!FA27="","",'2019 QALYimpact_live formulas'!FA27*1000000/'2019 QALYimpact_live formulas'!FA$97)</f>
        <v>7.4811323555410943E-4</v>
      </c>
      <c r="FB27" s="87">
        <f>IF('2019 QALYimpact_live formulas'!FB27="","",'2019 QALYimpact_live formulas'!FB27*1000000/'2019 QALYimpact_live formulas'!FB$97)</f>
        <v>5.3284607197846801E-4</v>
      </c>
      <c r="FC27" s="87">
        <f>IF('2019 QALYimpact_live formulas'!FC27="","",'2019 QALYimpact_live formulas'!FC27*1000000/'2019 QALYimpact_live formulas'!FC$97)</f>
        <v>5.9073597606315803E-4</v>
      </c>
      <c r="FD27" s="87">
        <f>IF('2019 QALYimpact_live formulas'!FD27="","",'2019 QALYimpact_live formulas'!FD27*1000000/'2019 QALYimpact_live formulas'!FD$97)</f>
        <v>1.7169087070270544E-3</v>
      </c>
      <c r="FE27" s="87">
        <f>IF('2019 QALYimpact_live formulas'!FE27="","",'2019 QALYimpact_live formulas'!FE27*1000000/'2019 QALYimpact_live formulas'!FE$97)</f>
        <v>5.1334462922695149E-3</v>
      </c>
      <c r="FF27" s="87">
        <f>IF('2019 QALYimpact_live formulas'!FF27="","",'2019 QALYimpact_live formulas'!FF27*1000000/'2019 QALYimpact_live formulas'!FF$97)</f>
        <v>2.4466976894829386E-4</v>
      </c>
      <c r="FG27" s="87">
        <f>IF('2019 QALYimpact_live formulas'!FG27="","",'2019 QALYimpact_live formulas'!FG27*1000000/'2019 QALYimpact_live formulas'!FG$97)</f>
        <v>2.167690892011525E-4</v>
      </c>
      <c r="FH27" s="87">
        <f>IF('2019 QALYimpact_live formulas'!FH27="","",'2019 QALYimpact_live formulas'!FH27*1000000/'2019 QALYimpact_live formulas'!FH$97)</f>
        <v>2.3855870881924653E-4</v>
      </c>
      <c r="FI27" s="87">
        <f>IF('2019 QALYimpact_live formulas'!FI27="","",'2019 QALYimpact_live formulas'!FI27*1000000/'2019 QALYimpact_live formulas'!FI$97)</f>
        <v>3.0063178979117158E-4</v>
      </c>
      <c r="FJ27" s="87">
        <f>IF('2019 QALYimpact_live formulas'!FJ27="","",'2019 QALYimpact_live formulas'!FJ27*1000000/'2019 QALYimpact_live formulas'!FJ$97)</f>
        <v>4.015226027110509E-4</v>
      </c>
      <c r="FK27" s="87">
        <f>IF('2019 QALYimpact_live formulas'!FK27="","",'2019 QALYimpact_live formulas'!FK27*1000000/'2019 QALYimpact_live formulas'!FK$97)</f>
        <v>2.2571571255501242E-3</v>
      </c>
      <c r="FL27" s="87">
        <f>IF('2019 QALYimpact_live formulas'!FL27="","",'2019 QALYimpact_live formulas'!FL27*1000000/'2019 QALYimpact_live formulas'!FL$97)</f>
        <v>9.5037370417004922E-4</v>
      </c>
      <c r="FM27" s="87">
        <f>IF('2019 QALYimpact_live formulas'!FM27="","",'2019 QALYimpact_live formulas'!FM27*1000000/'2019 QALYimpact_live formulas'!FM$97)</f>
        <v>5.8913048602293662E-4</v>
      </c>
      <c r="FN27" s="87">
        <f>IF('2019 QALYimpact_live formulas'!FN27="","",'2019 QALYimpact_live formulas'!FN27*1000000/'2019 QALYimpact_live formulas'!FN$97)</f>
        <v>6.7863322810753019E-3</v>
      </c>
      <c r="FO27" s="87">
        <f>IF('2019 QALYimpact_live formulas'!FO27="","",'2019 QALYimpact_live formulas'!FO27*1000000/'2019 QALYimpact_live formulas'!FO$97)</f>
        <v>6.0632089136819526E-3</v>
      </c>
      <c r="FP27" s="87">
        <f>IF('2019 QALYimpact_live formulas'!FP27="","",'2019 QALYimpact_live formulas'!FP27*1000000/'2019 QALYimpact_live formulas'!FP$97)</f>
        <v>6.1847714608013974E-3</v>
      </c>
      <c r="FQ27" s="75"/>
      <c r="FR27" s="75"/>
      <c r="FS27" s="75"/>
      <c r="FT27" s="75"/>
      <c r="FU27" s="75"/>
      <c r="FV27" s="75"/>
      <c r="FW27" s="75"/>
      <c r="FX27" s="75"/>
      <c r="FY27" s="75"/>
      <c r="FZ27" s="75"/>
      <c r="GA27" s="75"/>
      <c r="GB27" s="75"/>
      <c r="GC27" s="75"/>
      <c r="GD27" s="75"/>
      <c r="GE27" s="75"/>
      <c r="GF27" s="75"/>
      <c r="GG27" s="75"/>
      <c r="GH27" s="75"/>
      <c r="GI27" s="75"/>
      <c r="GJ27" s="75"/>
      <c r="GK27" s="75"/>
      <c r="GL27" s="75"/>
      <c r="GM27" s="75"/>
      <c r="GN27" s="75"/>
      <c r="GO27" s="75"/>
      <c r="GP27" s="75"/>
      <c r="GQ27" s="75"/>
      <c r="GR27" s="75"/>
      <c r="GS27" s="75"/>
      <c r="GT27" s="75"/>
    </row>
    <row r="28" spans="1:202" s="76" customFormat="1" ht="24" customHeight="1" x14ac:dyDescent="0.2">
      <c r="A28" s="15" t="s">
        <v>888</v>
      </c>
      <c r="B28" s="71" t="s">
        <v>485</v>
      </c>
      <c r="C28" s="172" t="s">
        <v>42</v>
      </c>
      <c r="D28" s="70" t="s">
        <v>483</v>
      </c>
      <c r="E28" s="78">
        <f>G28</f>
        <v>2.2812371208834194E-3</v>
      </c>
      <c r="F28" s="78"/>
      <c r="G28" s="87">
        <f>'2019 QALYimpact_live formulas'!G28*1000000/'2019 QALYimpact_live formulas'!G$97</f>
        <v>2.2812371208834194E-3</v>
      </c>
      <c r="H28" s="87"/>
      <c r="I28" s="87">
        <f>IF('2019 QALYimpact_live formulas'!I28="","",'2019 QALYimpact_live formulas'!I28*1000000/'2019 QALYimpact_live formulas'!I$97)</f>
        <v>2.5455126437687239E-3</v>
      </c>
      <c r="J28" s="87">
        <f>IF('2019 QALYimpact_live formulas'!J28="","",'2019 QALYimpact_live formulas'!J28*1000000/'2019 QALYimpact_live formulas'!J$97)</f>
        <v>3.9440786823226838E-3</v>
      </c>
      <c r="K28" s="87">
        <f>IF('2019 QALYimpact_live formulas'!K28="","",'2019 QALYimpact_live formulas'!K28*1000000/'2019 QALYimpact_live formulas'!K$97)</f>
        <v>1.3142875031376433E-4</v>
      </c>
      <c r="L28" s="87">
        <f>IF('2019 QALYimpact_live formulas'!L28="","",'2019 QALYimpact_live formulas'!L28*1000000/'2019 QALYimpact_live formulas'!L$97)</f>
        <v>2.3466390816779978E-4</v>
      </c>
      <c r="M28" s="87">
        <f>IF('2019 QALYimpact_live formulas'!M28="","",'2019 QALYimpact_live formulas'!M28*1000000/'2019 QALYimpact_live formulas'!M$97)</f>
        <v>7.1082784228060887E-3</v>
      </c>
      <c r="N28" s="87">
        <f>IF('2019 QALYimpact_live formulas'!N28="","",'2019 QALYimpact_live formulas'!N28*1000000/'2019 QALYimpact_live formulas'!N$97)</f>
        <v>1.831741924097783E-4</v>
      </c>
      <c r="O28" s="87">
        <f>IF('2019 QALYimpact_live formulas'!O28="","",'2019 QALYimpact_live formulas'!O28*1000000/'2019 QALYimpact_live formulas'!O$97)</f>
        <v>1.6026746142077872E-4</v>
      </c>
      <c r="P28" s="87">
        <f>IF('2019 QALYimpact_live formulas'!P28="","",'2019 QALYimpact_live formulas'!P28*1000000/'2019 QALYimpact_live formulas'!P$97)</f>
        <v>2.976759459274893E-5</v>
      </c>
      <c r="Q28" s="87">
        <f>IF('2019 QALYimpact_live formulas'!Q28="","",'2019 QALYimpact_live formulas'!Q28*1000000/'2019 QALYimpact_live formulas'!Q$97)</f>
        <v>1.2203498397499825E-5</v>
      </c>
      <c r="R28" s="87">
        <f>IF('2019 QALYimpact_live formulas'!R28="","",'2019 QALYimpact_live formulas'!R28*1000000/'2019 QALYimpact_live formulas'!R$97)</f>
        <v>3.6014306539252294E-4</v>
      </c>
      <c r="S28" s="87">
        <f>IF('2019 QALYimpact_live formulas'!S28="","",'2019 QALYimpact_live formulas'!S28*1000000/'2019 QALYimpact_live formulas'!S$97)</f>
        <v>1.2416703730840721E-4</v>
      </c>
      <c r="T28" s="87">
        <f>IF('2019 QALYimpact_live formulas'!T28="","",'2019 QALYimpact_live formulas'!T28*1000000/'2019 QALYimpact_live formulas'!T$97)</f>
        <v>1.8477243276522289E-3</v>
      </c>
      <c r="U28" s="87">
        <f>IF('2019 QALYimpact_live formulas'!U28="","",'2019 QALYimpact_live formulas'!U28*1000000/'2019 QALYimpact_live formulas'!U$97)</f>
        <v>7.9934656904235066E-5</v>
      </c>
      <c r="V28" s="87">
        <f>IF('2019 QALYimpact_live formulas'!V28="","",'2019 QALYimpact_live formulas'!V28*1000000/'2019 QALYimpact_live formulas'!V$97)</f>
        <v>3.6883155330816507E-5</v>
      </c>
      <c r="W28" s="87">
        <f>IF('2019 QALYimpact_live formulas'!W28="","",'2019 QALYimpact_live formulas'!W28*1000000/'2019 QALYimpact_live formulas'!W$97)</f>
        <v>6.5040488669431155E-4</v>
      </c>
      <c r="X28" s="87">
        <f>IF('2019 QALYimpact_live formulas'!X28="","",'2019 QALYimpact_live formulas'!X28*1000000/'2019 QALYimpact_live formulas'!X$97)</f>
        <v>9.4365631541004861E-3</v>
      </c>
      <c r="Y28" s="87">
        <f>IF('2019 QALYimpact_live formulas'!Y28="","",'2019 QALYimpact_live formulas'!Y28*1000000/'2019 QALYimpact_live formulas'!Y$97)</f>
        <v>7.6264063152891291E-4</v>
      </c>
      <c r="Z28" s="87">
        <f>IF('2019 QALYimpact_live formulas'!Z28="","",'2019 QALYimpact_live formulas'!Z28*1000000/'2019 QALYimpact_live formulas'!Z$97)</f>
        <v>1.1236636653724438E-3</v>
      </c>
      <c r="AA28" s="87">
        <f>IF('2019 QALYimpact_live formulas'!AA28="","",'2019 QALYimpact_live formulas'!AA28*1000000/'2019 QALYimpact_live formulas'!AA$97)</f>
        <v>7.2561800272313504E-5</v>
      </c>
      <c r="AB28" s="87">
        <f>IF('2019 QALYimpact_live formulas'!AB28="","",'2019 QALYimpact_live formulas'!AB28*1000000/'2019 QALYimpact_live formulas'!AB$97)</f>
        <v>3.9917201456478322E-3</v>
      </c>
      <c r="AC28" s="87">
        <f>IF('2019 QALYimpact_live formulas'!AC28="","",'2019 QALYimpact_live formulas'!AC28*1000000/'2019 QALYimpact_live formulas'!AC$97)</f>
        <v>4.3655631240302359E-4</v>
      </c>
      <c r="AD28" s="87">
        <f>IF('2019 QALYimpact_live formulas'!AD28="","",'2019 QALYimpact_live formulas'!AD28*1000000/'2019 QALYimpact_live formulas'!AD$97)</f>
        <v>7.8307814339825859E-5</v>
      </c>
      <c r="AE28" s="87">
        <f>IF('2019 QALYimpact_live formulas'!AE28="","",'2019 QALYimpact_live formulas'!AE28*1000000/'2019 QALYimpact_live formulas'!AE$97)</f>
        <v>1.6213205005486106E-2</v>
      </c>
      <c r="AF28" s="87">
        <f>IF('2019 QALYimpact_live formulas'!AF28="","",'2019 QALYimpact_live formulas'!AF28*1000000/'2019 QALYimpact_live formulas'!AF$97)</f>
        <v>1.3681566118040006E-2</v>
      </c>
      <c r="AG28" s="87">
        <f>IF('2019 QALYimpact_live formulas'!AG28="","",'2019 QALYimpact_live formulas'!AG28*1000000/'2019 QALYimpact_live formulas'!AG$97)</f>
        <v>1.4562177675251603E-3</v>
      </c>
      <c r="AH28" s="87">
        <f>IF('2019 QALYimpact_live formulas'!AH28="","",'2019 QALYimpact_live formulas'!AH28*1000000/'2019 QALYimpact_live formulas'!AH$97)</f>
        <v>1.282650186350839E-2</v>
      </c>
      <c r="AI28" s="87">
        <f>IF('2019 QALYimpact_live formulas'!AI28="","",'2019 QALYimpact_live formulas'!AI28*1000000/'2019 QALYimpact_live formulas'!AI$97)</f>
        <v>2.4173116240412888E-5</v>
      </c>
      <c r="AJ28" s="87">
        <f>IF('2019 QALYimpact_live formulas'!AJ28="","",'2019 QALYimpact_live formulas'!AJ28*1000000/'2019 QALYimpact_live formulas'!AJ$97)</f>
        <v>2.9279578900217498E-2</v>
      </c>
      <c r="AK28" s="87">
        <f>IF('2019 QALYimpact_live formulas'!AK28="","",'2019 QALYimpact_live formulas'!AK28*1000000/'2019 QALYimpact_live formulas'!AK$97)</f>
        <v>3.5703321004029537E-2</v>
      </c>
      <c r="AL28" s="87">
        <f>IF('2019 QALYimpact_live formulas'!AL28="","",'2019 QALYimpact_live formulas'!AL28*1000000/'2019 QALYimpact_live formulas'!AL$97)</f>
        <v>6.7497246970976352E-5</v>
      </c>
      <c r="AM28" s="87">
        <f>IF('2019 QALYimpact_live formulas'!AM28="","",'2019 QALYimpact_live formulas'!AM28*1000000/'2019 QALYimpact_live formulas'!AM$97)</f>
        <v>1.0877093412019269E-4</v>
      </c>
      <c r="AN28" s="87">
        <f>IF('2019 QALYimpact_live formulas'!AN28="","",'2019 QALYimpact_live formulas'!AN28*1000000/'2019 QALYimpact_live formulas'!AN$97)</f>
        <v>2.4739310633651359E-4</v>
      </c>
      <c r="AO28" s="87">
        <f>IF('2019 QALYimpact_live formulas'!AO28="","",'2019 QALYimpact_live formulas'!AO28*1000000/'2019 QALYimpact_live formulas'!AO$97)</f>
        <v>4.7240521818221609E-3</v>
      </c>
      <c r="AP28" s="87">
        <f>IF('2019 QALYimpact_live formulas'!AP28="","",'2019 QALYimpact_live formulas'!AP28*1000000/'2019 QALYimpact_live formulas'!AP$97)</f>
        <v>7.2453612976457801E-3</v>
      </c>
      <c r="AQ28" s="87">
        <f>IF('2019 QALYimpact_live formulas'!AQ28="","",'2019 QALYimpact_live formulas'!AQ28*1000000/'2019 QALYimpact_live formulas'!AQ$97)</f>
        <v>5.0726281766127132E-3</v>
      </c>
      <c r="AR28" s="87">
        <f>IF('2019 QALYimpact_live formulas'!AR28="","",'2019 QALYimpact_live formulas'!AR28*1000000/'2019 QALYimpact_live formulas'!AR$97)</f>
        <v>1.8962167342952989E-4</v>
      </c>
      <c r="AS28" s="87">
        <f>IF('2019 QALYimpact_live formulas'!AS28="","",'2019 QALYimpact_live formulas'!AS28*1000000/'2019 QALYimpact_live formulas'!AS$97)</f>
        <v>6.6332240358141599E-3</v>
      </c>
      <c r="AT28" s="87">
        <f>IF('2019 QALYimpact_live formulas'!AT28="","",'2019 QALYimpact_live formulas'!AT28*1000000/'2019 QALYimpact_live formulas'!AT$97)</f>
        <v>4.8626293661409871E-5</v>
      </c>
      <c r="AU28" s="87">
        <f>IF('2019 QALYimpact_live formulas'!AU28="","",'2019 QALYimpact_live formulas'!AU28*1000000/'2019 QALYimpact_live formulas'!AU$97)</f>
        <v>4.4196691552603364E-4</v>
      </c>
      <c r="AV28" s="87">
        <f>IF('2019 QALYimpact_live formulas'!AV28="","",'2019 QALYimpact_live formulas'!AV28*1000000/'2019 QALYimpact_live formulas'!AV$97)</f>
        <v>1.7209216452677573E-5</v>
      </c>
      <c r="AW28" s="87">
        <f>IF('2019 QALYimpact_live formulas'!AW28="","",'2019 QALYimpact_live formulas'!AW28*1000000/'2019 QALYimpact_live formulas'!AW$97)</f>
        <v>5.8268679981913711E-5</v>
      </c>
      <c r="AX28" s="87">
        <f>IF('2019 QALYimpact_live formulas'!AX28="","",'2019 QALYimpact_live formulas'!AX28*1000000/'2019 QALYimpact_live formulas'!AX$97)</f>
        <v>2.9934642138776802E-5</v>
      </c>
      <c r="AY28" s="87">
        <f>IF('2019 QALYimpact_live formulas'!AY28="","",'2019 QALYimpact_live formulas'!AY28*1000000/'2019 QALYimpact_live formulas'!AY$97)</f>
        <v>6.21142694156907E-3</v>
      </c>
      <c r="AZ28" s="87">
        <f>IF('2019 QALYimpact_live formulas'!AZ28="","",'2019 QALYimpact_live formulas'!AZ28*1000000/'2019 QALYimpact_live formulas'!AZ$97)</f>
        <v>1.0413649040162292E-3</v>
      </c>
      <c r="BA28" s="87">
        <f>IF('2019 QALYimpact_live formulas'!BA28="","",'2019 QALYimpact_live formulas'!BA28*1000000/'2019 QALYimpact_live formulas'!BA$97)</f>
        <v>4.3768690665852024E-4</v>
      </c>
      <c r="BB28" s="87">
        <f>IF('2019 QALYimpact_live formulas'!BB28="","",'2019 QALYimpact_live formulas'!BB28*1000000/'2019 QALYimpact_live formulas'!BB$97)</f>
        <v>6.1987686489141185E-4</v>
      </c>
      <c r="BC28" s="87">
        <f>IF('2019 QALYimpact_live formulas'!BC28="","",'2019 QALYimpact_live formulas'!BC28*1000000/'2019 QALYimpact_live formulas'!BC$97)</f>
        <v>5.9651308012587925E-4</v>
      </c>
      <c r="BD28" s="87">
        <f>IF('2019 QALYimpact_live formulas'!BD28="","",'2019 QALYimpact_live formulas'!BD28*1000000/'2019 QALYimpact_live formulas'!BD$97)</f>
        <v>8.9303750352780217E-5</v>
      </c>
      <c r="BE28" s="87">
        <f>IF('2019 QALYimpact_live formulas'!BE28="","",'2019 QALYimpact_live formulas'!BE28*1000000/'2019 QALYimpact_live formulas'!BE$97)</f>
        <v>7.3903005625627766E-3</v>
      </c>
      <c r="BF28" s="87">
        <f>IF('2019 QALYimpact_live formulas'!BF28="","",'2019 QALYimpact_live formulas'!BF28*1000000/'2019 QALYimpact_live formulas'!BF$97)</f>
        <v>1.157504938368786E-5</v>
      </c>
      <c r="BG28" s="87">
        <f>IF('2019 QALYimpact_live formulas'!BG28="","",'2019 QALYimpact_live formulas'!BG28*1000000/'2019 QALYimpact_live formulas'!BG$97)</f>
        <v>2.2093309058612049E-5</v>
      </c>
      <c r="BH28" s="87">
        <f>IF('2019 QALYimpact_live formulas'!BH28="","",'2019 QALYimpact_live formulas'!BH28*1000000/'2019 QALYimpact_live formulas'!BH$97)</f>
        <v>1.7150665687456035E-3</v>
      </c>
      <c r="BI28" s="87">
        <f>IF('2019 QALYimpact_live formulas'!BI28="","",'2019 QALYimpact_live formulas'!BI28*1000000/'2019 QALYimpact_live formulas'!BI$97)</f>
        <v>4.2835210624139483E-3</v>
      </c>
      <c r="BJ28" s="87">
        <f>IF('2019 QALYimpact_live formulas'!BJ28="","",'2019 QALYimpact_live formulas'!BJ28*1000000/'2019 QALYimpact_live formulas'!BJ$97)</f>
        <v>1.5480643837094852E-4</v>
      </c>
      <c r="BK28" s="87">
        <f>IF('2019 QALYimpact_live formulas'!BK28="","",'2019 QALYimpact_live formulas'!BK28*1000000/'2019 QALYimpact_live formulas'!BK$97)</f>
        <v>2.5296761807307422E-5</v>
      </c>
      <c r="BL28" s="87">
        <f>IF('2019 QALYimpact_live formulas'!BL28="","",'2019 QALYimpact_live formulas'!BL28*1000000/'2019 QALYimpact_live formulas'!BL$97)</f>
        <v>4.388035697855527E-3</v>
      </c>
      <c r="BM28" s="87">
        <f>IF('2019 QALYimpact_live formulas'!BM28="","",'2019 QALYimpact_live formulas'!BM28*1000000/'2019 QALYimpact_live formulas'!BM$97)</f>
        <v>2.8078953415009124E-5</v>
      </c>
      <c r="BN28" s="87">
        <f>IF('2019 QALYimpact_live formulas'!BN28="","",'2019 QALYimpact_live formulas'!BN28*1000000/'2019 QALYimpact_live formulas'!BN$97)</f>
        <v>1.601897852166904E-3</v>
      </c>
      <c r="BO28" s="87">
        <f>IF('2019 QALYimpact_live formulas'!BO28="","",'2019 QALYimpact_live formulas'!BO28*1000000/'2019 QALYimpact_live formulas'!BO$97)</f>
        <v>1.0892095140902563E-2</v>
      </c>
      <c r="BP28" s="87">
        <f>IF('2019 QALYimpact_live formulas'!BP28="","",'2019 QALYimpact_live formulas'!BP28*1000000/'2019 QALYimpact_live formulas'!BP$97)</f>
        <v>1.2463285472616987E-3</v>
      </c>
      <c r="BQ28" s="87">
        <f>IF('2019 QALYimpact_live formulas'!BQ28="","",'2019 QALYimpact_live formulas'!BQ28*1000000/'2019 QALYimpact_live formulas'!BQ$97)</f>
        <v>7.3802072102050406E-3</v>
      </c>
      <c r="BR28" s="87">
        <f>IF('2019 QALYimpact_live formulas'!BR28="","",'2019 QALYimpact_live formulas'!BR28*1000000/'2019 QALYimpact_live formulas'!BR$97)</f>
        <v>7.5921629543819339E-4</v>
      </c>
      <c r="BS28" s="87">
        <f>IF('2019 QALYimpact_live formulas'!BS28="","",'2019 QALYimpact_live formulas'!BS28*1000000/'2019 QALYimpact_live formulas'!BS$97)</f>
        <v>6.6185195883348432E-5</v>
      </c>
      <c r="BT28" s="87">
        <f>IF('2019 QALYimpact_live formulas'!BT28="","",'2019 QALYimpact_live formulas'!BT28*1000000/'2019 QALYimpact_live formulas'!BT$97)</f>
        <v>1.9382855343801716E-5</v>
      </c>
      <c r="BU28" s="87">
        <f>IF('2019 QALYimpact_live formulas'!BU28="","",'2019 QALYimpact_live formulas'!BU28*1000000/'2019 QALYimpact_live formulas'!BU$97)</f>
        <v>2.6116129948061881E-3</v>
      </c>
      <c r="BV28" s="87">
        <f>IF('2019 QALYimpact_live formulas'!BV28="","",'2019 QALYimpact_live formulas'!BV28*1000000/'2019 QALYimpact_live formulas'!BV$97)</f>
        <v>1.0120574722253975E-3</v>
      </c>
      <c r="BW28" s="87">
        <f>IF('2019 QALYimpact_live formulas'!BW28="","",'2019 QALYimpact_live formulas'!BW28*1000000/'2019 QALYimpact_live formulas'!BW$97)</f>
        <v>2.0558092717703168E-4</v>
      </c>
      <c r="BX28" s="87">
        <f>IF('2019 QALYimpact_live formulas'!BX28="","",'2019 QALYimpact_live formulas'!BX28*1000000/'2019 QALYimpact_live formulas'!BX$97)</f>
        <v>2.297836818108313E-4</v>
      </c>
      <c r="BY28" s="87">
        <f>IF('2019 QALYimpact_live formulas'!BY28="","",'2019 QALYimpact_live formulas'!BY28*1000000/'2019 QALYimpact_live formulas'!BY$97)</f>
        <v>1.9038937906864823E-5</v>
      </c>
      <c r="BZ28" s="87">
        <f>IF('2019 QALYimpact_live formulas'!BZ28="","",'2019 QALYimpact_live formulas'!BZ28*1000000/'2019 QALYimpact_live formulas'!BZ$97)</f>
        <v>2.2263514615277882E-5</v>
      </c>
      <c r="CA28" s="87">
        <f>IF('2019 QALYimpact_live formulas'!CA28="","",'2019 QALYimpact_live formulas'!CA28*1000000/'2019 QALYimpact_live formulas'!CA$97)</f>
        <v>1.3905511288539296E-5</v>
      </c>
      <c r="CB28" s="87">
        <f>IF('2019 QALYimpact_live formulas'!CB28="","",'2019 QALYimpact_live formulas'!CB28*1000000/'2019 QALYimpact_live formulas'!CB$97)</f>
        <v>3.4199225705258603E-4</v>
      </c>
      <c r="CC28" s="87">
        <f>IF('2019 QALYimpact_live formulas'!CC28="","",'2019 QALYimpact_live formulas'!CC28*1000000/'2019 QALYimpact_live formulas'!CC$97)</f>
        <v>7.760615988487738E-5</v>
      </c>
      <c r="CD28" s="87">
        <f>IF('2019 QALYimpact_live formulas'!CD28="","",'2019 QALYimpact_live formulas'!CD28*1000000/'2019 QALYimpact_live formulas'!CD$97)</f>
        <v>1.9593711396652898E-4</v>
      </c>
      <c r="CE28" s="87">
        <f>IF('2019 QALYimpact_live formulas'!CE28="","",'2019 QALYimpact_live formulas'!CE28*1000000/'2019 QALYimpact_live formulas'!CE$97)</f>
        <v>1.8963681244880631E-4</v>
      </c>
      <c r="CF28" s="87">
        <f>IF('2019 QALYimpact_live formulas'!CF28="","",'2019 QALYimpact_live formulas'!CF28*1000000/'2019 QALYimpact_live formulas'!CF$97)</f>
        <v>5.555418187450682E-3</v>
      </c>
      <c r="CG28" s="87">
        <f>IF('2019 QALYimpact_live formulas'!CG28="","",'2019 QALYimpact_live formulas'!CG28*1000000/'2019 QALYimpact_live formulas'!CG$97)</f>
        <v>2.5455126437687243E-3</v>
      </c>
      <c r="CH28" s="87">
        <f>IF('2019 QALYimpact_live formulas'!CH28="","",'2019 QALYimpact_live formulas'!CH28*1000000/'2019 QALYimpact_live formulas'!CH$97)</f>
        <v>1.2532331746210182E-4</v>
      </c>
      <c r="CI28" s="87">
        <f>IF('2019 QALYimpact_live formulas'!CI28="","",'2019 QALYimpact_live formulas'!CI28*1000000/'2019 QALYimpact_live formulas'!CI$97)</f>
        <v>3.0223122292145536E-4</v>
      </c>
      <c r="CJ28" s="87">
        <f>IF('2019 QALYimpact_live formulas'!CJ28="","",'2019 QALYimpact_live formulas'!CJ28*1000000/'2019 QALYimpact_live formulas'!CJ$97)</f>
        <v>1.9596232491848444E-3</v>
      </c>
      <c r="CK28" s="87">
        <f>IF('2019 QALYimpact_live formulas'!CK28="","",'2019 QALYimpact_live formulas'!CK28*1000000/'2019 QALYimpact_live formulas'!CK$97)</f>
        <v>1.0268987087245616E-4</v>
      </c>
      <c r="CL28" s="87">
        <f>IF('2019 QALYimpact_live formulas'!CL28="","",'2019 QALYimpact_live formulas'!CL28*1000000/'2019 QALYimpact_live formulas'!CL$97)</f>
        <v>1.9568752389834994E-4</v>
      </c>
      <c r="CM28" s="87">
        <f>IF('2019 QALYimpact_live formulas'!CM28="","",'2019 QALYimpact_live formulas'!CM28*1000000/'2019 QALYimpact_live formulas'!CM$97)</f>
        <v>1.0076477444971461E-2</v>
      </c>
      <c r="CN28" s="87">
        <f>IF('2019 QALYimpact_live formulas'!CN28="","",'2019 QALYimpact_live formulas'!CN28*1000000/'2019 QALYimpact_live formulas'!CN$97)</f>
        <v>7.9539466720605599E-3</v>
      </c>
      <c r="CO28" s="87">
        <f>IF('2019 QALYimpact_live formulas'!CO28="","",'2019 QALYimpact_live formulas'!CO28*1000000/'2019 QALYimpact_live formulas'!CO$97)</f>
        <v>2.0672334757910866E-4</v>
      </c>
      <c r="CP28" s="87">
        <f>IF('2019 QALYimpact_live formulas'!CP28="","",'2019 QALYimpact_live formulas'!CP28*1000000/'2019 QALYimpact_live formulas'!CP$97)</f>
        <v>1.0765082766544355E-4</v>
      </c>
      <c r="CQ28" s="87">
        <f>IF('2019 QALYimpact_live formulas'!CQ28="","",'2019 QALYimpact_live formulas'!CQ28*1000000/'2019 QALYimpact_live formulas'!CQ$97)</f>
        <v>1.816978042252873E-5</v>
      </c>
      <c r="CR28" s="87">
        <f>IF('2019 QALYimpact_live formulas'!CR28="","",'2019 QALYimpact_live formulas'!CR28*1000000/'2019 QALYimpact_live formulas'!CR$97)</f>
        <v>6.7209666198021295E-5</v>
      </c>
      <c r="CS28" s="87">
        <f>IF('2019 QALYimpact_live formulas'!CS28="","",'2019 QALYimpact_live formulas'!CS28*1000000/'2019 QALYimpact_live formulas'!CS$97)</f>
        <v>1.1691597207394568E-2</v>
      </c>
      <c r="CT28" s="87">
        <f>IF('2019 QALYimpact_live formulas'!CT28="","",'2019 QALYimpact_live formulas'!CT28*1000000/'2019 QALYimpact_live formulas'!CT$97)</f>
        <v>6.8511108244246133E-3</v>
      </c>
      <c r="CU28" s="87">
        <f>IF('2019 QALYimpact_live formulas'!CU28="","",'2019 QALYimpact_live formulas'!CU28*1000000/'2019 QALYimpact_live formulas'!CU$97)</f>
        <v>2.2380223273457526E-4</v>
      </c>
      <c r="CV28" s="87">
        <f>IF('2019 QALYimpact_live formulas'!CV28="","",'2019 QALYimpact_live formulas'!CV28*1000000/'2019 QALYimpact_live formulas'!CV$97)</f>
        <v>2.4520074166882482E-4</v>
      </c>
      <c r="CW28" s="87">
        <f>IF('2019 QALYimpact_live formulas'!CW28="","",'2019 QALYimpact_live formulas'!CW28*1000000/'2019 QALYimpact_live formulas'!CW$97)</f>
        <v>1.2755893341686097E-2</v>
      </c>
      <c r="CX28" s="87">
        <f>IF('2019 QALYimpact_live formulas'!CX28="","",'2019 QALYimpact_live formulas'!CX28*1000000/'2019 QALYimpact_live formulas'!CX$97)</f>
        <v>2.3648553029839802E-5</v>
      </c>
      <c r="CY28" s="87">
        <f>IF('2019 QALYimpact_live formulas'!CY28="","",'2019 QALYimpact_live formulas'!CY28*1000000/'2019 QALYimpact_live formulas'!CY$97)</f>
        <v>5.1220916804758558E-3</v>
      </c>
      <c r="CZ28" s="87">
        <f>IF('2019 QALYimpact_live formulas'!CZ28="","",'2019 QALYimpact_live formulas'!CZ28*1000000/'2019 QALYimpact_live formulas'!CZ$97)</f>
        <v>6.2302699653753649E-5</v>
      </c>
      <c r="DA28" s="87">
        <f>IF('2019 QALYimpact_live formulas'!DA28="","",'2019 QALYimpact_live formulas'!DA28*1000000/'2019 QALYimpact_live formulas'!DA$97)</f>
        <v>2.5056930587117433E-4</v>
      </c>
      <c r="DB28" s="87">
        <f>IF('2019 QALYimpact_live formulas'!DB28="","",'2019 QALYimpact_live formulas'!DB28*1000000/'2019 QALYimpact_live formulas'!DB$97)</f>
        <v>2.3909004121340399E-4</v>
      </c>
      <c r="DC28" s="87">
        <f>IF('2019 QALYimpact_live formulas'!DC28="","",'2019 QALYimpact_live formulas'!DC28*1000000/'2019 QALYimpact_live formulas'!DC$97)</f>
        <v>6.5058298173377167E-4</v>
      </c>
      <c r="DD28" s="87">
        <f>IF('2019 QALYimpact_live formulas'!DD28="","",'2019 QALYimpact_live formulas'!DD28*1000000/'2019 QALYimpact_live formulas'!DD$97)</f>
        <v>7.1796449503317463E-5</v>
      </c>
      <c r="DE28" s="87">
        <f>IF('2019 QALYimpact_live formulas'!DE28="","",'2019 QALYimpact_live formulas'!DE28*1000000/'2019 QALYimpact_live formulas'!DE$97)</f>
        <v>5.674361501229342E-4</v>
      </c>
      <c r="DF28" s="87">
        <f>IF('2019 QALYimpact_live formulas'!DF28="","",'2019 QALYimpact_live formulas'!DF28*1000000/'2019 QALYimpact_live formulas'!DF$97)</f>
        <v>6.0666750921226616E-3</v>
      </c>
      <c r="DG28" s="87">
        <f>IF('2019 QALYimpact_live formulas'!DG28="","",'2019 QALYimpact_live formulas'!DG28*1000000/'2019 QALYimpact_live formulas'!DG$97)</f>
        <v>1.4759912748195786E-3</v>
      </c>
      <c r="DH28" s="87">
        <f>IF('2019 QALYimpact_live formulas'!DH28="","",'2019 QALYimpact_live formulas'!DH28*1000000/'2019 QALYimpact_live formulas'!DH$97)</f>
        <v>3.3785249708900259E-3</v>
      </c>
      <c r="DI28" s="87">
        <f>IF('2019 QALYimpact_live formulas'!DI28="","",'2019 QALYimpact_live formulas'!DI28*1000000/'2019 QALYimpact_live formulas'!DI$97)</f>
        <v>1.6940166366835809E-3</v>
      </c>
      <c r="DJ28" s="87">
        <f>IF('2019 QALYimpact_live formulas'!DJ28="","",'2019 QALYimpact_live formulas'!DJ28*1000000/'2019 QALYimpact_live formulas'!DJ$97)</f>
        <v>2.0984995443191026E-5</v>
      </c>
      <c r="DK28" s="87">
        <f>IF('2019 QALYimpact_live formulas'!DK28="","",'2019 QALYimpact_live formulas'!DK28*1000000/'2019 QALYimpact_live formulas'!DK$97)</f>
        <v>4.0585661847194419E-5</v>
      </c>
      <c r="DL28" s="87">
        <f>IF('2019 QALYimpact_live formulas'!DL28="","",'2019 QALYimpact_live formulas'!DL28*1000000/'2019 QALYimpact_live formulas'!DL$97)</f>
        <v>5.0235342953468059E-4</v>
      </c>
      <c r="DM28" s="87">
        <f>IF('2019 QALYimpact_live formulas'!DM28="","",'2019 QALYimpact_live formulas'!DM28*1000000/'2019 QALYimpact_live formulas'!DM$97)</f>
        <v>2.3578711449862844E-2</v>
      </c>
      <c r="DN28" s="87">
        <f>IF('2019 QALYimpact_live formulas'!DN28="","",'2019 QALYimpact_live formulas'!DN28*1000000/'2019 QALYimpact_live formulas'!DN$97)</f>
        <v>1.7788518225248649E-2</v>
      </c>
      <c r="DO28" s="87">
        <f>IF('2019 QALYimpact_live formulas'!DO28="","",'2019 QALYimpact_live formulas'!DO28*1000000/'2019 QALYimpact_live formulas'!DO$97)</f>
        <v>2.3635951250476575E-5</v>
      </c>
      <c r="DP28" s="87">
        <f>IF('2019 QALYimpact_live formulas'!DP28="","",'2019 QALYimpact_live formulas'!DP28*1000000/'2019 QALYimpact_live formulas'!DP$97)</f>
        <v>1.9487711187898176E-4</v>
      </c>
      <c r="DQ28" s="87">
        <f>IF('2019 QALYimpact_live formulas'!DQ28="","",'2019 QALYimpact_live formulas'!DQ28*1000000/'2019 QALYimpact_live formulas'!DQ$97)</f>
        <v>3.9684768651074044E-3</v>
      </c>
      <c r="DR28" s="87">
        <f>IF('2019 QALYimpact_live formulas'!DR28="","",'2019 QALYimpact_live formulas'!DR28*1000000/'2019 QALYimpact_live formulas'!DR$97)</f>
        <v>2.676173127485341E-4</v>
      </c>
      <c r="DS28" s="87">
        <f>IF('2019 QALYimpact_live formulas'!DS28="","",'2019 QALYimpact_live formulas'!DS28*1000000/'2019 QALYimpact_live formulas'!DS$97)</f>
        <v>4.3141551470002418E-4</v>
      </c>
      <c r="DT28" s="87">
        <f>IF('2019 QALYimpact_live formulas'!DT28="","",'2019 QALYimpact_live formulas'!DT28*1000000/'2019 QALYimpact_live formulas'!DT$97)</f>
        <v>4.0142162520694503E-4</v>
      </c>
      <c r="DU28" s="87">
        <f>IF('2019 QALYimpact_live formulas'!DU28="","",'2019 QALYimpact_live formulas'!DU28*1000000/'2019 QALYimpact_live formulas'!DU$97)</f>
        <v>6.6620153877542754E-4</v>
      </c>
      <c r="DV28" s="87">
        <f>IF('2019 QALYimpact_live formulas'!DV28="","",'2019 QALYimpact_live formulas'!DV28*1000000/'2019 QALYimpact_live formulas'!DV$97)</f>
        <v>9.3082500297640475E-4</v>
      </c>
      <c r="DW28" s="87">
        <f>IF('2019 QALYimpact_live formulas'!DW28="","",'2019 QALYimpact_live formulas'!DW28*1000000/'2019 QALYimpact_live formulas'!DW$97)</f>
        <v>5.1360603767885788E-5</v>
      </c>
      <c r="DX28" s="87">
        <f>IF('2019 QALYimpact_live formulas'!DX28="","",'2019 QALYimpact_live formulas'!DX28*1000000/'2019 QALYimpact_live formulas'!DX$97)</f>
        <v>4.7321687825412623E-5</v>
      </c>
      <c r="DY28" s="87">
        <f>IF('2019 QALYimpact_live formulas'!DY28="","",'2019 QALYimpact_live formulas'!DY28*1000000/'2019 QALYimpact_live formulas'!DY$97)</f>
        <v>7.5459659464954823E-5</v>
      </c>
      <c r="DZ28" s="87">
        <f>IF('2019 QALYimpact_live formulas'!DZ28="","",'2019 QALYimpact_live formulas'!DZ28*1000000/'2019 QALYimpact_live formulas'!DZ$97)</f>
        <v>1.0656993903029198E-4</v>
      </c>
      <c r="EA28" s="87">
        <f>IF('2019 QALYimpact_live formulas'!EA28="","",'2019 QALYimpact_live formulas'!EA28*1000000/'2019 QALYimpact_live formulas'!EA$97)</f>
        <v>1.3888709673642131E-4</v>
      </c>
      <c r="EB28" s="87">
        <f>IF('2019 QALYimpact_live formulas'!EB28="","",'2019 QALYimpact_live formulas'!EB28*1000000/'2019 QALYimpact_live formulas'!EB$97)</f>
        <v>5.3168636827859786E-3</v>
      </c>
      <c r="EC28" s="87">
        <f>IF('2019 QALYimpact_live formulas'!EC28="","",'2019 QALYimpact_live formulas'!EC28*1000000/'2019 QALYimpact_live formulas'!EC$97)</f>
        <v>1.8152142278047675E-4</v>
      </c>
      <c r="ED28" s="87">
        <f>IF('2019 QALYimpact_live formulas'!ED28="","",'2019 QALYimpact_live formulas'!ED28*1000000/'2019 QALYimpact_live formulas'!ED$97)</f>
        <v>5.6807837610034296E-3</v>
      </c>
      <c r="EE28" s="87">
        <f>IF('2019 QALYimpact_live formulas'!EE28="","",'2019 QALYimpact_live formulas'!EE28*1000000/'2019 QALYimpact_live formulas'!EE$97)</f>
        <v>6.0099371093522402E-5</v>
      </c>
      <c r="EF28" s="87">
        <f>IF('2019 QALYimpact_live formulas'!EF28="","",'2019 QALYimpact_live formulas'!EF28*1000000/'2019 QALYimpact_live formulas'!EF$97)</f>
        <v>9.7987894847037481E-3</v>
      </c>
      <c r="EG28" s="87">
        <f>IF('2019 QALYimpact_live formulas'!EG28="","",'2019 QALYimpact_live formulas'!EG28*1000000/'2019 QALYimpact_live formulas'!EG$97)</f>
        <v>6.678091898704222E-5</v>
      </c>
      <c r="EH28" s="87">
        <f>IF('2019 QALYimpact_live formulas'!EH28="","",'2019 QALYimpact_live formulas'!EH28*1000000/'2019 QALYimpact_live formulas'!EH$97)</f>
        <v>5.5747298196312579E-5</v>
      </c>
      <c r="EI28" s="87">
        <f>IF('2019 QALYimpact_live formulas'!EI28="","",'2019 QALYimpact_live formulas'!EI28*1000000/'2019 QALYimpact_live formulas'!EI$97)</f>
        <v>3.5181764249491844E-5</v>
      </c>
      <c r="EJ28" s="87">
        <f>IF('2019 QALYimpact_live formulas'!EJ28="","",'2019 QALYimpact_live formulas'!EJ28*1000000/'2019 QALYimpact_live formulas'!EJ$97)</f>
        <v>2.230326318738135E-2</v>
      </c>
      <c r="EK28" s="87">
        <f>IF('2019 QALYimpact_live formulas'!EK28="","",'2019 QALYimpact_live formulas'!EK28*1000000/'2019 QALYimpact_live formulas'!EK$97)</f>
        <v>2.5831728880977766E-3</v>
      </c>
      <c r="EL28" s="87">
        <f>IF('2019 QALYimpact_live formulas'!EL28="","",'2019 QALYimpact_live formulas'!EL28*1000000/'2019 QALYimpact_live formulas'!EL$97)</f>
        <v>4.4234853016921947E-5</v>
      </c>
      <c r="EM28" s="87">
        <f>IF('2019 QALYimpact_live formulas'!EM28="","",'2019 QALYimpact_live formulas'!EM28*1000000/'2019 QALYimpact_live formulas'!EM$97)</f>
        <v>1.1733859711510313E-2</v>
      </c>
      <c r="EN28" s="87">
        <f>IF('2019 QALYimpact_live formulas'!EN28="","",'2019 QALYimpact_live formulas'!EN28*1000000/'2019 QALYimpact_live formulas'!EN$97)</f>
        <v>2.1592748271444666E-5</v>
      </c>
      <c r="EO28" s="87">
        <f>IF('2019 QALYimpact_live formulas'!EO28="","",'2019 QALYimpact_live formulas'!EO28*1000000/'2019 QALYimpact_live formulas'!EO$97)</f>
        <v>2.8471616077465831E-4</v>
      </c>
      <c r="EP28" s="87">
        <f>IF('2019 QALYimpact_live formulas'!EP28="","",'2019 QALYimpact_live formulas'!EP28*1000000/'2019 QALYimpact_live formulas'!EP$97)</f>
        <v>2.8927470921486743E-3</v>
      </c>
      <c r="EQ28" s="87">
        <f>IF('2019 QALYimpact_live formulas'!EQ28="","",'2019 QALYimpact_live formulas'!EQ28*1000000/'2019 QALYimpact_live formulas'!EQ$97)</f>
        <v>7.5336816324031799E-4</v>
      </c>
      <c r="ER28" s="87">
        <f>IF('2019 QALYimpact_live formulas'!ER28="","",'2019 QALYimpact_live formulas'!ER28*1000000/'2019 QALYimpact_live formulas'!ER$97)</f>
        <v>6.1132494652272901E-3</v>
      </c>
      <c r="ES28" s="87">
        <f>IF('2019 QALYimpact_live formulas'!ES28="","",'2019 QALYimpact_live formulas'!ES28*1000000/'2019 QALYimpact_live formulas'!ES$97)</f>
        <v>2.4055352951282891E-5</v>
      </c>
      <c r="ET28" s="87">
        <f>IF('2019 QALYimpact_live formulas'!ET28="","",'2019 QALYimpact_live formulas'!ET28*1000000/'2019 QALYimpact_live formulas'!ET$97)</f>
        <v>1.5805724230584366E-5</v>
      </c>
      <c r="EU28" s="87">
        <f>IF('2019 QALYimpact_live formulas'!EU28="","",'2019 QALYimpact_live formulas'!EU28*1000000/'2019 QALYimpact_live formulas'!EU$97)</f>
        <v>2.0428691592453452E-4</v>
      </c>
      <c r="EV28" s="87">
        <f>IF('2019 QALYimpact_live formulas'!EV28="","",'2019 QALYimpact_live formulas'!EV28*1000000/'2019 QALYimpact_live formulas'!EV$97)</f>
        <v>8.8414706141404082E-5</v>
      </c>
      <c r="EW28" s="87">
        <f>IF('2019 QALYimpact_live formulas'!EW28="","",'2019 QALYimpact_live formulas'!EW28*1000000/'2019 QALYimpact_live formulas'!EW$97)</f>
        <v>1.4656294420498518E-3</v>
      </c>
      <c r="EX28" s="87">
        <f>IF('2019 QALYimpact_live formulas'!EX28="","",'2019 QALYimpact_live formulas'!EX28*1000000/'2019 QALYimpact_live formulas'!EX$97)</f>
        <v>5.3447860129490704E-3</v>
      </c>
      <c r="EY28" s="87">
        <f>IF('2019 QALYimpact_live formulas'!EY28="","",'2019 QALYimpact_live formulas'!EY28*1000000/'2019 QALYimpact_live formulas'!EY$97)</f>
        <v>5.5494245913332782E-4</v>
      </c>
      <c r="EZ28" s="87">
        <f>IF('2019 QALYimpact_live formulas'!EZ28="","",'2019 QALYimpact_live formulas'!EZ28*1000000/'2019 QALYimpact_live formulas'!EZ$97)</f>
        <v>1.2298116567496062E-2</v>
      </c>
      <c r="FA28" s="87">
        <f>IF('2019 QALYimpact_live formulas'!FA28="","",'2019 QALYimpact_live formulas'!FA28*1000000/'2019 QALYimpact_live formulas'!FA$97)</f>
        <v>2.8314815813185369E-4</v>
      </c>
      <c r="FB28" s="87">
        <f>IF('2019 QALYimpact_live formulas'!FB28="","",'2019 QALYimpact_live formulas'!FB28*1000000/'2019 QALYimpact_live formulas'!FB$97)</f>
        <v>2.3285583995132713E-4</v>
      </c>
      <c r="FC28" s="87">
        <f>IF('2019 QALYimpact_live formulas'!FC28="","",'2019 QALYimpact_live formulas'!FC28*1000000/'2019 QALYimpact_live formulas'!FC$97)</f>
        <v>2.5097458139541667E-4</v>
      </c>
      <c r="FD28" s="87">
        <f>IF('2019 QALYimpact_live formulas'!FD28="","",'2019 QALYimpact_live formulas'!FD28*1000000/'2019 QALYimpact_live formulas'!FD$97)</f>
        <v>4.1664361040528151E-4</v>
      </c>
      <c r="FE28" s="87">
        <f>IF('2019 QALYimpact_live formulas'!FE28="","",'2019 QALYimpact_live formulas'!FE28*1000000/'2019 QALYimpact_live formulas'!FE$97)</f>
        <v>4.6170603322650532E-3</v>
      </c>
      <c r="FF28" s="87">
        <f>IF('2019 QALYimpact_live formulas'!FF28="","",'2019 QALYimpact_live formulas'!FF28*1000000/'2019 QALYimpact_live formulas'!FF$97)</f>
        <v>1.6086141572032624E-4</v>
      </c>
      <c r="FG28" s="87">
        <f>IF('2019 QALYimpact_live formulas'!FG28="","",'2019 QALYimpact_live formulas'!FG28*1000000/'2019 QALYimpact_live formulas'!FG$97)</f>
        <v>1.0877229007536448E-4</v>
      </c>
      <c r="FH28" s="87">
        <f>IF('2019 QALYimpact_live formulas'!FH28="","",'2019 QALYimpact_live formulas'!FH28*1000000/'2019 QALYimpact_live formulas'!FH$97)</f>
        <v>3.1491074940524612E-5</v>
      </c>
      <c r="FI28" s="87">
        <f>IF('2019 QALYimpact_live formulas'!FI28="","",'2019 QALYimpact_live formulas'!FI28*1000000/'2019 QALYimpact_live formulas'!FI$97)</f>
        <v>2.4072811335033824E-5</v>
      </c>
      <c r="FJ28" s="87">
        <f>IF('2019 QALYimpact_live formulas'!FJ28="","",'2019 QALYimpact_live formulas'!FJ28*1000000/'2019 QALYimpact_live formulas'!FJ$97)</f>
        <v>1.1848754645980347E-4</v>
      </c>
      <c r="FK28" s="87">
        <f>IF('2019 QALYimpact_live formulas'!FK28="","",'2019 QALYimpact_live formulas'!FK28*1000000/'2019 QALYimpact_live formulas'!FK$97)</f>
        <v>4.8968782160884383E-4</v>
      </c>
      <c r="FL28" s="87">
        <f>IF('2019 QALYimpact_live formulas'!FL28="","",'2019 QALYimpact_live formulas'!FL28*1000000/'2019 QALYimpact_live formulas'!FL$97)</f>
        <v>3.7474870874267885E-4</v>
      </c>
      <c r="FM28" s="87">
        <f>IF('2019 QALYimpact_live formulas'!FM28="","",'2019 QALYimpact_live formulas'!FM28*1000000/'2019 QALYimpact_live formulas'!FM$97)</f>
        <v>3.2559536921915338E-4</v>
      </c>
      <c r="FN28" s="87">
        <f>IF('2019 QALYimpact_live formulas'!FN28="","",'2019 QALYimpact_live formulas'!FN28*1000000/'2019 QALYimpact_live formulas'!FN$97)</f>
        <v>3.6392099895398771E-3</v>
      </c>
      <c r="FO28" s="87">
        <f>IF('2019 QALYimpact_live formulas'!FO28="","",'2019 QALYimpact_live formulas'!FO28*1000000/'2019 QALYimpact_live formulas'!FO$97)</f>
        <v>7.0240335205284934E-3</v>
      </c>
      <c r="FP28" s="87">
        <f>IF('2019 QALYimpact_live formulas'!FP28="","",'2019 QALYimpact_live formulas'!FP28*1000000/'2019 QALYimpact_live formulas'!FP$97)</f>
        <v>6.5316691893576228E-3</v>
      </c>
      <c r="FQ28" s="75"/>
      <c r="FR28" s="75"/>
      <c r="FS28" s="75"/>
      <c r="FT28" s="75"/>
      <c r="FU28" s="75"/>
      <c r="FV28" s="75"/>
      <c r="FW28" s="75"/>
      <c r="FX28" s="75"/>
      <c r="FY28" s="75"/>
      <c r="FZ28" s="75"/>
      <c r="GA28" s="75"/>
      <c r="GB28" s="75"/>
      <c r="GC28" s="75"/>
      <c r="GD28" s="75"/>
      <c r="GE28" s="75"/>
      <c r="GF28" s="75"/>
      <c r="GG28" s="75"/>
      <c r="GH28" s="75"/>
      <c r="GI28" s="75"/>
      <c r="GJ28" s="75"/>
      <c r="GK28" s="75"/>
      <c r="GL28" s="75"/>
      <c r="GM28" s="75"/>
      <c r="GN28" s="75"/>
      <c r="GO28" s="75"/>
      <c r="GP28" s="75"/>
      <c r="GQ28" s="75"/>
      <c r="GR28" s="75"/>
      <c r="GS28" s="75"/>
      <c r="GT28" s="75"/>
    </row>
    <row r="29" spans="1:202" s="76" customFormat="1" ht="26" x14ac:dyDescent="0.2">
      <c r="A29" s="15" t="s">
        <v>889</v>
      </c>
      <c r="B29" s="71" t="s">
        <v>39</v>
      </c>
      <c r="C29" s="172" t="s">
        <v>42</v>
      </c>
      <c r="D29" s="70" t="s">
        <v>484</v>
      </c>
      <c r="E29" s="78"/>
      <c r="F29" s="78">
        <f>G29</f>
        <v>4.0939755192781011E-3</v>
      </c>
      <c r="G29" s="87">
        <f>'2019 QALYimpact_live formulas'!G29*1000000/'2019 QALYimpact_live formulas'!G$97</f>
        <v>4.0939755192781011E-3</v>
      </c>
      <c r="H29" s="87"/>
      <c r="I29" s="87">
        <f>IF('2019 QALYimpact_live formulas'!I29="","",'2019 QALYimpact_live formulas'!I29*1000000/'2019 QALYimpact_live formulas'!I$97)</f>
        <v>4.7027298033402746E-3</v>
      </c>
      <c r="J29" s="87">
        <f>IF('2019 QALYimpact_live formulas'!J29="","",'2019 QALYimpact_live formulas'!J29*1000000/'2019 QALYimpact_live formulas'!J$97)</f>
        <v>5.3419218527298489E-3</v>
      </c>
      <c r="K29" s="87">
        <f>IF('2019 QALYimpact_live formulas'!K29="","",'2019 QALYimpact_live formulas'!K29*1000000/'2019 QALYimpact_live formulas'!K$97)</f>
        <v>3.8283771613496184E-4</v>
      </c>
      <c r="L29" s="87">
        <f>IF('2019 QALYimpact_live formulas'!L29="","",'2019 QALYimpact_live formulas'!L29*1000000/'2019 QALYimpact_live formulas'!L$97)</f>
        <v>4.3704600361938373E-4</v>
      </c>
      <c r="M29" s="87">
        <f>IF('2019 QALYimpact_live formulas'!M29="","",'2019 QALYimpact_live formulas'!M29*1000000/'2019 QALYimpact_live formulas'!M$97)</f>
        <v>1.1772098695881807E-2</v>
      </c>
      <c r="N29" s="87">
        <f>IF('2019 QALYimpact_live formulas'!N29="","",'2019 QALYimpact_live formulas'!N29*1000000/'2019 QALYimpact_live formulas'!N$97)</f>
        <v>1.9124735306961445E-4</v>
      </c>
      <c r="O29" s="87">
        <f>IF('2019 QALYimpact_live formulas'!O29="","",'2019 QALYimpact_live formulas'!O29*1000000/'2019 QALYimpact_live formulas'!O$97)</f>
        <v>3.7360560246395567E-4</v>
      </c>
      <c r="P29" s="87">
        <f>IF('2019 QALYimpact_live formulas'!P29="","",'2019 QALYimpact_live formulas'!P29*1000000/'2019 QALYimpact_live formulas'!P$97)</f>
        <v>3.658043254957082E-5</v>
      </c>
      <c r="Q29" s="87">
        <f>IF('2019 QALYimpact_live formulas'!Q29="","",'2019 QALYimpact_live formulas'!Q29*1000000/'2019 QALYimpact_live formulas'!Q$97)</f>
        <v>2.2572050797364155E-5</v>
      </c>
      <c r="R29" s="87">
        <f>IF('2019 QALYimpact_live formulas'!R29="","",'2019 QALYimpact_live formulas'!R29*1000000/'2019 QALYimpact_live formulas'!R$97)</f>
        <v>7.8425783642469319E-4</v>
      </c>
      <c r="S29" s="87">
        <f>IF('2019 QALYimpact_live formulas'!S29="","",'2019 QALYimpact_live formulas'!S29*1000000/'2019 QALYimpact_live formulas'!S$97)</f>
        <v>2.4995050916169092E-4</v>
      </c>
      <c r="T29" s="87">
        <f>IF('2019 QALYimpact_live formulas'!T29="","",'2019 QALYimpact_live formulas'!T29*1000000/'2019 QALYimpact_live formulas'!T$97)</f>
        <v>2.9901942013173242E-3</v>
      </c>
      <c r="U29" s="87">
        <f>IF('2019 QALYimpact_live formulas'!U29="","",'2019 QALYimpact_live formulas'!U29*1000000/'2019 QALYimpact_live formulas'!U$97)</f>
        <v>2.552212406616502E-4</v>
      </c>
      <c r="V29" s="87">
        <f>IF('2019 QALYimpact_live formulas'!V29="","",'2019 QALYimpact_live formulas'!V29*1000000/'2019 QALYimpact_live formulas'!V$97)</f>
        <v>2.7564969870463891E-5</v>
      </c>
      <c r="W29" s="87">
        <f>IF('2019 QALYimpact_live formulas'!W29="","",'2019 QALYimpact_live formulas'!W29*1000000/'2019 QALYimpact_live formulas'!W$97)</f>
        <v>9.9778227260381778E-4</v>
      </c>
      <c r="X29" s="87">
        <f>IF('2019 QALYimpact_live formulas'!X29="","",'2019 QALYimpact_live formulas'!X29*1000000/'2019 QALYimpact_live formulas'!X$97)</f>
        <v>1.3623440732437937E-2</v>
      </c>
      <c r="Y29" s="87">
        <f>IF('2019 QALYimpact_live formulas'!Y29="","",'2019 QALYimpact_live formulas'!Y29*1000000/'2019 QALYimpact_live formulas'!Y$97)</f>
        <v>2.1749391931391799E-3</v>
      </c>
      <c r="Z29" s="87">
        <f>IF('2019 QALYimpact_live formulas'!Z29="","",'2019 QALYimpact_live formulas'!Z29*1000000/'2019 QALYimpact_live formulas'!Z$97)</f>
        <v>1.438408293297204E-3</v>
      </c>
      <c r="AA29" s="87">
        <f>IF('2019 QALYimpact_live formulas'!AA29="","",'2019 QALYimpact_live formulas'!AA29*1000000/'2019 QALYimpact_live formulas'!AA$97)</f>
        <v>2.1323869002904777E-4</v>
      </c>
      <c r="AB29" s="87">
        <f>IF('2019 QALYimpact_live formulas'!AB29="","",'2019 QALYimpact_live formulas'!AB29*1000000/'2019 QALYimpact_live formulas'!AB$97)</f>
        <v>5.488442541151663E-3</v>
      </c>
      <c r="AC29" s="87">
        <f>IF('2019 QALYimpact_live formulas'!AC29="","",'2019 QALYimpact_live formulas'!AC29*1000000/'2019 QALYimpact_live formulas'!AC$97)</f>
        <v>7.199966176219643E-4</v>
      </c>
      <c r="AD29" s="87">
        <f>IF('2019 QALYimpact_live formulas'!AD29="","",'2019 QALYimpact_live formulas'!AD29*1000000/'2019 QALYimpact_live formulas'!AD$97)</f>
        <v>1.5182483931273729E-4</v>
      </c>
      <c r="AE29" s="87">
        <f>IF('2019 QALYimpact_live formulas'!AE29="","",'2019 QALYimpact_live formulas'!AE29*1000000/'2019 QALYimpact_live formulas'!AE$97)</f>
        <v>2.3822798456341724E-2</v>
      </c>
      <c r="AF29" s="87">
        <f>IF('2019 QALYimpact_live formulas'!AF29="","",'2019 QALYimpact_live formulas'!AF29*1000000/'2019 QALYimpact_live formulas'!AF$97)</f>
        <v>2.6571235990137089E-2</v>
      </c>
      <c r="AG29" s="87">
        <f>IF('2019 QALYimpact_live formulas'!AG29="","",'2019 QALYimpact_live formulas'!AG29*1000000/'2019 QALYimpact_live formulas'!AG$97)</f>
        <v>1.7688491414028708E-3</v>
      </c>
      <c r="AH29" s="87">
        <f>IF('2019 QALYimpact_live formulas'!AH29="","",'2019 QALYimpact_live formulas'!AH29*1000000/'2019 QALYimpact_live formulas'!AH$97)</f>
        <v>2.3288408527499114E-2</v>
      </c>
      <c r="AI29" s="87">
        <f>IF('2019 QALYimpact_live formulas'!AI29="","",'2019 QALYimpact_live formulas'!AI29*1000000/'2019 QALYimpact_live formulas'!AI$97)</f>
        <v>3.7833317797623336E-5</v>
      </c>
      <c r="AJ29" s="87">
        <f>IF('2019 QALYimpact_live formulas'!AJ29="","",'2019 QALYimpact_live formulas'!AJ29*1000000/'2019 QALYimpact_live formulas'!AJ$97)</f>
        <v>5.7605657662233668E-2</v>
      </c>
      <c r="AK29" s="87">
        <f>IF('2019 QALYimpact_live formulas'!AK29="","",'2019 QALYimpact_live formulas'!AK29*1000000/'2019 QALYimpact_live formulas'!AK$97)</f>
        <v>7.022650866994469E-2</v>
      </c>
      <c r="AL29" s="87">
        <f>IF('2019 QALYimpact_live formulas'!AL29="","",'2019 QALYimpact_live formulas'!AL29*1000000/'2019 QALYimpact_live formulas'!AL$97)</f>
        <v>1.413209910313347E-4</v>
      </c>
      <c r="AM29" s="87">
        <f>IF('2019 QALYimpact_live formulas'!AM29="","",'2019 QALYimpact_live formulas'!AM29*1000000/'2019 QALYimpact_live formulas'!AM$97)</f>
        <v>2.5416734772615659E-4</v>
      </c>
      <c r="AN29" s="87">
        <f>IF('2019 QALYimpact_live formulas'!AN29="","",'2019 QALYimpact_live formulas'!AN29*1000000/'2019 QALYimpact_live formulas'!AN$97)</f>
        <v>3.5512520148224107E-4</v>
      </c>
      <c r="AO29" s="87">
        <f>IF('2019 QALYimpact_live formulas'!AO29="","",'2019 QALYimpact_live formulas'!AO29*1000000/'2019 QALYimpact_live formulas'!AO$97)</f>
        <v>7.4936025435827017E-3</v>
      </c>
      <c r="AP29" s="87">
        <f>IF('2019 QALYimpact_live formulas'!AP29="","",'2019 QALYimpact_live formulas'!AP29*1000000/'2019 QALYimpact_live formulas'!AP$97)</f>
        <v>1.1998314875980959E-2</v>
      </c>
      <c r="AQ29" s="87">
        <f>IF('2019 QALYimpact_live formulas'!AQ29="","",'2019 QALYimpact_live formulas'!AQ29*1000000/'2019 QALYimpact_live formulas'!AQ$97)</f>
        <v>9.5348260252877681E-3</v>
      </c>
      <c r="AR29" s="87">
        <f>IF('2019 QALYimpact_live formulas'!AR29="","",'2019 QALYimpact_live formulas'!AR29*1000000/'2019 QALYimpact_live formulas'!AR$97)</f>
        <v>2.0060995942345288E-4</v>
      </c>
      <c r="AS29" s="87">
        <f>IF('2019 QALYimpact_live formulas'!AS29="","",'2019 QALYimpact_live formulas'!AS29*1000000/'2019 QALYimpact_live formulas'!AS$97)</f>
        <v>8.7382738718371471E-3</v>
      </c>
      <c r="AT29" s="87">
        <f>IF('2019 QALYimpact_live formulas'!AT29="","",'2019 QALYimpact_live formulas'!AT29*1000000/'2019 QALYimpact_live formulas'!AT$97)</f>
        <v>1.2595901557750123E-4</v>
      </c>
      <c r="AU29" s="87">
        <f>IF('2019 QALYimpact_live formulas'!AU29="","",'2019 QALYimpact_live formulas'!AU29*1000000/'2019 QALYimpact_live formulas'!AU$97)</f>
        <v>7.2517845723950401E-4</v>
      </c>
      <c r="AV29" s="87">
        <f>IF('2019 QALYimpact_live formulas'!AV29="","",'2019 QALYimpact_live formulas'!AV29*1000000/'2019 QALYimpact_live formulas'!AV$97)</f>
        <v>2.0392472178000306E-5</v>
      </c>
      <c r="AW29" s="87">
        <f>IF('2019 QALYimpact_live formulas'!AW29="","",'2019 QALYimpact_live formulas'!AW29*1000000/'2019 QALYimpact_live formulas'!AW$97)</f>
        <v>1.1152564819199879E-4</v>
      </c>
      <c r="AX29" s="87">
        <f>IF('2019 QALYimpact_live formulas'!AX29="","",'2019 QALYimpact_live formulas'!AX29*1000000/'2019 QALYimpact_live formulas'!AX$97)</f>
        <v>1.9621104864345567E-5</v>
      </c>
      <c r="AY29" s="87">
        <f>IF('2019 QALYimpact_live formulas'!AY29="","",'2019 QALYimpact_live formulas'!AY29*1000000/'2019 QALYimpact_live formulas'!AY$97)</f>
        <v>8.7151139328035063E-3</v>
      </c>
      <c r="AZ29" s="87">
        <f>IF('2019 QALYimpact_live formulas'!AZ29="","",'2019 QALYimpact_live formulas'!AZ29*1000000/'2019 QALYimpact_live formulas'!AZ$97)</f>
        <v>1.4198829471303634E-3</v>
      </c>
      <c r="BA29" s="87">
        <f>IF('2019 QALYimpact_live formulas'!BA29="","",'2019 QALYimpact_live formulas'!BA29*1000000/'2019 QALYimpact_live formulas'!BA$97)</f>
        <v>5.7606281946511373E-4</v>
      </c>
      <c r="BB29" s="87">
        <f>IF('2019 QALYimpact_live formulas'!BB29="","",'2019 QALYimpact_live formulas'!BB29*1000000/'2019 QALYimpact_live formulas'!BB$97)</f>
        <v>1.7510066452341819E-3</v>
      </c>
      <c r="BC29" s="87">
        <f>IF('2019 QALYimpact_live formulas'!BC29="","",'2019 QALYimpact_live formulas'!BC29*1000000/'2019 QALYimpact_live formulas'!BC$97)</f>
        <v>1.0630962617877732E-3</v>
      </c>
      <c r="BD29" s="87">
        <f>IF('2019 QALYimpact_live formulas'!BD29="","",'2019 QALYimpact_live formulas'!BD29*1000000/'2019 QALYimpact_live formulas'!BD$97)</f>
        <v>2.2239012440452779E-4</v>
      </c>
      <c r="BE29" s="87">
        <f>IF('2019 QALYimpact_live formulas'!BE29="","",'2019 QALYimpact_live formulas'!BE29*1000000/'2019 QALYimpact_live formulas'!BE$97)</f>
        <v>1.3427370194537698E-2</v>
      </c>
      <c r="BF29" s="87">
        <f>IF('2019 QALYimpact_live formulas'!BF29="","",'2019 QALYimpact_live formulas'!BF29*1000000/'2019 QALYimpact_live formulas'!BF$97)</f>
        <v>9.3644181407275605E-6</v>
      </c>
      <c r="BG29" s="87">
        <f>IF('2019 QALYimpact_live formulas'!BG29="","",'2019 QALYimpact_live formulas'!BG29*1000000/'2019 QALYimpact_live formulas'!BG$97)</f>
        <v>1.937790612324062E-5</v>
      </c>
      <c r="BH29" s="87">
        <f>IF('2019 QALYimpact_live formulas'!BH29="","",'2019 QALYimpact_live formulas'!BH29*1000000/'2019 QALYimpact_live formulas'!BH$97)</f>
        <v>2.5990118755320822E-3</v>
      </c>
      <c r="BI29" s="87">
        <f>IF('2019 QALYimpact_live formulas'!BI29="","",'2019 QALYimpact_live formulas'!BI29*1000000/'2019 QALYimpact_live formulas'!BI$97)</f>
        <v>6.1471562324454223E-3</v>
      </c>
      <c r="BJ29" s="87">
        <f>IF('2019 QALYimpact_live formulas'!BJ29="","",'2019 QALYimpact_live formulas'!BJ29*1000000/'2019 QALYimpact_live formulas'!BJ$97)</f>
        <v>4.3879965819022956E-4</v>
      </c>
      <c r="BK29" s="87">
        <f>IF('2019 QALYimpact_live formulas'!BK29="","",'2019 QALYimpact_live formulas'!BK29*1000000/'2019 QALYimpact_live formulas'!BK$97)</f>
        <v>1.6960364236572913E-5</v>
      </c>
      <c r="BL29" s="87">
        <f>IF('2019 QALYimpact_live formulas'!BL29="","",'2019 QALYimpact_live formulas'!BL29*1000000/'2019 QALYimpact_live formulas'!BL$97)</f>
        <v>6.0066328344990016E-3</v>
      </c>
      <c r="BM29" s="87">
        <f>IF('2019 QALYimpact_live formulas'!BM29="","",'2019 QALYimpact_live formulas'!BM29*1000000/'2019 QALYimpact_live formulas'!BM$97)</f>
        <v>1.1839126772184916E-5</v>
      </c>
      <c r="BN29" s="87">
        <f>IF('2019 QALYimpact_live formulas'!BN29="","",'2019 QALYimpact_live formulas'!BN29*1000000/'2019 QALYimpact_live formulas'!BN$97)</f>
        <v>3.2225450246169234E-3</v>
      </c>
      <c r="BO29" s="87">
        <f>IF('2019 QALYimpact_live formulas'!BO29="","",'2019 QALYimpact_live formulas'!BO29*1000000/'2019 QALYimpact_live formulas'!BO$97)</f>
        <v>1.3685260857692554E-2</v>
      </c>
      <c r="BP29" s="87">
        <f>IF('2019 QALYimpact_live formulas'!BP29="","",'2019 QALYimpact_live formulas'!BP29*1000000/'2019 QALYimpact_live formulas'!BP$97)</f>
        <v>1.6894849544028048E-3</v>
      </c>
      <c r="BQ29" s="87">
        <f>IF('2019 QALYimpact_live formulas'!BQ29="","",'2019 QALYimpact_live formulas'!BQ29*1000000/'2019 QALYimpact_live formulas'!BQ$97)</f>
        <v>1.2820395067183795E-2</v>
      </c>
      <c r="BR29" s="87">
        <f>IF('2019 QALYimpact_live formulas'!BR29="","",'2019 QALYimpact_live formulas'!BR29*1000000/'2019 QALYimpact_live formulas'!BR$97)</f>
        <v>2.4396025184849988E-3</v>
      </c>
      <c r="BS29" s="87">
        <f>IF('2019 QALYimpact_live formulas'!BS29="","",'2019 QALYimpact_live formulas'!BS29*1000000/'2019 QALYimpact_live formulas'!BS$97)</f>
        <v>2.3675669467546575E-4</v>
      </c>
      <c r="BT29" s="87">
        <f>IF('2019 QALYimpact_live formulas'!BT29="","",'2019 QALYimpact_live formulas'!BT29*1000000/'2019 QALYimpact_live formulas'!BT$97)</f>
        <v>1.1248788344543103E-5</v>
      </c>
      <c r="BU29" s="87">
        <f>IF('2019 QALYimpact_live formulas'!BU29="","",'2019 QALYimpact_live formulas'!BU29*1000000/'2019 QALYimpact_live formulas'!BU$97)</f>
        <v>5.4724860529037486E-3</v>
      </c>
      <c r="BV29" s="87">
        <f>IF('2019 QALYimpact_live formulas'!BV29="","",'2019 QALYimpact_live formulas'!BV29*1000000/'2019 QALYimpact_live formulas'!BV$97)</f>
        <v>2.3606607134140345E-3</v>
      </c>
      <c r="BW29" s="87">
        <f>IF('2019 QALYimpact_live formulas'!BW29="","",'2019 QALYimpact_live formulas'!BW29*1000000/'2019 QALYimpact_live formulas'!BW$97)</f>
        <v>4.2821759781378025E-4</v>
      </c>
      <c r="BX29" s="87">
        <f>IF('2019 QALYimpact_live formulas'!BX29="","",'2019 QALYimpact_live formulas'!BX29*1000000/'2019 QALYimpact_live formulas'!BX$97)</f>
        <v>6.4403443875996958E-4</v>
      </c>
      <c r="BY29" s="87">
        <f>IF('2019 QALYimpact_live formulas'!BY29="","",'2019 QALYimpact_live formulas'!BY29*1000000/'2019 QALYimpact_live formulas'!BY$97)</f>
        <v>1.4356217910598999E-5</v>
      </c>
      <c r="BZ29" s="87">
        <f>IF('2019 QALYimpact_live formulas'!BZ29="","",'2019 QALYimpact_live formulas'!BZ29*1000000/'2019 QALYimpact_live formulas'!BZ$97)</f>
        <v>2.6739744610843889E-5</v>
      </c>
      <c r="CA29" s="87">
        <f>IF('2019 QALYimpact_live formulas'!CA29="","",'2019 QALYimpact_live formulas'!CA29*1000000/'2019 QALYimpact_live formulas'!CA$97)</f>
        <v>1.2954244118590138E-5</v>
      </c>
      <c r="CB29" s="87">
        <f>IF('2019 QALYimpact_live formulas'!CB29="","",'2019 QALYimpact_live formulas'!CB29*1000000/'2019 QALYimpact_live formulas'!CB$97)</f>
        <v>5.5532186153950673E-4</v>
      </c>
      <c r="CC29" s="87">
        <f>IF('2019 QALYimpact_live formulas'!CC29="","",'2019 QALYimpact_live formulas'!CC29*1000000/'2019 QALYimpact_live formulas'!CC$97)</f>
        <v>2.5755204790222239E-5</v>
      </c>
      <c r="CD29" s="87">
        <f>IF('2019 QALYimpact_live formulas'!CD29="","",'2019 QALYimpact_live formulas'!CD29*1000000/'2019 QALYimpact_live formulas'!CD$97)</f>
        <v>2.7737125889252233E-4</v>
      </c>
      <c r="CE29" s="87">
        <f>IF('2019 QALYimpact_live formulas'!CE29="","",'2019 QALYimpact_live formulas'!CE29*1000000/'2019 QALYimpact_live formulas'!CE$97)</f>
        <v>4.0206349892680002E-4</v>
      </c>
      <c r="CF29" s="87">
        <f>IF('2019 QALYimpact_live formulas'!CF29="","",'2019 QALYimpact_live formulas'!CF29*1000000/'2019 QALYimpact_live formulas'!CF$97)</f>
        <v>9.5139601250105645E-3</v>
      </c>
      <c r="CG29" s="87">
        <f>IF('2019 QALYimpact_live formulas'!CG29="","",'2019 QALYimpact_live formulas'!CG29*1000000/'2019 QALYimpact_live formulas'!CG$97)</f>
        <v>4.7027298033402738E-3</v>
      </c>
      <c r="CH29" s="87">
        <f>IF('2019 QALYimpact_live formulas'!CH29="","",'2019 QALYimpact_live formulas'!CH29*1000000/'2019 QALYimpact_live formulas'!CH$97)</f>
        <v>1.7079157324143197E-4</v>
      </c>
      <c r="CI29" s="87">
        <f>IF('2019 QALYimpact_live formulas'!CI29="","",'2019 QALYimpact_live formulas'!CI29*1000000/'2019 QALYimpact_live formulas'!CI$97)</f>
        <v>9.7442780753634263E-4</v>
      </c>
      <c r="CJ29" s="87">
        <f>IF('2019 QALYimpact_live formulas'!CJ29="","",'2019 QALYimpact_live formulas'!CJ29*1000000/'2019 QALYimpact_live formulas'!CJ$97)</f>
        <v>3.4232703407515879E-3</v>
      </c>
      <c r="CK29" s="87">
        <f>IF('2019 QALYimpact_live formulas'!CK29="","",'2019 QALYimpact_live formulas'!CK29*1000000/'2019 QALYimpact_live formulas'!CK$97)</f>
        <v>2.7672633973258932E-4</v>
      </c>
      <c r="CL29" s="87">
        <f>IF('2019 QALYimpact_live formulas'!CL29="","",'2019 QALYimpact_live formulas'!CL29*1000000/'2019 QALYimpact_live formulas'!CL$97)</f>
        <v>3.2250127931067468E-4</v>
      </c>
      <c r="CM29" s="87">
        <f>IF('2019 QALYimpact_live formulas'!CM29="","",'2019 QALYimpact_live formulas'!CM29*1000000/'2019 QALYimpact_live formulas'!CM$97)</f>
        <v>1.5098951045344542E-2</v>
      </c>
      <c r="CN29" s="87">
        <f>IF('2019 QALYimpact_live formulas'!CN29="","",'2019 QALYimpact_live formulas'!CN29*1000000/'2019 QALYimpact_live formulas'!CN$97)</f>
        <v>1.4641263817902702E-2</v>
      </c>
      <c r="CO29" s="87">
        <f>IF('2019 QALYimpact_live formulas'!CO29="","",'2019 QALYimpact_live formulas'!CO29*1000000/'2019 QALYimpact_live formulas'!CO$97)</f>
        <v>4.3901019871300188E-4</v>
      </c>
      <c r="CP29" s="87">
        <f>IF('2019 QALYimpact_live formulas'!CP29="","",'2019 QALYimpact_live formulas'!CP29*1000000/'2019 QALYimpact_live formulas'!CP$97)</f>
        <v>3.0405258120639917E-4</v>
      </c>
      <c r="CQ29" s="87">
        <f>IF('2019 QALYimpact_live formulas'!CQ29="","",'2019 QALYimpact_live formulas'!CQ29*1000000/'2019 QALYimpact_live formulas'!CQ$97)</f>
        <v>1.3136503666936138E-5</v>
      </c>
      <c r="CR29" s="87">
        <f>IF('2019 QALYimpact_live formulas'!CR29="","",'2019 QALYimpact_live formulas'!CR29*1000000/'2019 QALYimpact_live formulas'!CR$97)</f>
        <v>2.2760397566317704E-4</v>
      </c>
      <c r="CS29" s="87">
        <f>IF('2019 QALYimpact_live formulas'!CS29="","",'2019 QALYimpact_live formulas'!CS29*1000000/'2019 QALYimpact_live formulas'!CS$97)</f>
        <v>2.2849482854826818E-2</v>
      </c>
      <c r="CT29" s="87">
        <f>IF('2019 QALYimpact_live formulas'!CT29="","",'2019 QALYimpact_live formulas'!CT29*1000000/'2019 QALYimpact_live formulas'!CT$97)</f>
        <v>1.102436406008849E-2</v>
      </c>
      <c r="CU29" s="87">
        <f>IF('2019 QALYimpact_live formulas'!CU29="","",'2019 QALYimpact_live formulas'!CU29*1000000/'2019 QALYimpact_live formulas'!CU$97)</f>
        <v>3.4374706370896778E-4</v>
      </c>
      <c r="CV29" s="87">
        <f>IF('2019 QALYimpact_live formulas'!CV29="","",'2019 QALYimpact_live formulas'!CV29*1000000/'2019 QALYimpact_live formulas'!CV$97)</f>
        <v>5.2464854632739289E-4</v>
      </c>
      <c r="CW29" s="87">
        <f>IF('2019 QALYimpact_live formulas'!CW29="","",'2019 QALYimpact_live formulas'!CW29*1000000/'2019 QALYimpact_live formulas'!CW$97)</f>
        <v>2.0054089053520144E-2</v>
      </c>
      <c r="CX29" s="87">
        <f>IF('2019 QALYimpact_live formulas'!CX29="","",'2019 QALYimpact_live formulas'!CX29*1000000/'2019 QALYimpact_live formulas'!CX$97)</f>
        <v>1.0818026441148708E-5</v>
      </c>
      <c r="CY29" s="87">
        <f>IF('2019 QALYimpact_live formulas'!CY29="","",'2019 QALYimpact_live formulas'!CY29*1000000/'2019 QALYimpact_live formulas'!CY$97)</f>
        <v>1.0009649913403898E-2</v>
      </c>
      <c r="CZ29" s="87">
        <f>IF('2019 QALYimpact_live formulas'!CZ29="","",'2019 QALYimpact_live formulas'!CZ29*1000000/'2019 QALYimpact_live formulas'!CZ$97)</f>
        <v>1.6005718568476611E-4</v>
      </c>
      <c r="DA29" s="87">
        <f>IF('2019 QALYimpact_live formulas'!DA29="","",'2019 QALYimpact_live formulas'!DA29*1000000/'2019 QALYimpact_live formulas'!DA$97)</f>
        <v>4.24972855406191E-4</v>
      </c>
      <c r="DB29" s="87">
        <f>IF('2019 QALYimpact_live formulas'!DB29="","",'2019 QALYimpact_live formulas'!DB29*1000000/'2019 QALYimpact_live formulas'!DB$97)</f>
        <v>5.1572687543508845E-4</v>
      </c>
      <c r="DC29" s="87">
        <f>IF('2019 QALYimpact_live formulas'!DC29="","",'2019 QALYimpact_live formulas'!DC29*1000000/'2019 QALYimpact_live formulas'!DC$97)</f>
        <v>1.1895923396087339E-3</v>
      </c>
      <c r="DD29" s="87">
        <f>IF('2019 QALYimpact_live formulas'!DD29="","",'2019 QALYimpact_live formulas'!DD29*1000000/'2019 QALYimpact_live formulas'!DD$97)</f>
        <v>1.8991811058216446E-4</v>
      </c>
      <c r="DE29" s="87">
        <f>IF('2019 QALYimpact_live formulas'!DE29="","",'2019 QALYimpact_live formulas'!DE29*1000000/'2019 QALYimpact_live formulas'!DE$97)</f>
        <v>1.0636788532865219E-3</v>
      </c>
      <c r="DF29" s="87">
        <f>IF('2019 QALYimpact_live formulas'!DF29="","",'2019 QALYimpact_live formulas'!DF29*1000000/'2019 QALYimpact_live formulas'!DF$97)</f>
        <v>9.0096916763046028E-3</v>
      </c>
      <c r="DG29" s="87">
        <f>IF('2019 QALYimpact_live formulas'!DG29="","",'2019 QALYimpact_live formulas'!DG29*1000000/'2019 QALYimpact_live formulas'!DG$97)</f>
        <v>2.4123794577186773E-3</v>
      </c>
      <c r="DH29" s="87">
        <f>IF('2019 QALYimpact_live formulas'!DH29="","",'2019 QALYimpact_live formulas'!DH29*1000000/'2019 QALYimpact_live formulas'!DH$97)</f>
        <v>5.9557641114566474E-3</v>
      </c>
      <c r="DI29" s="87">
        <f>IF('2019 QALYimpact_live formulas'!DI29="","",'2019 QALYimpact_live formulas'!DI29*1000000/'2019 QALYimpact_live formulas'!DI$97)</f>
        <v>3.1891567433757046E-3</v>
      </c>
      <c r="DJ29" s="87">
        <f>IF('2019 QALYimpact_live formulas'!DJ29="","",'2019 QALYimpact_live formulas'!DJ29*1000000/'2019 QALYimpact_live formulas'!DJ$97)</f>
        <v>9.8249227281745566E-6</v>
      </c>
      <c r="DK29" s="87">
        <f>IF('2019 QALYimpact_live formulas'!DK29="","",'2019 QALYimpact_live formulas'!DK29*1000000/'2019 QALYimpact_live formulas'!DK$97)</f>
        <v>5.9876409470990129E-5</v>
      </c>
      <c r="DL29" s="87">
        <f>IF('2019 QALYimpact_live formulas'!DL29="","",'2019 QALYimpact_live formulas'!DL29*1000000/'2019 QALYimpact_live formulas'!DL$97)</f>
        <v>9.8860072128434352E-4</v>
      </c>
      <c r="DM29" s="87">
        <f>IF('2019 QALYimpact_live formulas'!DM29="","",'2019 QALYimpact_live formulas'!DM29*1000000/'2019 QALYimpact_live formulas'!DM$97)</f>
        <v>4.4854634575206068E-2</v>
      </c>
      <c r="DN29" s="87">
        <f>IF('2019 QALYimpact_live formulas'!DN29="","",'2019 QALYimpact_live formulas'!DN29*1000000/'2019 QALYimpact_live formulas'!DN$97)</f>
        <v>2.939557826695436E-2</v>
      </c>
      <c r="DO29" s="87">
        <f>IF('2019 QALYimpact_live formulas'!DO29="","",'2019 QALYimpact_live formulas'!DO29*1000000/'2019 QALYimpact_live formulas'!DO$97)</f>
        <v>1.3767272288971913E-5</v>
      </c>
      <c r="DP29" s="87">
        <f>IF('2019 QALYimpact_live formulas'!DP29="","",'2019 QALYimpact_live formulas'!DP29*1000000/'2019 QALYimpact_live formulas'!DP$97)</f>
        <v>3.155940569747495E-4</v>
      </c>
      <c r="DQ29" s="87">
        <f>IF('2019 QALYimpact_live formulas'!DQ29="","",'2019 QALYimpact_live formulas'!DQ29*1000000/'2019 QALYimpact_live formulas'!DQ$97)</f>
        <v>7.7482974207091736E-3</v>
      </c>
      <c r="DR29" s="87">
        <f>IF('2019 QALYimpact_live formulas'!DR29="","",'2019 QALYimpact_live formulas'!DR29*1000000/'2019 QALYimpact_live formulas'!DR$97)</f>
        <v>4.1699643613840457E-4</v>
      </c>
      <c r="DS29" s="87">
        <f>IF('2019 QALYimpact_live formulas'!DS29="","",'2019 QALYimpact_live formulas'!DS29*1000000/'2019 QALYimpact_live formulas'!DS$97)</f>
        <v>9.3041549265503339E-4</v>
      </c>
      <c r="DT29" s="87">
        <f>IF('2019 QALYimpact_live formulas'!DT29="","",'2019 QALYimpact_live formulas'!DT29*1000000/'2019 QALYimpact_live formulas'!DT$97)</f>
        <v>6.6103554940378519E-4</v>
      </c>
      <c r="DU29" s="87">
        <f>IF('2019 QALYimpact_live formulas'!DU29="","",'2019 QALYimpact_live formulas'!DU29*1000000/'2019 QALYimpact_live formulas'!DU$97)</f>
        <v>1.0389058259036837E-3</v>
      </c>
      <c r="DV29" s="87">
        <f>IF('2019 QALYimpact_live formulas'!DV29="","",'2019 QALYimpact_live formulas'!DV29*1000000/'2019 QALYimpact_live formulas'!DV$97)</f>
        <v>1.4343697723768643E-3</v>
      </c>
      <c r="DW29" s="87">
        <f>IF('2019 QALYimpact_live formulas'!DW29="","",'2019 QALYimpact_live formulas'!DW29*1000000/'2019 QALYimpact_live formulas'!DW$97)</f>
        <v>1.0331477109693947E-4</v>
      </c>
      <c r="DX29" s="87">
        <f>IF('2019 QALYimpact_live formulas'!DX29="","",'2019 QALYimpact_live formulas'!DX29*1000000/'2019 QALYimpact_live formulas'!DX$97)</f>
        <v>5.2946701913830821E-5</v>
      </c>
      <c r="DY29" s="87">
        <f>IF('2019 QALYimpact_live formulas'!DY29="","",'2019 QALYimpact_live formulas'!DY29*1000000/'2019 QALYimpact_live formulas'!DY$97)</f>
        <v>1.3544898523119985E-4</v>
      </c>
      <c r="DZ29" s="87">
        <f>IF('2019 QALYimpact_live formulas'!DZ29="","",'2019 QALYimpact_live formulas'!DZ29*1000000/'2019 QALYimpact_live formulas'!DZ$97)</f>
        <v>3.2531406094821842E-4</v>
      </c>
      <c r="EA29" s="87">
        <f>IF('2019 QALYimpact_live formulas'!EA29="","",'2019 QALYimpact_live formulas'!EA29*1000000/'2019 QALYimpact_live formulas'!EA$97)</f>
        <v>3.7250586566522583E-4</v>
      </c>
      <c r="EB29" s="87">
        <f>IF('2019 QALYimpact_live formulas'!EB29="","",'2019 QALYimpact_live formulas'!EB29*1000000/'2019 QALYimpact_live formulas'!EB$97)</f>
        <v>7.9893296969518763E-3</v>
      </c>
      <c r="EC29" s="87">
        <f>IF('2019 QALYimpact_live formulas'!EC29="","",'2019 QALYimpact_live formulas'!EC29*1000000/'2019 QALYimpact_live formulas'!EC$97)</f>
        <v>2.5800208162669321E-4</v>
      </c>
      <c r="ED29" s="87">
        <f>IF('2019 QALYimpact_live formulas'!ED29="","",'2019 QALYimpact_live formulas'!ED29*1000000/'2019 QALYimpact_live formulas'!ED$97)</f>
        <v>1.0729216590332862E-2</v>
      </c>
      <c r="EE29" s="87">
        <f>IF('2019 QALYimpact_live formulas'!EE29="","",'2019 QALYimpact_live formulas'!EE29*1000000/'2019 QALYimpact_live formulas'!EE$97)</f>
        <v>1.6608924894697348E-4</v>
      </c>
      <c r="EF29" s="87">
        <f>IF('2019 QALYimpact_live formulas'!EF29="","",'2019 QALYimpact_live formulas'!EF29*1000000/'2019 QALYimpact_live formulas'!EF$97)</f>
        <v>1.2391819927390418E-2</v>
      </c>
      <c r="EG29" s="87">
        <f>IF('2019 QALYimpact_live formulas'!EG29="","",'2019 QALYimpact_live formulas'!EG29*1000000/'2019 QALYimpact_live formulas'!EG$97)</f>
        <v>2.3372465614411701E-5</v>
      </c>
      <c r="EH29" s="87">
        <f>IF('2019 QALYimpact_live formulas'!EH29="","",'2019 QALYimpact_live formulas'!EH29*1000000/'2019 QALYimpact_live formulas'!EH$97)</f>
        <v>1.0739981483853384E-4</v>
      </c>
      <c r="EI29" s="87">
        <f>IF('2019 QALYimpact_live formulas'!EI29="","",'2019 QALYimpact_live formulas'!EI29*1000000/'2019 QALYimpact_live formulas'!EI$97)</f>
        <v>7.6474779247661E-5</v>
      </c>
      <c r="EJ29" s="87">
        <f>IF('2019 QALYimpact_live formulas'!EJ29="","",'2019 QALYimpact_live formulas'!EJ29*1000000/'2019 QALYimpact_live formulas'!EJ$97)</f>
        <v>3.4958045183636148E-2</v>
      </c>
      <c r="EK29" s="87">
        <f>IF('2019 QALYimpact_live formulas'!EK29="","",'2019 QALYimpact_live formulas'!EK29*1000000/'2019 QALYimpact_live formulas'!EK$97)</f>
        <v>3.7573435959022163E-3</v>
      </c>
      <c r="EL29" s="87">
        <f>IF('2019 QALYimpact_live formulas'!EL29="","",'2019 QALYimpact_live formulas'!EL29*1000000/'2019 QALYimpact_live formulas'!EL$97)</f>
        <v>3.7105352257279489E-5</v>
      </c>
      <c r="EM29" s="87">
        <f>IF('2019 QALYimpact_live formulas'!EM29="","",'2019 QALYimpact_live formulas'!EM29*1000000/'2019 QALYimpact_live formulas'!EM$97)</f>
        <v>1.8728367620132816E-2</v>
      </c>
      <c r="EN29" s="87">
        <f>IF('2019 QALYimpact_live formulas'!EN29="","",'2019 QALYimpact_live formulas'!EN29*1000000/'2019 QALYimpact_live formulas'!EN$97)</f>
        <v>1.4729490700799168E-5</v>
      </c>
      <c r="EO29" s="87">
        <f>IF('2019 QALYimpact_live formulas'!EO29="","",'2019 QALYimpact_live formulas'!EO29*1000000/'2019 QALYimpact_live formulas'!EO$97)</f>
        <v>6.8211650929298037E-4</v>
      </c>
      <c r="EP29" s="87">
        <f>IF('2019 QALYimpact_live formulas'!EP29="","",'2019 QALYimpact_live formulas'!EP29*1000000/'2019 QALYimpact_live formulas'!EP$97)</f>
        <v>6.2133023212127677E-3</v>
      </c>
      <c r="EQ29" s="87">
        <f>IF('2019 QALYimpact_live formulas'!EQ29="","",'2019 QALYimpact_live formulas'!EQ29*1000000/'2019 QALYimpact_live formulas'!EQ$97)</f>
        <v>1.2590041253703148E-3</v>
      </c>
      <c r="ER29" s="87">
        <f>IF('2019 QALYimpact_live formulas'!ER29="","",'2019 QALYimpact_live formulas'!ER29*1000000/'2019 QALYimpact_live formulas'!ER$97)</f>
        <v>1.1027377700676697E-2</v>
      </c>
      <c r="ES29" s="87">
        <f>IF('2019 QALYimpact_live formulas'!ES29="","",'2019 QALYimpact_live formulas'!ES29*1000000/'2019 QALYimpact_live formulas'!ES$97)</f>
        <v>2.0344284160779868E-5</v>
      </c>
      <c r="ET29" s="87">
        <f>IF('2019 QALYimpact_live formulas'!ET29="","",'2019 QALYimpact_live formulas'!ET29*1000000/'2019 QALYimpact_live formulas'!ET$97)</f>
        <v>8.8012061393206952E-6</v>
      </c>
      <c r="EU29" s="87">
        <f>IF('2019 QALYimpact_live formulas'!EU29="","",'2019 QALYimpact_live formulas'!EU29*1000000/'2019 QALYimpact_live formulas'!EU$97)</f>
        <v>3.4263062386660428E-4</v>
      </c>
      <c r="EV29" s="87">
        <f>IF('2019 QALYimpact_live formulas'!EV29="","",'2019 QALYimpact_live formulas'!EV29*1000000/'2019 QALYimpact_live formulas'!EV$97)</f>
        <v>1.121506658704732E-4</v>
      </c>
      <c r="EW29" s="87">
        <f>IF('2019 QALYimpact_live formulas'!EW29="","",'2019 QALYimpact_live formulas'!EW29*1000000/'2019 QALYimpact_live formulas'!EW$97)</f>
        <v>3.3519315972730264E-3</v>
      </c>
      <c r="EX29" s="87">
        <f>IF('2019 QALYimpact_live formulas'!EX29="","",'2019 QALYimpact_live formulas'!EX29*1000000/'2019 QALYimpact_live formulas'!EX$97)</f>
        <v>6.2425852800399194E-3</v>
      </c>
      <c r="EY29" s="87">
        <f>IF('2019 QALYimpact_live formulas'!EY29="","",'2019 QALYimpact_live formulas'!EY29*1000000/'2019 QALYimpact_live formulas'!EY$97)</f>
        <v>6.6855868935482624E-4</v>
      </c>
      <c r="EZ29" s="87">
        <f>IF('2019 QALYimpact_live formulas'!EZ29="","",'2019 QALYimpact_live formulas'!EZ29*1000000/'2019 QALYimpact_live formulas'!EZ$97)</f>
        <v>2.417754341056472E-2</v>
      </c>
      <c r="FA29" s="87">
        <f>IF('2019 QALYimpact_live formulas'!FA29="","",'2019 QALYimpact_live formulas'!FA29*1000000/'2019 QALYimpact_live formulas'!FA$97)</f>
        <v>4.4153834495920443E-4</v>
      </c>
      <c r="FB29" s="87">
        <f>IF('2019 QALYimpact_live formulas'!FB29="","",'2019 QALYimpact_live formulas'!FB29*1000000/'2019 QALYimpact_live formulas'!FB$97)</f>
        <v>4.5461766883829019E-4</v>
      </c>
      <c r="FC29" s="87">
        <f>IF('2019 QALYimpact_live formulas'!FC29="","",'2019 QALYimpact_live formulas'!FC29*1000000/'2019 QALYimpact_live formulas'!FC$97)</f>
        <v>4.4186751709998249E-4</v>
      </c>
      <c r="FD29" s="87">
        <f>IF('2019 QALYimpact_live formulas'!FD29="","",'2019 QALYimpact_live formulas'!FD29*1000000/'2019 QALYimpact_live formulas'!FD$97)</f>
        <v>6.6717190275543707E-4</v>
      </c>
      <c r="FE29" s="87">
        <f>IF('2019 QALYimpact_live formulas'!FE29="","",'2019 QALYimpact_live formulas'!FE29*1000000/'2019 QALYimpact_live formulas'!FE$97)</f>
        <v>7.2455499147719279E-3</v>
      </c>
      <c r="FF29" s="87">
        <f>IF('2019 QALYimpact_live formulas'!FF29="","",'2019 QALYimpact_live formulas'!FF29*1000000/'2019 QALYimpact_live formulas'!FF$97)</f>
        <v>3.7550943822781959E-4</v>
      </c>
      <c r="FG29" s="87">
        <f>IF('2019 QALYimpact_live formulas'!FG29="","",'2019 QALYimpact_live formulas'!FG29*1000000/'2019 QALYimpact_live formulas'!FG$97)</f>
        <v>1.6501302502820825E-4</v>
      </c>
      <c r="FH29" s="87">
        <f>IF('2019 QALYimpact_live formulas'!FH29="","",'2019 QALYimpact_live formulas'!FH29*1000000/'2019 QALYimpact_live formulas'!FH$97)</f>
        <v>7.8093079252739777E-6</v>
      </c>
      <c r="FI29" s="87">
        <f>IF('2019 QALYimpact_live formulas'!FI29="","",'2019 QALYimpact_live formulas'!FI29*1000000/'2019 QALYimpact_live formulas'!FI$97)</f>
        <v>3.9404755658132046E-5</v>
      </c>
      <c r="FJ29" s="87">
        <f>IF('2019 QALYimpact_live formulas'!FJ29="","",'2019 QALYimpact_live formulas'!FJ29*1000000/'2019 QALYimpact_live formulas'!FJ$97)</f>
        <v>1.6073200077688262E-4</v>
      </c>
      <c r="FK29" s="87">
        <f>IF('2019 QALYimpact_live formulas'!FK29="","",'2019 QALYimpact_live formulas'!FK29*1000000/'2019 QALYimpact_live formulas'!FK$97)</f>
        <v>5.719912325508141E-4</v>
      </c>
      <c r="FL29" s="87">
        <f>IF('2019 QALYimpact_live formulas'!FL29="","",'2019 QALYimpact_live formulas'!FL29*1000000/'2019 QALYimpact_live formulas'!FL$97)</f>
        <v>7.0255565652021146E-4</v>
      </c>
      <c r="FM29" s="87">
        <f>IF('2019 QALYimpact_live formulas'!FM29="","",'2019 QALYimpact_live formulas'!FM29*1000000/'2019 QALYimpact_live formulas'!FM$97)</f>
        <v>4.1905227202156353E-4</v>
      </c>
      <c r="FN29" s="87">
        <f>IF('2019 QALYimpact_live formulas'!FN29="","",'2019 QALYimpact_live formulas'!FN29*1000000/'2019 QALYimpact_live formulas'!FN$97)</f>
        <v>8.4178297559319316E-3</v>
      </c>
      <c r="FO29" s="87">
        <f>IF('2019 QALYimpact_live formulas'!FO29="","",'2019 QALYimpact_live formulas'!FO29*1000000/'2019 QALYimpact_live formulas'!FO$97)</f>
        <v>1.1794755521106986E-2</v>
      </c>
      <c r="FP29" s="87">
        <f>IF('2019 QALYimpact_live formulas'!FP29="","",'2019 QALYimpact_live formulas'!FP29*1000000/'2019 QALYimpact_live formulas'!FP$97)</f>
        <v>7.385563262624616E-3</v>
      </c>
      <c r="FQ29" s="75"/>
      <c r="FR29" s="75"/>
      <c r="FS29" s="75"/>
      <c r="FT29" s="75"/>
      <c r="FU29" s="75"/>
      <c r="FV29" s="75"/>
      <c r="FW29" s="75"/>
      <c r="FX29" s="75"/>
      <c r="FY29" s="75"/>
      <c r="FZ29" s="75"/>
      <c r="GA29" s="75"/>
      <c r="GB29" s="75"/>
      <c r="GC29" s="75"/>
      <c r="GD29" s="75"/>
      <c r="GE29" s="75"/>
      <c r="GF29" s="75"/>
      <c r="GG29" s="75"/>
      <c r="GH29" s="75"/>
      <c r="GI29" s="75"/>
      <c r="GJ29" s="75"/>
      <c r="GK29" s="75"/>
      <c r="GL29" s="75"/>
      <c r="GM29" s="75"/>
      <c r="GN29" s="75"/>
      <c r="GO29" s="75"/>
      <c r="GP29" s="75"/>
      <c r="GQ29" s="75"/>
      <c r="GR29" s="75"/>
      <c r="GS29" s="75"/>
      <c r="GT29" s="75"/>
    </row>
    <row r="30" spans="1:202" s="76" customFormat="1" x14ac:dyDescent="0.2">
      <c r="A30" s="15" t="s">
        <v>890</v>
      </c>
      <c r="B30" s="71" t="s">
        <v>435</v>
      </c>
      <c r="C30" s="172" t="s">
        <v>35</v>
      </c>
      <c r="D30" s="70" t="s">
        <v>488</v>
      </c>
      <c r="E30" s="78">
        <f>G30</f>
        <v>7.3447894636132745E-3</v>
      </c>
      <c r="F30" s="78"/>
      <c r="G30" s="87">
        <f>'2019 QALYimpact_live formulas'!G30*1000000/'2019 QALYimpact_live formulas'!G$97</f>
        <v>7.3447894636132745E-3</v>
      </c>
      <c r="H30" s="87"/>
      <c r="I30" s="87">
        <f>IF('2019 QALYimpact_live formulas'!I30="","",'2019 QALYimpact_live formulas'!I30*1000000/'2019 QALYimpact_live formulas'!I$97)</f>
        <v>6.4045783819145653E-3</v>
      </c>
      <c r="J30" s="87">
        <f>IF('2019 QALYimpact_live formulas'!J30="","",'2019 QALYimpact_live formulas'!J30*1000000/'2019 QALYimpact_live formulas'!J$97)</f>
        <v>6.4532577906520339E-3</v>
      </c>
      <c r="K30" s="87">
        <f>IF('2019 QALYimpact_live formulas'!K30="","",'2019 QALYimpact_live formulas'!K30*1000000/'2019 QALYimpact_live formulas'!K$97)</f>
        <v>7.2211497005923147E-3</v>
      </c>
      <c r="L30" s="87">
        <f>IF('2019 QALYimpact_live formulas'!L30="","",'2019 QALYimpact_live formulas'!L30*1000000/'2019 QALYimpact_live formulas'!L$97)</f>
        <v>6.4203663914913301E-3</v>
      </c>
      <c r="M30" s="87">
        <f>IF('2019 QALYimpact_live formulas'!M30="","",'2019 QALYimpact_live formulas'!M30*1000000/'2019 QALYimpact_live formulas'!M$97)</f>
        <v>5.4149909103635707E-3</v>
      </c>
      <c r="N30" s="87">
        <f>IF('2019 QALYimpact_live formulas'!N30="","",'2019 QALYimpact_live formulas'!N30*1000000/'2019 QALYimpact_live formulas'!N$97)</f>
        <v>7.3587731506473226E-3</v>
      </c>
      <c r="O30" s="87">
        <f>IF('2019 QALYimpact_live formulas'!O30="","",'2019 QALYimpact_live formulas'!O30*1000000/'2019 QALYimpact_live formulas'!O$97)</f>
        <v>7.5337988073619138E-3</v>
      </c>
      <c r="P30" s="87">
        <f>IF('2019 QALYimpact_live formulas'!P30="","",'2019 QALYimpact_live formulas'!P30*1000000/'2019 QALYimpact_live formulas'!P$97)</f>
        <v>8.9083352697067568E-3</v>
      </c>
      <c r="Q30" s="87">
        <f>IF('2019 QALYimpact_live formulas'!Q30="","",'2019 QALYimpact_live formulas'!Q30*1000000/'2019 QALYimpact_live formulas'!Q$97)</f>
        <v>9.1446498863702232E-3</v>
      </c>
      <c r="R30" s="87">
        <f>IF('2019 QALYimpact_live formulas'!R30="","",'2019 QALYimpact_live formulas'!R30*1000000/'2019 QALYimpact_live formulas'!R$97)</f>
        <v>6.6292528812993707E-3</v>
      </c>
      <c r="S30" s="87">
        <f>IF('2019 QALYimpact_live formulas'!S30="","",'2019 QALYimpact_live formulas'!S30*1000000/'2019 QALYimpact_live formulas'!S$97)</f>
        <v>6.4289052740276256E-3</v>
      </c>
      <c r="T30" s="87">
        <f>IF('2019 QALYimpact_live formulas'!T30="","",'2019 QALYimpact_live formulas'!T30*1000000/'2019 QALYimpact_live formulas'!T$97)</f>
        <v>6.6589197319889748E-3</v>
      </c>
      <c r="U30" s="87">
        <f>IF('2019 QALYimpact_live formulas'!U30="","",'2019 QALYimpact_live formulas'!U30*1000000/'2019 QALYimpact_live formulas'!U$97)</f>
        <v>8.3215747617824496E-3</v>
      </c>
      <c r="V30" s="87">
        <f>IF('2019 QALYimpact_live formulas'!V30="","",'2019 QALYimpact_live formulas'!V30*1000000/'2019 QALYimpact_live formulas'!V$97)</f>
        <v>9.2034049605721341E-3</v>
      </c>
      <c r="W30" s="87">
        <f>IF('2019 QALYimpact_live formulas'!W30="","",'2019 QALYimpact_live formulas'!W30*1000000/'2019 QALYimpact_live formulas'!W$97)</f>
        <v>6.5687668091567617E-3</v>
      </c>
      <c r="X30" s="87">
        <f>IF('2019 QALYimpact_live formulas'!X30="","",'2019 QALYimpact_live formulas'!X30*1000000/'2019 QALYimpact_live formulas'!X$97)</f>
        <v>5.9301922189546842E-3</v>
      </c>
      <c r="Y30" s="87">
        <f>IF('2019 QALYimpact_live formulas'!Y30="","",'2019 QALYimpact_live formulas'!Y30*1000000/'2019 QALYimpact_live formulas'!Y$97)</f>
        <v>6.9477759562102835E-3</v>
      </c>
      <c r="Z30" s="87">
        <f>IF('2019 QALYimpact_live formulas'!Z30="","",'2019 QALYimpact_live formulas'!Z30*1000000/'2019 QALYimpact_live formulas'!Z$97)</f>
        <v>6.5793452572783925E-3</v>
      </c>
      <c r="AA30" s="87">
        <f>IF('2019 QALYimpact_live formulas'!AA30="","",'2019 QALYimpact_live formulas'!AA30*1000000/'2019 QALYimpact_live formulas'!AA$97)</f>
        <v>8.9022633211339672E-3</v>
      </c>
      <c r="AB30" s="87">
        <f>IF('2019 QALYimpact_live formulas'!AB30="","",'2019 QALYimpact_live formulas'!AB30*1000000/'2019 QALYimpact_live formulas'!AB$97)</f>
        <v>7.2518213437416622E-3</v>
      </c>
      <c r="AC30" s="87">
        <f>IF('2019 QALYimpact_live formulas'!AC30="","",'2019 QALYimpact_live formulas'!AC30*1000000/'2019 QALYimpact_live formulas'!AC$97)</f>
        <v>8.1657555508568812E-3</v>
      </c>
      <c r="AD30" s="87">
        <f>IF('2019 QALYimpact_live formulas'!AD30="","",'2019 QALYimpact_live formulas'!AD30*1000000/'2019 QALYimpact_live formulas'!AD$97)</f>
        <v>8.884857700164242E-3</v>
      </c>
      <c r="AE30" s="87">
        <f>IF('2019 QALYimpact_live formulas'!AE30="","",'2019 QALYimpact_live formulas'!AE30*1000000/'2019 QALYimpact_live formulas'!AE$97)</f>
        <v>6.6389814529565615E-3</v>
      </c>
      <c r="AF30" s="87">
        <f>IF('2019 QALYimpact_live formulas'!AF30="","",'2019 QALYimpact_live formulas'!AF30*1000000/'2019 QALYimpact_live formulas'!AF$97)</f>
        <v>6.3307783036329387E-3</v>
      </c>
      <c r="AG30" s="87">
        <f>IF('2019 QALYimpact_live formulas'!AG30="","",'2019 QALYimpact_live formulas'!AG30*1000000/'2019 QALYimpact_live formulas'!AG$97)</f>
        <v>6.3721580905779385E-3</v>
      </c>
      <c r="AH30" s="87">
        <f>IF('2019 QALYimpact_live formulas'!AH30="","",'2019 QALYimpact_live formulas'!AH30*1000000/'2019 QALYimpact_live formulas'!AH$97)</f>
        <v>6.5897845934773476E-3</v>
      </c>
      <c r="AI30" s="87">
        <f>IF('2019 QALYimpact_live formulas'!AI30="","",'2019 QALYimpact_live formulas'!AI30*1000000/'2019 QALYimpact_live formulas'!AI$97)</f>
        <v>8.7118112346499261E-3</v>
      </c>
      <c r="AJ30" s="87">
        <f>IF('2019 QALYimpact_live formulas'!AJ30="","",'2019 QALYimpact_live formulas'!AJ30*1000000/'2019 QALYimpact_live formulas'!AJ$97)</f>
        <v>7.5415703889639574E-3</v>
      </c>
      <c r="AK30" s="87">
        <f>IF('2019 QALYimpact_live formulas'!AK30="","",'2019 QALYimpact_live formulas'!AK30*1000000/'2019 QALYimpact_live formulas'!AK$97)</f>
        <v>5.8017584495604216E-3</v>
      </c>
      <c r="AL30" s="87">
        <f>IF('2019 QALYimpact_live formulas'!AL30="","",'2019 QALYimpact_live formulas'!AL30*1000000/'2019 QALYimpact_live formulas'!AL$97)</f>
        <v>7.5309694128788381E-3</v>
      </c>
      <c r="AM30" s="87">
        <f>IF('2019 QALYimpact_live formulas'!AM30="","",'2019 QALYimpact_live formulas'!AM30*1000000/'2019 QALYimpact_live formulas'!AM$97)</f>
        <v>7.0583926891576304E-3</v>
      </c>
      <c r="AN30" s="87">
        <f>IF('2019 QALYimpact_live formulas'!AN30="","",'2019 QALYimpact_live formulas'!AN30*1000000/'2019 QALYimpact_live formulas'!AN$97)</f>
        <v>6.6092574558643232E-3</v>
      </c>
      <c r="AO30" s="87">
        <f>IF('2019 QALYimpact_live formulas'!AO30="","",'2019 QALYimpact_live formulas'!AO30*1000000/'2019 QALYimpact_live formulas'!AO$97)</f>
        <v>5.2625882046419929E-3</v>
      </c>
      <c r="AP30" s="87">
        <f>IF('2019 QALYimpact_live formulas'!AP30="","",'2019 QALYimpact_live formulas'!AP30*1000000/'2019 QALYimpact_live formulas'!AP$97)</f>
        <v>6.471583465034101E-3</v>
      </c>
      <c r="AQ30" s="87">
        <f>IF('2019 QALYimpact_live formulas'!AQ30="","",'2019 QALYimpact_live formulas'!AQ30*1000000/'2019 QALYimpact_live formulas'!AQ$97)</f>
        <v>6.3983668834106475E-3</v>
      </c>
      <c r="AR30" s="87">
        <f>IF('2019 QALYimpact_live formulas'!AR30="","",'2019 QALYimpact_live formulas'!AR30*1000000/'2019 QALYimpact_live formulas'!AR$97)</f>
        <v>6.6353212781659083E-3</v>
      </c>
      <c r="AS30" s="87">
        <f>IF('2019 QALYimpact_live formulas'!AS30="","",'2019 QALYimpact_live formulas'!AS30*1000000/'2019 QALYimpact_live formulas'!AS$97)</f>
        <v>6.1380148380960819E-3</v>
      </c>
      <c r="AT30" s="87">
        <f>IF('2019 QALYimpact_live formulas'!AT30="","",'2019 QALYimpact_live formulas'!AT30*1000000/'2019 QALYimpact_live formulas'!AT$97)</f>
        <v>9.5065717805715849E-3</v>
      </c>
      <c r="AU30" s="87">
        <f>IF('2019 QALYimpact_live formulas'!AU30="","",'2019 QALYimpact_live formulas'!AU30*1000000/'2019 QALYimpact_live formulas'!AU$97)</f>
        <v>8.3956547560714318E-3</v>
      </c>
      <c r="AV30" s="87">
        <f>IF('2019 QALYimpact_live formulas'!AV30="","",'2019 QALYimpact_live formulas'!AV30*1000000/'2019 QALYimpact_live formulas'!AV$97)</f>
        <v>9.0185353740044102E-3</v>
      </c>
      <c r="AW30" s="87">
        <f>IF('2019 QALYimpact_live formulas'!AW30="","",'2019 QALYimpact_live formulas'!AW30*1000000/'2019 QALYimpact_live formulas'!AW$97)</f>
        <v>9.1768713931409847E-3</v>
      </c>
      <c r="AX30" s="87">
        <f>IF('2019 QALYimpact_live formulas'!AX30="","",'2019 QALYimpact_live formulas'!AX30*1000000/'2019 QALYimpact_live formulas'!AX$97)</f>
        <v>9.0300762026253867E-3</v>
      </c>
      <c r="AY30" s="87">
        <f>IF('2019 QALYimpact_live formulas'!AY30="","",'2019 QALYimpact_live formulas'!AY30*1000000/'2019 QALYimpact_live formulas'!AY$97)</f>
        <v>7.2767512318800609E-3</v>
      </c>
      <c r="AZ30" s="87">
        <f>IF('2019 QALYimpact_live formulas'!AZ30="","",'2019 QALYimpact_live formulas'!AZ30*1000000/'2019 QALYimpact_live formulas'!AZ$97)</f>
        <v>6.6055933622316551E-3</v>
      </c>
      <c r="BA30" s="87">
        <f>IF('2019 QALYimpact_live formulas'!BA30="","",'2019 QALYimpact_live formulas'!BA30*1000000/'2019 QALYimpact_live formulas'!BA$97)</f>
        <v>6.4012285359225599E-3</v>
      </c>
      <c r="BB30" s="87">
        <f>IF('2019 QALYimpact_live formulas'!BB30="","",'2019 QALYimpact_live formulas'!BB30*1000000/'2019 QALYimpact_live formulas'!BB$97)</f>
        <v>5.9828718134166421E-3</v>
      </c>
      <c r="BC30" s="87">
        <f>IF('2019 QALYimpact_live formulas'!BC30="","",'2019 QALYimpact_live formulas'!BC30*1000000/'2019 QALYimpact_live formulas'!BC$97)</f>
        <v>6.7480720148790658E-3</v>
      </c>
      <c r="BD30" s="87">
        <f>IF('2019 QALYimpact_live formulas'!BD30="","",'2019 QALYimpact_live formulas'!BD30*1000000/'2019 QALYimpact_live formulas'!BD$97)</f>
        <v>8.5913679121290883E-3</v>
      </c>
      <c r="BE30" s="87">
        <f>IF('2019 QALYimpact_live formulas'!BE30="","",'2019 QALYimpact_live formulas'!BE30*1000000/'2019 QALYimpact_live formulas'!BE$97)</f>
        <v>5.314991885829224E-3</v>
      </c>
      <c r="BF30" s="87">
        <f>IF('2019 QALYimpact_live formulas'!BF30="","",'2019 QALYimpact_live formulas'!BF30*1000000/'2019 QALYimpact_live formulas'!BF$97)</f>
        <v>9.3626478633938113E-3</v>
      </c>
      <c r="BG30" s="87">
        <f>IF('2019 QALYimpact_live formulas'!BG30="","",'2019 QALYimpact_live formulas'!BG30*1000000/'2019 QALYimpact_live formulas'!BG$97)</f>
        <v>8.8611888021150262E-3</v>
      </c>
      <c r="BH30" s="87">
        <f>IF('2019 QALYimpact_live formulas'!BH30="","",'2019 QALYimpact_live formulas'!BH30*1000000/'2019 QALYimpact_live formulas'!BH$97)</f>
        <v>5.5850690186557174E-3</v>
      </c>
      <c r="BI30" s="87">
        <f>IF('2019 QALYimpact_live formulas'!BI30="","",'2019 QALYimpact_live formulas'!BI30*1000000/'2019 QALYimpact_live formulas'!BI$97)</f>
        <v>5.8426688975636446E-3</v>
      </c>
      <c r="BJ30" s="87">
        <f>IF('2019 QALYimpact_live formulas'!BJ30="","",'2019 QALYimpact_live formulas'!BJ30*1000000/'2019 QALYimpact_live formulas'!BJ$97)</f>
        <v>7.4299952745025769E-3</v>
      </c>
      <c r="BK30" s="87">
        <f>IF('2019 QALYimpact_live formulas'!BK30="","",'2019 QALYimpact_live formulas'!BK30*1000000/'2019 QALYimpact_live formulas'!BK$97)</f>
        <v>9.8441800689704918E-3</v>
      </c>
      <c r="BL30" s="87">
        <f>IF('2019 QALYimpact_live formulas'!BL30="","",'2019 QALYimpact_live formulas'!BL30*1000000/'2019 QALYimpact_live formulas'!BL$97)</f>
        <v>6.2802419469676594E-3</v>
      </c>
      <c r="BM30" s="87">
        <f>IF('2019 QALYimpact_live formulas'!BM30="","",'2019 QALYimpact_live formulas'!BM30*1000000/'2019 QALYimpact_live formulas'!BM$97)</f>
        <v>9.3015170363137077E-3</v>
      </c>
      <c r="BN30" s="87">
        <f>IF('2019 QALYimpact_live formulas'!BN30="","",'2019 QALYimpact_live formulas'!BN30*1000000/'2019 QALYimpact_live formulas'!BN$97)</f>
        <v>6.3172356420898917E-3</v>
      </c>
      <c r="BO30" s="87">
        <f>IF('2019 QALYimpact_live formulas'!BO30="","",'2019 QALYimpact_live formulas'!BO30*1000000/'2019 QALYimpact_live formulas'!BO$97)</f>
        <v>5.7265043989691818E-3</v>
      </c>
      <c r="BP30" s="87">
        <f>IF('2019 QALYimpact_live formulas'!BP30="","",'2019 QALYimpact_live formulas'!BP30*1000000/'2019 QALYimpact_live formulas'!BP$97)</f>
        <v>7.3964201471008817E-3</v>
      </c>
      <c r="BQ30" s="87">
        <f>IF('2019 QALYimpact_live formulas'!BQ30="","",'2019 QALYimpact_live formulas'!BQ30*1000000/'2019 QALYimpact_live formulas'!BQ$97)</f>
        <v>7.5852770080513006E-3</v>
      </c>
      <c r="BR30" s="87">
        <f>IF('2019 QALYimpact_live formulas'!BR30="","",'2019 QALYimpact_live formulas'!BR30*1000000/'2019 QALYimpact_live formulas'!BR$97)</f>
        <v>6.0555996232759795E-3</v>
      </c>
      <c r="BS30" s="87">
        <f>IF('2019 QALYimpact_live formulas'!BS30="","",'2019 QALYimpact_live formulas'!BS30*1000000/'2019 QALYimpact_live formulas'!BS$97)</f>
        <v>9.0400403064356295E-3</v>
      </c>
      <c r="BT30" s="87">
        <f>IF('2019 QALYimpact_live formulas'!BT30="","",'2019 QALYimpact_live formulas'!BT30*1000000/'2019 QALYimpact_live formulas'!BT$97)</f>
        <v>8.2820365716552886E-3</v>
      </c>
      <c r="BU30" s="87">
        <f>IF('2019 QALYimpact_live formulas'!BU30="","",'2019 QALYimpact_live formulas'!BU30*1000000/'2019 QALYimpact_live formulas'!BU$97)</f>
        <v>7.6917297465031358E-3</v>
      </c>
      <c r="BV30" s="87">
        <f>IF('2019 QALYimpact_live formulas'!BV30="","",'2019 QALYimpact_live formulas'!BV30*1000000/'2019 QALYimpact_live formulas'!BV$97)</f>
        <v>6.3082851810701817E-3</v>
      </c>
      <c r="BW30" s="87">
        <f>IF('2019 QALYimpact_live formulas'!BW30="","",'2019 QALYimpact_live formulas'!BW30*1000000/'2019 QALYimpact_live formulas'!BW$97)</f>
        <v>7.5472614780570223E-3</v>
      </c>
      <c r="BX30" s="87">
        <f>IF('2019 QALYimpact_live formulas'!BX30="","",'2019 QALYimpact_live formulas'!BX30*1000000/'2019 QALYimpact_live formulas'!BX$97)</f>
        <v>6.8607782806093557E-3</v>
      </c>
      <c r="BY30" s="87">
        <f>IF('2019 QALYimpact_live formulas'!BY30="","",'2019 QALYimpact_live formulas'!BY30*1000000/'2019 QALYimpact_live formulas'!BY$97)</f>
        <v>8.4847985065352304E-3</v>
      </c>
      <c r="BZ30" s="87">
        <f>IF('2019 QALYimpact_live formulas'!BZ30="","",'2019 QALYimpact_live formulas'!BZ30*1000000/'2019 QALYimpact_live formulas'!BZ$97)</f>
        <v>7.7409730297218152E-3</v>
      </c>
      <c r="CA30" s="87">
        <f>IF('2019 QALYimpact_live formulas'!CA30="","",'2019 QALYimpact_live formulas'!CA30*1000000/'2019 QALYimpact_live formulas'!CA$97)</f>
        <v>9.7346213349315657E-3</v>
      </c>
      <c r="CB30" s="87">
        <f>IF('2019 QALYimpact_live formulas'!CB30="","",'2019 QALYimpact_live formulas'!CB30*1000000/'2019 QALYimpact_live formulas'!CB$97)</f>
        <v>6.7847281362252796E-3</v>
      </c>
      <c r="CC30" s="87">
        <f>IF('2019 QALYimpact_live formulas'!CC30="","",'2019 QALYimpact_live formulas'!CC30*1000000/'2019 QALYimpact_live formulas'!CC$97)</f>
        <v>9.1505415672404611E-3</v>
      </c>
      <c r="CD30" s="87">
        <f>IF('2019 QALYimpact_live formulas'!CD30="","",'2019 QALYimpact_live formulas'!CD30*1000000/'2019 QALYimpact_live formulas'!CD$97)</f>
        <v>6.8032371718967852E-3</v>
      </c>
      <c r="CE30" s="87">
        <f>IF('2019 QALYimpact_live formulas'!CE30="","",'2019 QALYimpact_live formulas'!CE30*1000000/'2019 QALYimpact_live formulas'!CE$97)</f>
        <v>6.7149447037042646E-3</v>
      </c>
      <c r="CF30" s="87">
        <f>IF('2019 QALYimpact_live formulas'!CF30="","",'2019 QALYimpact_live formulas'!CF30*1000000/'2019 QALYimpact_live formulas'!CF$97)</f>
        <v>5.4890921548795997E-3</v>
      </c>
      <c r="CG30" s="87">
        <f>IF('2019 QALYimpact_live formulas'!CG30="","",'2019 QALYimpact_live formulas'!CG30*1000000/'2019 QALYimpact_live formulas'!CG$97)</f>
        <v>6.4045783819145653E-3</v>
      </c>
      <c r="CH30" s="87">
        <f>IF('2019 QALYimpact_live formulas'!CH30="","",'2019 QALYimpact_live formulas'!CH30*1000000/'2019 QALYimpact_live formulas'!CH$97)</f>
        <v>7.2033536624392675E-3</v>
      </c>
      <c r="CI30" s="87">
        <f>IF('2019 QALYimpact_live formulas'!CI30="","",'2019 QALYimpact_live formulas'!CI30*1000000/'2019 QALYimpact_live formulas'!CI$97)</f>
        <v>5.8874681573881649E-3</v>
      </c>
      <c r="CJ30" s="87">
        <f>IF('2019 QALYimpact_live formulas'!CJ30="","",'2019 QALYimpact_live formulas'!CJ30*1000000/'2019 QALYimpact_live formulas'!CJ$97)</f>
        <v>5.8662894087258268E-3</v>
      </c>
      <c r="CK30" s="87">
        <f>IF('2019 QALYimpact_live formulas'!CK30="","",'2019 QALYimpact_live formulas'!CK30*1000000/'2019 QALYimpact_live formulas'!CK$97)</f>
        <v>9.010876704103497E-3</v>
      </c>
      <c r="CL30" s="87">
        <f>IF('2019 QALYimpact_live formulas'!CL30="","",'2019 QALYimpact_live formulas'!CL30*1000000/'2019 QALYimpact_live formulas'!CL$97)</f>
        <v>5.6013588887980116E-3</v>
      </c>
      <c r="CM30" s="87">
        <f>IF('2019 QALYimpact_live formulas'!CM30="","",'2019 QALYimpact_live formulas'!CM30*1000000/'2019 QALYimpact_live formulas'!CM$97)</f>
        <v>7.4140907693402225E-3</v>
      </c>
      <c r="CN30" s="87">
        <f>IF('2019 QALYimpact_live formulas'!CN30="","",'2019 QALYimpact_live formulas'!CN30*1000000/'2019 QALYimpact_live formulas'!CN$97)</f>
        <v>6.4706335447639856E-3</v>
      </c>
      <c r="CO30" s="87">
        <f>IF('2019 QALYimpact_live formulas'!CO30="","",'2019 QALYimpact_live formulas'!CO30*1000000/'2019 QALYimpact_live formulas'!CO$97)</f>
        <v>7.3094480935659498E-3</v>
      </c>
      <c r="CP30" s="87">
        <f>IF('2019 QALYimpact_live formulas'!CP30="","",'2019 QALYimpact_live formulas'!CP30*1000000/'2019 QALYimpact_live formulas'!CP$97)</f>
        <v>9.1025973112426623E-3</v>
      </c>
      <c r="CQ30" s="87">
        <f>IF('2019 QALYimpact_live formulas'!CQ30="","",'2019 QALYimpact_live formulas'!CQ30*1000000/'2019 QALYimpact_live formulas'!CQ$97)</f>
        <v>8.7670237224459976E-3</v>
      </c>
      <c r="CR30" s="87">
        <f>IF('2019 QALYimpact_live formulas'!CR30="","",'2019 QALYimpact_live formulas'!CR30*1000000/'2019 QALYimpact_live formulas'!CR$97)</f>
        <v>8.2535477829794347E-3</v>
      </c>
      <c r="CS30" s="87">
        <f>IF('2019 QALYimpact_live formulas'!CS30="","",'2019 QALYimpact_live formulas'!CS30*1000000/'2019 QALYimpact_live formulas'!CS$97)</f>
        <v>5.577355707295872E-3</v>
      </c>
      <c r="CT30" s="87">
        <f>IF('2019 QALYimpact_live formulas'!CT30="","",'2019 QALYimpact_live formulas'!CT30*1000000/'2019 QALYimpact_live formulas'!CT$97)</f>
        <v>5.7443088999213354E-3</v>
      </c>
      <c r="CU30" s="87">
        <f>IF('2019 QALYimpact_live formulas'!CU30="","",'2019 QALYimpact_live formulas'!CU30*1000000/'2019 QALYimpact_live formulas'!CU$97)</f>
        <v>6.3907332258832808E-3</v>
      </c>
      <c r="CV30" s="87">
        <f>IF('2019 QALYimpact_live formulas'!CV30="","",'2019 QALYimpact_live formulas'!CV30*1000000/'2019 QALYimpact_live formulas'!CV$97)</f>
        <v>5.5458075824230601E-3</v>
      </c>
      <c r="CW30" s="87">
        <f>IF('2019 QALYimpact_live formulas'!CW30="","",'2019 QALYimpact_live formulas'!CW30*1000000/'2019 QALYimpact_live formulas'!CW$97)</f>
        <v>6.4480909221312221E-3</v>
      </c>
      <c r="CX30" s="87">
        <f>IF('2019 QALYimpact_live formulas'!CX30="","",'2019 QALYimpact_live formulas'!CX30*1000000/'2019 QALYimpact_live formulas'!CX$97)</f>
        <v>9.1336293356837558E-3</v>
      </c>
      <c r="CY30" s="87">
        <f>IF('2019 QALYimpact_live formulas'!CY30="","",'2019 QALYimpact_live formulas'!CY30*1000000/'2019 QALYimpact_live formulas'!CY$97)</f>
        <v>5.0933035080564515E-3</v>
      </c>
      <c r="CZ30" s="87">
        <f>IF('2019 QALYimpact_live formulas'!CZ30="","",'2019 QALYimpact_live formulas'!CZ30*1000000/'2019 QALYimpact_live formulas'!CZ$97)</f>
        <v>8.4368815407521898E-3</v>
      </c>
      <c r="DA30" s="87">
        <f>IF('2019 QALYimpact_live formulas'!DA30="","",'2019 QALYimpact_live formulas'!DA30*1000000/'2019 QALYimpact_live formulas'!DA$97)</f>
        <v>6.8989853777529017E-3</v>
      </c>
      <c r="DB30" s="87">
        <f>IF('2019 QALYimpact_live formulas'!DB30="","",'2019 QALYimpact_live formulas'!DB30*1000000/'2019 QALYimpact_live formulas'!DB$97)</f>
        <v>7.4740051318286128E-3</v>
      </c>
      <c r="DC30" s="87">
        <f>IF('2019 QALYimpact_live formulas'!DC30="","",'2019 QALYimpact_live formulas'!DC30*1000000/'2019 QALYimpact_live formulas'!DC$97)</f>
        <v>6.4952416975298521E-3</v>
      </c>
      <c r="DD30" s="87">
        <f>IF('2019 QALYimpact_live formulas'!DD30="","",'2019 QALYimpact_live formulas'!DD30*1000000/'2019 QALYimpact_live formulas'!DD$97)</f>
        <v>7.9739338807100785E-3</v>
      </c>
      <c r="DE30" s="87">
        <f>IF('2019 QALYimpact_live formulas'!DE30="","",'2019 QALYimpact_live formulas'!DE30*1000000/'2019 QALYimpact_live formulas'!DE$97)</f>
        <v>6.9772122555047857E-3</v>
      </c>
      <c r="DF30" s="87">
        <f>IF('2019 QALYimpact_live formulas'!DF30="","",'2019 QALYimpact_live formulas'!DF30*1000000/'2019 QALYimpact_live formulas'!DF$97)</f>
        <v>6.0070340828165744E-3</v>
      </c>
      <c r="DG30" s="87">
        <f>IF('2019 QALYimpact_live formulas'!DG30="","",'2019 QALYimpact_live formulas'!DG30*1000000/'2019 QALYimpact_live formulas'!DG$97)</f>
        <v>6.7331744413211703E-3</v>
      </c>
      <c r="DH30" s="87">
        <f>IF('2019 QALYimpact_live formulas'!DH30="","",'2019 QALYimpact_live formulas'!DH30*1000000/'2019 QALYimpact_live formulas'!DH$97)</f>
        <v>6.3341662647190692E-3</v>
      </c>
      <c r="DI30" s="87">
        <f>IF('2019 QALYimpact_live formulas'!DI30="","",'2019 QALYimpact_live formulas'!DI30*1000000/'2019 QALYimpact_live formulas'!DI$97)</f>
        <v>7.2217840916413943E-3</v>
      </c>
      <c r="DJ30" s="87">
        <f>IF('2019 QALYimpact_live formulas'!DJ30="","",'2019 QALYimpact_live formulas'!DJ30*1000000/'2019 QALYimpact_live formulas'!DJ$97)</f>
        <v>8.8245219931409654E-3</v>
      </c>
      <c r="DK30" s="87">
        <f>IF('2019 QALYimpact_live formulas'!DK30="","",'2019 QALYimpact_live formulas'!DK30*1000000/'2019 QALYimpact_live formulas'!DK$97)</f>
        <v>8.5067999091265178E-3</v>
      </c>
      <c r="DL30" s="87">
        <f>IF('2019 QALYimpact_live formulas'!DL30="","",'2019 QALYimpact_live formulas'!DL30*1000000/'2019 QALYimpact_live formulas'!DL$97)</f>
        <v>6.0686970943680703E-3</v>
      </c>
      <c r="DM30" s="87">
        <f>IF('2019 QALYimpact_live formulas'!DM30="","",'2019 QALYimpact_live formulas'!DM30*1000000/'2019 QALYimpact_live formulas'!DM$97)</f>
        <v>5.3841867550550081E-3</v>
      </c>
      <c r="DN30" s="87">
        <f>IF('2019 QALYimpact_live formulas'!DN30="","",'2019 QALYimpact_live formulas'!DN30*1000000/'2019 QALYimpact_live formulas'!DN$97)</f>
        <v>6.4621394987466087E-3</v>
      </c>
      <c r="DO30" s="87">
        <f>IF('2019 QALYimpact_live formulas'!DO30="","",'2019 QALYimpact_live formulas'!DO30*1000000/'2019 QALYimpact_live formulas'!DO$97)</f>
        <v>8.8635418616000248E-3</v>
      </c>
      <c r="DP30" s="87">
        <f>IF('2019 QALYimpact_live formulas'!DP30="","",'2019 QALYimpact_live formulas'!DP30*1000000/'2019 QALYimpact_live formulas'!DP$97)</f>
        <v>5.4988066583478504E-3</v>
      </c>
      <c r="DQ30" s="87">
        <f>IF('2019 QALYimpact_live formulas'!DQ30="","",'2019 QALYimpact_live formulas'!DQ30*1000000/'2019 QALYimpact_live formulas'!DQ$97)</f>
        <v>6.2727241621471606E-3</v>
      </c>
      <c r="DR30" s="87">
        <f>IF('2019 QALYimpact_live formulas'!DR30="","",'2019 QALYimpact_live formulas'!DR30*1000000/'2019 QALYimpact_live formulas'!DR$97)</f>
        <v>6.162934596756763E-3</v>
      </c>
      <c r="DS30" s="87">
        <f>IF('2019 QALYimpact_live formulas'!DS30="","",'2019 QALYimpact_live formulas'!DS30*1000000/'2019 QALYimpact_live formulas'!DS$97)</f>
        <v>6.6031080444779022E-3</v>
      </c>
      <c r="DT30" s="87">
        <f>IF('2019 QALYimpact_live formulas'!DT30="","",'2019 QALYimpact_live formulas'!DT30*1000000/'2019 QALYimpact_live formulas'!DT$97)</f>
        <v>6.6594140341871321E-3</v>
      </c>
      <c r="DU30" s="87">
        <f>IF('2019 QALYimpact_live formulas'!DU30="","",'2019 QALYimpact_live formulas'!DU30*1000000/'2019 QALYimpact_live formulas'!DU$97)</f>
        <v>6.8082180472067121E-3</v>
      </c>
      <c r="DV30" s="87">
        <f>IF('2019 QALYimpact_live formulas'!DV30="","",'2019 QALYimpact_live formulas'!DV30*1000000/'2019 QALYimpact_live formulas'!DV$97)</f>
        <v>6.4348028080065895E-3</v>
      </c>
      <c r="DW30" s="87">
        <f>IF('2019 QALYimpact_live formulas'!DW30="","",'2019 QALYimpact_live formulas'!DW30*1000000/'2019 QALYimpact_live formulas'!DW$97)</f>
        <v>8.6380264205259145E-3</v>
      </c>
      <c r="DX30" s="87">
        <f>IF('2019 QALYimpact_live formulas'!DX30="","",'2019 QALYimpact_live formulas'!DX30*1000000/'2019 QALYimpact_live formulas'!DX$97)</f>
        <v>1.0062668762735068E-2</v>
      </c>
      <c r="DY30" s="87">
        <f>IF('2019 QALYimpact_live formulas'!DY30="","",'2019 QALYimpact_live formulas'!DY30*1000000/'2019 QALYimpact_live formulas'!DY$97)</f>
        <v>6.3929834795460249E-3</v>
      </c>
      <c r="DZ30" s="87">
        <f>IF('2019 QALYimpact_live formulas'!DZ30="","",'2019 QALYimpact_live formulas'!DZ30*1000000/'2019 QALYimpact_live formulas'!DZ$97)</f>
        <v>8.4547501799244751E-3</v>
      </c>
      <c r="EA30" s="87">
        <f>IF('2019 QALYimpact_live formulas'!EA30="","",'2019 QALYimpact_live formulas'!EA30*1000000/'2019 QALYimpact_live formulas'!EA$97)</f>
        <v>8.5246630398873487E-3</v>
      </c>
      <c r="EB30" s="87">
        <f>IF('2019 QALYimpact_live formulas'!EB30="","",'2019 QALYimpact_live formulas'!EB30*1000000/'2019 QALYimpact_live formulas'!EB$97)</f>
        <v>5.9866046148089828E-3</v>
      </c>
      <c r="EC30" s="87">
        <f>IF('2019 QALYimpact_live formulas'!EC30="","",'2019 QALYimpact_live formulas'!EC30*1000000/'2019 QALYimpact_live formulas'!EC$97)</f>
        <v>7.0431932972142208E-3</v>
      </c>
      <c r="ED30" s="87">
        <f>IF('2019 QALYimpact_live formulas'!ED30="","",'2019 QALYimpact_live formulas'!ED30*1000000/'2019 QALYimpact_live formulas'!ED$97)</f>
        <v>5.5421063289892757E-3</v>
      </c>
      <c r="EE30" s="87">
        <f>IF('2019 QALYimpact_live formulas'!EE30="","",'2019 QALYimpact_live formulas'!EE30*1000000/'2019 QALYimpact_live formulas'!EE$97)</f>
        <v>8.4876333007006654E-3</v>
      </c>
      <c r="EF30" s="87">
        <f>IF('2019 QALYimpact_live formulas'!EF30="","",'2019 QALYimpact_live formulas'!EF30*1000000/'2019 QALYimpact_live formulas'!EF$97)</f>
        <v>6.4945211679960707E-3</v>
      </c>
      <c r="EG30" s="87">
        <f>IF('2019 QALYimpact_live formulas'!EG30="","",'2019 QALYimpact_live formulas'!EG30*1000000/'2019 QALYimpact_live formulas'!EG$97)</f>
        <v>6.836625278306108E-3</v>
      </c>
      <c r="EH30" s="87">
        <f>IF('2019 QALYimpact_live formulas'!EH30="","",'2019 QALYimpact_live formulas'!EH30*1000000/'2019 QALYimpact_live formulas'!EH$97)</f>
        <v>8.4451135681823143E-3</v>
      </c>
      <c r="EI30" s="87">
        <f>IF('2019 QALYimpact_live formulas'!EI30="","",'2019 QALYimpact_live formulas'!EI30*1000000/'2019 QALYimpact_live formulas'!EI$97)</f>
        <v>9.0559166675450737E-3</v>
      </c>
      <c r="EJ30" s="87">
        <f>IF('2019 QALYimpact_live formulas'!EJ30="","",'2019 QALYimpact_live formulas'!EJ30*1000000/'2019 QALYimpact_live formulas'!EJ$97)</f>
        <v>7.5043442470943359E-3</v>
      </c>
      <c r="EK30" s="87">
        <f>IF('2019 QALYimpact_live formulas'!EK30="","",'2019 QALYimpact_live formulas'!EK30*1000000/'2019 QALYimpact_live formulas'!EK$97)</f>
        <v>7.2992791555868191E-3</v>
      </c>
      <c r="EL30" s="87">
        <f>IF('2019 QALYimpact_live formulas'!EL30="","",'2019 QALYimpact_live formulas'!EL30*1000000/'2019 QALYimpact_live formulas'!EL$97)</f>
        <v>8.2283297106712592E-3</v>
      </c>
      <c r="EM30" s="87">
        <f>IF('2019 QALYimpact_live formulas'!EM30="","",'2019 QALYimpact_live formulas'!EM30*1000000/'2019 QALYimpact_live formulas'!EM$97)</f>
        <v>5.4589006088398544E-3</v>
      </c>
      <c r="EN30" s="87">
        <f>IF('2019 QALYimpact_live formulas'!EN30="","",'2019 QALYimpact_live formulas'!EN30*1000000/'2019 QALYimpact_live formulas'!EN$97)</f>
        <v>8.900862592277934E-3</v>
      </c>
      <c r="EO30" s="87">
        <f>IF('2019 QALYimpact_live formulas'!EO30="","",'2019 QALYimpact_live formulas'!EO30*1000000/'2019 QALYimpact_live formulas'!EO$97)</f>
        <v>7.54323505841275E-3</v>
      </c>
      <c r="EP30" s="87">
        <f>IF('2019 QALYimpact_live formulas'!EP30="","",'2019 QALYimpact_live formulas'!EP30*1000000/'2019 QALYimpact_live formulas'!EP$97)</f>
        <v>5.6240491288331749E-3</v>
      </c>
      <c r="EQ30" s="87">
        <f>IF('2019 QALYimpact_live formulas'!EQ30="","",'2019 QALYimpact_live formulas'!EQ30*1000000/'2019 QALYimpact_live formulas'!EQ$97)</f>
        <v>7.5297216536903315E-3</v>
      </c>
      <c r="ER30" s="87">
        <f>IF('2019 QALYimpact_live formulas'!ER30="","",'2019 QALYimpact_live formulas'!ER30*1000000/'2019 QALYimpact_live formulas'!ER$97)</f>
        <v>6.8110155647972499E-3</v>
      </c>
      <c r="ES30" s="87">
        <f>IF('2019 QALYimpact_live formulas'!ES30="","",'2019 QALYimpact_live formulas'!ES30*1000000/'2019 QALYimpact_live formulas'!ES$97)</f>
        <v>8.9502256394795431E-3</v>
      </c>
      <c r="ET30" s="87">
        <f>IF('2019 QALYimpact_live formulas'!ET30="","",'2019 QALYimpact_live formulas'!ET30*1000000/'2019 QALYimpact_live formulas'!ET$97)</f>
        <v>9.2533399779236303E-3</v>
      </c>
      <c r="EU30" s="87">
        <f>IF('2019 QALYimpact_live formulas'!EU30="","",'2019 QALYimpact_live formulas'!EU30*1000000/'2019 QALYimpact_live formulas'!EU$97)</f>
        <v>6.1963441760231669E-3</v>
      </c>
      <c r="EV30" s="87">
        <f>IF('2019 QALYimpact_live formulas'!EV30="","",'2019 QALYimpact_live formulas'!EV30*1000000/'2019 QALYimpact_live formulas'!EV$97)</f>
        <v>7.5627590230884058E-3</v>
      </c>
      <c r="EW30" s="87">
        <f>IF('2019 QALYimpact_live formulas'!EW30="","",'2019 QALYimpact_live formulas'!EW30*1000000/'2019 QALYimpact_live formulas'!EW$97)</f>
        <v>5.5606382436776975E-3</v>
      </c>
      <c r="EX30" s="87">
        <f>IF('2019 QALYimpact_live formulas'!EX30="","",'2019 QALYimpact_live formulas'!EX30*1000000/'2019 QALYimpact_live formulas'!EX$97)</f>
        <v>5.65486593354593E-3</v>
      </c>
      <c r="EY30" s="87">
        <f>IF('2019 QALYimpact_live formulas'!EY30="","",'2019 QALYimpact_live formulas'!EY30*1000000/'2019 QALYimpact_live formulas'!EY$97)</f>
        <v>7.8177771514233232E-3</v>
      </c>
      <c r="EZ30" s="87">
        <f>IF('2019 QALYimpact_live formulas'!EZ30="","",'2019 QALYimpact_live formulas'!EZ30*1000000/'2019 QALYimpact_live formulas'!EZ$97)</f>
        <v>5.9758965451183503E-3</v>
      </c>
      <c r="FA30" s="87">
        <f>IF('2019 QALYimpact_live formulas'!FA30="","",'2019 QALYimpact_live formulas'!FA30*1000000/'2019 QALYimpact_live formulas'!FA$97)</f>
        <v>7.9167147022049505E-3</v>
      </c>
      <c r="FB30" s="87">
        <f>IF('2019 QALYimpact_live formulas'!FB30="","",'2019 QALYimpact_live formulas'!FB30*1000000/'2019 QALYimpact_live formulas'!FB$97)</f>
        <v>7.2596731384886714E-3</v>
      </c>
      <c r="FC30" s="87">
        <f>IF('2019 QALYimpact_live formulas'!FC30="","",'2019 QALYimpact_live formulas'!FC30*1000000/'2019 QALYimpact_live formulas'!FC$97)</f>
        <v>7.3363740619381817E-3</v>
      </c>
      <c r="FD30" s="87">
        <f>IF('2019 QALYimpact_live formulas'!FD30="","",'2019 QALYimpact_live formulas'!FD30*1000000/'2019 QALYimpact_live formulas'!FD$97)</f>
        <v>5.053091737533961E-3</v>
      </c>
      <c r="FE30" s="87">
        <f>IF('2019 QALYimpact_live formulas'!FE30="","",'2019 QALYimpact_live formulas'!FE30*1000000/'2019 QALYimpact_live formulas'!FE$97)</f>
        <v>5.143071056344665E-3</v>
      </c>
      <c r="FF30" s="87">
        <f>IF('2019 QALYimpact_live formulas'!FF30="","",'2019 QALYimpact_live formulas'!FF30*1000000/'2019 QALYimpact_live formulas'!FF$97)</f>
        <v>8.6704531306790698E-3</v>
      </c>
      <c r="FG30" s="87">
        <f>IF('2019 QALYimpact_live formulas'!FG30="","",'2019 QALYimpact_live formulas'!FG30*1000000/'2019 QALYimpact_live formulas'!FG$97)</f>
        <v>6.606610930232377E-3</v>
      </c>
      <c r="FH30" s="87">
        <f>IF('2019 QALYimpact_live formulas'!FH30="","",'2019 QALYimpact_live formulas'!FH30*1000000/'2019 QALYimpact_live formulas'!FH$97)</f>
        <v>9.3716855090371694E-3</v>
      </c>
      <c r="FI30" s="87">
        <f>IF('2019 QALYimpact_live formulas'!FI30="","",'2019 QALYimpact_live formulas'!FI30*1000000/'2019 QALYimpact_live formulas'!FI$97)</f>
        <v>1.0661586411076548E-2</v>
      </c>
      <c r="FJ30" s="87">
        <f>IF('2019 QALYimpact_live formulas'!FJ30="","",'2019 QALYimpact_live formulas'!FJ30*1000000/'2019 QALYimpact_live formulas'!FJ$97)</f>
        <v>7.9320047343123517E-3</v>
      </c>
      <c r="FK30" s="87">
        <f>IF('2019 QALYimpact_live formulas'!FK30="","",'2019 QALYimpact_live formulas'!FK30*1000000/'2019 QALYimpact_live formulas'!FK$97)</f>
        <v>6.0097952580876069E-3</v>
      </c>
      <c r="FL30" s="87">
        <f>IF('2019 QALYimpact_live formulas'!FL30="","",'2019 QALYimpact_live formulas'!FL30*1000000/'2019 QALYimpact_live formulas'!FL$97)</f>
        <v>6.9239937012888064E-3</v>
      </c>
      <c r="FM30" s="87">
        <f>IF('2019 QALYimpact_live formulas'!FM30="","",'2019 QALYimpact_live formulas'!FM30*1000000/'2019 QALYimpact_live formulas'!FM$97)</f>
        <v>6.3825920689596178E-3</v>
      </c>
      <c r="FN30" s="87">
        <f>IF('2019 QALYimpact_live formulas'!FN30="","",'2019 QALYimpact_live formulas'!FN30*1000000/'2019 QALYimpact_live formulas'!FN$97)</f>
        <v>7.0857253604721601E-3</v>
      </c>
      <c r="FO30" s="87">
        <f>IF('2019 QALYimpact_live formulas'!FO30="","",'2019 QALYimpact_live formulas'!FO30*1000000/'2019 QALYimpact_live formulas'!FO$97)</f>
        <v>6.3607198700757709E-3</v>
      </c>
      <c r="FP30" s="87">
        <f>IF('2019 QALYimpact_live formulas'!FP30="","",'2019 QALYimpact_live formulas'!FP30*1000000/'2019 QALYimpact_live formulas'!FP$97)</f>
        <v>6.0779731054908265E-3</v>
      </c>
      <c r="FQ30" s="75"/>
      <c r="FR30" s="75"/>
      <c r="FS30" s="75"/>
      <c r="FT30" s="75"/>
      <c r="FU30" s="75"/>
      <c r="FV30" s="75"/>
      <c r="FW30" s="75"/>
      <c r="FX30" s="75"/>
      <c r="FY30" s="75"/>
      <c r="FZ30" s="75"/>
      <c r="GA30" s="75"/>
      <c r="GB30" s="75"/>
      <c r="GC30" s="75"/>
      <c r="GD30" s="75"/>
      <c r="GE30" s="75"/>
      <c r="GF30" s="75"/>
      <c r="GG30" s="75"/>
      <c r="GH30" s="75"/>
      <c r="GI30" s="75"/>
      <c r="GJ30" s="75"/>
      <c r="GK30" s="75"/>
      <c r="GL30" s="75"/>
      <c r="GM30" s="75"/>
      <c r="GN30" s="75"/>
      <c r="GO30" s="75"/>
      <c r="GP30" s="75"/>
      <c r="GQ30" s="75"/>
      <c r="GR30" s="75"/>
      <c r="GS30" s="75"/>
      <c r="GT30" s="75"/>
    </row>
    <row r="31" spans="1:202" ht="77" customHeight="1" x14ac:dyDescent="0.2">
      <c r="A31" s="15" t="s">
        <v>891</v>
      </c>
      <c r="B31" s="3" t="s">
        <v>436</v>
      </c>
      <c r="C31" s="171" t="s">
        <v>30</v>
      </c>
      <c r="D31" s="70" t="s">
        <v>501</v>
      </c>
      <c r="E31" s="87"/>
      <c r="F31" s="87">
        <f>G31</f>
        <v>1.9144695495636646E-3</v>
      </c>
      <c r="G31" s="87">
        <f>'2019 QALYimpact_live formulas'!G31*1000000/'2019 QALYimpact_live formulas'!G$97</f>
        <v>1.9144695495636646E-3</v>
      </c>
      <c r="H31" s="87"/>
      <c r="I31" s="87">
        <f>IF('2019 QALYimpact_live formulas'!I31="","",'2019 QALYimpact_live formulas'!I31*1000000/'2019 QALYimpact_live formulas'!I$97)</f>
        <v>2.1427330559818545E-3</v>
      </c>
      <c r="J31" s="87">
        <f>IF('2019 QALYimpact_live formulas'!J31="","",'2019 QALYimpact_live formulas'!J31*1000000/'2019 QALYimpact_live formulas'!J$97)</f>
        <v>1.9922483409482123E-2</v>
      </c>
      <c r="K31" s="87">
        <f>IF('2019 QALYimpact_live formulas'!K31="","",'2019 QALYimpact_live formulas'!K31*1000000/'2019 QALYimpact_live formulas'!K$97)</f>
        <v>8.9010049773503733E-4</v>
      </c>
      <c r="L31" s="87">
        <f>IF('2019 QALYimpact_live formulas'!L31="","",'2019 QALYimpact_live formulas'!L31*1000000/'2019 QALYimpact_live formulas'!L$97)</f>
        <v>9.0772648498366453E-4</v>
      </c>
      <c r="M31" s="87">
        <f>IF('2019 QALYimpact_live formulas'!M31="","",'2019 QALYimpact_live formulas'!M31*1000000/'2019 QALYimpact_live formulas'!M$97)</f>
        <v>2.1573381020378191E-3</v>
      </c>
      <c r="N31" s="87">
        <f>IF('2019 QALYimpact_live formulas'!N31="","",'2019 QALYimpact_live formulas'!N31*1000000/'2019 QALYimpact_live formulas'!N$97)</f>
        <v>1.8707721810312058E-3</v>
      </c>
      <c r="O31" s="87">
        <f>IF('2019 QALYimpact_live formulas'!O31="","",'2019 QALYimpact_live formulas'!O31*1000000/'2019 QALYimpact_live formulas'!O$97)</f>
        <v>1.3377352759277609E-3</v>
      </c>
      <c r="P31" s="87">
        <f>IF('2019 QALYimpact_live formulas'!P31="","",'2019 QALYimpact_live formulas'!P31*1000000/'2019 QALYimpact_live formulas'!P$97)</f>
        <v>9.0912574617366679E-4</v>
      </c>
      <c r="Q31" s="87">
        <f>IF('2019 QALYimpact_live formulas'!Q31="","",'2019 QALYimpact_live formulas'!Q31*1000000/'2019 QALYimpact_live formulas'!Q$97)</f>
        <v>7.0852702116102934E-4</v>
      </c>
      <c r="R31" s="87">
        <f>IF('2019 QALYimpact_live formulas'!R31="","",'2019 QALYimpact_live formulas'!R31*1000000/'2019 QALYimpact_live formulas'!R$97)</f>
        <v>1.1315311099523858E-3</v>
      </c>
      <c r="S31" s="87">
        <f>IF('2019 QALYimpact_live formulas'!S31="","",'2019 QALYimpact_live formulas'!S31*1000000/'2019 QALYimpact_live formulas'!S$97)</f>
        <v>8.3155224403298647E-4</v>
      </c>
      <c r="T31" s="87">
        <f>IF('2019 QALYimpact_live formulas'!T31="","",'2019 QALYimpact_live formulas'!T31*1000000/'2019 QALYimpact_live formulas'!T$97)</f>
        <v>1.1698760847254238E-3</v>
      </c>
      <c r="U31" s="87">
        <f>IF('2019 QALYimpact_live formulas'!U31="","",'2019 QALYimpact_live formulas'!U31*1000000/'2019 QALYimpact_live formulas'!U$97)</f>
        <v>2.2886015017408927E-3</v>
      </c>
      <c r="V31" s="87">
        <f>IF('2019 QALYimpact_live formulas'!V31="","",'2019 QALYimpact_live formulas'!V31*1000000/'2019 QALYimpact_live formulas'!V$97)</f>
        <v>8.1841586493354922E-4</v>
      </c>
      <c r="W31" s="87">
        <f>IF('2019 QALYimpact_live formulas'!W31="","",'2019 QALYimpact_live formulas'!W31*1000000/'2019 QALYimpact_live formulas'!W$97)</f>
        <v>6.4670165163159127E-3</v>
      </c>
      <c r="X31" s="87">
        <f>IF('2019 QALYimpact_live formulas'!X31="","",'2019 QALYimpact_live formulas'!X31*1000000/'2019 QALYimpact_live formulas'!X$97)</f>
        <v>2.1255113774313939E-3</v>
      </c>
      <c r="Y31" s="87">
        <f>IF('2019 QALYimpact_live formulas'!Y31="","",'2019 QALYimpact_live formulas'!Y31*1000000/'2019 QALYimpact_live formulas'!Y$97)</f>
        <v>8.6283560341361492E-4</v>
      </c>
      <c r="Z31" s="87">
        <f>IF('2019 QALYimpact_live formulas'!Z31="","",'2019 QALYimpact_live formulas'!Z31*1000000/'2019 QALYimpact_live formulas'!Z$97)</f>
        <v>1.7036222783125725E-3</v>
      </c>
      <c r="AA31" s="87">
        <f>IF('2019 QALYimpact_live formulas'!AA31="","",'2019 QALYimpact_live formulas'!AA31*1000000/'2019 QALYimpact_live formulas'!AA$97)</f>
        <v>1.8836492896159318E-3</v>
      </c>
      <c r="AB31" s="87">
        <f>IF('2019 QALYimpact_live formulas'!AB31="","",'2019 QALYimpact_live formulas'!AB31*1000000/'2019 QALYimpact_live formulas'!AB$97)</f>
        <v>4.754597052031611E-3</v>
      </c>
      <c r="AC31" s="87">
        <f>IF('2019 QALYimpact_live formulas'!AC31="","",'2019 QALYimpact_live formulas'!AC31*1000000/'2019 QALYimpact_live formulas'!AC$97)</f>
        <v>6.8778167136422323E-3</v>
      </c>
      <c r="AD31" s="87">
        <f>IF('2019 QALYimpact_live formulas'!AD31="","",'2019 QALYimpact_live formulas'!AD31*1000000/'2019 QALYimpact_live formulas'!AD$97)</f>
        <v>8.7348505571256663E-4</v>
      </c>
      <c r="AE31" s="87">
        <f>IF('2019 QALYimpact_live formulas'!AE31="","",'2019 QALYimpact_live formulas'!AE31*1000000/'2019 QALYimpact_live formulas'!AE$97)</f>
        <v>3.6921029495454146E-3</v>
      </c>
      <c r="AF31" s="87">
        <f>IF('2019 QALYimpact_live formulas'!AF31="","",'2019 QALYimpact_live formulas'!AF31*1000000/'2019 QALYimpact_live formulas'!AF$97)</f>
        <v>5.1248704088606061E-3</v>
      </c>
      <c r="AG31" s="87">
        <f>IF('2019 QALYimpact_live formulas'!AG31="","",'2019 QALYimpact_live formulas'!AG31*1000000/'2019 QALYimpact_live formulas'!AG$97)</f>
        <v>1.527621140134588E-3</v>
      </c>
      <c r="AH31" s="87">
        <f>IF('2019 QALYimpact_live formulas'!AH31="","",'2019 QALYimpact_live formulas'!AH31*1000000/'2019 QALYimpact_live formulas'!AH$97)</f>
        <v>2.1448215144924156E-3</v>
      </c>
      <c r="AI31" s="87">
        <f>IF('2019 QALYimpact_live formulas'!AI31="","",'2019 QALYimpact_live formulas'!AI31*1000000/'2019 QALYimpact_live formulas'!AI$97)</f>
        <v>7.9949406798647408E-4</v>
      </c>
      <c r="AJ31" s="87">
        <f>IF('2019 QALYimpact_live formulas'!AJ31="","",'2019 QALYimpact_live formulas'!AJ31*1000000/'2019 QALYimpact_live formulas'!AJ$97)</f>
        <v>5.3166469144620672E-3</v>
      </c>
      <c r="AK31" s="87">
        <f>IF('2019 QALYimpact_live formulas'!AK31="","",'2019 QALYimpact_live formulas'!AK31*1000000/'2019 QALYimpact_live formulas'!AK$97)</f>
        <v>2.8217952130639126E-3</v>
      </c>
      <c r="AL31" s="87">
        <f>IF('2019 QALYimpact_live formulas'!AL31="","",'2019 QALYimpact_live formulas'!AL31*1000000/'2019 QALYimpact_live formulas'!AL$97)</f>
        <v>1.5680677395020384E-3</v>
      </c>
      <c r="AM31" s="87">
        <f>IF('2019 QALYimpact_live formulas'!AM31="","",'2019 QALYimpact_live formulas'!AM31*1000000/'2019 QALYimpact_live formulas'!AM$97)</f>
        <v>6.028927511392123E-4</v>
      </c>
      <c r="AN31" s="87">
        <f>IF('2019 QALYimpact_live formulas'!AN31="","",'2019 QALYimpact_live formulas'!AN31*1000000/'2019 QALYimpact_live formulas'!AN$97)</f>
        <v>7.4722583955284614E-3</v>
      </c>
      <c r="AO31" s="87">
        <f>IF('2019 QALYimpact_live formulas'!AO31="","",'2019 QALYimpact_live formulas'!AO31*1000000/'2019 QALYimpact_live formulas'!AO$97)</f>
        <v>1.9366207906794731E-3</v>
      </c>
      <c r="AP31" s="87">
        <f>IF('2019 QALYimpact_live formulas'!AP31="","",'2019 QALYimpact_live formulas'!AP31*1000000/'2019 QALYimpact_live formulas'!AP$97)</f>
        <v>2.2564581480188145E-3</v>
      </c>
      <c r="AQ31" s="87">
        <f>IF('2019 QALYimpact_live formulas'!AQ31="","",'2019 QALYimpact_live formulas'!AQ31*1000000/'2019 QALYimpact_live formulas'!AQ$97)</f>
        <v>2.4055218108047921E-3</v>
      </c>
      <c r="AR31" s="87">
        <f>IF('2019 QALYimpact_live formulas'!AR31="","",'2019 QALYimpact_live formulas'!AR31*1000000/'2019 QALYimpact_live formulas'!AR$97)</f>
        <v>2.5574917094405058E-3</v>
      </c>
      <c r="AS31" s="87">
        <f>IF('2019 QALYimpact_live formulas'!AS31="","",'2019 QALYimpact_live formulas'!AS31*1000000/'2019 QALYimpact_live formulas'!AS$97)</f>
        <v>2.2717204836085873E-3</v>
      </c>
      <c r="AT31" s="87">
        <f>IF('2019 QALYimpact_live formulas'!AT31="","",'2019 QALYimpact_live formulas'!AT31*1000000/'2019 QALYimpact_live formulas'!AT$97)</f>
        <v>7.3764393662268236E-4</v>
      </c>
      <c r="AU31" s="87">
        <f>IF('2019 QALYimpact_live formulas'!AU31="","",'2019 QALYimpact_live formulas'!AU31*1000000/'2019 QALYimpact_live formulas'!AU$97)</f>
        <v>1.4327882491219984E-3</v>
      </c>
      <c r="AV31" s="87">
        <f>IF('2019 QALYimpact_live formulas'!AV31="","",'2019 QALYimpact_live formulas'!AV31*1000000/'2019 QALYimpact_live formulas'!AV$97)</f>
        <v>8.1661668308731755E-4</v>
      </c>
      <c r="AW31" s="87">
        <f>IF('2019 QALYimpact_live formulas'!AW31="","",'2019 QALYimpact_live formulas'!AW31*1000000/'2019 QALYimpact_live formulas'!AW$97)</f>
        <v>7.4252148265691346E-4</v>
      </c>
      <c r="AX31" s="87">
        <f>IF('2019 QALYimpact_live formulas'!AX31="","",'2019 QALYimpact_live formulas'!AX31*1000000/'2019 QALYimpact_live formulas'!AX$97)</f>
        <v>6.3800199920720387E-4</v>
      </c>
      <c r="AY31" s="87">
        <f>IF('2019 QALYimpact_live formulas'!AY31="","",'2019 QALYimpact_live formulas'!AY31*1000000/'2019 QALYimpact_live formulas'!AY$97)</f>
        <v>2.9687140724479178E-3</v>
      </c>
      <c r="AZ31" s="87">
        <f>IF('2019 QALYimpact_live formulas'!AZ31="","",'2019 QALYimpact_live formulas'!AZ31*1000000/'2019 QALYimpact_live formulas'!AZ$97)</f>
        <v>4.1573067694796106E-3</v>
      </c>
      <c r="BA31" s="87">
        <f>IF('2019 QALYimpact_live formulas'!BA31="","",'2019 QALYimpact_live formulas'!BA31*1000000/'2019 QALYimpact_live formulas'!BA$97)</f>
        <v>2.6853513692560861E-3</v>
      </c>
      <c r="BB31" s="87">
        <f>IF('2019 QALYimpact_live formulas'!BB31="","",'2019 QALYimpact_live formulas'!BB31*1000000/'2019 QALYimpact_live formulas'!BB$97)</f>
        <v>9.8137268619085576E-4</v>
      </c>
      <c r="BC31" s="87">
        <f>IF('2019 QALYimpact_live formulas'!BC31="","",'2019 QALYimpact_live formulas'!BC31*1000000/'2019 QALYimpact_live formulas'!BC$97)</f>
        <v>1.0995734572169491E-2</v>
      </c>
      <c r="BD31" s="87">
        <f>IF('2019 QALYimpact_live formulas'!BD31="","",'2019 QALYimpact_live formulas'!BD31*1000000/'2019 QALYimpact_live formulas'!BD$97)</f>
        <v>1.4749610377415112E-3</v>
      </c>
      <c r="BE31" s="87">
        <f>IF('2019 QALYimpact_live formulas'!BE31="","",'2019 QALYimpact_live formulas'!BE31*1000000/'2019 QALYimpact_live formulas'!BE$97)</f>
        <v>2.2576451544061142E-3</v>
      </c>
      <c r="BF31" s="87">
        <f>IF('2019 QALYimpact_live formulas'!BF31="","",'2019 QALYimpact_live formulas'!BF31*1000000/'2019 QALYimpact_live formulas'!BF$97)</f>
        <v>8.3783186574109571E-4</v>
      </c>
      <c r="BG31" s="87">
        <f>IF('2019 QALYimpact_live formulas'!BG31="","",'2019 QALYimpact_live formulas'!BG31*1000000/'2019 QALYimpact_live formulas'!BG$97)</f>
        <v>7.4040147721655502E-4</v>
      </c>
      <c r="BH31" s="87">
        <f>IF('2019 QALYimpact_live formulas'!BH31="","",'2019 QALYimpact_live formulas'!BH31*1000000/'2019 QALYimpact_live formulas'!BH$97)</f>
        <v>1.3472908985081705E-3</v>
      </c>
      <c r="BI31" s="87">
        <f>IF('2019 QALYimpact_live formulas'!BI31="","",'2019 QALYimpact_live formulas'!BI31*1000000/'2019 QALYimpact_live formulas'!BI$97)</f>
        <v>7.6482349715281618E-4</v>
      </c>
      <c r="BJ31" s="87">
        <f>IF('2019 QALYimpact_live formulas'!BJ31="","",'2019 QALYimpact_live formulas'!BJ31*1000000/'2019 QALYimpact_live formulas'!BJ$97)</f>
        <v>8.6698265674788684E-4</v>
      </c>
      <c r="BK31" s="87">
        <f>IF('2019 QALYimpact_live formulas'!BK31="","",'2019 QALYimpact_live formulas'!BK31*1000000/'2019 QALYimpact_live formulas'!BK$97)</f>
        <v>7.2855723110682108E-4</v>
      </c>
      <c r="BL31" s="87">
        <f>IF('2019 QALYimpact_live formulas'!BL31="","",'2019 QALYimpact_live formulas'!BL31*1000000/'2019 QALYimpact_live formulas'!BL$97)</f>
        <v>1.2727127670139416E-3</v>
      </c>
      <c r="BM31" s="87">
        <f>IF('2019 QALYimpact_live formulas'!BM31="","",'2019 QALYimpact_live formulas'!BM31*1000000/'2019 QALYimpact_live formulas'!BM$97)</f>
        <v>7.0204940169960191E-4</v>
      </c>
      <c r="BN31" s="87">
        <f>IF('2019 QALYimpact_live formulas'!BN31="","",'2019 QALYimpact_live formulas'!BN31*1000000/'2019 QALYimpact_live formulas'!BN$97)</f>
        <v>8.2940483847375197E-3</v>
      </c>
      <c r="BO31" s="87">
        <f>IF('2019 QALYimpact_live formulas'!BO31="","",'2019 QALYimpact_live formulas'!BO31*1000000/'2019 QALYimpact_live formulas'!BO$97)</f>
        <v>2.1625070500224759E-3</v>
      </c>
      <c r="BP31" s="87">
        <f>IF('2019 QALYimpact_live formulas'!BP31="","",'2019 QALYimpact_live formulas'!BP31*1000000/'2019 QALYimpact_live formulas'!BP$97)</f>
        <v>5.1970521349905454E-3</v>
      </c>
      <c r="BQ31" s="87">
        <f>IF('2019 QALYimpact_live formulas'!BQ31="","",'2019 QALYimpact_live formulas'!BQ31*1000000/'2019 QALYimpact_live formulas'!BQ$97)</f>
        <v>7.6812525015781579E-3</v>
      </c>
      <c r="BR31" s="87">
        <f>IF('2019 QALYimpact_live formulas'!BR31="","",'2019 QALYimpact_live formulas'!BR31*1000000/'2019 QALYimpact_live formulas'!BR$97)</f>
        <v>7.2807943765616154E-3</v>
      </c>
      <c r="BS31" s="87">
        <f>IF('2019 QALYimpact_live formulas'!BS31="","",'2019 QALYimpact_live formulas'!BS31*1000000/'2019 QALYimpact_live formulas'!BS$97)</f>
        <v>7.1440798709757167E-4</v>
      </c>
      <c r="BT31" s="87">
        <f>IF('2019 QALYimpact_live formulas'!BT31="","",'2019 QALYimpact_live formulas'!BT31*1000000/'2019 QALYimpact_live formulas'!BT$97)</f>
        <v>4.9859095913606824E-4</v>
      </c>
      <c r="BU31" s="87">
        <f>IF('2019 QALYimpact_live formulas'!BU31="","",'2019 QALYimpact_live formulas'!BU31*1000000/'2019 QALYimpact_live formulas'!BU$97)</f>
        <v>1.2803836667837527E-3</v>
      </c>
      <c r="BV31" s="87">
        <f>IF('2019 QALYimpact_live formulas'!BV31="","",'2019 QALYimpact_live formulas'!BV31*1000000/'2019 QALYimpact_live formulas'!BV$97)</f>
        <v>5.4227078866574997E-4</v>
      </c>
      <c r="BW31" s="87">
        <f>IF('2019 QALYimpact_live formulas'!BW31="","",'2019 QALYimpact_live formulas'!BW31*1000000/'2019 QALYimpact_live formulas'!BW$97)</f>
        <v>1.7400985120681858E-3</v>
      </c>
      <c r="BX31" s="87">
        <f>IF('2019 QALYimpact_live formulas'!BX31="","",'2019 QALYimpact_live formulas'!BX31*1000000/'2019 QALYimpact_live formulas'!BX$97)</f>
        <v>7.6824321936696249E-3</v>
      </c>
      <c r="BY31" s="87">
        <f>IF('2019 QALYimpact_live formulas'!BY31="","",'2019 QALYimpact_live formulas'!BY31*1000000/'2019 QALYimpact_live formulas'!BY$97)</f>
        <v>7.316291510091283E-4</v>
      </c>
      <c r="BZ31" s="87">
        <f>IF('2019 QALYimpact_live formulas'!BZ31="","",'2019 QALYimpact_live formulas'!BZ31*1000000/'2019 QALYimpact_live formulas'!BZ$97)</f>
        <v>1.1920865697556571E-3</v>
      </c>
      <c r="CA31" s="87">
        <f>IF('2019 QALYimpact_live formulas'!CA31="","",'2019 QALYimpact_live formulas'!CA31*1000000/'2019 QALYimpact_live formulas'!CA$97)</f>
        <v>5.3131873012804084E-4</v>
      </c>
      <c r="CB31" s="87">
        <f>IF('2019 QALYimpact_live formulas'!CB31="","",'2019 QALYimpact_live formulas'!CB31*1000000/'2019 QALYimpact_live formulas'!CB$97)</f>
        <v>3.0762407701615765E-3</v>
      </c>
      <c r="CC31" s="87">
        <f>IF('2019 QALYimpact_live formulas'!CC31="","",'2019 QALYimpact_live formulas'!CC31*1000000/'2019 QALYimpact_live formulas'!CC$97)</f>
        <v>3.9864010315565943E-4</v>
      </c>
      <c r="CD31" s="87">
        <f>IF('2019 QALYimpact_live formulas'!CD31="","",'2019 QALYimpact_live formulas'!CD31*1000000/'2019 QALYimpact_live formulas'!CD$97)</f>
        <v>1.4566270546250151E-3</v>
      </c>
      <c r="CE31" s="87">
        <f>IF('2019 QALYimpact_live formulas'!CE31="","",'2019 QALYimpact_live formulas'!CE31*1000000/'2019 QALYimpact_live formulas'!CE$97)</f>
        <v>2.0835531741924102E-3</v>
      </c>
      <c r="CF31" s="87">
        <f>IF('2019 QALYimpact_live formulas'!CF31="","",'2019 QALYimpact_live formulas'!CF31*1000000/'2019 QALYimpact_live formulas'!CF$97)</f>
        <v>2.3726226826662096E-3</v>
      </c>
      <c r="CG31" s="87">
        <f>IF('2019 QALYimpact_live formulas'!CG31="","",'2019 QALYimpact_live formulas'!CG31*1000000/'2019 QALYimpact_live formulas'!CG$97)</f>
        <v>2.1427330559818537E-3</v>
      </c>
      <c r="CH31" s="87">
        <f>IF('2019 QALYimpact_live formulas'!CH31="","",'2019 QALYimpact_live formulas'!CH31*1000000/'2019 QALYimpact_live formulas'!CH$97)</f>
        <v>8.3193400357736398E-4</v>
      </c>
      <c r="CI31" s="87">
        <f>IF('2019 QALYimpact_live formulas'!CI31="","",'2019 QALYimpact_live formulas'!CI31*1000000/'2019 QALYimpact_live formulas'!CI$97)</f>
        <v>1.1863326309606531E-3</v>
      </c>
      <c r="CJ31" s="87">
        <f>IF('2019 QALYimpact_live formulas'!CJ31="","",'2019 QALYimpact_live formulas'!CJ31*1000000/'2019 QALYimpact_live formulas'!CJ$97)</f>
        <v>2.0026662231557176E-3</v>
      </c>
      <c r="CK31" s="87">
        <f>IF('2019 QALYimpact_live formulas'!CK31="","",'2019 QALYimpact_live formulas'!CK31*1000000/'2019 QALYimpact_live formulas'!CK$97)</f>
        <v>1.9466724670359264E-3</v>
      </c>
      <c r="CL31" s="87">
        <f>IF('2019 QALYimpact_live formulas'!CL31="","",'2019 QALYimpact_live formulas'!CL31*1000000/'2019 QALYimpact_live formulas'!CL$97)</f>
        <v>1.9837901473610886E-3</v>
      </c>
      <c r="CM31" s="87">
        <f>IF('2019 QALYimpact_live formulas'!CM31="","",'2019 QALYimpact_live formulas'!CM31*1000000/'2019 QALYimpact_live formulas'!CM$97)</f>
        <v>7.8760650075921212E-3</v>
      </c>
      <c r="CN31" s="87">
        <f>IF('2019 QALYimpact_live formulas'!CN31="","",'2019 QALYimpact_live formulas'!CN31*1000000/'2019 QALYimpact_live formulas'!CN$97)</f>
        <v>1.8304555452352263E-3</v>
      </c>
      <c r="CO31" s="87">
        <f>IF('2019 QALYimpact_live formulas'!CO31="","",'2019 QALYimpact_live formulas'!CO31*1000000/'2019 QALYimpact_live formulas'!CO$97)</f>
        <v>5.2414124089291475E-3</v>
      </c>
      <c r="CP31" s="87">
        <f>IF('2019 QALYimpact_live formulas'!CP31="","",'2019 QALYimpact_live formulas'!CP31*1000000/'2019 QALYimpact_live formulas'!CP$97)</f>
        <v>1.8421490959636842E-3</v>
      </c>
      <c r="CQ31" s="87">
        <f>IF('2019 QALYimpact_live formulas'!CQ31="","",'2019 QALYimpact_live formulas'!CQ31*1000000/'2019 QALYimpact_live formulas'!CQ$97)</f>
        <v>7.5528946632800911E-4</v>
      </c>
      <c r="CR31" s="87">
        <f>IF('2019 QALYimpact_live formulas'!CR31="","",'2019 QALYimpact_live formulas'!CR31*1000000/'2019 QALYimpact_live formulas'!CR$97)</f>
        <v>7.6942287368261895E-4</v>
      </c>
      <c r="CS31" s="87">
        <f>IF('2019 QALYimpact_live formulas'!CS31="","",'2019 QALYimpact_live formulas'!CS31*1000000/'2019 QALYimpact_live formulas'!CS$97)</f>
        <v>1.1125310290810444E-3</v>
      </c>
      <c r="CT31" s="87">
        <f>IF('2019 QALYimpact_live formulas'!CT31="","",'2019 QALYimpact_live formulas'!CT31*1000000/'2019 QALYimpact_live formulas'!CT$97)</f>
        <v>9.9064867796981983E-4</v>
      </c>
      <c r="CU31" s="87">
        <f>IF('2019 QALYimpact_live formulas'!CU31="","",'2019 QALYimpact_live formulas'!CU31*1000000/'2019 QALYimpact_live formulas'!CU$97)</f>
        <v>8.0558061923789216E-4</v>
      </c>
      <c r="CV31" s="87">
        <f>IF('2019 QALYimpact_live formulas'!CV31="","",'2019 QALYimpact_live formulas'!CV31*1000000/'2019 QALYimpact_live formulas'!CV$97)</f>
        <v>8.1993039574134266E-4</v>
      </c>
      <c r="CW31" s="87">
        <f>IF('2019 QALYimpact_live formulas'!CW31="","",'2019 QALYimpact_live formulas'!CW31*1000000/'2019 QALYimpact_live formulas'!CW$97)</f>
        <v>4.7461751493537352E-3</v>
      </c>
      <c r="CX31" s="87">
        <f>IF('2019 QALYimpact_live formulas'!CX31="","",'2019 QALYimpact_live formulas'!CX31*1000000/'2019 QALYimpact_live formulas'!CX$97)</f>
        <v>6.6635154942881118E-4</v>
      </c>
      <c r="CY31" s="87">
        <f>IF('2019 QALYimpact_live formulas'!CY31="","",'2019 QALYimpact_live formulas'!CY31*1000000/'2019 QALYimpact_live formulas'!CY$97)</f>
        <v>1.2520354365103876E-3</v>
      </c>
      <c r="CZ31" s="87">
        <f>IF('2019 QALYimpact_live formulas'!CZ31="","",'2019 QALYimpact_live formulas'!CZ31*1000000/'2019 QALYimpact_live formulas'!CZ$97)</f>
        <v>9.86490475751816E-4</v>
      </c>
      <c r="DA31" s="87">
        <f>IF('2019 QALYimpact_live formulas'!DA31="","",'2019 QALYimpact_live formulas'!DA31*1000000/'2019 QALYimpact_live formulas'!DA$97)</f>
        <v>5.0672691107232137E-3</v>
      </c>
      <c r="DB31" s="87">
        <f>IF('2019 QALYimpact_live formulas'!DB31="","",'2019 QALYimpact_live formulas'!DB31*1000000/'2019 QALYimpact_live formulas'!DB$97)</f>
        <v>1.5674906534881468E-3</v>
      </c>
      <c r="DC31" s="87">
        <f>IF('2019 QALYimpact_live formulas'!DC31="","",'2019 QALYimpact_live formulas'!DC31*1000000/'2019 QALYimpact_live formulas'!DC$97)</f>
        <v>2.5623622154492464E-3</v>
      </c>
      <c r="DD31" s="87">
        <f>IF('2019 QALYimpact_live formulas'!DD31="","",'2019 QALYimpact_live formulas'!DD31*1000000/'2019 QALYimpact_live formulas'!DD$97)</f>
        <v>9.8709313352633981E-4</v>
      </c>
      <c r="DE31" s="87">
        <f>IF('2019 QALYimpact_live formulas'!DE31="","",'2019 QALYimpact_live formulas'!DE31*1000000/'2019 QALYimpact_live formulas'!DE$97)</f>
        <v>6.4301444188360579E-4</v>
      </c>
      <c r="DF31" s="87">
        <f>IF('2019 QALYimpact_live formulas'!DF31="","",'2019 QALYimpact_live formulas'!DF31*1000000/'2019 QALYimpact_live formulas'!DF$97)</f>
        <v>2.3688970738147139E-3</v>
      </c>
      <c r="DG31" s="87">
        <f>IF('2019 QALYimpact_live formulas'!DG31="","",'2019 QALYimpact_live formulas'!DG31*1000000/'2019 QALYimpact_live formulas'!DG$97)</f>
        <v>1.1233790071494382E-3</v>
      </c>
      <c r="DH31" s="87">
        <f>IF('2019 QALYimpact_live formulas'!DH31="","",'2019 QALYimpact_live formulas'!DH31*1000000/'2019 QALYimpact_live formulas'!DH$97)</f>
        <v>4.2266712911572489E-3</v>
      </c>
      <c r="DI31" s="87">
        <f>IF('2019 QALYimpact_live formulas'!DI31="","",'2019 QALYimpact_live formulas'!DI31*1000000/'2019 QALYimpact_live formulas'!DI$97)</f>
        <v>1.3966143329716926E-3</v>
      </c>
      <c r="DJ31" s="87">
        <f>IF('2019 QALYimpact_live formulas'!DJ31="","",'2019 QALYimpact_live formulas'!DJ31*1000000/'2019 QALYimpact_live formulas'!DJ$97)</f>
        <v>6.6533973244341607E-4</v>
      </c>
      <c r="DK31" s="87">
        <f>IF('2019 QALYimpact_live formulas'!DK31="","",'2019 QALYimpact_live formulas'!DK31*1000000/'2019 QALYimpact_live formulas'!DK$97)</f>
        <v>1.1158466508867557E-3</v>
      </c>
      <c r="DL31" s="87">
        <f>IF('2019 QALYimpact_live formulas'!DL31="","",'2019 QALYimpact_live formulas'!DL31*1000000/'2019 QALYimpact_live formulas'!DL$97)</f>
        <v>2.919827557860688E-3</v>
      </c>
      <c r="DM31" s="87">
        <f>IF('2019 QALYimpact_live formulas'!DM31="","",'2019 QALYimpact_live formulas'!DM31*1000000/'2019 QALYimpact_live formulas'!DM$97)</f>
        <v>2.6593567551909379E-3</v>
      </c>
      <c r="DN31" s="87">
        <f>IF('2019 QALYimpact_live formulas'!DN31="","",'2019 QALYimpact_live formulas'!DN31*1000000/'2019 QALYimpact_live formulas'!DN$97)</f>
        <v>2.3428944203170046E-3</v>
      </c>
      <c r="DO31" s="87">
        <f>IF('2019 QALYimpact_live formulas'!DO31="","",'2019 QALYimpact_live formulas'!DO31*1000000/'2019 QALYimpact_live formulas'!DO$97)</f>
        <v>6.2488335961987881E-4</v>
      </c>
      <c r="DP31" s="87">
        <f>IF('2019 QALYimpact_live formulas'!DP31="","",'2019 QALYimpact_live formulas'!DP31*1000000/'2019 QALYimpact_live formulas'!DP$97)</f>
        <v>6.5229844147129186E-4</v>
      </c>
      <c r="DQ31" s="87">
        <f>IF('2019 QALYimpact_live formulas'!DQ31="","",'2019 QALYimpact_live formulas'!DQ31*1000000/'2019 QALYimpact_live formulas'!DQ$97)</f>
        <v>2.0943435737739314E-3</v>
      </c>
      <c r="DR31" s="87">
        <f>IF('2019 QALYimpact_live formulas'!DR31="","",'2019 QALYimpact_live formulas'!DR31*1000000/'2019 QALYimpact_live formulas'!DR$97)</f>
        <v>5.1435739388007674E-3</v>
      </c>
      <c r="DS31" s="87">
        <f>IF('2019 QALYimpact_live formulas'!DS31="","",'2019 QALYimpact_live formulas'!DS31*1000000/'2019 QALYimpact_live formulas'!DS$97)</f>
        <v>3.4922893798097852E-3</v>
      </c>
      <c r="DT31" s="87">
        <f>IF('2019 QALYimpact_live formulas'!DT31="","",'2019 QALYimpact_live formulas'!DT31*1000000/'2019 QALYimpact_live formulas'!DT$97)</f>
        <v>2.7503850637362244E-3</v>
      </c>
      <c r="DU31" s="87">
        <f>IF('2019 QALYimpact_live formulas'!DU31="","",'2019 QALYimpact_live formulas'!DU31*1000000/'2019 QALYimpact_live formulas'!DU$97)</f>
        <v>1.3051849661946586E-3</v>
      </c>
      <c r="DV31" s="87">
        <f>IF('2019 QALYimpact_live formulas'!DV31="","",'2019 QALYimpact_live formulas'!DV31*1000000/'2019 QALYimpact_live formulas'!DV$97)</f>
        <v>3.5636099715018964E-3</v>
      </c>
      <c r="DW31" s="87">
        <f>IF('2019 QALYimpact_live formulas'!DW31="","",'2019 QALYimpact_live formulas'!DW31*1000000/'2019 QALYimpact_live formulas'!DW$97)</f>
        <v>8.5293474295542371E-4</v>
      </c>
      <c r="DX31" s="87">
        <f>IF('2019 QALYimpact_live formulas'!DX31="","",'2019 QALYimpact_live formulas'!DX31*1000000/'2019 QALYimpact_live formulas'!DX$97)</f>
        <v>9.2300277216566964E-4</v>
      </c>
      <c r="DY31" s="87">
        <f>IF('2019 QALYimpact_live formulas'!DY31="","",'2019 QALYimpact_live formulas'!DY31*1000000/'2019 QALYimpact_live formulas'!DY$97)</f>
        <v>8.8510486513485465E-4</v>
      </c>
      <c r="DZ31" s="87">
        <f>IF('2019 QALYimpact_live formulas'!DZ31="","",'2019 QALYimpact_live formulas'!DZ31*1000000/'2019 QALYimpact_live formulas'!DZ$97)</f>
        <v>8.0426636294426209E-4</v>
      </c>
      <c r="EA31" s="87">
        <f>IF('2019 QALYimpact_live formulas'!EA31="","",'2019 QALYimpact_live formulas'!EA31*1000000/'2019 QALYimpact_live formulas'!EA$97)</f>
        <v>3.5269184816191252E-3</v>
      </c>
      <c r="EB31" s="87">
        <f>IF('2019 QALYimpact_live formulas'!EB31="","",'2019 QALYimpact_live formulas'!EB31*1000000/'2019 QALYimpact_live formulas'!EB$97)</f>
        <v>3.53309207357982E-3</v>
      </c>
      <c r="EC31" s="87">
        <f>IF('2019 QALYimpact_live formulas'!EC31="","",'2019 QALYimpact_live formulas'!EC31*1000000/'2019 QALYimpact_live formulas'!EC$97)</f>
        <v>7.9666581693593427E-4</v>
      </c>
      <c r="ED31" s="87">
        <f>IF('2019 QALYimpact_live formulas'!ED31="","",'2019 QALYimpact_live formulas'!ED31*1000000/'2019 QALYimpact_live formulas'!ED$97)</f>
        <v>6.9896178204039577E-4</v>
      </c>
      <c r="EE31" s="87">
        <f>IF('2019 QALYimpact_live formulas'!EE31="","",'2019 QALYimpact_live formulas'!EE31*1000000/'2019 QALYimpact_live formulas'!EE$97)</f>
        <v>1.020128074733615E-3</v>
      </c>
      <c r="EF31" s="87">
        <f>IF('2019 QALYimpact_live formulas'!EF31="","",'2019 QALYimpact_live formulas'!EF31*1000000/'2019 QALYimpact_live formulas'!EF$97)</f>
        <v>1.5694355019657154E-3</v>
      </c>
      <c r="EG31" s="87">
        <f>IF('2019 QALYimpact_live formulas'!EG31="","",'2019 QALYimpact_live formulas'!EG31*1000000/'2019 QALYimpact_live formulas'!EG$97)</f>
        <v>3.8206353158044696E-4</v>
      </c>
      <c r="EH31" s="87">
        <f>IF('2019 QALYimpact_live formulas'!EH31="","",'2019 QALYimpact_live formulas'!EH31*1000000/'2019 QALYimpact_live formulas'!EH$97)</f>
        <v>8.6445845694127683E-4</v>
      </c>
      <c r="EI31" s="87">
        <f>IF('2019 QALYimpact_live formulas'!EI31="","",'2019 QALYimpact_live formulas'!EI31*1000000/'2019 QALYimpact_live formulas'!EI$97)</f>
        <v>6.7918128912888192E-4</v>
      </c>
      <c r="EJ31" s="87">
        <f>IF('2019 QALYimpact_live formulas'!EJ31="","",'2019 QALYimpact_live formulas'!EJ31*1000000/'2019 QALYimpact_live formulas'!EJ$97)</f>
        <v>7.4748893839437485E-3</v>
      </c>
      <c r="EK31" s="87">
        <f>IF('2019 QALYimpact_live formulas'!EK31="","",'2019 QALYimpact_live formulas'!EK31*1000000/'2019 QALYimpact_live formulas'!EK$97)</f>
        <v>6.9911780244094075E-3</v>
      </c>
      <c r="EL31" s="87">
        <f>IF('2019 QALYimpact_live formulas'!EL31="","",'2019 QALYimpact_live formulas'!EL31*1000000/'2019 QALYimpact_live formulas'!EL$97)</f>
        <v>6.3624889333640914E-4</v>
      </c>
      <c r="EM31" s="87">
        <f>IF('2019 QALYimpact_live formulas'!EM31="","",'2019 QALYimpact_live formulas'!EM31*1000000/'2019 QALYimpact_live formulas'!EM$97)</f>
        <v>3.7657296224531626E-3</v>
      </c>
      <c r="EN31" s="87">
        <f>IF('2019 QALYimpact_live formulas'!EN31="","",'2019 QALYimpact_live formulas'!EN31*1000000/'2019 QALYimpact_live formulas'!EN$97)</f>
        <v>4.7777212983130966E-4</v>
      </c>
      <c r="EO31" s="87">
        <f>IF('2019 QALYimpact_live formulas'!EO31="","",'2019 QALYimpact_live formulas'!EO31*1000000/'2019 QALYimpact_live formulas'!EO$97)</f>
        <v>2.2188944423503121E-3</v>
      </c>
      <c r="EP31" s="87">
        <f>IF('2019 QALYimpact_live formulas'!EP31="","",'2019 QALYimpact_live formulas'!EP31*1000000/'2019 QALYimpact_live formulas'!EP$97)</f>
        <v>1.312348333199431E-3</v>
      </c>
      <c r="EQ31" s="87">
        <f>IF('2019 QALYimpact_live formulas'!EQ31="","",'2019 QALYimpact_live formulas'!EQ31*1000000/'2019 QALYimpact_live formulas'!EQ$97)</f>
        <v>2.2051175832396544E-3</v>
      </c>
      <c r="ER31" s="87">
        <f>IF('2019 QALYimpact_live formulas'!ER31="","",'2019 QALYimpact_live formulas'!ER31*1000000/'2019 QALYimpact_live formulas'!ER$97)</f>
        <v>4.7066179097308416E-3</v>
      </c>
      <c r="ES31" s="87">
        <f>IF('2019 QALYimpact_live formulas'!ES31="","",'2019 QALYimpact_live formulas'!ES31*1000000/'2019 QALYimpact_live formulas'!ES$97)</f>
        <v>8.086638008328892E-4</v>
      </c>
      <c r="ET31" s="87">
        <f>IF('2019 QALYimpact_live formulas'!ET31="","",'2019 QALYimpact_live formulas'!ET31*1000000/'2019 QALYimpact_live formulas'!ET$97)</f>
        <v>6.814339134517338E-4</v>
      </c>
      <c r="EU31" s="87">
        <f>IF('2019 QALYimpact_live formulas'!EU31="","",'2019 QALYimpact_live formulas'!EU31*1000000/'2019 QALYimpact_live formulas'!EU$97)</f>
        <v>8.4994063955873347E-3</v>
      </c>
      <c r="EV31" s="87">
        <f>IF('2019 QALYimpact_live formulas'!EV31="","",'2019 QALYimpact_live formulas'!EV31*1000000/'2019 QALYimpact_live formulas'!EV$97)</f>
        <v>7.0969338534397511E-4</v>
      </c>
      <c r="EW31" s="87">
        <f>IF('2019 QALYimpact_live formulas'!EW31="","",'2019 QALYimpact_live formulas'!EW31*1000000/'2019 QALYimpact_live formulas'!EW$97)</f>
        <v>1.2359832087597976E-3</v>
      </c>
      <c r="EX31" s="87">
        <f>IF('2019 QALYimpact_live formulas'!EX31="","",'2019 QALYimpact_live formulas'!EX31*1000000/'2019 QALYimpact_live formulas'!EX$97)</f>
        <v>1.7801466952620446E-3</v>
      </c>
      <c r="EY31" s="87">
        <f>IF('2019 QALYimpact_live formulas'!EY31="","",'2019 QALYimpact_live formulas'!EY31*1000000/'2019 QALYimpact_live formulas'!EY$97)</f>
        <v>1.462943737472552E-3</v>
      </c>
      <c r="EZ31" s="87">
        <f>IF('2019 QALYimpact_live formulas'!EZ31="","",'2019 QALYimpact_live formulas'!EZ31*1000000/'2019 QALYimpact_live formulas'!EZ$97)</f>
        <v>1.9408660533664895E-3</v>
      </c>
      <c r="FA31" s="87">
        <f>IF('2019 QALYimpact_live formulas'!FA31="","",'2019 QALYimpact_live formulas'!FA31*1000000/'2019 QALYimpact_live formulas'!FA$97)</f>
        <v>4.9451578086543452E-3</v>
      </c>
      <c r="FB31" s="87">
        <f>IF('2019 QALYimpact_live formulas'!FB31="","",'2019 QALYimpact_live formulas'!FB31*1000000/'2019 QALYimpact_live formulas'!FB$97)</f>
        <v>6.6450036789896894E-4</v>
      </c>
      <c r="FC31" s="87">
        <f>IF('2019 QALYimpact_live formulas'!FC31="","",'2019 QALYimpact_live formulas'!FC31*1000000/'2019 QALYimpact_live formulas'!FC$97)</f>
        <v>1.1680859310532988E-3</v>
      </c>
      <c r="FD31" s="87">
        <f>IF('2019 QALYimpact_live formulas'!FD31="","",'2019 QALYimpact_live formulas'!FD31*1000000/'2019 QALYimpact_live formulas'!FD$97)</f>
        <v>1.0439593250912962E-3</v>
      </c>
      <c r="FE31" s="87">
        <f>IF('2019 QALYimpact_live formulas'!FE31="","",'2019 QALYimpact_live formulas'!FE31*1000000/'2019 QALYimpact_live formulas'!FE$97)</f>
        <v>2.1305621700800359E-3</v>
      </c>
      <c r="FF31" s="87">
        <f>IF('2019 QALYimpact_live formulas'!FF31="","",'2019 QALYimpact_live formulas'!FF31*1000000/'2019 QALYimpact_live formulas'!FF$97)</f>
        <v>3.1552709741861345E-3</v>
      </c>
      <c r="FG31" s="87">
        <f>IF('2019 QALYimpact_live formulas'!FG31="","",'2019 QALYimpact_live formulas'!FG31*1000000/'2019 QALYimpact_live formulas'!FG$97)</f>
        <v>6.7412409445727318E-4</v>
      </c>
      <c r="FH31" s="87">
        <f>IF('2019 QALYimpact_live formulas'!FH31="","",'2019 QALYimpact_live formulas'!FH31*1000000/'2019 QALYimpact_live formulas'!FH$97)</f>
        <v>7.4180673459365979E-4</v>
      </c>
      <c r="FI31" s="87">
        <f>IF('2019 QALYimpact_live formulas'!FI31="","",'2019 QALYimpact_live formulas'!FI31*1000000/'2019 QALYimpact_live formulas'!FI$97)</f>
        <v>1.9411032192712696E-3</v>
      </c>
      <c r="FJ31" s="87">
        <f>IF('2019 QALYimpact_live formulas'!FJ31="","",'2019 QALYimpact_live formulas'!FJ31*1000000/'2019 QALYimpact_live formulas'!FJ$97)</f>
        <v>1.6763175694129565E-3</v>
      </c>
      <c r="FK31" s="87">
        <f>IF('2019 QALYimpact_live formulas'!FK31="","",'2019 QALYimpact_live formulas'!FK31*1000000/'2019 QALYimpact_live formulas'!FK$97)</f>
        <v>7.8508587313681375E-4</v>
      </c>
      <c r="FL31" s="87">
        <f>IF('2019 QALYimpact_live formulas'!FL31="","",'2019 QALYimpact_live formulas'!FL31*1000000/'2019 QALYimpact_live formulas'!FL$97)</f>
        <v>8.3117908629032101E-3</v>
      </c>
      <c r="FM31" s="87">
        <f>IF('2019 QALYimpact_live formulas'!FM31="","",'2019 QALYimpact_live formulas'!FM31*1000000/'2019 QALYimpact_live formulas'!FM$97)</f>
        <v>6.1872649508166349E-4</v>
      </c>
      <c r="FN31" s="87">
        <f>IF('2019 QALYimpact_live formulas'!FN31="","",'2019 QALYimpact_live formulas'!FN31*1000000/'2019 QALYimpact_live formulas'!FN$97)</f>
        <v>1.2849021013927802E-2</v>
      </c>
      <c r="FO31" s="87">
        <f>IF('2019 QALYimpact_live formulas'!FO31="","",'2019 QALYimpact_live formulas'!FO31*1000000/'2019 QALYimpact_live formulas'!FO$97)</f>
        <v>2.4922362984240247E-3</v>
      </c>
      <c r="FP31" s="87">
        <f>IF('2019 QALYimpact_live formulas'!FP31="","",'2019 QALYimpact_live formulas'!FP31*1000000/'2019 QALYimpact_live formulas'!FP$97)</f>
        <v>2.8788878848945297E-3</v>
      </c>
    </row>
    <row r="32" spans="1:202" ht="27" customHeight="1" x14ac:dyDescent="0.2">
      <c r="A32" s="15" t="s">
        <v>892</v>
      </c>
      <c r="B32" s="3" t="s">
        <v>437</v>
      </c>
      <c r="C32" s="171" t="s">
        <v>46</v>
      </c>
      <c r="D32" s="70" t="s">
        <v>500</v>
      </c>
      <c r="E32" s="87"/>
      <c r="F32" s="87">
        <f>G32</f>
        <v>7.1692782714983657E-3</v>
      </c>
      <c r="G32" s="87">
        <f>'2019 QALYimpact_live formulas'!G32*1000000/'2019 QALYimpact_live formulas'!G$97</f>
        <v>7.1692782714983657E-3</v>
      </c>
      <c r="H32" s="87"/>
      <c r="I32" s="87">
        <f>IF('2019 QALYimpact_live formulas'!I32="","",'2019 QALYimpact_live formulas'!I32*1000000/'2019 QALYimpact_live formulas'!I$97)</f>
        <v>5.8772723256031575E-3</v>
      </c>
      <c r="J32" s="87">
        <f>IF('2019 QALYimpact_live formulas'!J32="","",'2019 QALYimpact_live formulas'!J32*1000000/'2019 QALYimpact_live formulas'!J$97)</f>
        <v>1.9049672390315025E-3</v>
      </c>
      <c r="K32" s="87">
        <f>IF('2019 QALYimpact_live formulas'!K32="","",'2019 QALYimpact_live formulas'!K32*1000000/'2019 QALYimpact_live formulas'!K$97)</f>
        <v>4.7493500754981792E-3</v>
      </c>
      <c r="L32" s="87">
        <f>IF('2019 QALYimpact_live formulas'!L32="","",'2019 QALYimpact_live formulas'!L32*1000000/'2019 QALYimpact_live formulas'!L$97)</f>
        <v>2.0391723819026836E-3</v>
      </c>
      <c r="M32" s="87">
        <f>IF('2019 QALYimpact_live formulas'!M32="","",'2019 QALYimpact_live formulas'!M32*1000000/'2019 QALYimpact_live formulas'!M$97)</f>
        <v>6.8052523689283041E-3</v>
      </c>
      <c r="N32" s="87">
        <f>IF('2019 QALYimpact_live formulas'!N32="","",'2019 QALYimpact_live formulas'!N32*1000000/'2019 QALYimpact_live formulas'!N$97)</f>
        <v>8.7704435932379338E-3</v>
      </c>
      <c r="O32" s="87">
        <f>IF('2019 QALYimpact_live formulas'!O32="","",'2019 QALYimpact_live formulas'!O32*1000000/'2019 QALYimpact_live formulas'!O$97)</f>
        <v>5.9128641414937996E-3</v>
      </c>
      <c r="P32" s="87">
        <f>IF('2019 QALYimpact_live formulas'!P32="","",'2019 QALYimpact_live formulas'!P32*1000000/'2019 QALYimpact_live formulas'!P$97)</f>
        <v>8.8988259387670406E-3</v>
      </c>
      <c r="Q32" s="87">
        <f>IF('2019 QALYimpact_live formulas'!Q32="","",'2019 QALYimpact_live formulas'!Q32*1000000/'2019 QALYimpact_live formulas'!Q$97)</f>
        <v>9.6959006484910078E-3</v>
      </c>
      <c r="R32" s="87">
        <f>IF('2019 QALYimpact_live formulas'!R32="","",'2019 QALYimpact_live formulas'!R32*1000000/'2019 QALYimpact_live formulas'!R$97)</f>
        <v>7.3016408803235353E-3</v>
      </c>
      <c r="S32" s="87">
        <f>IF('2019 QALYimpact_live formulas'!S32="","",'2019 QALYimpact_live formulas'!S32*1000000/'2019 QALYimpact_live formulas'!S$97)</f>
        <v>2.3099851124926719E-3</v>
      </c>
      <c r="T32" s="87">
        <f>IF('2019 QALYimpact_live formulas'!T32="","",'2019 QALYimpact_live formulas'!T32*1000000/'2019 QALYimpact_live formulas'!T$97)</f>
        <v>2.2745839191543119E-3</v>
      </c>
      <c r="U32" s="87">
        <f>IF('2019 QALYimpact_live formulas'!U32="","",'2019 QALYimpact_live formulas'!U32*1000000/'2019 QALYimpact_live formulas'!U$97)</f>
        <v>1.9327342071376576E-2</v>
      </c>
      <c r="V32" s="87">
        <f>IF('2019 QALYimpact_live formulas'!V32="","",'2019 QALYimpact_live formulas'!V32*1000000/'2019 QALYimpact_live formulas'!V$97)</f>
        <v>1.0508392669570651E-2</v>
      </c>
      <c r="W32" s="87">
        <f>IF('2019 QALYimpact_live formulas'!W32="","",'2019 QALYimpact_live formulas'!W32*1000000/'2019 QALYimpact_live formulas'!W$97)</f>
        <v>7.0071516661710763E-3</v>
      </c>
      <c r="X32" s="87">
        <f>IF('2019 QALYimpact_live formulas'!X32="","",'2019 QALYimpact_live formulas'!X32*1000000/'2019 QALYimpact_live formulas'!X$97)</f>
        <v>3.6966775467080011E-3</v>
      </c>
      <c r="Y32" s="87">
        <f>IF('2019 QALYimpact_live formulas'!Y32="","",'2019 QALYimpact_live formulas'!Y32*1000000/'2019 QALYimpact_live formulas'!Y$97)</f>
        <v>3.7803145918694592E-3</v>
      </c>
      <c r="Z32" s="87">
        <f>IF('2019 QALYimpact_live formulas'!Z32="","",'2019 QALYimpact_live formulas'!Z32*1000000/'2019 QALYimpact_live formulas'!Z$97)</f>
        <v>5.5347591898156938E-3</v>
      </c>
      <c r="AA32" s="87">
        <f>IF('2019 QALYimpact_live formulas'!AA32="","",'2019 QALYimpact_live formulas'!AA32*1000000/'2019 QALYimpact_live formulas'!AA$97)</f>
        <v>7.422948960935663E-3</v>
      </c>
      <c r="AB32" s="87">
        <f>IF('2019 QALYimpact_live formulas'!AB32="","",'2019 QALYimpact_live formulas'!AB32*1000000/'2019 QALYimpact_live formulas'!AB$97)</f>
        <v>1.2334157174955144E-2</v>
      </c>
      <c r="AC32" s="87">
        <f>IF('2019 QALYimpact_live formulas'!AC32="","",'2019 QALYimpact_live formulas'!AC32*1000000/'2019 QALYimpact_live formulas'!AC$97)</f>
        <v>8.392214583152046E-3</v>
      </c>
      <c r="AD32" s="87">
        <f>IF('2019 QALYimpact_live formulas'!AD32="","",'2019 QALYimpact_live formulas'!AD32*1000000/'2019 QALYimpact_live formulas'!AD$97)</f>
        <v>1.5005183277737652E-2</v>
      </c>
      <c r="AE32" s="87">
        <f>IF('2019 QALYimpact_live formulas'!AE32="","",'2019 QALYimpact_live formulas'!AE32*1000000/'2019 QALYimpact_live formulas'!AE$97)</f>
        <v>5.9262597394008302E-3</v>
      </c>
      <c r="AF32" s="87">
        <f>IF('2019 QALYimpact_live formulas'!AF32="","",'2019 QALYimpact_live formulas'!AF32*1000000/'2019 QALYimpact_live formulas'!AF$97)</f>
        <v>8.0497243236120637E-3</v>
      </c>
      <c r="AG32" s="87">
        <f>IF('2019 QALYimpact_live formulas'!AG32="","",'2019 QALYimpact_live formulas'!AG32*1000000/'2019 QALYimpact_live formulas'!AG$97)</f>
        <v>9.5432598816479353E-3</v>
      </c>
      <c r="AH32" s="87">
        <f>IF('2019 QALYimpact_live formulas'!AH32="","",'2019 QALYimpact_live formulas'!AH32*1000000/'2019 QALYimpact_live formulas'!AH$97)</f>
        <v>6.5954627445832499E-3</v>
      </c>
      <c r="AI32" s="87">
        <f>IF('2019 QALYimpact_live formulas'!AI32="","",'2019 QALYimpact_live formulas'!AI32*1000000/'2019 QALYimpact_live formulas'!AI$97)</f>
        <v>9.6953308320284672E-3</v>
      </c>
      <c r="AJ32" s="87">
        <f>IF('2019 QALYimpact_live formulas'!AJ32="","",'2019 QALYimpact_live formulas'!AJ32*1000000/'2019 QALYimpact_live formulas'!AJ$97)</f>
        <v>1.044196328752867E-2</v>
      </c>
      <c r="AK32" s="87">
        <f>IF('2019 QALYimpact_live formulas'!AK32="","",'2019 QALYimpact_live formulas'!AK32*1000000/'2019 QALYimpact_live formulas'!AK$97)</f>
        <v>4.2371855327009832E-3</v>
      </c>
      <c r="AL32" s="87">
        <f>IF('2019 QALYimpact_live formulas'!AL32="","",'2019 QALYimpact_live formulas'!AL32*1000000/'2019 QALYimpact_live formulas'!AL$97)</f>
        <v>8.9394391103429019E-3</v>
      </c>
      <c r="AM32" s="87">
        <f>IF('2019 QALYimpact_live formulas'!AM32="","",'2019 QALYimpact_live formulas'!AM32*1000000/'2019 QALYimpact_live formulas'!AM$97)</f>
        <v>6.4741577209259443E-3</v>
      </c>
      <c r="AN32" s="87">
        <f>IF('2019 QALYimpact_live formulas'!AN32="","",'2019 QALYimpact_live formulas'!AN32*1000000/'2019 QALYimpact_live formulas'!AN$97)</f>
        <v>4.6457496865028366E-3</v>
      </c>
      <c r="AO32" s="87">
        <f>IF('2019 QALYimpact_live formulas'!AO32="","",'2019 QALYimpact_live formulas'!AO32*1000000/'2019 QALYimpact_live formulas'!AO$97)</f>
        <v>2.1824136244945171E-3</v>
      </c>
      <c r="AP32" s="87">
        <f>IF('2019 QALYimpact_live formulas'!AP32="","",'2019 QALYimpact_live formulas'!AP32*1000000/'2019 QALYimpact_live formulas'!AP$97)</f>
        <v>4.2548413924053657E-3</v>
      </c>
      <c r="AQ32" s="87">
        <f>IF('2019 QALYimpact_live formulas'!AQ32="","",'2019 QALYimpact_live formulas'!AQ32*1000000/'2019 QALYimpact_live formulas'!AQ$97)</f>
        <v>6.7592329343680643E-3</v>
      </c>
      <c r="AR32" s="87">
        <f>IF('2019 QALYimpact_live formulas'!AR32="","",'2019 QALYimpact_live formulas'!AR32*1000000/'2019 QALYimpact_live formulas'!AR$97)</f>
        <v>5.4243905198269092E-3</v>
      </c>
      <c r="AS32" s="87">
        <f>IF('2019 QALYimpact_live formulas'!AS32="","",'2019 QALYimpact_live formulas'!AS32*1000000/'2019 QALYimpact_live formulas'!AS$97)</f>
        <v>5.8898749015597884E-3</v>
      </c>
      <c r="AT32" s="87">
        <f>IF('2019 QALYimpact_live formulas'!AT32="","",'2019 QALYimpact_live formulas'!AT32*1000000/'2019 QALYimpact_live formulas'!AT$97)</f>
        <v>1.0603888448803243E-2</v>
      </c>
      <c r="AU32" s="87">
        <f>IF('2019 QALYimpact_live formulas'!AU32="","",'2019 QALYimpact_live formulas'!AU32*1000000/'2019 QALYimpact_live formulas'!AU$97)</f>
        <v>7.2695641360577424E-3</v>
      </c>
      <c r="AV32" s="87">
        <f>IF('2019 QALYimpact_live formulas'!AV32="","",'2019 QALYimpact_live formulas'!AV32*1000000/'2019 QALYimpact_live formulas'!AV$97)</f>
        <v>5.4011063005968783E-3</v>
      </c>
      <c r="AW32" s="87">
        <f>IF('2019 QALYimpact_live formulas'!AW32="","",'2019 QALYimpact_live formulas'!AW32*1000000/'2019 QALYimpact_live formulas'!AW$97)</f>
        <v>1.0655976823623826E-2</v>
      </c>
      <c r="AX32" s="87">
        <f>IF('2019 QALYimpact_live formulas'!AX32="","",'2019 QALYimpact_live formulas'!AX32*1000000/'2019 QALYimpact_live formulas'!AX$97)</f>
        <v>9.8071482637017253E-3</v>
      </c>
      <c r="AY32" s="87">
        <f>IF('2019 QALYimpact_live formulas'!AY32="","",'2019 QALYimpact_live formulas'!AY32*1000000/'2019 QALYimpact_live formulas'!AY$97)</f>
        <v>3.3382281010820801E-3</v>
      </c>
      <c r="AZ32" s="87">
        <f>IF('2019 QALYimpact_live formulas'!AZ32="","",'2019 QALYimpact_live formulas'!AZ32*1000000/'2019 QALYimpact_live formulas'!AZ$97)</f>
        <v>6.6842904390737676E-3</v>
      </c>
      <c r="BA32" s="87">
        <f>IF('2019 QALYimpact_live formulas'!BA32="","",'2019 QALYimpact_live formulas'!BA32*1000000/'2019 QALYimpact_live formulas'!BA$97)</f>
        <v>5.8629513731039643E-3</v>
      </c>
      <c r="BB32" s="87">
        <f>IF('2019 QALYimpact_live formulas'!BB32="","",'2019 QALYimpact_live formulas'!BB32*1000000/'2019 QALYimpact_live formulas'!BB$97)</f>
        <v>1.8002168572905737E-3</v>
      </c>
      <c r="BC32" s="87">
        <f>IF('2019 QALYimpact_live formulas'!BC32="","",'2019 QALYimpact_live formulas'!BC32*1000000/'2019 QALYimpact_live formulas'!BC$97)</f>
        <v>8.3622519582910483E-3</v>
      </c>
      <c r="BD32" s="87">
        <f>IF('2019 QALYimpact_live formulas'!BD32="","",'2019 QALYimpact_live formulas'!BD32*1000000/'2019 QALYimpact_live formulas'!BD$97)</f>
        <v>1.681690682162704E-2</v>
      </c>
      <c r="BE32" s="87">
        <f>IF('2019 QALYimpact_live formulas'!BE32="","",'2019 QALYimpact_live formulas'!BE32*1000000/'2019 QALYimpact_live formulas'!BE$97)</f>
        <v>3.9382281401536589E-3</v>
      </c>
      <c r="BF32" s="87">
        <f>IF('2019 QALYimpact_live formulas'!BF32="","",'2019 QALYimpact_live formulas'!BF32*1000000/'2019 QALYimpact_live formulas'!BF$97)</f>
        <v>1.0781457960254901E-2</v>
      </c>
      <c r="BG32" s="87">
        <f>IF('2019 QALYimpact_live formulas'!BG32="","",'2019 QALYimpact_live formulas'!BG32*1000000/'2019 QALYimpact_live formulas'!BG$97)</f>
        <v>9.9272403346667096E-3</v>
      </c>
      <c r="BH32" s="87">
        <f>IF('2019 QALYimpact_live formulas'!BH32="","",'2019 QALYimpact_live formulas'!BH32*1000000/'2019 QALYimpact_live formulas'!BH$97)</f>
        <v>7.1675617724208055E-3</v>
      </c>
      <c r="BI32" s="87">
        <f>IF('2019 QALYimpact_live formulas'!BI32="","",'2019 QALYimpact_live formulas'!BI32*1000000/'2019 QALYimpact_live formulas'!BI$97)</f>
        <v>4.247623097891561E-3</v>
      </c>
      <c r="BJ32" s="87">
        <f>IF('2019 QALYimpact_live formulas'!BJ32="","",'2019 QALYimpact_live formulas'!BJ32*1000000/'2019 QALYimpact_live formulas'!BJ$97)</f>
        <v>9.5637677830271803E-3</v>
      </c>
      <c r="BK32" s="87">
        <f>IF('2019 QALYimpact_live formulas'!BK32="","",'2019 QALYimpact_live formulas'!BK32*1000000/'2019 QALYimpact_live formulas'!BK$97)</f>
        <v>1.1471045867784762E-2</v>
      </c>
      <c r="BL32" s="87">
        <f>IF('2019 QALYimpact_live formulas'!BL32="","",'2019 QALYimpact_live formulas'!BL32*1000000/'2019 QALYimpact_live formulas'!BL$97)</f>
        <v>6.2853319363489575E-3</v>
      </c>
      <c r="BM32" s="87">
        <f>IF('2019 QALYimpact_live formulas'!BM32="","",'2019 QALYimpact_live formulas'!BM32*1000000/'2019 QALYimpact_live formulas'!BM$97)</f>
        <v>5.2463859560829646E-3</v>
      </c>
      <c r="BN32" s="87">
        <f>IF('2019 QALYimpact_live formulas'!BN32="","",'2019 QALYimpact_live formulas'!BN32*1000000/'2019 QALYimpact_live formulas'!BN$97)</f>
        <v>8.0815554782031462E-3</v>
      </c>
      <c r="BO32" s="87">
        <f>IF('2019 QALYimpact_live formulas'!BO32="","",'2019 QALYimpact_live formulas'!BO32*1000000/'2019 QALYimpact_live formulas'!BO$97)</f>
        <v>3.1773948372334098E-3</v>
      </c>
      <c r="BP32" s="87">
        <f>IF('2019 QALYimpact_live formulas'!BP32="","",'2019 QALYimpact_live formulas'!BP32*1000000/'2019 QALYimpact_live formulas'!BP$97)</f>
        <v>1.5165346368571855E-2</v>
      </c>
      <c r="BQ32" s="87">
        <f>IF('2019 QALYimpact_live formulas'!BQ32="","",'2019 QALYimpact_live formulas'!BQ32*1000000/'2019 QALYimpact_live formulas'!BQ$97)</f>
        <v>8.0902486370546742E-3</v>
      </c>
      <c r="BR32" s="87">
        <f>IF('2019 QALYimpact_live formulas'!BR32="","",'2019 QALYimpact_live formulas'!BR32*1000000/'2019 QALYimpact_live formulas'!BR$97)</f>
        <v>5.1153422435053454E-3</v>
      </c>
      <c r="BS32" s="87">
        <f>IF('2019 QALYimpact_live formulas'!BS32="","",'2019 QALYimpact_live formulas'!BS32*1000000/'2019 QALYimpact_live formulas'!BS$97)</f>
        <v>1.3579919987831136E-2</v>
      </c>
      <c r="BT32" s="87">
        <f>IF('2019 QALYimpact_live formulas'!BT32="","",'2019 QALYimpact_live formulas'!BT32*1000000/'2019 QALYimpact_live formulas'!BT$97)</f>
        <v>6.2809549226135481E-3</v>
      </c>
      <c r="BU32" s="87">
        <f>IF('2019 QALYimpact_live formulas'!BU32="","",'2019 QALYimpact_live formulas'!BU32*1000000/'2019 QALYimpact_live formulas'!BU$97)</f>
        <v>7.4303238968103699E-3</v>
      </c>
      <c r="BV32" s="87">
        <f>IF('2019 QALYimpact_live formulas'!BV32="","",'2019 QALYimpact_live formulas'!BV32*1000000/'2019 QALYimpact_live formulas'!BV$97)</f>
        <v>1.9492504433078588E-3</v>
      </c>
      <c r="BW32" s="87">
        <f>IF('2019 QALYimpact_live formulas'!BW32="","",'2019 QALYimpact_live formulas'!BW32*1000000/'2019 QALYimpact_live formulas'!BW$97)</f>
        <v>3.3987062511740313E-3</v>
      </c>
      <c r="BX32" s="87">
        <f>IF('2019 QALYimpact_live formulas'!BX32="","",'2019 QALYimpact_live formulas'!BX32*1000000/'2019 QALYimpact_live formulas'!BX$97)</f>
        <v>2.2066156473898283E-3</v>
      </c>
      <c r="BY32" s="87">
        <f>IF('2019 QALYimpact_live formulas'!BY32="","",'2019 QALYimpact_live formulas'!BY32*1000000/'2019 QALYimpact_live formulas'!BY$97)</f>
        <v>7.6913507653757684E-3</v>
      </c>
      <c r="BZ32" s="87">
        <f>IF('2019 QALYimpact_live formulas'!BZ32="","",'2019 QALYimpact_live formulas'!BZ32*1000000/'2019 QALYimpact_live formulas'!BZ$97)</f>
        <v>3.0389498896085296E-3</v>
      </c>
      <c r="CA32" s="87">
        <f>IF('2019 QALYimpact_live formulas'!CA32="","",'2019 QALYimpact_live formulas'!CA32*1000000/'2019 QALYimpact_live formulas'!CA$97)</f>
        <v>6.5367046144477669E-3</v>
      </c>
      <c r="CB32" s="87">
        <f>IF('2019 QALYimpact_live formulas'!CB32="","",'2019 QALYimpact_live formulas'!CB32*1000000/'2019 QALYimpact_live formulas'!CB$97)</f>
        <v>3.1850407078397084E-3</v>
      </c>
      <c r="CC32" s="87">
        <f>IF('2019 QALYimpact_live formulas'!CC32="","",'2019 QALYimpact_live formulas'!CC32*1000000/'2019 QALYimpact_live formulas'!CC$97)</f>
        <v>6.8421309939638549E-3</v>
      </c>
      <c r="CD32" s="87">
        <f>IF('2019 QALYimpact_live formulas'!CD32="","",'2019 QALYimpact_live formulas'!CD32*1000000/'2019 QALYimpact_live formulas'!CD$97)</f>
        <v>1.5629860439671083E-3</v>
      </c>
      <c r="CE32" s="87">
        <f>IF('2019 QALYimpact_live formulas'!CE32="","",'2019 QALYimpact_live formulas'!CE32*1000000/'2019 QALYimpact_live formulas'!CE$97)</f>
        <v>1.5027319880979811E-2</v>
      </c>
      <c r="CF32" s="87">
        <f>IF('2019 QALYimpact_live formulas'!CF32="","",'2019 QALYimpact_live formulas'!CF32*1000000/'2019 QALYimpact_live formulas'!CF$97)</f>
        <v>6.7149316351805405E-3</v>
      </c>
      <c r="CG32" s="87">
        <f>IF('2019 QALYimpact_live formulas'!CG32="","",'2019 QALYimpact_live formulas'!CG32*1000000/'2019 QALYimpact_live formulas'!CG$97)</f>
        <v>5.8772723256031575E-3</v>
      </c>
      <c r="CH32" s="87">
        <f>IF('2019 QALYimpact_live formulas'!CH32="","",'2019 QALYimpact_live formulas'!CH32*1000000/'2019 QALYimpact_live formulas'!CH$97)</f>
        <v>1.5555566030355256E-3</v>
      </c>
      <c r="CI32" s="87">
        <f>IF('2019 QALYimpact_live formulas'!CI32="","",'2019 QALYimpact_live formulas'!CI32*1000000/'2019 QALYimpact_live formulas'!CI$97)</f>
        <v>1.0790453241205112E-2</v>
      </c>
      <c r="CJ32" s="87">
        <f>IF('2019 QALYimpact_live formulas'!CJ32="","",'2019 QALYimpact_live formulas'!CJ32*1000000/'2019 QALYimpact_live formulas'!CJ$97)</f>
        <v>6.6639353661773863E-3</v>
      </c>
      <c r="CK32" s="87">
        <f>IF('2019 QALYimpact_live formulas'!CK32="","",'2019 QALYimpact_live formulas'!CK32*1000000/'2019 QALYimpact_live formulas'!CK$97)</f>
        <v>1.7501955961435372E-2</v>
      </c>
      <c r="CL32" s="87">
        <f>IF('2019 QALYimpact_live formulas'!CL32="","",'2019 QALYimpact_live formulas'!CL32*1000000/'2019 QALYimpact_live formulas'!CL$97)</f>
        <v>2.1188461907993348E-3</v>
      </c>
      <c r="CM32" s="87">
        <f>IF('2019 QALYimpact_live formulas'!CM32="","",'2019 QALYimpact_live formulas'!CM32*1000000/'2019 QALYimpact_live formulas'!CM$97)</f>
        <v>2.1026182846057725E-2</v>
      </c>
      <c r="CN32" s="87">
        <f>IF('2019 QALYimpact_live formulas'!CN32="","",'2019 QALYimpact_live formulas'!CN32*1000000/'2019 QALYimpact_live formulas'!CN$97)</f>
        <v>4.7907810781400674E-3</v>
      </c>
      <c r="CO32" s="87">
        <f>IF('2019 QALYimpact_live formulas'!CO32="","",'2019 QALYimpact_live formulas'!CO32*1000000/'2019 QALYimpact_live formulas'!CO$97)</f>
        <v>3.3246549727081664E-3</v>
      </c>
      <c r="CP32" s="87">
        <f>IF('2019 QALYimpact_live formulas'!CP32="","",'2019 QALYimpact_live formulas'!CP32*1000000/'2019 QALYimpact_live formulas'!CP$97)</f>
        <v>1.8775048130351923E-2</v>
      </c>
      <c r="CQ32" s="87">
        <f>IF('2019 QALYimpact_live formulas'!CQ32="","",'2019 QALYimpact_live formulas'!CQ32*1000000/'2019 QALYimpact_live formulas'!CQ$97)</f>
        <v>8.6628878948585893E-3</v>
      </c>
      <c r="CR32" s="87">
        <f>IF('2019 QALYimpact_live formulas'!CR32="","",'2019 QALYimpact_live formulas'!CR32*1000000/'2019 QALYimpact_live formulas'!CR$97)</f>
        <v>7.6467630706760032E-3</v>
      </c>
      <c r="CS32" s="87">
        <f>IF('2019 QALYimpact_live formulas'!CS32="","",'2019 QALYimpact_live formulas'!CS32*1000000/'2019 QALYimpact_live formulas'!CS$97)</f>
        <v>3.738987911243016E-3</v>
      </c>
      <c r="CT32" s="87">
        <f>IF('2019 QALYimpact_live formulas'!CT32="","",'2019 QALYimpact_live formulas'!CT32*1000000/'2019 QALYimpact_live formulas'!CT$97)</f>
        <v>4.9860131413101928E-3</v>
      </c>
      <c r="CU32" s="87">
        <f>IF('2019 QALYimpact_live formulas'!CU32="","",'2019 QALYimpact_live formulas'!CU32*1000000/'2019 QALYimpact_live formulas'!CU$97)</f>
        <v>3.5227238583088404E-3</v>
      </c>
      <c r="CV32" s="87">
        <f>IF('2019 QALYimpact_live formulas'!CV32="","",'2019 QALYimpact_live formulas'!CV32*1000000/'2019 QALYimpact_live formulas'!CV$97)</f>
        <v>2.0510059696051096E-3</v>
      </c>
      <c r="CW32" s="87">
        <f>IF('2019 QALYimpact_live formulas'!CW32="","",'2019 QALYimpact_live formulas'!CW32*1000000/'2019 QALYimpact_live formulas'!CW$97)</f>
        <v>2.4284222751327941E-3</v>
      </c>
      <c r="CX32" s="87">
        <f>IF('2019 QALYimpact_live formulas'!CX32="","",'2019 QALYimpact_live formulas'!CX32*1000000/'2019 QALYimpact_live formulas'!CX$97)</f>
        <v>5.0580873646267326E-3</v>
      </c>
      <c r="CY32" s="87">
        <f>IF('2019 QALYimpact_live formulas'!CY32="","",'2019 QALYimpact_live formulas'!CY32*1000000/'2019 QALYimpact_live formulas'!CY$97)</f>
        <v>1.2503132541646922E-3</v>
      </c>
      <c r="CZ32" s="87">
        <f>IF('2019 QALYimpact_live formulas'!CZ32="","",'2019 QALYimpact_live formulas'!CZ32*1000000/'2019 QALYimpact_live formulas'!CZ$97)</f>
        <v>7.1848436960030258E-3</v>
      </c>
      <c r="DA32" s="87">
        <f>IF('2019 QALYimpact_live formulas'!DA32="","",'2019 QALYimpact_live formulas'!DA32*1000000/'2019 QALYimpact_live formulas'!DA$97)</f>
        <v>7.4677802256659133E-3</v>
      </c>
      <c r="DB32" s="87">
        <f>IF('2019 QALYimpact_live formulas'!DB32="","",'2019 QALYimpact_live formulas'!DB32*1000000/'2019 QALYimpact_live formulas'!DB$97)</f>
        <v>1.6411971196096629E-2</v>
      </c>
      <c r="DC32" s="87">
        <f>IF('2019 QALYimpact_live formulas'!DC32="","",'2019 QALYimpact_live formulas'!DC32*1000000/'2019 QALYimpact_live formulas'!DC$97)</f>
        <v>2.0850112145210913E-2</v>
      </c>
      <c r="DD32" s="87">
        <f>IF('2019 QALYimpact_live formulas'!DD32="","",'2019 QALYimpact_live formulas'!DD32*1000000/'2019 QALYimpact_live formulas'!DD$97)</f>
        <v>1.0879747592413091E-2</v>
      </c>
      <c r="DE32" s="87">
        <f>IF('2019 QALYimpact_live formulas'!DE32="","",'2019 QALYimpact_live formulas'!DE32*1000000/'2019 QALYimpact_live formulas'!DE$97)</f>
        <v>2.6219241987672452E-3</v>
      </c>
      <c r="DF32" s="87">
        <f>IF('2019 QALYimpact_live formulas'!DF32="","",'2019 QALYimpact_live formulas'!DF32*1000000/'2019 QALYimpact_live formulas'!DF$97)</f>
        <v>4.5399936057672627E-3</v>
      </c>
      <c r="DG32" s="87">
        <f>IF('2019 QALYimpact_live formulas'!DG32="","",'2019 QALYimpact_live formulas'!DG32*1000000/'2019 QALYimpact_live formulas'!DG$97)</f>
        <v>7.8130365739436641E-3</v>
      </c>
      <c r="DH32" s="87">
        <f>IF('2019 QALYimpact_live formulas'!DH32="","",'2019 QALYimpact_live formulas'!DH32*1000000/'2019 QALYimpact_live formulas'!DH$97)</f>
        <v>9.8033534103622276E-3</v>
      </c>
      <c r="DI32" s="87">
        <f>IF('2019 QALYimpact_live formulas'!DI32="","",'2019 QALYimpact_live formulas'!DI32*1000000/'2019 QALYimpact_live formulas'!DI$97)</f>
        <v>6.1491419693772672E-3</v>
      </c>
      <c r="DJ32" s="87">
        <f>IF('2019 QALYimpact_live formulas'!DJ32="","",'2019 QALYimpact_live formulas'!DJ32*1000000/'2019 QALYimpact_live formulas'!DJ$97)</f>
        <v>7.0312717865653428E-3</v>
      </c>
      <c r="DK32" s="87">
        <f>IF('2019 QALYimpact_live formulas'!DK32="","",'2019 QALYimpact_live formulas'!DK32*1000000/'2019 QALYimpact_live formulas'!DK$97)</f>
        <v>7.4064381200676915E-3</v>
      </c>
      <c r="DL32" s="87">
        <f>IF('2019 QALYimpact_live formulas'!DL32="","",'2019 QALYimpact_live formulas'!DL32*1000000/'2019 QALYimpact_live formulas'!DL$97)</f>
        <v>5.603013929811565E-3</v>
      </c>
      <c r="DM32" s="87">
        <f>IF('2019 QALYimpact_live formulas'!DM32="","",'2019 QALYimpact_live formulas'!DM32*1000000/'2019 QALYimpact_live formulas'!DM$97)</f>
        <v>1.5363068419694712E-3</v>
      </c>
      <c r="DN32" s="87">
        <f>IF('2019 QALYimpact_live formulas'!DN32="","",'2019 QALYimpact_live formulas'!DN32*1000000/'2019 QALYimpact_live formulas'!DN$97)</f>
        <v>4.7851003006609983E-3</v>
      </c>
      <c r="DO32" s="87">
        <f>IF('2019 QALYimpact_live formulas'!DO32="","",'2019 QALYimpact_live formulas'!DO32*1000000/'2019 QALYimpact_live formulas'!DO$97)</f>
        <v>6.3239433589706781E-3</v>
      </c>
      <c r="DP32" s="87">
        <f>IF('2019 QALYimpact_live formulas'!DP32="","",'2019 QALYimpact_live formulas'!DP32*1000000/'2019 QALYimpact_live formulas'!DP$97)</f>
        <v>1.5026346531028293E-3</v>
      </c>
      <c r="DQ32" s="87">
        <f>IF('2019 QALYimpact_live formulas'!DQ32="","",'2019 QALYimpact_live formulas'!DQ32*1000000/'2019 QALYimpact_live formulas'!DQ$97)</f>
        <v>4.0877630694364491E-3</v>
      </c>
      <c r="DR32" s="87">
        <f>IF('2019 QALYimpact_live formulas'!DR32="","",'2019 QALYimpact_live formulas'!DR32*1000000/'2019 QALYimpact_live formulas'!DR$97)</f>
        <v>1.6426927863652343E-3</v>
      </c>
      <c r="DS32" s="87">
        <f>IF('2019 QALYimpact_live formulas'!DS32="","",'2019 QALYimpact_live formulas'!DS32*1000000/'2019 QALYimpact_live formulas'!DS$97)</f>
        <v>4.5276199966920068E-3</v>
      </c>
      <c r="DT32" s="87">
        <f>IF('2019 QALYimpact_live formulas'!DT32="","",'2019 QALYimpact_live formulas'!DT32*1000000/'2019 QALYimpact_live formulas'!DT$97)</f>
        <v>6.9903469801394797E-3</v>
      </c>
      <c r="DU32" s="87">
        <f>IF('2019 QALYimpact_live formulas'!DU32="","",'2019 QALYimpact_live formulas'!DU32*1000000/'2019 QALYimpact_live formulas'!DU$97)</f>
        <v>4.5053712054937602E-3</v>
      </c>
      <c r="DV32" s="87">
        <f>IF('2019 QALYimpact_live formulas'!DV32="","",'2019 QALYimpact_live formulas'!DV32*1000000/'2019 QALYimpact_live formulas'!DV$97)</f>
        <v>6.521332654012146E-3</v>
      </c>
      <c r="DW32" s="87">
        <f>IF('2019 QALYimpact_live formulas'!DW32="","",'2019 QALYimpact_live formulas'!DW32*1000000/'2019 QALYimpact_live formulas'!DW$97)</f>
        <v>1.3066233848021649E-2</v>
      </c>
      <c r="DX32" s="87">
        <f>IF('2019 QALYimpact_live formulas'!DX32="","",'2019 QALYimpact_live formulas'!DX32*1000000/'2019 QALYimpact_live formulas'!DX$97)</f>
        <v>9.5918846060390282E-3</v>
      </c>
      <c r="DY32" s="87">
        <f>IF('2019 QALYimpact_live formulas'!DY32="","",'2019 QALYimpact_live formulas'!DY32*1000000/'2019 QALYimpact_live formulas'!DY$97)</f>
        <v>2.3848883034900963E-3</v>
      </c>
      <c r="DZ32" s="87">
        <f>IF('2019 QALYimpact_live formulas'!DZ32="","",'2019 QALYimpact_live formulas'!DZ32*1000000/'2019 QALYimpact_live formulas'!DZ$97)</f>
        <v>1.4099546893269079E-2</v>
      </c>
      <c r="EA32" s="87">
        <f>IF('2019 QALYimpact_live formulas'!EA32="","",'2019 QALYimpact_live formulas'!EA32*1000000/'2019 QALYimpact_live formulas'!EA$97)</f>
        <v>2.3470914897770187E-2</v>
      </c>
      <c r="EB32" s="87">
        <f>IF('2019 QALYimpact_live formulas'!EB32="","",'2019 QALYimpact_live formulas'!EB32*1000000/'2019 QALYimpact_live formulas'!EB$97)</f>
        <v>7.4057528574639798E-3</v>
      </c>
      <c r="EC32" s="87">
        <f>IF('2019 QALYimpact_live formulas'!EC32="","",'2019 QALYimpact_live formulas'!EC32*1000000/'2019 QALYimpact_live formulas'!EC$97)</f>
        <v>2.3346160419662801E-3</v>
      </c>
      <c r="ED32" s="87">
        <f>IF('2019 QALYimpact_live formulas'!ED32="","",'2019 QALYimpact_live formulas'!ED32*1000000/'2019 QALYimpact_live formulas'!ED$97)</f>
        <v>2.2516342372954586E-3</v>
      </c>
      <c r="EE32" s="87">
        <f>IF('2019 QALYimpact_live formulas'!EE32="","",'2019 QALYimpact_live formulas'!EE32*1000000/'2019 QALYimpact_live formulas'!EE$97)</f>
        <v>9.5105480754946407E-3</v>
      </c>
      <c r="EF32" s="87">
        <f>IF('2019 QALYimpact_live formulas'!EF32="","",'2019 QALYimpact_live formulas'!EF32*1000000/'2019 QALYimpact_live formulas'!EF$97)</f>
        <v>4.7825041037532941E-3</v>
      </c>
      <c r="EG32" s="87">
        <f>IF('2019 QALYimpact_live formulas'!EG32="","",'2019 QALYimpact_live formulas'!EG32*1000000/'2019 QALYimpact_live formulas'!EG$97)</f>
        <v>2.6413531623682533E-3</v>
      </c>
      <c r="EH32" s="87">
        <f>IF('2019 QALYimpact_live formulas'!EH32="","",'2019 QALYimpact_live formulas'!EH32*1000000/'2019 QALYimpact_live formulas'!EH$97)</f>
        <v>1.1583535721730719E-2</v>
      </c>
      <c r="EI32" s="87">
        <f>IF('2019 QALYimpact_live formulas'!EI32="","",'2019 QALYimpact_live formulas'!EI32*1000000/'2019 QALYimpact_live formulas'!EI$97)</f>
        <v>9.9152349577708646E-3</v>
      </c>
      <c r="EJ32" s="87">
        <f>IF('2019 QALYimpact_live formulas'!EJ32="","",'2019 QALYimpact_live formulas'!EJ32*1000000/'2019 QALYimpact_live formulas'!EJ$97)</f>
        <v>2.7902870791922285E-3</v>
      </c>
      <c r="EK32" s="87">
        <f>IF('2019 QALYimpact_live formulas'!EK32="","",'2019 QALYimpact_live formulas'!EK32*1000000/'2019 QALYimpact_live formulas'!EK$97)</f>
        <v>1.1811546763465077E-2</v>
      </c>
      <c r="EL32" s="87">
        <f>IF('2019 QALYimpact_live formulas'!EL32="","",'2019 QALYimpact_live formulas'!EL32*1000000/'2019 QALYimpact_live formulas'!EL$97)</f>
        <v>1.0895879244341766E-2</v>
      </c>
      <c r="EM32" s="87">
        <f>IF('2019 QALYimpact_live formulas'!EM32="","",'2019 QALYimpact_live formulas'!EM32*1000000/'2019 QALYimpact_live formulas'!EM$97)</f>
        <v>1.6993504701103446E-3</v>
      </c>
      <c r="EN32" s="87">
        <f>IF('2019 QALYimpact_live formulas'!EN32="","",'2019 QALYimpact_live formulas'!EN32*1000000/'2019 QALYimpact_live formulas'!EN$97)</f>
        <v>6.3688350843073222E-3</v>
      </c>
      <c r="EO32" s="87">
        <f>IF('2019 QALYimpact_live formulas'!EO32="","",'2019 QALYimpact_live formulas'!EO32*1000000/'2019 QALYimpact_live formulas'!EO$97)</f>
        <v>8.2567942730358591E-3</v>
      </c>
      <c r="EP32" s="87">
        <f>IF('2019 QALYimpact_live formulas'!EP32="","",'2019 QALYimpact_live formulas'!EP32*1000000/'2019 QALYimpact_live formulas'!EP$97)</f>
        <v>2.2501860984771895E-3</v>
      </c>
      <c r="EQ32" s="87">
        <f>IF('2019 QALYimpact_live formulas'!EQ32="","",'2019 QALYimpact_live formulas'!EQ32*1000000/'2019 QALYimpact_live formulas'!EQ$97)</f>
        <v>9.8239074085995307E-3</v>
      </c>
      <c r="ER32" s="87">
        <f>IF('2019 QALYimpact_live formulas'!ER32="","",'2019 QALYimpact_live formulas'!ER32*1000000/'2019 QALYimpact_live formulas'!ER$97)</f>
        <v>1.4057637252621E-2</v>
      </c>
      <c r="ES32" s="87">
        <f>IF('2019 QALYimpact_live formulas'!ES32="","",'2019 QALYimpact_live formulas'!ES32*1000000/'2019 QALYimpact_live formulas'!ES$97)</f>
        <v>8.0402810398862139E-3</v>
      </c>
      <c r="ET32" s="87">
        <f>IF('2019 QALYimpact_live formulas'!ET32="","",'2019 QALYimpact_live formulas'!ET32*1000000/'2019 QALYimpact_live formulas'!ET$97)</f>
        <v>8.1328574416328105E-3</v>
      </c>
      <c r="EU32" s="87">
        <f>IF('2019 QALYimpact_live formulas'!EU32="","",'2019 QALYimpact_live formulas'!EU32*1000000/'2019 QALYimpact_live formulas'!EU$97)</f>
        <v>1.3220335152503502E-3</v>
      </c>
      <c r="EV32" s="87">
        <f>IF('2019 QALYimpact_live formulas'!EV32="","",'2019 QALYimpact_live formulas'!EV32*1000000/'2019 QALYimpact_live formulas'!EV$97)</f>
        <v>9.5187009381687872E-3</v>
      </c>
      <c r="EW32" s="87">
        <f>IF('2019 QALYimpact_live formulas'!EW32="","",'2019 QALYimpact_live formulas'!EW32*1000000/'2019 QALYimpact_live formulas'!EW$97)</f>
        <v>5.3755768325593539E-3</v>
      </c>
      <c r="EX32" s="87">
        <f>IF('2019 QALYimpact_live formulas'!EX32="","",'2019 QALYimpact_live formulas'!EX32*1000000/'2019 QALYimpact_live formulas'!EX$97)</f>
        <v>5.8455804857123674E-3</v>
      </c>
      <c r="EY32" s="87">
        <f>IF('2019 QALYimpact_live formulas'!EY32="","",'2019 QALYimpact_live formulas'!EY32*1000000/'2019 QALYimpact_live formulas'!EY$97)</f>
        <v>1.1246260931749434E-2</v>
      </c>
      <c r="EZ32" s="87">
        <f>IF('2019 QALYimpact_live formulas'!EZ32="","",'2019 QALYimpact_live formulas'!EZ32*1000000/'2019 QALYimpact_live formulas'!EZ$97)</f>
        <v>4.4317336395118074E-3</v>
      </c>
      <c r="FA32" s="87">
        <f>IF('2019 QALYimpact_live formulas'!FA32="","",'2019 QALYimpact_live formulas'!FA32*1000000/'2019 QALYimpact_live formulas'!FA$97)</f>
        <v>6.8089731350771537E-3</v>
      </c>
      <c r="FB32" s="87">
        <f>IF('2019 QALYimpact_live formulas'!FB32="","",'2019 QALYimpact_live formulas'!FB32*1000000/'2019 QALYimpact_live formulas'!FB$97)</f>
        <v>2.533065065206236E-3</v>
      </c>
      <c r="FC32" s="87">
        <f>IF('2019 QALYimpact_live formulas'!FC32="","",'2019 QALYimpact_live formulas'!FC32*1000000/'2019 QALYimpact_live formulas'!FC$97)</f>
        <v>1.9786928078344584E-3</v>
      </c>
      <c r="FD32" s="87">
        <f>IF('2019 QALYimpact_live formulas'!FD32="","",'2019 QALYimpact_live formulas'!FD32*1000000/'2019 QALYimpact_live formulas'!FD$97)</f>
        <v>9.8299692289343307E-3</v>
      </c>
      <c r="FE32" s="87">
        <f>IF('2019 QALYimpact_live formulas'!FE32="","",'2019 QALYimpact_live formulas'!FE32*1000000/'2019 QALYimpact_live formulas'!FE$97)</f>
        <v>5.7983975876398832E-3</v>
      </c>
      <c r="FF32" s="87">
        <f>IF('2019 QALYimpact_live formulas'!FF32="","",'2019 QALYimpact_live formulas'!FF32*1000000/'2019 QALYimpact_live formulas'!FF$97)</f>
        <v>2.5742631020920219E-2</v>
      </c>
      <c r="FG32" s="87">
        <f>IF('2019 QALYimpact_live formulas'!FG32="","",'2019 QALYimpact_live formulas'!FG32*1000000/'2019 QALYimpact_live formulas'!FG$97)</f>
        <v>5.169118944308923E-3</v>
      </c>
      <c r="FH32" s="87">
        <f>IF('2019 QALYimpact_live formulas'!FH32="","",'2019 QALYimpact_live formulas'!FH32*1000000/'2019 QALYimpact_live formulas'!FH$97)</f>
        <v>8.3602543689714447E-3</v>
      </c>
      <c r="FI32" s="87">
        <f>IF('2019 QALYimpact_live formulas'!FI32="","",'2019 QALYimpact_live formulas'!FI32*1000000/'2019 QALYimpact_live formulas'!FI$97)</f>
        <v>1.5284778333800762E-2</v>
      </c>
      <c r="FJ32" s="87">
        <f>IF('2019 QALYimpact_live formulas'!FJ32="","",'2019 QALYimpact_live formulas'!FJ32*1000000/'2019 QALYimpact_live formulas'!FJ$97)</f>
        <v>9.6783581214889853E-3</v>
      </c>
      <c r="FK32" s="87">
        <f>IF('2019 QALYimpact_live formulas'!FK32="","",'2019 QALYimpact_live formulas'!FK32*1000000/'2019 QALYimpact_live formulas'!FK$97)</f>
        <v>8.896217961518401E-3</v>
      </c>
      <c r="FL32" s="87">
        <f>IF('2019 QALYimpact_live formulas'!FL32="","",'2019 QALYimpact_live formulas'!FL32*1000000/'2019 QALYimpact_live formulas'!FL$97)</f>
        <v>6.6448335308388071E-3</v>
      </c>
      <c r="FM32" s="87">
        <f>IF('2019 QALYimpact_live formulas'!FM32="","",'2019 QALYimpact_live formulas'!FM32*1000000/'2019 QALYimpact_live formulas'!FM$97)</f>
        <v>1.01482874865191E-2</v>
      </c>
      <c r="FN32" s="87">
        <f>IF('2019 QALYimpact_live formulas'!FN32="","",'2019 QALYimpact_live formulas'!FN32*1000000/'2019 QALYimpact_live formulas'!FN$97)</f>
        <v>2.1025848629714649E-3</v>
      </c>
      <c r="FO32" s="87">
        <f>IF('2019 QALYimpact_live formulas'!FO32="","",'2019 QALYimpact_live formulas'!FO32*1000000/'2019 QALYimpact_live formulas'!FO$97)</f>
        <v>7.5737867814092696E-3</v>
      </c>
      <c r="FP32" s="87">
        <f>IF('2019 QALYimpact_live formulas'!FP32="","",'2019 QALYimpact_live formulas'!FP32*1000000/'2019 QALYimpact_live formulas'!FP$97)</f>
        <v>9.8485796506300911E-3</v>
      </c>
    </row>
    <row r="33" spans="1:173" ht="51" customHeight="1" x14ac:dyDescent="0.2">
      <c r="A33" s="15" t="s">
        <v>893</v>
      </c>
      <c r="B33" s="3" t="s">
        <v>505</v>
      </c>
      <c r="C33" s="171" t="s">
        <v>43</v>
      </c>
      <c r="D33" s="70" t="s">
        <v>515</v>
      </c>
      <c r="E33" s="87">
        <f>G33</f>
        <v>1.7825963152459771E-2</v>
      </c>
      <c r="F33" s="87"/>
      <c r="G33" s="87">
        <f>'2019 QALYimpact_live formulas'!G33*1000000/'2019 QALYimpact_live formulas'!G$97</f>
        <v>1.7825963152459771E-2</v>
      </c>
      <c r="H33" s="87"/>
      <c r="I33" s="87">
        <f>IF('2019 QALYimpact_live formulas'!I33="","",'2019 QALYimpact_live formulas'!I33*1000000/'2019 QALYimpact_live formulas'!I$97)</f>
        <v>2.484776401412437E-2</v>
      </c>
      <c r="J33" s="87">
        <f>IF('2019 QALYimpact_live formulas'!J33="","",'2019 QALYimpact_live formulas'!J33*1000000/'2019 QALYimpact_live formulas'!J$97)</f>
        <v>3.0496460322385465E-2</v>
      </c>
      <c r="K33" s="87">
        <f>IF('2019 QALYimpact_live formulas'!K33="","",'2019 QALYimpact_live formulas'!K33*1000000/'2019 QALYimpact_live formulas'!K$97)</f>
        <v>1.1321988653652929E-2</v>
      </c>
      <c r="L33" s="87">
        <f>IF('2019 QALYimpact_live formulas'!L33="","",'2019 QALYimpact_live formulas'!L33*1000000/'2019 QALYimpact_live formulas'!L$97)</f>
        <v>9.5393074573116594E-3</v>
      </c>
      <c r="M33" s="87">
        <f>IF('2019 QALYimpact_live formulas'!M33="","",'2019 QALYimpact_live formulas'!M33*1000000/'2019 QALYimpact_live formulas'!M$97)</f>
        <v>1.3131643611954527E-2</v>
      </c>
      <c r="N33" s="87">
        <f>IF('2019 QALYimpact_live formulas'!N33="","",'2019 QALYimpact_live formulas'!N33*1000000/'2019 QALYimpact_live formulas'!N$97)</f>
        <v>5.6553994901101896E-3</v>
      </c>
      <c r="O33" s="87">
        <f>IF('2019 QALYimpact_live formulas'!O33="","",'2019 QALYimpact_live formulas'!O33*1000000/'2019 QALYimpact_live formulas'!O$97)</f>
        <v>1.6471588231757751E-2</v>
      </c>
      <c r="P33" s="87">
        <f>IF('2019 QALYimpact_live formulas'!P33="","",'2019 QALYimpact_live formulas'!P33*1000000/'2019 QALYimpact_live formulas'!P$97)</f>
        <v>3.6875225741002157E-3</v>
      </c>
      <c r="Q33" s="87">
        <f>IF('2019 QALYimpact_live formulas'!Q33="","",'2019 QALYimpact_live formulas'!Q33*1000000/'2019 QALYimpact_live formulas'!Q$97)</f>
        <v>5.2406602705516413E-3</v>
      </c>
      <c r="R33" s="87">
        <f>IF('2019 QALYimpact_live formulas'!R33="","",'2019 QALYimpact_live formulas'!R33*1000000/'2019 QALYimpact_live formulas'!R$97)</f>
        <v>1.4959463878528321E-2</v>
      </c>
      <c r="S33" s="87">
        <f>IF('2019 QALYimpact_live formulas'!S33="","",'2019 QALYimpact_live formulas'!S33*1000000/'2019 QALYimpact_live formulas'!S$97)</f>
        <v>8.0481423180714402E-3</v>
      </c>
      <c r="T33" s="87">
        <f>IF('2019 QALYimpact_live formulas'!T33="","",'2019 QALYimpact_live formulas'!T33*1000000/'2019 QALYimpact_live formulas'!T$97)</f>
        <v>2.0999485711458037E-2</v>
      </c>
      <c r="U33" s="87">
        <f>IF('2019 QALYimpact_live formulas'!U33="","",'2019 QALYimpact_live formulas'!U33*1000000/'2019 QALYimpact_live formulas'!U$97)</f>
        <v>1.2581851176111342E-2</v>
      </c>
      <c r="V33" s="87">
        <f>IF('2019 QALYimpact_live formulas'!V33="","",'2019 QALYimpact_live formulas'!V33*1000000/'2019 QALYimpact_live formulas'!V$97)</f>
        <v>7.6852600677203243E-3</v>
      </c>
      <c r="W33" s="87">
        <f>IF('2019 QALYimpact_live formulas'!W33="","",'2019 QALYimpact_live formulas'!W33*1000000/'2019 QALYimpact_live formulas'!W$97)</f>
        <v>6.6651835426765121E-3</v>
      </c>
      <c r="X33" s="87">
        <f>IF('2019 QALYimpact_live formulas'!X33="","",'2019 QALYimpact_live formulas'!X33*1000000/'2019 QALYimpact_live formulas'!X$97)</f>
        <v>3.2572988191079191E-2</v>
      </c>
      <c r="Y33" s="87">
        <f>IF('2019 QALYimpact_live formulas'!Y33="","",'2019 QALYimpact_live formulas'!Y33*1000000/'2019 QALYimpact_live formulas'!Y$97)</f>
        <v>1.5868146526922113E-2</v>
      </c>
      <c r="Z33" s="87">
        <f>IF('2019 QALYimpact_live formulas'!Z33="","",'2019 QALYimpact_live formulas'!Z33*1000000/'2019 QALYimpact_live formulas'!Z$97)</f>
        <v>1.0726244078571822E-2</v>
      </c>
      <c r="AA33" s="87">
        <f>IF('2019 QALYimpact_live formulas'!AA33="","",'2019 QALYimpact_live formulas'!AA33*1000000/'2019 QALYimpact_live formulas'!AA$97)</f>
        <v>2.0623906417039456E-2</v>
      </c>
      <c r="AB33" s="87">
        <f>IF('2019 QALYimpact_live formulas'!AB33="","",'2019 QALYimpact_live formulas'!AB33*1000000/'2019 QALYimpact_live formulas'!AB$97)</f>
        <v>1.619369546505383E-2</v>
      </c>
      <c r="AC33" s="87">
        <f>IF('2019 QALYimpact_live formulas'!AC33="","",'2019 QALYimpact_live formulas'!AC33*1000000/'2019 QALYimpact_live formulas'!AC$97)</f>
        <v>6.0206547304129205E-3</v>
      </c>
      <c r="AD33" s="87">
        <f>IF('2019 QALYimpact_live formulas'!AD33="","",'2019 QALYimpact_live formulas'!AD33*1000000/'2019 QALYimpact_live formulas'!AD$97)</f>
        <v>2.1405292552560021E-2</v>
      </c>
      <c r="AE33" s="87">
        <f>IF('2019 QALYimpact_live formulas'!AE33="","",'2019 QALYimpact_live formulas'!AE33*1000000/'2019 QALYimpact_live formulas'!AE$97)</f>
        <v>4.5543349882571145E-2</v>
      </c>
      <c r="AF33" s="87">
        <f>IF('2019 QALYimpact_live formulas'!AF33="","",'2019 QALYimpact_live formulas'!AF33*1000000/'2019 QALYimpact_live formulas'!AF$97)</f>
        <v>2.7349116061427977E-2</v>
      </c>
      <c r="AG33" s="87">
        <f>IF('2019 QALYimpact_live formulas'!AG33="","",'2019 QALYimpact_live formulas'!AG33*1000000/'2019 QALYimpact_live formulas'!AG$97)</f>
        <v>2.2142591636000679E-2</v>
      </c>
      <c r="AH33" s="87">
        <f>IF('2019 QALYimpact_live formulas'!AH33="","",'2019 QALYimpact_live formulas'!AH33*1000000/'2019 QALYimpact_live formulas'!AH$97)</f>
        <v>2.4937398856730617E-2</v>
      </c>
      <c r="AI33" s="87">
        <f>IF('2019 QALYimpact_live formulas'!AI33="","",'2019 QALYimpact_live formulas'!AI33*1000000/'2019 QALYimpact_live formulas'!AI$97)</f>
        <v>3.8383297363333985E-3</v>
      </c>
      <c r="AJ33" s="87">
        <f>IF('2019 QALYimpact_live formulas'!AJ33="","",'2019 QALYimpact_live formulas'!AJ33*1000000/'2019 QALYimpact_live formulas'!AJ$97)</f>
        <v>5.2264172138323503E-2</v>
      </c>
      <c r="AK33" s="87">
        <f>IF('2019 QALYimpact_live formulas'!AK33="","",'2019 QALYimpact_live formulas'!AK33*1000000/'2019 QALYimpact_live formulas'!AK$97)</f>
        <v>4.72683120202569E-2</v>
      </c>
      <c r="AL33" s="87">
        <f>IF('2019 QALYimpact_live formulas'!AL33="","",'2019 QALYimpact_live formulas'!AL33*1000000/'2019 QALYimpact_live formulas'!AL$97)</f>
        <v>5.2209525824623501E-3</v>
      </c>
      <c r="AM33" s="87">
        <f>IF('2019 QALYimpact_live formulas'!AM33="","",'2019 QALYimpact_live formulas'!AM33*1000000/'2019 QALYimpact_live formulas'!AM$97)</f>
        <v>2.0389582508656561E-2</v>
      </c>
      <c r="AN33" s="87">
        <f>IF('2019 QALYimpact_live formulas'!AN33="","",'2019 QALYimpact_live formulas'!AN33*1000000/'2019 QALYimpact_live formulas'!AN$97)</f>
        <v>5.7367508819313549E-3</v>
      </c>
      <c r="AO33" s="87">
        <f>IF('2019 QALYimpact_live formulas'!AO33="","",'2019 QALYimpact_live formulas'!AO33*1000000/'2019 QALYimpact_live formulas'!AO$97)</f>
        <v>1.7172554591880933E-2</v>
      </c>
      <c r="AP33" s="87">
        <f>IF('2019 QALYimpact_live formulas'!AP33="","",'2019 QALYimpact_live formulas'!AP33*1000000/'2019 QALYimpact_live formulas'!AP$97)</f>
        <v>2.0435656774097158E-2</v>
      </c>
      <c r="AQ33" s="87">
        <f>IF('2019 QALYimpact_live formulas'!AQ33="","",'2019 QALYimpact_live formulas'!AQ33*1000000/'2019 QALYimpact_live formulas'!AQ$97)</f>
        <v>1.4699828234012341E-2</v>
      </c>
      <c r="AR33" s="87">
        <f>IF('2019 QALYimpact_live formulas'!AR33="","",'2019 QALYimpact_live formulas'!AR33*1000000/'2019 QALYimpact_live formulas'!AR$97)</f>
        <v>4.498090213071522E-3</v>
      </c>
      <c r="AS33" s="87">
        <f>IF('2019 QALYimpact_live formulas'!AS33="","",'2019 QALYimpact_live formulas'!AS33*1000000/'2019 QALYimpact_live formulas'!AS$97)</f>
        <v>2.8046617746670062E-2</v>
      </c>
      <c r="AT33" s="87">
        <f>IF('2019 QALYimpact_live formulas'!AT33="","",'2019 QALYimpact_live formulas'!AT33*1000000/'2019 QALYimpact_live formulas'!AT$97)</f>
        <v>1.2573750665388496E-2</v>
      </c>
      <c r="AU33" s="87">
        <f>IF('2019 QALYimpact_live formulas'!AU33="","",'2019 QALYimpact_live formulas'!AU33*1000000/'2019 QALYimpact_live formulas'!AU$97)</f>
        <v>9.8217317922907662E-3</v>
      </c>
      <c r="AV33" s="87">
        <f>IF('2019 QALYimpact_live formulas'!AV33="","",'2019 QALYimpact_live formulas'!AV33*1000000/'2019 QALYimpact_live formulas'!AV$97)</f>
        <v>6.6940340885852587E-3</v>
      </c>
      <c r="AW33" s="87">
        <f>IF('2019 QALYimpact_live formulas'!AW33="","",'2019 QALYimpact_live formulas'!AW33*1000000/'2019 QALYimpact_live formulas'!AW$97)</f>
        <v>9.5563704177800534E-3</v>
      </c>
      <c r="AX33" s="87">
        <f>IF('2019 QALYimpact_live formulas'!AX33="","",'2019 QALYimpact_live formulas'!AX33*1000000/'2019 QALYimpact_live formulas'!AX$97)</f>
        <v>6.1197443613534618E-3</v>
      </c>
      <c r="AY33" s="87">
        <f>IF('2019 QALYimpact_live formulas'!AY33="","",'2019 QALYimpact_live formulas'!AY33*1000000/'2019 QALYimpact_live formulas'!AY$97)</f>
        <v>1.8113782119911381E-2</v>
      </c>
      <c r="AZ33" s="87">
        <f>IF('2019 QALYimpact_live formulas'!AZ33="","",'2019 QALYimpact_live formulas'!AZ33*1000000/'2019 QALYimpact_live formulas'!AZ$97)</f>
        <v>9.6229200656058021E-3</v>
      </c>
      <c r="BA33" s="87">
        <f>IF('2019 QALYimpact_live formulas'!BA33="","",'2019 QALYimpact_live formulas'!BA33*1000000/'2019 QALYimpact_live formulas'!BA$97)</f>
        <v>5.0689490224712476E-3</v>
      </c>
      <c r="BB33" s="87">
        <f>IF('2019 QALYimpact_live formulas'!BB33="","",'2019 QALYimpact_live formulas'!BB33*1000000/'2019 QALYimpact_live formulas'!BB$97)</f>
        <v>1.8447276227138661E-2</v>
      </c>
      <c r="BC33" s="87">
        <f>IF('2019 QALYimpact_live formulas'!BC33="","",'2019 QALYimpact_live formulas'!BC33*1000000/'2019 QALYimpact_live formulas'!BC$97)</f>
        <v>7.4785837875956758E-3</v>
      </c>
      <c r="BD33" s="87">
        <f>IF('2019 QALYimpact_live formulas'!BD33="","",'2019 QALYimpact_live formulas'!BD33*1000000/'2019 QALYimpact_live formulas'!BD$97)</f>
        <v>3.0217413813679044E-3</v>
      </c>
      <c r="BE33" s="87">
        <f>IF('2019 QALYimpact_live formulas'!BE33="","",'2019 QALYimpact_live formulas'!BE33*1000000/'2019 QALYimpact_live formulas'!BE$97)</f>
        <v>2.0134474725970405E-2</v>
      </c>
      <c r="BF33" s="87">
        <f>IF('2019 QALYimpact_live formulas'!BF33="","",'2019 QALYimpact_live formulas'!BF33*1000000/'2019 QALYimpact_live formulas'!BF$97)</f>
        <v>3.0948371573437444E-3</v>
      </c>
      <c r="BG33" s="87">
        <f>IF('2019 QALYimpact_live formulas'!BG33="","",'2019 QALYimpact_live formulas'!BG33*1000000/'2019 QALYimpact_live formulas'!BG$97)</f>
        <v>5.6428829300953108E-3</v>
      </c>
      <c r="BH33" s="87">
        <f>IF('2019 QALYimpact_live formulas'!BH33="","",'2019 QALYimpact_live formulas'!BH33*1000000/'2019 QALYimpact_live formulas'!BH$97)</f>
        <v>8.3006800138490551E-3</v>
      </c>
      <c r="BI33" s="87">
        <f>IF('2019 QALYimpact_live formulas'!BI33="","",'2019 QALYimpact_live formulas'!BI33*1000000/'2019 QALYimpact_live formulas'!BI$97)</f>
        <v>1.9834815220787567E-2</v>
      </c>
      <c r="BJ33" s="87">
        <f>IF('2019 QALYimpact_live formulas'!BJ33="","",'2019 QALYimpact_live formulas'!BJ33*1000000/'2019 QALYimpact_live formulas'!BJ$97)</f>
        <v>1.7593165844197373E-2</v>
      </c>
      <c r="BK33" s="87">
        <f>IF('2019 QALYimpact_live formulas'!BK33="","",'2019 QALYimpact_live formulas'!BK33*1000000/'2019 QALYimpact_live formulas'!BK$97)</f>
        <v>6.9882787825700163E-3</v>
      </c>
      <c r="BL33" s="87">
        <f>IF('2019 QALYimpact_live formulas'!BL33="","",'2019 QALYimpact_live formulas'!BL33*1000000/'2019 QALYimpact_live formulas'!BL$97)</f>
        <v>1.7732488478880877E-2</v>
      </c>
      <c r="BM33" s="87">
        <f>IF('2019 QALYimpact_live formulas'!BM33="","",'2019 QALYimpact_live formulas'!BM33*1000000/'2019 QALYimpact_live formulas'!BM$97)</f>
        <v>8.7148448896531838E-3</v>
      </c>
      <c r="BN33" s="87">
        <f>IF('2019 QALYimpact_live formulas'!BN33="","",'2019 QALYimpact_live formulas'!BN33*1000000/'2019 QALYimpact_live formulas'!BN$97)</f>
        <v>1.110128133959461E-2</v>
      </c>
      <c r="BO33" s="87">
        <f>IF('2019 QALYimpact_live formulas'!BO33="","",'2019 QALYimpact_live formulas'!BO33*1000000/'2019 QALYimpact_live formulas'!BO$97)</f>
        <v>3.7389963870254915E-2</v>
      </c>
      <c r="BP33" s="87">
        <f>IF('2019 QALYimpact_live formulas'!BP33="","",'2019 QALYimpact_live formulas'!BP33*1000000/'2019 QALYimpact_live formulas'!BP$97)</f>
        <v>1.2661420221822086E-2</v>
      </c>
      <c r="BQ33" s="87">
        <f>IF('2019 QALYimpact_live formulas'!BQ33="","",'2019 QALYimpact_live formulas'!BQ33*1000000/'2019 QALYimpact_live formulas'!BQ$97)</f>
        <v>3.0525834299124255E-2</v>
      </c>
      <c r="BR33" s="87">
        <f>IF('2019 QALYimpact_live formulas'!BR33="","",'2019 QALYimpact_live formulas'!BR33*1000000/'2019 QALYimpact_live formulas'!BR$97)</f>
        <v>1.1791086642849655E-2</v>
      </c>
      <c r="BS33" s="87">
        <f>IF('2019 QALYimpact_live formulas'!BS33="","",'2019 QALYimpact_live formulas'!BS33*1000000/'2019 QALYimpact_live formulas'!BS$97)</f>
        <v>1.3590476005295058E-2</v>
      </c>
      <c r="BT33" s="87">
        <f>IF('2019 QALYimpact_live formulas'!BT33="","",'2019 QALYimpact_live formulas'!BT33*1000000/'2019 QALYimpact_live formulas'!BT$97)</f>
        <v>2.6384332845411662E-3</v>
      </c>
      <c r="BU33" s="87">
        <f>IF('2019 QALYimpact_live formulas'!BU33="","",'2019 QALYimpact_live formulas'!BU33*1000000/'2019 QALYimpact_live formulas'!BU$97)</f>
        <v>2.5451721561268497E-2</v>
      </c>
      <c r="BV33" s="87">
        <f>IF('2019 QALYimpact_live formulas'!BV33="","",'2019 QALYimpact_live formulas'!BV33*1000000/'2019 QALYimpact_live formulas'!BV$97)</f>
        <v>1.4272000940004442E-2</v>
      </c>
      <c r="BW33" s="87">
        <f>IF('2019 QALYimpact_live formulas'!BW33="","",'2019 QALYimpact_live formulas'!BW33*1000000/'2019 QALYimpact_live formulas'!BW$97)</f>
        <v>1.0208528542667012E-2</v>
      </c>
      <c r="BX33" s="87">
        <f>IF('2019 QALYimpact_live formulas'!BX33="","",'2019 QALYimpact_live formulas'!BX33*1000000/'2019 QALYimpact_live formulas'!BX$97)</f>
        <v>1.2714425567982432E-2</v>
      </c>
      <c r="BY33" s="87">
        <f>IF('2019 QALYimpact_live formulas'!BY33="","",'2019 QALYimpact_live formulas'!BY33*1000000/'2019 QALYimpact_live formulas'!BY$97)</f>
        <v>3.1865617747621425E-3</v>
      </c>
      <c r="BZ33" s="87">
        <f>IF('2019 QALYimpact_live formulas'!BZ33="","",'2019 QALYimpact_live formulas'!BZ33*1000000/'2019 QALYimpact_live formulas'!BZ$97)</f>
        <v>4.322825805627881E-3</v>
      </c>
      <c r="CA33" s="87">
        <f>IF('2019 QALYimpact_live formulas'!CA33="","",'2019 QALYimpact_live formulas'!CA33*1000000/'2019 QALYimpact_live formulas'!CA$97)</f>
        <v>7.895351190326404E-3</v>
      </c>
      <c r="CB33" s="87">
        <f>IF('2019 QALYimpact_live formulas'!CB33="","",'2019 QALYimpact_live formulas'!CB33*1000000/'2019 QALYimpact_live formulas'!CB$97)</f>
        <v>7.2096484640876745E-3</v>
      </c>
      <c r="CC33" s="87">
        <f>IF('2019 QALYimpact_live formulas'!CC33="","",'2019 QALYimpact_live formulas'!CC33*1000000/'2019 QALYimpact_live formulas'!CC$97)</f>
        <v>5.5506447708702613E-3</v>
      </c>
      <c r="CD33" s="87">
        <f>IF('2019 QALYimpact_live formulas'!CD33="","",'2019 QALYimpact_live formulas'!CD33*1000000/'2019 QALYimpact_live formulas'!CD$97)</f>
        <v>6.724625680588828E-3</v>
      </c>
      <c r="CE33" s="87">
        <f>IF('2019 QALYimpact_live formulas'!CE33="","",'2019 QALYimpact_live formulas'!CE33*1000000/'2019 QALYimpact_live formulas'!CE$97)</f>
        <v>1.1328815894416238E-2</v>
      </c>
      <c r="CF33" s="87">
        <f>IF('2019 QALYimpact_live formulas'!CF33="","",'2019 QALYimpact_live formulas'!CF33*1000000/'2019 QALYimpact_live formulas'!CF$97)</f>
        <v>1.3805047781502995E-2</v>
      </c>
      <c r="CG33" s="87">
        <f>IF('2019 QALYimpact_live formulas'!CG33="","",'2019 QALYimpact_live formulas'!CG33*1000000/'2019 QALYimpact_live formulas'!CG$97)</f>
        <v>2.4847764014124366E-2</v>
      </c>
      <c r="CH33" s="87">
        <f>IF('2019 QALYimpact_live formulas'!CH33="","",'2019 QALYimpact_live formulas'!CH33*1000000/'2019 QALYimpact_live formulas'!CH$97)</f>
        <v>7.8099220948858314E-3</v>
      </c>
      <c r="CI33" s="87">
        <f>IF('2019 QALYimpact_live formulas'!CI33="","",'2019 QALYimpact_live formulas'!CI33*1000000/'2019 QALYimpact_live formulas'!CI$97)</f>
        <v>1.1456885486314249E-2</v>
      </c>
      <c r="CJ33" s="87">
        <f>IF('2019 QALYimpact_live formulas'!CJ33="","",'2019 QALYimpact_live formulas'!CJ33*1000000/'2019 QALYimpact_live formulas'!CJ$97)</f>
        <v>2.4060818281019448E-2</v>
      </c>
      <c r="CK33" s="87">
        <f>IF('2019 QALYimpact_live formulas'!CK33="","",'2019 QALYimpact_live formulas'!CK33*1000000/'2019 QALYimpact_live formulas'!CK$97)</f>
        <v>8.3841188410740258E-3</v>
      </c>
      <c r="CL33" s="87">
        <f>IF('2019 QALYimpact_live formulas'!CL33="","",'2019 QALYimpact_live formulas'!CL33*1000000/'2019 QALYimpact_live formulas'!CL$97)</f>
        <v>8.272628768785685E-3</v>
      </c>
      <c r="CM33" s="87">
        <f>IF('2019 QALYimpact_live formulas'!CM33="","",'2019 QALYimpact_live formulas'!CM33*1000000/'2019 QALYimpact_live formulas'!CM$97)</f>
        <v>2.8518162558527974E-2</v>
      </c>
      <c r="CN33" s="87">
        <f>IF('2019 QALYimpact_live formulas'!CN33="","",'2019 QALYimpact_live formulas'!CN33*1000000/'2019 QALYimpact_live formulas'!CN$97)</f>
        <v>1.8089585077132431E-2</v>
      </c>
      <c r="CO33" s="87">
        <f>IF('2019 QALYimpact_live formulas'!CO33="","",'2019 QALYimpact_live formulas'!CO33*1000000/'2019 QALYimpact_live formulas'!CO$97)</f>
        <v>9.8337754309743945E-3</v>
      </c>
      <c r="CP33" s="87">
        <f>IF('2019 QALYimpact_live formulas'!CP33="","",'2019 QALYimpact_live formulas'!CP33*1000000/'2019 QALYimpact_live formulas'!CP$97)</f>
        <v>6.4493264022589024E-3</v>
      </c>
      <c r="CQ33" s="87">
        <f>IF('2019 QALYimpact_live formulas'!CQ33="","",'2019 QALYimpact_live formulas'!CQ33*1000000/'2019 QALYimpact_live formulas'!CQ$97)</f>
        <v>4.1148091084943078E-3</v>
      </c>
      <c r="CR33" s="87">
        <f>IF('2019 QALYimpact_live formulas'!CR33="","",'2019 QALYimpact_live formulas'!CR33*1000000/'2019 QALYimpact_live formulas'!CR$97)</f>
        <v>2.1660934288524124E-2</v>
      </c>
      <c r="CS33" s="87">
        <f>IF('2019 QALYimpact_live formulas'!CS33="","",'2019 QALYimpact_live formulas'!CS33*1000000/'2019 QALYimpact_live formulas'!CS$97)</f>
        <v>2.4290066553482079E-2</v>
      </c>
      <c r="CT33" s="87">
        <f>IF('2019 QALYimpact_live formulas'!CT33="","",'2019 QALYimpact_live formulas'!CT33*1000000/'2019 QALYimpact_live formulas'!CT$97)</f>
        <v>2.1067244641291762E-2</v>
      </c>
      <c r="CU33" s="87">
        <f>IF('2019 QALYimpact_live formulas'!CU33="","",'2019 QALYimpact_live formulas'!CU33*1000000/'2019 QALYimpact_live formulas'!CU$97)</f>
        <v>6.5257467185344401E-3</v>
      </c>
      <c r="CV33" s="87">
        <f>IF('2019 QALYimpact_live formulas'!CV33="","",'2019 QALYimpact_live formulas'!CV33*1000000/'2019 QALYimpact_live formulas'!CV$97)</f>
        <v>3.5194863824723789E-3</v>
      </c>
      <c r="CW33" s="87">
        <f>IF('2019 QALYimpact_live formulas'!CW33="","",'2019 QALYimpact_live formulas'!CW33*1000000/'2019 QALYimpact_live formulas'!CW$97)</f>
        <v>4.6588518874541622E-2</v>
      </c>
      <c r="CX33" s="87">
        <f>IF('2019 QALYimpact_live formulas'!CX33="","",'2019 QALYimpact_live formulas'!CX33*1000000/'2019 QALYimpact_live formulas'!CX$97)</f>
        <v>8.2499030226532415E-3</v>
      </c>
      <c r="CY33" s="87">
        <f>IF('2019 QALYimpact_live formulas'!CY33="","",'2019 QALYimpact_live formulas'!CY33*1000000/'2019 QALYimpact_live formulas'!CY$97)</f>
        <v>1.3736696728202288E-2</v>
      </c>
      <c r="CZ33" s="87">
        <f>IF('2019 QALYimpact_live formulas'!CZ33="","",'2019 QALYimpact_live formulas'!CZ33*1000000/'2019 QALYimpact_live formulas'!CZ$97)</f>
        <v>8.9997446478148422E-3</v>
      </c>
      <c r="DA33" s="87">
        <f>IF('2019 QALYimpact_live formulas'!DA33="","",'2019 QALYimpact_live formulas'!DA33*1000000/'2019 QALYimpact_live formulas'!DA$97)</f>
        <v>7.4929715007285309E-3</v>
      </c>
      <c r="DB33" s="87">
        <f>IF('2019 QALYimpact_live formulas'!DB33="","",'2019 QALYimpact_live formulas'!DB33*1000000/'2019 QALYimpact_live formulas'!DB$97)</f>
        <v>8.9744646561443556E-3</v>
      </c>
      <c r="DC33" s="87">
        <f>IF('2019 QALYimpact_live formulas'!DC33="","",'2019 QALYimpact_live formulas'!DC33*1000000/'2019 QALYimpact_live formulas'!DC$97)</f>
        <v>1.9780701904001264E-2</v>
      </c>
      <c r="DD33" s="87">
        <f>IF('2019 QALYimpact_live formulas'!DD33="","",'2019 QALYimpact_live formulas'!DD33*1000000/'2019 QALYimpact_live formulas'!DD$97)</f>
        <v>1.5629489473824334E-2</v>
      </c>
      <c r="DE33" s="87">
        <f>IF('2019 QALYimpact_live formulas'!DE33="","",'2019 QALYimpact_live formulas'!DE33*1000000/'2019 QALYimpact_live formulas'!DE$97)</f>
        <v>1.4610302504751165E-2</v>
      </c>
      <c r="DF33" s="87">
        <f>IF('2019 QALYimpact_live formulas'!DF33="","",'2019 QALYimpact_live formulas'!DF33*1000000/'2019 QALYimpact_live formulas'!DF$97)</f>
        <v>2.5717294613639481E-2</v>
      </c>
      <c r="DG33" s="87">
        <f>IF('2019 QALYimpact_live formulas'!DG33="","",'2019 QALYimpact_live formulas'!DG33*1000000/'2019 QALYimpact_live formulas'!DG$97)</f>
        <v>2.5783618092696491E-2</v>
      </c>
      <c r="DH33" s="87">
        <f>IF('2019 QALYimpact_live formulas'!DH33="","",'2019 QALYimpact_live formulas'!DH33*1000000/'2019 QALYimpact_live formulas'!DH$97)</f>
        <v>1.3371972029502414E-2</v>
      </c>
      <c r="DI33" s="87">
        <f>IF('2019 QALYimpact_live formulas'!DI33="","",'2019 QALYimpact_live formulas'!DI33*1000000/'2019 QALYimpact_live formulas'!DI$97)</f>
        <v>2.8283316929302364E-2</v>
      </c>
      <c r="DJ33" s="87">
        <f>IF('2019 QALYimpact_live formulas'!DJ33="","",'2019 QALYimpact_live formulas'!DJ33*1000000/'2019 QALYimpact_live formulas'!DJ$97)</f>
        <v>7.2045921023686718E-3</v>
      </c>
      <c r="DK33" s="87">
        <f>IF('2019 QALYimpact_live formulas'!DK33="","",'2019 QALYimpact_live formulas'!DK33*1000000/'2019 QALYimpact_live formulas'!DK$97)</f>
        <v>3.3954976351561758E-3</v>
      </c>
      <c r="DL33" s="87">
        <f>IF('2019 QALYimpact_live formulas'!DL33="","",'2019 QALYimpact_live formulas'!DL33*1000000/'2019 QALYimpact_live formulas'!DL$97)</f>
        <v>7.9571988017618916E-3</v>
      </c>
      <c r="DM33" s="87">
        <f>IF('2019 QALYimpact_live formulas'!DM33="","",'2019 QALYimpact_live formulas'!DM33*1000000/'2019 QALYimpact_live formulas'!DM$97)</f>
        <v>4.5038598894299162E-2</v>
      </c>
      <c r="DN33" s="87">
        <f>IF('2019 QALYimpact_live formulas'!DN33="","",'2019 QALYimpact_live formulas'!DN33*1000000/'2019 QALYimpact_live formulas'!DN$97)</f>
        <v>3.4524332783211348E-2</v>
      </c>
      <c r="DO33" s="87">
        <f>IF('2019 QALYimpact_live formulas'!DO33="","",'2019 QALYimpact_live formulas'!DO33*1000000/'2019 QALYimpact_live formulas'!DO$97)</f>
        <v>3.2862250951675325E-3</v>
      </c>
      <c r="DP33" s="87">
        <f>IF('2019 QALYimpact_live formulas'!DP33="","",'2019 QALYimpact_live formulas'!DP33*1000000/'2019 QALYimpact_live formulas'!DP$97)</f>
        <v>6.2154410904239153E-3</v>
      </c>
      <c r="DQ33" s="87">
        <f>IF('2019 QALYimpact_live formulas'!DQ33="","",'2019 QALYimpact_live formulas'!DQ33*1000000/'2019 QALYimpact_live formulas'!DQ$97)</f>
        <v>3.0381787435379715E-2</v>
      </c>
      <c r="DR33" s="87">
        <f>IF('2019 QALYimpact_live formulas'!DR33="","",'2019 QALYimpact_live formulas'!DR33*1000000/'2019 QALYimpact_live formulas'!DR$97)</f>
        <v>7.1381116470396258E-3</v>
      </c>
      <c r="DS33" s="87">
        <f>IF('2019 QALYimpact_live formulas'!DS33="","",'2019 QALYimpact_live formulas'!DS33*1000000/'2019 QALYimpact_live formulas'!DS$97)</f>
        <v>4.1073389788366318E-3</v>
      </c>
      <c r="DT33" s="87">
        <f>IF('2019 QALYimpact_live formulas'!DT33="","",'2019 QALYimpact_live formulas'!DT33*1000000/'2019 QALYimpact_live formulas'!DT$97)</f>
        <v>6.1193085311905702E-3</v>
      </c>
      <c r="DU33" s="87">
        <f>IF('2019 QALYimpact_live formulas'!DU33="","",'2019 QALYimpact_live formulas'!DU33*1000000/'2019 QALYimpact_live formulas'!DU$97)</f>
        <v>6.0930981751048333E-3</v>
      </c>
      <c r="DV33" s="87">
        <f>IF('2019 QALYimpact_live formulas'!DV33="","",'2019 QALYimpact_live formulas'!DV33*1000000/'2019 QALYimpact_live formulas'!DV$97)</f>
        <v>1.4245865533308697E-2</v>
      </c>
      <c r="DW33" s="87">
        <f>IF('2019 QALYimpact_live formulas'!DW33="","",'2019 QALYimpact_live formulas'!DW33*1000000/'2019 QALYimpact_live formulas'!DW$97)</f>
        <v>1.2923121836337219E-2</v>
      </c>
      <c r="DX33" s="87">
        <f>IF('2019 QALYimpact_live formulas'!DX33="","",'2019 QALYimpact_live formulas'!DX33*1000000/'2019 QALYimpact_live formulas'!DX$97)</f>
        <v>5.3596108942724078E-3</v>
      </c>
      <c r="DY33" s="87">
        <f>IF('2019 QALYimpact_live formulas'!DY33="","",'2019 QALYimpact_live formulas'!DY33*1000000/'2019 QALYimpact_live formulas'!DY$97)</f>
        <v>5.2317279848850557E-3</v>
      </c>
      <c r="DZ33" s="87">
        <f>IF('2019 QALYimpact_live formulas'!DZ33="","",'2019 QALYimpact_live formulas'!DZ33*1000000/'2019 QALYimpact_live formulas'!DZ$97)</f>
        <v>1.3352466079912875E-2</v>
      </c>
      <c r="EA33" s="87">
        <f>IF('2019 QALYimpact_live formulas'!EA33="","",'2019 QALYimpact_live formulas'!EA33*1000000/'2019 QALYimpact_live formulas'!EA$97)</f>
        <v>8.0579889676128218E-3</v>
      </c>
      <c r="EB33" s="87">
        <f>IF('2019 QALYimpact_live formulas'!EB33="","",'2019 QALYimpact_live formulas'!EB33*1000000/'2019 QALYimpact_live formulas'!EB$97)</f>
        <v>1.9018180850303611E-2</v>
      </c>
      <c r="EC33" s="87">
        <f>IF('2019 QALYimpact_live formulas'!EC33="","",'2019 QALYimpact_live formulas'!EC33*1000000/'2019 QALYimpact_live formulas'!EC$97)</f>
        <v>1.1522187163203523E-2</v>
      </c>
      <c r="ED33" s="87">
        <f>IF('2019 QALYimpact_live formulas'!ED33="","",'2019 QALYimpact_live formulas'!ED33*1000000/'2019 QALYimpact_live formulas'!ED$97)</f>
        <v>1.9759322883450926E-2</v>
      </c>
      <c r="EE33" s="87">
        <f>IF('2019 QALYimpact_live formulas'!EE33="","",'2019 QALYimpact_live formulas'!EE33*1000000/'2019 QALYimpact_live formulas'!EE$97)</f>
        <v>1.9435089275253135E-2</v>
      </c>
      <c r="EF33" s="87">
        <f>IF('2019 QALYimpact_live formulas'!EF33="","",'2019 QALYimpact_live formulas'!EF33*1000000/'2019 QALYimpact_live formulas'!EF$97)</f>
        <v>3.5495220721411813E-2</v>
      </c>
      <c r="EG33" s="87">
        <f>IF('2019 QALYimpact_live formulas'!EG33="","",'2019 QALYimpact_live formulas'!EG33*1000000/'2019 QALYimpact_live formulas'!EG$97)</f>
        <v>4.3272242727352608E-3</v>
      </c>
      <c r="EH33" s="87">
        <f>IF('2019 QALYimpact_live formulas'!EH33="","",'2019 QALYimpact_live formulas'!EH33*1000000/'2019 QALYimpact_live formulas'!EH$97)</f>
        <v>9.4063919654195135E-3</v>
      </c>
      <c r="EI33" s="87">
        <f>IF('2019 QALYimpact_live formulas'!EI33="","",'2019 QALYimpact_live formulas'!EI33*1000000/'2019 QALYimpact_live formulas'!EI$97)</f>
        <v>7.8497643170585552E-3</v>
      </c>
      <c r="EJ33" s="87">
        <f>IF('2019 QALYimpact_live formulas'!EJ33="","",'2019 QALYimpact_live formulas'!EJ33*1000000/'2019 QALYimpact_live formulas'!EJ$97)</f>
        <v>6.3481654990561701E-2</v>
      </c>
      <c r="EK33" s="87">
        <f>IF('2019 QALYimpact_live formulas'!EK33="","",'2019 QALYimpact_live formulas'!EK33*1000000/'2019 QALYimpact_live formulas'!EK$97)</f>
        <v>1.0723056457568252E-2</v>
      </c>
      <c r="EL33" s="87">
        <f>IF('2019 QALYimpact_live formulas'!EL33="","",'2019 QALYimpact_live formulas'!EL33*1000000/'2019 QALYimpact_live formulas'!EL$97)</f>
        <v>6.8202359929206606E-3</v>
      </c>
      <c r="EM33" s="87">
        <f>IF('2019 QALYimpact_live formulas'!EM33="","",'2019 QALYimpact_live formulas'!EM33*1000000/'2019 QALYimpact_live formulas'!EM$97)</f>
        <v>2.7982468140888127E-2</v>
      </c>
      <c r="EN33" s="87">
        <f>IF('2019 QALYimpact_live formulas'!EN33="","",'2019 QALYimpact_live formulas'!EN33*1000000/'2019 QALYimpact_live formulas'!EN$97)</f>
        <v>5.1769176338753884E-3</v>
      </c>
      <c r="EO33" s="87">
        <f>IF('2019 QALYimpact_live formulas'!EO33="","",'2019 QALYimpact_live formulas'!EO33*1000000/'2019 QALYimpact_live formulas'!EO$97)</f>
        <v>1.15123122724191E-2</v>
      </c>
      <c r="EP33" s="87">
        <f>IF('2019 QALYimpact_live formulas'!EP33="","",'2019 QALYimpact_live formulas'!EP33*1000000/'2019 QALYimpact_live formulas'!EP$97)</f>
        <v>1.6234928083250607E-2</v>
      </c>
      <c r="EQ33" s="87">
        <f>IF('2019 QALYimpact_live formulas'!EQ33="","",'2019 QALYimpact_live formulas'!EQ33*1000000/'2019 QALYimpact_live formulas'!EQ$97)</f>
        <v>1.0671227895889326E-2</v>
      </c>
      <c r="ER33" s="87">
        <f>IF('2019 QALYimpact_live formulas'!ER33="","",'2019 QALYimpact_live formulas'!ER33*1000000/'2019 QALYimpact_live formulas'!ER$97)</f>
        <v>1.7070165902764969E-2</v>
      </c>
      <c r="ES33" s="87">
        <f>IF('2019 QALYimpact_live formulas'!ES33="","",'2019 QALYimpact_live formulas'!ES33*1000000/'2019 QALYimpact_live formulas'!ES$97)</f>
        <v>2.7845307279118739E-3</v>
      </c>
      <c r="ET33" s="87">
        <f>IF('2019 QALYimpact_live formulas'!ET33="","",'2019 QALYimpact_live formulas'!ET33*1000000/'2019 QALYimpact_live formulas'!ET$97)</f>
        <v>4.4736673098637698E-3</v>
      </c>
      <c r="EU33" s="87">
        <f>IF('2019 QALYimpact_live formulas'!EU33="","",'2019 QALYimpact_live formulas'!EU33*1000000/'2019 QALYimpact_live formulas'!EU$97)</f>
        <v>1.211421969736423E-2</v>
      </c>
      <c r="EV33" s="87">
        <f>IF('2019 QALYimpact_live formulas'!EV33="","",'2019 QALYimpact_live formulas'!EV33*1000000/'2019 QALYimpact_live formulas'!EV$97)</f>
        <v>8.4653556955437241E-3</v>
      </c>
      <c r="EW33" s="87">
        <f>IF('2019 QALYimpact_live formulas'!EW33="","",'2019 QALYimpact_live formulas'!EW33*1000000/'2019 QALYimpact_live formulas'!EW$97)</f>
        <v>1.7129843498739809E-2</v>
      </c>
      <c r="EX33" s="87">
        <f>IF('2019 QALYimpact_live formulas'!EX33="","",'2019 QALYimpact_live formulas'!EX33*1000000/'2019 QALYimpact_live formulas'!EX$97)</f>
        <v>2.2685598308088067E-2</v>
      </c>
      <c r="EY33" s="87">
        <f>IF('2019 QALYimpact_live formulas'!EY33="","",'2019 QALYimpact_live formulas'!EY33*1000000/'2019 QALYimpact_live formulas'!EY$97)</f>
        <v>1.0414878846515506E-2</v>
      </c>
      <c r="EZ33" s="87">
        <f>IF('2019 QALYimpact_live formulas'!EZ33="","",'2019 QALYimpact_live formulas'!EZ33*1000000/'2019 QALYimpact_live formulas'!EZ$97)</f>
        <v>2.1881046161147319E-2</v>
      </c>
      <c r="FA33" s="87">
        <f>IF('2019 QALYimpact_live formulas'!FA33="","",'2019 QALYimpact_live formulas'!FA33*1000000/'2019 QALYimpact_live formulas'!FA$97)</f>
        <v>1.0268850502142306E-2</v>
      </c>
      <c r="FB33" s="87">
        <f>IF('2019 QALYimpact_live formulas'!FB33="","",'2019 QALYimpact_live formulas'!FB33*1000000/'2019 QALYimpact_live formulas'!FB$97)</f>
        <v>1.1387139856164576E-2</v>
      </c>
      <c r="FC33" s="87">
        <f>IF('2019 QALYimpact_live formulas'!FC33="","",'2019 QALYimpact_live formulas'!FC33*1000000/'2019 QALYimpact_live formulas'!FC$97)</f>
        <v>9.7386063095496675E-3</v>
      </c>
      <c r="FD33" s="87">
        <f>IF('2019 QALYimpact_live formulas'!FD33="","",'2019 QALYimpact_live formulas'!FD33*1000000/'2019 QALYimpact_live formulas'!FD$97)</f>
        <v>1.141277806034219E-2</v>
      </c>
      <c r="FE33" s="87">
        <f>IF('2019 QALYimpact_live formulas'!FE33="","",'2019 QALYimpact_live formulas'!FE33*1000000/'2019 QALYimpact_live formulas'!FE$97)</f>
        <v>1.8862306755204294E-2</v>
      </c>
      <c r="FF33" s="87">
        <f>IF('2019 QALYimpact_live formulas'!FF33="","",'2019 QALYimpact_live formulas'!FF33*1000000/'2019 QALYimpact_live formulas'!FF$97)</f>
        <v>1.4313932246919413E-2</v>
      </c>
      <c r="FG33" s="87">
        <f>IF('2019 QALYimpact_live formulas'!FG33="","",'2019 QALYimpact_live formulas'!FG33*1000000/'2019 QALYimpact_live formulas'!FG$97)</f>
        <v>9.3936785148773221E-3</v>
      </c>
      <c r="FH33" s="87">
        <f>IF('2019 QALYimpact_live formulas'!FH33="","",'2019 QALYimpact_live formulas'!FH33*1000000/'2019 QALYimpact_live formulas'!FH$97)</f>
        <v>6.2463496572553396E-3</v>
      </c>
      <c r="FI33" s="87">
        <f>IF('2019 QALYimpact_live formulas'!FI33="","",'2019 QALYimpact_live formulas'!FI33*1000000/'2019 QALYimpact_live formulas'!FI$97)</f>
        <v>5.17702241981121E-3</v>
      </c>
      <c r="FJ33" s="87">
        <f>IF('2019 QALYimpact_live formulas'!FJ33="","",'2019 QALYimpact_live formulas'!FJ33*1000000/'2019 QALYimpact_live formulas'!FJ$97)</f>
        <v>5.3575478554050773E-3</v>
      </c>
      <c r="FK33" s="87">
        <f>IF('2019 QALYimpact_live formulas'!FK33="","",'2019 QALYimpact_live formulas'!FK33*1000000/'2019 QALYimpact_live formulas'!FK$97)</f>
        <v>1.7576912659963789E-2</v>
      </c>
      <c r="FL33" s="87">
        <f>IF('2019 QALYimpact_live formulas'!FL33="","",'2019 QALYimpact_live formulas'!FL33*1000000/'2019 QALYimpact_live formulas'!FL$97)</f>
        <v>8.6698982018783306E-3</v>
      </c>
      <c r="FM33" s="87">
        <f>IF('2019 QALYimpact_live formulas'!FM33="","",'2019 QALYimpact_live formulas'!FM33*1000000/'2019 QALYimpact_live formulas'!FM$97)</f>
        <v>1.3260282868407452E-2</v>
      </c>
      <c r="FN33" s="87">
        <f>IF('2019 QALYimpact_live formulas'!FN33="","",'2019 QALYimpact_live formulas'!FN33*1000000/'2019 QALYimpact_live formulas'!FN$97)</f>
        <v>1.9786295141730154E-2</v>
      </c>
      <c r="FO33" s="87">
        <f>IF('2019 QALYimpact_live formulas'!FO33="","",'2019 QALYimpact_live formulas'!FO33*1000000/'2019 QALYimpact_live formulas'!FO$97)</f>
        <v>1.8522394882848209E-2</v>
      </c>
      <c r="FP33" s="87">
        <f>IF('2019 QALYimpact_live formulas'!FP33="","",'2019 QALYimpact_live formulas'!FP33*1000000/'2019 QALYimpact_live formulas'!FP$97)</f>
        <v>2.3769382236052915E-2</v>
      </c>
    </row>
    <row r="34" spans="1:173" ht="37" customHeight="1" x14ac:dyDescent="0.2">
      <c r="A34" s="15" t="s">
        <v>894</v>
      </c>
      <c r="B34" s="3" t="s">
        <v>506</v>
      </c>
      <c r="C34" s="171" t="s">
        <v>43</v>
      </c>
      <c r="D34" s="70" t="s">
        <v>943</v>
      </c>
      <c r="E34" s="87">
        <f t="shared" ref="E34:E39" si="2">G34</f>
        <v>7.1303852609839072E-5</v>
      </c>
      <c r="F34" s="87"/>
      <c r="G34" s="87">
        <f>'2019 QALYimpact_live formulas'!G34*1000000/'2019 QALYimpact_live formulas'!G$97</f>
        <v>7.1303852609839072E-5</v>
      </c>
      <c r="H34" s="87"/>
      <c r="I34" s="87">
        <f>IF('2019 QALYimpact_live formulas'!I34="","",'2019 QALYimpact_live formulas'!I34*1000000/'2019 QALYimpact_live formulas'!I$97)</f>
        <v>5.018969098372065E-5</v>
      </c>
      <c r="J34" s="87">
        <f>IF('2019 QALYimpact_live formulas'!J34="","",'2019 QALYimpact_live formulas'!J34*1000000/'2019 QALYimpact_live formulas'!J$97)</f>
        <v>2.3640193515827881E-5</v>
      </c>
      <c r="K34" s="87">
        <f>IF('2019 QALYimpact_live formulas'!K34="","",'2019 QALYimpact_live formulas'!K34*1000000/'2019 QALYimpact_live formulas'!K$97)</f>
        <v>8.9264066046182647E-5</v>
      </c>
      <c r="L34" s="87">
        <f>IF('2019 QALYimpact_live formulas'!L34="","",'2019 QALYimpact_live formulas'!L34*1000000/'2019 QALYimpact_live formulas'!L$97)</f>
        <v>2.3317627145249087E-5</v>
      </c>
      <c r="M34" s="87">
        <f>IF('2019 QALYimpact_live formulas'!M34="","",'2019 QALYimpact_live formulas'!M34*1000000/'2019 QALYimpact_live formulas'!M$97)</f>
        <v>2.5165549291074143E-5</v>
      </c>
      <c r="N34" s="87">
        <f>IF('2019 QALYimpact_live formulas'!N34="","",'2019 QALYimpact_live formulas'!N34*1000000/'2019 QALYimpact_live formulas'!N$97)</f>
        <v>1.2008031747595303E-4</v>
      </c>
      <c r="O34" s="87">
        <f>IF('2019 QALYimpact_live formulas'!O34="","",'2019 QALYimpact_live formulas'!O34*1000000/'2019 QALYimpact_live formulas'!O$97)</f>
        <v>7.7069923112714161E-5</v>
      </c>
      <c r="P34" s="87">
        <f>IF('2019 QALYimpact_live formulas'!P34="","",'2019 QALYimpact_live formulas'!P34*1000000/'2019 QALYimpact_live formulas'!P$97)</f>
        <v>4.7540211357721213E-4</v>
      </c>
      <c r="Q34" s="87">
        <f>IF('2019 QALYimpact_live formulas'!Q34="","",'2019 QALYimpact_live formulas'!Q34*1000000/'2019 QALYimpact_live formulas'!Q$97)</f>
        <v>2.5018534690452035E-4</v>
      </c>
      <c r="R34" s="87">
        <f>IF('2019 QALYimpact_live formulas'!R34="","",'2019 QALYimpact_live formulas'!R34*1000000/'2019 QALYimpact_live formulas'!R$97)</f>
        <v>4.7391731637449715E-5</v>
      </c>
      <c r="S34" s="87">
        <f>IF('2019 QALYimpact_live formulas'!S34="","",'2019 QALYimpact_live formulas'!S34*1000000/'2019 QALYimpact_live formulas'!S$97)</f>
        <v>1.626118481246954E-5</v>
      </c>
      <c r="T34" s="87">
        <f>IF('2019 QALYimpact_live formulas'!T34="","",'2019 QALYimpact_live formulas'!T34*1000000/'2019 QALYimpact_live formulas'!T$97)</f>
        <v>1.7231067449847223E-5</v>
      </c>
      <c r="U34" s="87">
        <f>IF('2019 QALYimpact_live formulas'!U34="","",'2019 QALYimpact_live formulas'!U34*1000000/'2019 QALYimpact_live formulas'!U$97)</f>
        <v>2.1279143102970673E-4</v>
      </c>
      <c r="V34" s="87">
        <f>IF('2019 QALYimpact_live formulas'!V34="","",'2019 QALYimpact_live formulas'!V34*1000000/'2019 QALYimpact_live formulas'!V$97)</f>
        <v>2.1049266438757965E-4</v>
      </c>
      <c r="W34" s="87">
        <f>IF('2019 QALYimpact_live formulas'!W34="","",'2019 QALYimpact_live formulas'!W34*1000000/'2019 QALYimpact_live formulas'!W$97)</f>
        <v>4.4551855556553535E-5</v>
      </c>
      <c r="X34" s="87">
        <f>IF('2019 QALYimpact_live formulas'!X34="","",'2019 QALYimpact_live formulas'!X34*1000000/'2019 QALYimpact_live formulas'!X$97)</f>
        <v>1.6998155584656068E-5</v>
      </c>
      <c r="Y34" s="87">
        <f>IF('2019 QALYimpact_live formulas'!Y34="","",'2019 QALYimpact_live formulas'!Y34*1000000/'2019 QALYimpact_live formulas'!Y$97)</f>
        <v>1.7364176641370014E-5</v>
      </c>
      <c r="Z34" s="87">
        <f>IF('2019 QALYimpact_live formulas'!Z34="","",'2019 QALYimpact_live formulas'!Z34*1000000/'2019 QALYimpact_live formulas'!Z$97)</f>
        <v>9.3702207321372003E-5</v>
      </c>
      <c r="AA34" s="87">
        <f>IF('2019 QALYimpact_live formulas'!AA34="","",'2019 QALYimpact_live formulas'!AA34*1000000/'2019 QALYimpact_live formulas'!AA$97)</f>
        <v>1.9753497208373992E-4</v>
      </c>
      <c r="AB34" s="87">
        <f>IF('2019 QALYimpact_live formulas'!AB34="","",'2019 QALYimpact_live formulas'!AB34*1000000/'2019 QALYimpact_live formulas'!AB$97)</f>
        <v>4.8555636227074942E-5</v>
      </c>
      <c r="AC34" s="87">
        <f>IF('2019 QALYimpact_live formulas'!AC34="","",'2019 QALYimpact_live formulas'!AC34*1000000/'2019 QALYimpact_live formulas'!AC$97)</f>
        <v>1.0902992994138906E-4</v>
      </c>
      <c r="AD34" s="87">
        <f>IF('2019 QALYimpact_live formulas'!AD34="","",'2019 QALYimpact_live formulas'!AD34*1000000/'2019 QALYimpact_live formulas'!AD$97)</f>
        <v>2.1329139047868988E-4</v>
      </c>
      <c r="AE34" s="87">
        <f>IF('2019 QALYimpact_live formulas'!AE34="","",'2019 QALYimpact_live formulas'!AE34*1000000/'2019 QALYimpact_live formulas'!AE$97)</f>
        <v>1.9756675719647095E-5</v>
      </c>
      <c r="AF34" s="87">
        <f>IF('2019 QALYimpact_live formulas'!AF34="","",'2019 QALYimpact_live formulas'!AF34*1000000/'2019 QALYimpact_live formulas'!AF$97)</f>
        <v>3.8806996811462414E-5</v>
      </c>
      <c r="AG34" s="87">
        <f>IF('2019 QALYimpact_live formulas'!AG34="","",'2019 QALYimpact_live formulas'!AG34*1000000/'2019 QALYimpact_live formulas'!AG$97)</f>
        <v>3.6749738197025083E-5</v>
      </c>
      <c r="AH34" s="87">
        <f>IF('2019 QALYimpact_live formulas'!AH34="","",'2019 QALYimpact_live formulas'!AH34*1000000/'2019 QALYimpact_live formulas'!AH$97)</f>
        <v>1.8003312834646575E-5</v>
      </c>
      <c r="AI34" s="87">
        <f>IF('2019 QALYimpact_live formulas'!AI34="","",'2019 QALYimpact_live formulas'!AI34*1000000/'2019 QALYimpact_live formulas'!AI$97)</f>
        <v>3.8300822812026297E-4</v>
      </c>
      <c r="AJ34" s="87">
        <f>IF('2019 QALYimpact_live formulas'!AJ34="","",'2019 QALYimpact_live formulas'!AJ34*1000000/'2019 QALYimpact_live formulas'!AJ$97)</f>
        <v>3.3313042198381675E-5</v>
      </c>
      <c r="AK34" s="87">
        <f>IF('2019 QALYimpact_live formulas'!AK34="","",'2019 QALYimpact_live formulas'!AK34*1000000/'2019 QALYimpact_live formulas'!AK$97)</f>
        <v>1.5271143106022288E-5</v>
      </c>
      <c r="AL34" s="87">
        <f>IF('2019 QALYimpact_live formulas'!AL34="","",'2019 QALYimpact_live formulas'!AL34*1000000/'2019 QALYimpact_live formulas'!AL$97)</f>
        <v>1.0831886006255339E-4</v>
      </c>
      <c r="AM34" s="87">
        <f>IF('2019 QALYimpact_live formulas'!AM34="","",'2019 QALYimpact_live formulas'!AM34*1000000/'2019 QALYimpact_live formulas'!AM$97)</f>
        <v>5.7369402498548325E-5</v>
      </c>
      <c r="AN34" s="87">
        <f>IF('2019 QALYimpact_live formulas'!AN34="","",'2019 QALYimpact_live formulas'!AN34*1000000/'2019 QALYimpact_live formulas'!AN$97)</f>
        <v>8.026006176540401E-5</v>
      </c>
      <c r="AO34" s="87">
        <f>IF('2019 QALYimpact_live formulas'!AO34="","",'2019 QALYimpact_live formulas'!AO34*1000000/'2019 QALYimpact_live formulas'!AO$97)</f>
        <v>4.400496872726989E-5</v>
      </c>
      <c r="AP34" s="87">
        <f>IF('2019 QALYimpact_live formulas'!AP34="","",'2019 QALYimpact_live formulas'!AP34*1000000/'2019 QALYimpact_live formulas'!AP$97)</f>
        <v>2.5427485362092516E-5</v>
      </c>
      <c r="AQ34" s="87">
        <f>IF('2019 QALYimpact_live formulas'!AQ34="","",'2019 QALYimpact_live formulas'!AQ34*1000000/'2019 QALYimpact_live formulas'!AQ$97)</f>
        <v>3.3545301676276284E-5</v>
      </c>
      <c r="AR34" s="87">
        <f>IF('2019 QALYimpact_live formulas'!AR34="","",'2019 QALYimpact_live formulas'!AR34*1000000/'2019 QALYimpact_live formulas'!AR$97)</f>
        <v>9.5690357925304616E-5</v>
      </c>
      <c r="AS34" s="87">
        <f>IF('2019 QALYimpact_live formulas'!AS34="","",'2019 QALYimpact_live formulas'!AS34*1000000/'2019 QALYimpact_live formulas'!AS$97)</f>
        <v>1.7848954003186469E-5</v>
      </c>
      <c r="AT34" s="87">
        <f>IF('2019 QALYimpact_live formulas'!AT34="","",'2019 QALYimpact_live formulas'!AT34*1000000/'2019 QALYimpact_live formulas'!AT$97)</f>
        <v>3.1222302864845013E-4</v>
      </c>
      <c r="AU34" s="87">
        <f>IF('2019 QALYimpact_live formulas'!AU34="","",'2019 QALYimpact_live formulas'!AU34*1000000/'2019 QALYimpact_live formulas'!AU$97)</f>
        <v>1.3795991886945879E-4</v>
      </c>
      <c r="AV34" s="87">
        <f>IF('2019 QALYimpact_live formulas'!AV34="","",'2019 QALYimpact_live formulas'!AV34*1000000/'2019 QALYimpact_live formulas'!AV$97)</f>
        <v>1.5408534581530346E-4</v>
      </c>
      <c r="AW34" s="87">
        <f>IF('2019 QALYimpact_live formulas'!AW34="","",'2019 QALYimpact_live formulas'!AW34*1000000/'2019 QALYimpact_live formulas'!AW$97)</f>
        <v>2.5015648272036875E-4</v>
      </c>
      <c r="AX34" s="87">
        <f>IF('2019 QALYimpact_live formulas'!AX34="","",'2019 QALYimpact_live formulas'!AX34*1000000/'2019 QALYimpact_live formulas'!AX$97)</f>
        <v>3.2112878657733447E-4</v>
      </c>
      <c r="AY34" s="87">
        <f>IF('2019 QALYimpact_live formulas'!AY34="","",'2019 QALYimpact_live formulas'!AY34*1000000/'2019 QALYimpact_live formulas'!AY$97)</f>
        <v>6.050214433350804E-5</v>
      </c>
      <c r="AZ34" s="87">
        <f>IF('2019 QALYimpact_live formulas'!AZ34="","",'2019 QALYimpact_live formulas'!AZ34*1000000/'2019 QALYimpact_live formulas'!AZ$97)</f>
        <v>6.083049418802519E-5</v>
      </c>
      <c r="BA34" s="87">
        <f>IF('2019 QALYimpact_live formulas'!BA34="","",'2019 QALYimpact_live formulas'!BA34*1000000/'2019 QALYimpact_live formulas'!BA$97)</f>
        <v>7.2503633519086481E-5</v>
      </c>
      <c r="BB34" s="87">
        <f>IF('2019 QALYimpact_live formulas'!BB34="","",'2019 QALYimpact_live formulas'!BB34*1000000/'2019 QALYimpact_live formulas'!BB$97)</f>
        <v>1.067440352699494E-5</v>
      </c>
      <c r="BC34" s="87">
        <f>IF('2019 QALYimpact_live formulas'!BC34="","",'2019 QALYimpact_live formulas'!BC34*1000000/'2019 QALYimpact_live formulas'!BC$97)</f>
        <v>2.8996756898891529E-5</v>
      </c>
      <c r="BD34" s="87">
        <f>IF('2019 QALYimpact_live formulas'!BD34="","",'2019 QALYimpact_live formulas'!BD34*1000000/'2019 QALYimpact_live formulas'!BD$97)</f>
        <v>2.5059132431671691E-4</v>
      </c>
      <c r="BE34" s="87">
        <f>IF('2019 QALYimpact_live formulas'!BE34="","",'2019 QALYimpact_live formulas'!BE34*1000000/'2019 QALYimpact_live formulas'!BE$97)</f>
        <v>2.2222090050727968E-5</v>
      </c>
      <c r="BF34" s="87">
        <f>IF('2019 QALYimpact_live formulas'!BF34="","",'2019 QALYimpact_live formulas'!BF34*1000000/'2019 QALYimpact_live formulas'!BF$97)</f>
        <v>2.4034862827404706E-4</v>
      </c>
      <c r="BG34" s="87">
        <f>IF('2019 QALYimpact_live formulas'!BG34="","",'2019 QALYimpact_live formulas'!BG34*1000000/'2019 QALYimpact_live formulas'!BG$97)</f>
        <v>2.1380767883230937E-4</v>
      </c>
      <c r="BH34" s="87">
        <f>IF('2019 QALYimpact_live formulas'!BH34="","",'2019 QALYimpact_live formulas'!BH34*1000000/'2019 QALYimpact_live formulas'!BH$97)</f>
        <v>3.1989795713300021E-5</v>
      </c>
      <c r="BI34" s="87">
        <f>IF('2019 QALYimpact_live formulas'!BI34="","",'2019 QALYimpact_live formulas'!BI34*1000000/'2019 QALYimpact_live formulas'!BI$97)</f>
        <v>1.6729628349942111E-5</v>
      </c>
      <c r="BJ34" s="87">
        <f>IF('2019 QALYimpact_live formulas'!BJ34="","",'2019 QALYimpact_live formulas'!BJ34*1000000/'2019 QALYimpact_live formulas'!BJ$97)</f>
        <v>1.5945172712283036E-4</v>
      </c>
      <c r="BK34" s="87">
        <f>IF('2019 QALYimpact_live formulas'!BK34="","",'2019 QALYimpact_live formulas'!BK34*1000000/'2019 QALYimpact_live formulas'!BK$97)</f>
        <v>2.2404692872926715E-4</v>
      </c>
      <c r="BL34" s="87">
        <f>IF('2019 QALYimpact_live formulas'!BL34="","",'2019 QALYimpact_live formulas'!BL34*1000000/'2019 QALYimpact_live formulas'!BL$97)</f>
        <v>1.9014173346606066E-5</v>
      </c>
      <c r="BM34" s="87">
        <f>IF('2019 QALYimpact_live formulas'!BM34="","",'2019 QALYimpact_live formulas'!BM34*1000000/'2019 QALYimpact_live formulas'!BM$97)</f>
        <v>1.6922215277162902E-4</v>
      </c>
      <c r="BN34" s="87">
        <f>IF('2019 QALYimpact_live formulas'!BN34="","",'2019 QALYimpact_live formulas'!BN34*1000000/'2019 QALYimpact_live formulas'!BN$97)</f>
        <v>4.5296231660174789E-5</v>
      </c>
      <c r="BO34" s="87">
        <f>IF('2019 QALYimpact_live formulas'!BO34="","",'2019 QALYimpact_live formulas'!BO34*1000000/'2019 QALYimpact_live formulas'!BO$97)</f>
        <v>4.5082142374919586E-5</v>
      </c>
      <c r="BP34" s="87">
        <f>IF('2019 QALYimpact_live formulas'!BP34="","",'2019 QALYimpact_live formulas'!BP34*1000000/'2019 QALYimpact_live formulas'!BP$97)</f>
        <v>4.708408011008187E-5</v>
      </c>
      <c r="BQ34" s="87">
        <f>IF('2019 QALYimpact_live formulas'!BQ34="","",'2019 QALYimpact_live formulas'!BQ34*1000000/'2019 QALYimpact_live formulas'!BQ$97)</f>
        <v>5.2865265567732006E-5</v>
      </c>
      <c r="BR34" s="87">
        <f>IF('2019 QALYimpact_live formulas'!BR34="","",'2019 QALYimpact_live formulas'!BR34*1000000/'2019 QALYimpact_live formulas'!BR$97)</f>
        <v>2.3691776807864653E-5</v>
      </c>
      <c r="BS34" s="87">
        <f>IF('2019 QALYimpact_live formulas'!BS34="","",'2019 QALYimpact_live formulas'!BS34*1000000/'2019 QALYimpact_live formulas'!BS$97)</f>
        <v>2.7199827719176533E-4</v>
      </c>
      <c r="BT34" s="87">
        <f>IF('2019 QALYimpact_live formulas'!BT34="","",'2019 QALYimpact_live formulas'!BT34*1000000/'2019 QALYimpact_live formulas'!BT$97)</f>
        <v>1.8030334169335442E-4</v>
      </c>
      <c r="BU34" s="87">
        <f>IF('2019 QALYimpact_live formulas'!BU34="","",'2019 QALYimpact_live formulas'!BU34*1000000/'2019 QALYimpact_live formulas'!BU$97)</f>
        <v>1.7168252130982974E-5</v>
      </c>
      <c r="BV34" s="87">
        <f>IF('2019 QALYimpact_live formulas'!BV34="","",'2019 QALYimpact_live formulas'!BV34*1000000/'2019 QALYimpact_live formulas'!BV$97)</f>
        <v>3.3675135433612864E-5</v>
      </c>
      <c r="BW34" s="87">
        <f>IF('2019 QALYimpact_live formulas'!BW34="","",'2019 QALYimpact_live formulas'!BW34*1000000/'2019 QALYimpact_live formulas'!BW$97)</f>
        <v>3.5012515226861673E-5</v>
      </c>
      <c r="BX34" s="87">
        <f>IF('2019 QALYimpact_live formulas'!BX34="","",'2019 QALYimpact_live formulas'!BX34*1000000/'2019 QALYimpact_live formulas'!BX$97)</f>
        <v>1.7719561498118178E-5</v>
      </c>
      <c r="BY34" s="87">
        <f>IF('2019 QALYimpact_live formulas'!BY34="","",'2019 QALYimpact_live formulas'!BY34*1000000/'2019 QALYimpact_live formulas'!BY$97)</f>
        <v>2.2569357174209801E-4</v>
      </c>
      <c r="BZ34" s="87">
        <f>IF('2019 QALYimpact_live formulas'!BZ34="","",'2019 QALYimpact_live formulas'!BZ34*1000000/'2019 QALYimpact_live formulas'!BZ$97)</f>
        <v>2.1018579138090777E-4</v>
      </c>
      <c r="CA34" s="87">
        <f>IF('2019 QALYimpact_live formulas'!CA34="","",'2019 QALYimpact_live formulas'!CA34*1000000/'2019 QALYimpact_live formulas'!CA$97)</f>
        <v>2.211579285902097E-4</v>
      </c>
      <c r="CB34" s="87">
        <f>IF('2019 QALYimpact_live formulas'!CB34="","",'2019 QALYimpact_live formulas'!CB34*1000000/'2019 QALYimpact_live formulas'!CB$97)</f>
        <v>3.6042154771007986E-5</v>
      </c>
      <c r="CC34" s="87">
        <f>IF('2019 QALYimpact_live formulas'!CC34="","",'2019 QALYimpact_live formulas'!CC34*1000000/'2019 QALYimpact_live formulas'!CC$97)</f>
        <v>5.1065706888211154E-5</v>
      </c>
      <c r="CD34" s="87">
        <f>IF('2019 QALYimpact_live formulas'!CD34="","",'2019 QALYimpact_live formulas'!CD34*1000000/'2019 QALYimpact_live formulas'!CD$97)</f>
        <v>1.8953147334314782E-5</v>
      </c>
      <c r="CE34" s="87">
        <f>IF('2019 QALYimpact_live formulas'!CE34="","",'2019 QALYimpact_live formulas'!CE34*1000000/'2019 QALYimpact_live formulas'!CE$97)</f>
        <v>7.7890198336542747E-5</v>
      </c>
      <c r="CF34" s="87">
        <f>IF('2019 QALYimpact_live formulas'!CF34="","",'2019 QALYimpact_live formulas'!CF34*1000000/'2019 QALYimpact_live formulas'!CF$97)</f>
        <v>2.797142579942646E-5</v>
      </c>
      <c r="CG34" s="87">
        <f>IF('2019 QALYimpact_live formulas'!CG34="","",'2019 QALYimpact_live formulas'!CG34*1000000/'2019 QALYimpact_live formulas'!CG$97)</f>
        <v>5.018969098372065E-5</v>
      </c>
      <c r="CH34" s="87">
        <f>IF('2019 QALYimpact_live formulas'!CH34="","",'2019 QALYimpact_live formulas'!CH34*1000000/'2019 QALYimpact_live formulas'!CH$97)</f>
        <v>1.5576988808118106E-5</v>
      </c>
      <c r="CI34" s="87">
        <f>IF('2019 QALYimpact_live formulas'!CI34="","",'2019 QALYimpact_live formulas'!CI34*1000000/'2019 QALYimpact_live formulas'!CI$97)</f>
        <v>4.9427115947339498E-5</v>
      </c>
      <c r="CJ34" s="87">
        <f>IF('2019 QALYimpact_live formulas'!CJ34="","",'2019 QALYimpact_live formulas'!CJ34*1000000/'2019 QALYimpact_live formulas'!CJ$97)</f>
        <v>2.9922657562668533E-5</v>
      </c>
      <c r="CK34" s="87">
        <f>IF('2019 QALYimpact_live formulas'!CK34="","",'2019 QALYimpact_live formulas'!CK34*1000000/'2019 QALYimpact_live formulas'!CK$97)</f>
        <v>2.5108137799468054E-4</v>
      </c>
      <c r="CL34" s="87">
        <f>IF('2019 QALYimpact_live formulas'!CL34="","",'2019 QALYimpact_live formulas'!CL34*1000000/'2019 QALYimpact_live formulas'!CL$97)</f>
        <v>3.6027929969084663E-5</v>
      </c>
      <c r="CM34" s="87">
        <f>IF('2019 QALYimpact_live formulas'!CM34="","",'2019 QALYimpact_live formulas'!CM34*1000000/'2019 QALYimpact_live formulas'!CM$97)</f>
        <v>7.3945818621457267E-5</v>
      </c>
      <c r="CN34" s="87">
        <f>IF('2019 QALYimpact_live formulas'!CN34="","",'2019 QALYimpact_live formulas'!CN34*1000000/'2019 QALYimpact_live formulas'!CN$97)</f>
        <v>1.6788429684521422E-5</v>
      </c>
      <c r="CO34" s="87">
        <f>IF('2019 QALYimpact_live formulas'!CO34="","",'2019 QALYimpact_live formulas'!CO34*1000000/'2019 QALYimpact_live formulas'!CO$97)</f>
        <v>2.465665325965124E-5</v>
      </c>
      <c r="CP34" s="87">
        <f>IF('2019 QALYimpact_live formulas'!CP34="","",'2019 QALYimpact_live formulas'!CP34*1000000/'2019 QALYimpact_live formulas'!CP$97)</f>
        <v>2.2566118938526243E-4</v>
      </c>
      <c r="CQ34" s="87">
        <f>IF('2019 QALYimpact_live formulas'!CQ34="","",'2019 QALYimpact_live formulas'!CQ34*1000000/'2019 QALYimpact_live formulas'!CQ$97)</f>
        <v>2.0128375434077413E-4</v>
      </c>
      <c r="CR34" s="87">
        <f>IF('2019 QALYimpact_live formulas'!CR34="","",'2019 QALYimpact_live formulas'!CR34*1000000/'2019 QALYimpact_live formulas'!CR$97)</f>
        <v>3.0065539292007418E-4</v>
      </c>
      <c r="CS34" s="87">
        <f>IF('2019 QALYimpact_live formulas'!CS34="","",'2019 QALYimpact_live formulas'!CS34*1000000/'2019 QALYimpact_live formulas'!CS$97)</f>
        <v>3.8330546517439974E-5</v>
      </c>
      <c r="CT34" s="87">
        <f>IF('2019 QALYimpact_live formulas'!CT34="","",'2019 QALYimpact_live formulas'!CT34*1000000/'2019 QALYimpact_live formulas'!CT$97)</f>
        <v>7.4341934057440103E-5</v>
      </c>
      <c r="CU34" s="87">
        <f>IF('2019 QALYimpact_live formulas'!CU34="","",'2019 QALYimpact_live formulas'!CU34*1000000/'2019 QALYimpact_live formulas'!CU$97)</f>
        <v>3.4108330794313388E-5</v>
      </c>
      <c r="CV34" s="87">
        <f>IF('2019 QALYimpact_live formulas'!CV34="","",'2019 QALYimpact_live formulas'!CV34*1000000/'2019 QALYimpact_live formulas'!CV$97)</f>
        <v>1.8377516950703145E-5</v>
      </c>
      <c r="CW34" s="87">
        <f>IF('2019 QALYimpact_live formulas'!CW34="","",'2019 QALYimpact_live formulas'!CW34*1000000/'2019 QALYimpact_live formulas'!CW$97)</f>
        <v>2.6661084286046242E-5</v>
      </c>
      <c r="CX34" s="87">
        <f>IF('2019 QALYimpact_live formulas'!CX34="","",'2019 QALYimpact_live formulas'!CX34*1000000/'2019 QALYimpact_live formulas'!CX$97)</f>
        <v>1.4768495178583486E-4</v>
      </c>
      <c r="CY34" s="87">
        <f>IF('2019 QALYimpact_live formulas'!CY34="","",'2019 QALYimpact_live formulas'!CY34*1000000/'2019 QALYimpact_live formulas'!CY$97)</f>
        <v>1.6628705739366914E-5</v>
      </c>
      <c r="CZ34" s="87">
        <f>IF('2019 QALYimpact_live formulas'!CZ34="","",'2019 QALYimpact_live formulas'!CZ34*1000000/'2019 QALYimpact_live formulas'!CZ$97)</f>
        <v>2.6849476404158246E-5</v>
      </c>
      <c r="DA34" s="87">
        <f>IF('2019 QALYimpact_live formulas'!DA34="","",'2019 QALYimpact_live formulas'!DA34*1000000/'2019 QALYimpact_live formulas'!DA$97)</f>
        <v>6.8557205293334525E-5</v>
      </c>
      <c r="DB34" s="87">
        <f>IF('2019 QALYimpact_live formulas'!DB34="","",'2019 QALYimpact_live formulas'!DB34*1000000/'2019 QALYimpact_live formulas'!DB$97)</f>
        <v>1.2234083460428694E-4</v>
      </c>
      <c r="DC34" s="87">
        <f>IF('2019 QALYimpact_live formulas'!DC34="","",'2019 QALYimpact_live formulas'!DC34*1000000/'2019 QALYimpact_live formulas'!DC$97)</f>
        <v>1.7117087389975829E-5</v>
      </c>
      <c r="DD34" s="87">
        <f>IF('2019 QALYimpact_live formulas'!DD34="","",'2019 QALYimpact_live formulas'!DD34*1000000/'2019 QALYimpact_live formulas'!DD$97)</f>
        <v>1.6096950084018471E-4</v>
      </c>
      <c r="DE34" s="87">
        <f>IF('2019 QALYimpact_live formulas'!DE34="","",'2019 QALYimpact_live formulas'!DE34*1000000/'2019 QALYimpact_live formulas'!DE$97)</f>
        <v>2.6146423843972865E-5</v>
      </c>
      <c r="DF34" s="87">
        <f>IF('2019 QALYimpact_live formulas'!DF34="","",'2019 QALYimpact_live formulas'!DF34*1000000/'2019 QALYimpact_live formulas'!DF$97)</f>
        <v>4.2965430004050033E-5</v>
      </c>
      <c r="DG34" s="87">
        <f>IF('2019 QALYimpact_live formulas'!DG34="","",'2019 QALYimpact_live formulas'!DG34*1000000/'2019 QALYimpact_live formulas'!DG$97)</f>
        <v>3.5448531538906453E-5</v>
      </c>
      <c r="DH34" s="87">
        <f>IF('2019 QALYimpact_live formulas'!DH34="","",'2019 QALYimpact_live formulas'!DH34*1000000/'2019 QALYimpact_live formulas'!DH$97)</f>
        <v>1.3127371918331677E-4</v>
      </c>
      <c r="DI34" s="87">
        <f>IF('2019 QALYimpact_live formulas'!DI34="","",'2019 QALYimpact_live formulas'!DI34*1000000/'2019 QALYimpact_live formulas'!DI$97)</f>
        <v>1.7461392642839792E-5</v>
      </c>
      <c r="DJ34" s="87">
        <f>IF('2019 QALYimpact_live formulas'!DJ34="","",'2019 QALYimpact_live formulas'!DJ34*1000000/'2019 QALYimpact_live formulas'!DJ$97)</f>
        <v>3.1656250145503591E-4</v>
      </c>
      <c r="DK34" s="87">
        <f>IF('2019 QALYimpact_live formulas'!DK34="","",'2019 QALYimpact_live formulas'!DK34*1000000/'2019 QALYimpact_live formulas'!DK$97)</f>
        <v>5.5147192447637175E-4</v>
      </c>
      <c r="DL34" s="87">
        <f>IF('2019 QALYimpact_live formulas'!DL34="","",'2019 QALYimpact_live formulas'!DL34*1000000/'2019 QALYimpact_live formulas'!DL$97)</f>
        <v>3.5241420958906442E-5</v>
      </c>
      <c r="DM34" s="87">
        <f>IF('2019 QALYimpact_live formulas'!DM34="","",'2019 QALYimpact_live formulas'!DM34*1000000/'2019 QALYimpact_live formulas'!DM$97)</f>
        <v>1.123544984431041E-5</v>
      </c>
      <c r="DN34" s="87">
        <f>IF('2019 QALYimpact_live formulas'!DN34="","",'2019 QALYimpact_live formulas'!DN34*1000000/'2019 QALYimpact_live formulas'!DN$97)</f>
        <v>2.165248946186445E-5</v>
      </c>
      <c r="DO34" s="87">
        <f>IF('2019 QALYimpact_live formulas'!DO34="","",'2019 QALYimpact_live formulas'!DO34*1000000/'2019 QALYimpact_live formulas'!DO$97)</f>
        <v>3.4256076121218492E-4</v>
      </c>
      <c r="DP34" s="87">
        <f>IF('2019 QALYimpact_live formulas'!DP34="","",'2019 QALYimpact_live formulas'!DP34*1000000/'2019 QALYimpact_live formulas'!DP$97)</f>
        <v>1.6018173082537392E-5</v>
      </c>
      <c r="DQ34" s="87">
        <f>IF('2019 QALYimpact_live formulas'!DQ34="","",'2019 QALYimpact_live formulas'!DQ34*1000000/'2019 QALYimpact_live formulas'!DQ$97)</f>
        <v>2.5828274309073341E-5</v>
      </c>
      <c r="DR34" s="87">
        <f>IF('2019 QALYimpact_live formulas'!DR34="","",'2019 QALYimpact_live formulas'!DR34*1000000/'2019 QALYimpact_live formulas'!DR$97)</f>
        <v>1.567144715040851E-5</v>
      </c>
      <c r="DS34" s="87">
        <f>IF('2019 QALYimpact_live formulas'!DS34="","",'2019 QALYimpact_live formulas'!DS34*1000000/'2019 QALYimpact_live formulas'!DS$97)</f>
        <v>4.3245713288751913E-5</v>
      </c>
      <c r="DT34" s="87">
        <f>IF('2019 QALYimpact_live formulas'!DT34="","",'2019 QALYimpact_live formulas'!DT34*1000000/'2019 QALYimpact_live formulas'!DT$97)</f>
        <v>6.1713781058244743E-5</v>
      </c>
      <c r="DU34" s="87">
        <f>IF('2019 QALYimpact_live formulas'!DU34="","",'2019 QALYimpact_live formulas'!DU34*1000000/'2019 QALYimpact_live formulas'!DU$97)</f>
        <v>5.571129667077653E-5</v>
      </c>
      <c r="DV34" s="87">
        <f>IF('2019 QALYimpact_live formulas'!DV34="","",'2019 QALYimpact_live formulas'!DV34*1000000/'2019 QALYimpact_live formulas'!DV$97)</f>
        <v>2.8762631737070032E-5</v>
      </c>
      <c r="DW34" s="87">
        <f>IF('2019 QALYimpact_live formulas'!DW34="","",'2019 QALYimpact_live formulas'!DW34*1000000/'2019 QALYimpact_live formulas'!DW$97)</f>
        <v>2.6438674939977604E-4</v>
      </c>
      <c r="DX34" s="87">
        <f>IF('2019 QALYimpact_live formulas'!DX34="","",'2019 QALYimpact_live formulas'!DX34*1000000/'2019 QALYimpact_live formulas'!DX$97)</f>
        <v>1.9291043826402552E-4</v>
      </c>
      <c r="DY34" s="87">
        <f>IF('2019 QALYimpact_live formulas'!DY34="","",'2019 QALYimpact_live formulas'!DY34*1000000/'2019 QALYimpact_live formulas'!DY$97)</f>
        <v>1.2112067034180646E-5</v>
      </c>
      <c r="DZ34" s="87">
        <f>IF('2019 QALYimpact_live formulas'!DZ34="","",'2019 QALYimpact_live formulas'!DZ34*1000000/'2019 QALYimpact_live formulas'!DZ$97)</f>
        <v>2.0911329513451159E-4</v>
      </c>
      <c r="EA34" s="87">
        <f>IF('2019 QALYimpact_live formulas'!EA34="","",'2019 QALYimpact_live formulas'!EA34*1000000/'2019 QALYimpact_live formulas'!EA$97)</f>
        <v>1.8983314966646895E-4</v>
      </c>
      <c r="EB34" s="87">
        <f>IF('2019 QALYimpact_live formulas'!EB34="","",'2019 QALYimpact_live formulas'!EB34*1000000/'2019 QALYimpact_live formulas'!EB$97)</f>
        <v>4.6114581855425941E-5</v>
      </c>
      <c r="EC34" s="87">
        <f>IF('2019 QALYimpact_live formulas'!EC34="","",'2019 QALYimpact_live formulas'!EC34*1000000/'2019 QALYimpact_live formulas'!EC$97)</f>
        <v>1.5826963526755704E-5</v>
      </c>
      <c r="ED34" s="87">
        <f>IF('2019 QALYimpact_live formulas'!ED34="","",'2019 QALYimpact_live formulas'!ED34*1000000/'2019 QALYimpact_live formulas'!ED$97)</f>
        <v>1.9447056184284058E-5</v>
      </c>
      <c r="EE34" s="87">
        <f>IF('2019 QALYimpact_live formulas'!EE34="","",'2019 QALYimpact_live formulas'!EE34*1000000/'2019 QALYimpact_live formulas'!EE$97)</f>
        <v>2.7530659460935661E-4</v>
      </c>
      <c r="EF34" s="87">
        <f>IF('2019 QALYimpact_live formulas'!EF34="","",'2019 QALYimpact_live formulas'!EF34*1000000/'2019 QALYimpact_live formulas'!EF$97)</f>
        <v>1.9085717011652459E-5</v>
      </c>
      <c r="EG34" s="87">
        <f>IF('2019 QALYimpact_live formulas'!EG34="","",'2019 QALYimpact_live formulas'!EG34*1000000/'2019 QALYimpact_live formulas'!EG$97)</f>
        <v>2.6625702810972763E-5</v>
      </c>
      <c r="EH34" s="87">
        <f>IF('2019 QALYimpact_live formulas'!EH34="","",'2019 QALYimpact_live formulas'!EH34*1000000/'2019 QALYimpact_live formulas'!EH$97)</f>
        <v>2.2086660387078932E-4</v>
      </c>
      <c r="EI34" s="87">
        <f>IF('2019 QALYimpact_live formulas'!EI34="","",'2019 QALYimpact_live formulas'!EI34*1000000/'2019 QALYimpact_live formulas'!EI$97)</f>
        <v>3.2378365910439656E-4</v>
      </c>
      <c r="EJ34" s="87">
        <f>IF('2019 QALYimpact_live formulas'!EJ34="","",'2019 QALYimpact_live formulas'!EJ34*1000000/'2019 QALYimpact_live formulas'!EJ$97)</f>
        <v>4.3433975007268508E-5</v>
      </c>
      <c r="EK34" s="87">
        <f>IF('2019 QALYimpact_live formulas'!EK34="","",'2019 QALYimpact_live formulas'!EK34*1000000/'2019 QALYimpact_live formulas'!EK$97)</f>
        <v>6.7905775142654891E-5</v>
      </c>
      <c r="EL34" s="87">
        <f>IF('2019 QALYimpact_live formulas'!EL34="","",'2019 QALYimpact_live formulas'!EL34*1000000/'2019 QALYimpact_live formulas'!EL$97)</f>
        <v>4.6079591247350982E-5</v>
      </c>
      <c r="EM34" s="87">
        <f>IF('2019 QALYimpact_live formulas'!EM34="","",'2019 QALYimpact_live formulas'!EM34*1000000/'2019 QALYimpact_live formulas'!EM$97)</f>
        <v>2.5613318644237031E-5</v>
      </c>
      <c r="EN34" s="87">
        <f>IF('2019 QALYimpact_live formulas'!EN34="","",'2019 QALYimpact_live formulas'!EN34*1000000/'2019 QALYimpact_live formulas'!EN$97)</f>
        <v>1.6175599741338192E-4</v>
      </c>
      <c r="EO34" s="87">
        <f>IF('2019 QALYimpact_live formulas'!EO34="","",'2019 QALYimpact_live formulas'!EO34*1000000/'2019 QALYimpact_live formulas'!EO$97)</f>
        <v>4.3971093052037426E-5</v>
      </c>
      <c r="EP34" s="87">
        <f>IF('2019 QALYimpact_live formulas'!EP34="","",'2019 QALYimpact_live formulas'!EP34*1000000/'2019 QALYimpact_live formulas'!EP$97)</f>
        <v>1.8274121795706738E-5</v>
      </c>
      <c r="EQ34" s="87">
        <f>IF('2019 QALYimpact_live formulas'!EQ34="","",'2019 QALYimpact_live formulas'!EQ34*1000000/'2019 QALYimpact_live formulas'!EQ$97)</f>
        <v>4.5288342938409147E-5</v>
      </c>
      <c r="ER34" s="87">
        <f>IF('2019 QALYimpact_live formulas'!ER34="","",'2019 QALYimpact_live formulas'!ER34*1000000/'2019 QALYimpact_live formulas'!ER$97)</f>
        <v>5.8455537566471611E-5</v>
      </c>
      <c r="ES34" s="87">
        <f>IF('2019 QALYimpact_live formulas'!ES34="","",'2019 QALYimpact_live formulas'!ES34*1000000/'2019 QALYimpact_live formulas'!ES$97)</f>
        <v>3.457385123883981E-4</v>
      </c>
      <c r="ET34" s="87">
        <f>IF('2019 QALYimpact_live formulas'!ET34="","",'2019 QALYimpact_live formulas'!ET34*1000000/'2019 QALYimpact_live formulas'!ET$97)</f>
        <v>2.4705360520677901E-4</v>
      </c>
      <c r="EU34" s="87">
        <f>IF('2019 QALYimpact_live formulas'!EU34="","",'2019 QALYimpact_live formulas'!EU34*1000000/'2019 QALYimpact_live formulas'!EU$97)</f>
        <v>1.2820615910086857E-5</v>
      </c>
      <c r="EV34" s="87">
        <f>IF('2019 QALYimpact_live formulas'!EV34="","",'2019 QALYimpact_live formulas'!EV34*1000000/'2019 QALYimpact_live formulas'!EV$97)</f>
        <v>5.9323178893637298E-5</v>
      </c>
      <c r="EW34" s="87">
        <f>IF('2019 QALYimpact_live formulas'!EW34="","",'2019 QALYimpact_live formulas'!EW34*1000000/'2019 QALYimpact_live formulas'!EW$97)</f>
        <v>2.6020996094198764E-5</v>
      </c>
      <c r="EX34" s="87">
        <f>IF('2019 QALYimpact_live formulas'!EX34="","",'2019 QALYimpact_live formulas'!EX34*1000000/'2019 QALYimpact_live formulas'!EX$97)</f>
        <v>4.2012874974134057E-5</v>
      </c>
      <c r="EY34" s="87">
        <f>IF('2019 QALYimpact_live formulas'!EY34="","",'2019 QALYimpact_live formulas'!EY34*1000000/'2019 QALYimpact_live formulas'!EY$97)</f>
        <v>4.1258280891451527E-5</v>
      </c>
      <c r="EZ34" s="87">
        <f>IF('2019 QALYimpact_live formulas'!EZ34="","",'2019 QALYimpact_live formulas'!EZ34*1000000/'2019 QALYimpact_live formulas'!EZ$97)</f>
        <v>1.8696182233331085E-5</v>
      </c>
      <c r="FA34" s="87">
        <f>IF('2019 QALYimpact_live formulas'!FA34="","",'2019 QALYimpact_live formulas'!FA34*1000000/'2019 QALYimpact_live formulas'!FA$97)</f>
        <v>3.3968146937685568E-5</v>
      </c>
      <c r="FB34" s="87">
        <f>IF('2019 QALYimpact_live formulas'!FB34="","",'2019 QALYimpact_live formulas'!FB34*1000000/'2019 QALYimpact_live formulas'!FB$97)</f>
        <v>3.2442397308274136E-5</v>
      </c>
      <c r="FC34" s="87">
        <f>IF('2019 QALYimpact_live formulas'!FC34="","",'2019 QALYimpact_live formulas'!FC34*1000000/'2019 QALYimpact_live formulas'!FC$97)</f>
        <v>5.8734057058176838E-5</v>
      </c>
      <c r="FD34" s="87">
        <f>IF('2019 QALYimpact_live formulas'!FD34="","",'2019 QALYimpact_live formulas'!FD34*1000000/'2019 QALYimpact_live formulas'!FD$97)</f>
        <v>4.014601182184452E-5</v>
      </c>
      <c r="FE34" s="87">
        <f>IF('2019 QALYimpact_live formulas'!FE34="","",'2019 QALYimpact_live formulas'!FE34*1000000/'2019 QALYimpact_live formulas'!FE$97)</f>
        <v>3.9770534302216898E-5</v>
      </c>
      <c r="FF34" s="87">
        <f>IF('2019 QALYimpact_live formulas'!FF34="","",'2019 QALYimpact_live formulas'!FF34*1000000/'2019 QALYimpact_live formulas'!FF$97)</f>
        <v>2.5991578283400459E-4</v>
      </c>
      <c r="FG34" s="87">
        <f>IF('2019 QALYimpact_live formulas'!FG34="","",'2019 QALYimpact_live formulas'!FG34*1000000/'2019 QALYimpact_live formulas'!FG$97)</f>
        <v>3.8693621614741875E-5</v>
      </c>
      <c r="FH34" s="87">
        <f>IF('2019 QALYimpact_live formulas'!FH34="","",'2019 QALYimpact_live formulas'!FH34*1000000/'2019 QALYimpact_live formulas'!FH$97)</f>
        <v>2.519722871003301E-4</v>
      </c>
      <c r="FI34" s="87">
        <f>IF('2019 QALYimpact_live formulas'!FI34="","",'2019 QALYimpact_live formulas'!FI34*1000000/'2019 QALYimpact_live formulas'!FI$97)</f>
        <v>2.7162515325910897E-4</v>
      </c>
      <c r="FJ34" s="87">
        <f>IF('2019 QALYimpact_live formulas'!FJ34="","",'2019 QALYimpact_live formulas'!FJ34*1000000/'2019 QALYimpact_live formulas'!FJ$97)</f>
        <v>1.6323000008141496E-4</v>
      </c>
      <c r="FK34" s="87">
        <f>IF('2019 QALYimpact_live formulas'!FK34="","",'2019 QALYimpact_live formulas'!FK34*1000000/'2019 QALYimpact_live formulas'!FK$97)</f>
        <v>3.6883393486589855E-5</v>
      </c>
      <c r="FL34" s="87">
        <f>IF('2019 QALYimpact_live formulas'!FL34="","",'2019 QALYimpact_live formulas'!FL34*1000000/'2019 QALYimpact_live formulas'!FL$97)</f>
        <v>8.6386369575966384E-5</v>
      </c>
      <c r="FM34" s="87">
        <f>IF('2019 QALYimpact_live formulas'!FM34="","",'2019 QALYimpact_live formulas'!FM34*1000000/'2019 QALYimpact_live formulas'!FM$97)</f>
        <v>4.1577510895086977E-5</v>
      </c>
      <c r="FN34" s="87">
        <f>IF('2019 QALYimpact_live formulas'!FN34="","",'2019 QALYimpact_live formulas'!FN34*1000000/'2019 QALYimpact_live formulas'!FN$97)</f>
        <v>2.0373416607337186E-5</v>
      </c>
      <c r="FO34" s="87">
        <f>IF('2019 QALYimpact_live formulas'!FO34="","",'2019 QALYimpact_live formulas'!FO34*1000000/'2019 QALYimpact_live formulas'!FO$97)</f>
        <v>4.4841110038162013E-5</v>
      </c>
      <c r="FP34" s="87">
        <f>IF('2019 QALYimpact_live formulas'!FP34="","",'2019 QALYimpact_live formulas'!FP34*1000000/'2019 QALYimpact_live formulas'!FP$97)</f>
        <v>8.4504502635674242E-5</v>
      </c>
      <c r="FQ34" s="174" t="s">
        <v>944</v>
      </c>
    </row>
    <row r="35" spans="1:173" ht="14" customHeight="1" x14ac:dyDescent="0.2">
      <c r="A35" s="15" t="s">
        <v>895</v>
      </c>
      <c r="B35" s="3" t="s">
        <v>507</v>
      </c>
      <c r="C35" s="171" t="s">
        <v>43</v>
      </c>
      <c r="D35" s="70" t="s">
        <v>554</v>
      </c>
      <c r="E35" s="87">
        <f t="shared" si="2"/>
        <v>3.9595029354243635E-7</v>
      </c>
      <c r="F35" s="87"/>
      <c r="G35" s="87">
        <f>'2019 QALYimpact_live formulas'!G35*1000000/'2019 QALYimpact_live formulas'!G$97</f>
        <v>3.9595029354243635E-7</v>
      </c>
      <c r="H35" s="87"/>
      <c r="I35" s="87" t="str">
        <f>IF('2019 QALYimpact_live formulas'!I35="","",'2019 QALYimpact_live formulas'!I35*1000000/'2019 QALYimpact_live formulas'!I$97)</f>
        <v/>
      </c>
      <c r="J35" s="87" t="str">
        <f>IF('2019 QALYimpact_live formulas'!J35="","",'2019 QALYimpact_live formulas'!J35*1000000/'2019 QALYimpact_live formulas'!J$97)</f>
        <v/>
      </c>
      <c r="K35" s="87" t="str">
        <f>IF('2019 QALYimpact_live formulas'!K35="","",'2019 QALYimpact_live formulas'!K35*1000000/'2019 QALYimpact_live formulas'!K$97)</f>
        <v/>
      </c>
      <c r="L35" s="87" t="str">
        <f>IF('2019 QALYimpact_live formulas'!L35="","",'2019 QALYimpact_live formulas'!L35*1000000/'2019 QALYimpact_live formulas'!L$97)</f>
        <v/>
      </c>
      <c r="M35" s="87" t="str">
        <f>IF('2019 QALYimpact_live formulas'!M35="","",'2019 QALYimpact_live formulas'!M35*1000000/'2019 QALYimpact_live formulas'!M$97)</f>
        <v/>
      </c>
      <c r="N35" s="87" t="str">
        <f>IF('2019 QALYimpact_live formulas'!N35="","",'2019 QALYimpact_live formulas'!N35*1000000/'2019 QALYimpact_live formulas'!N$97)</f>
        <v/>
      </c>
      <c r="O35" s="87" t="str">
        <f>IF('2019 QALYimpact_live formulas'!O35="","",'2019 QALYimpact_live formulas'!O35*1000000/'2019 QALYimpact_live formulas'!O$97)</f>
        <v/>
      </c>
      <c r="P35" s="87" t="str">
        <f>IF('2019 QALYimpact_live formulas'!P35="","",'2019 QALYimpact_live formulas'!P35*1000000/'2019 QALYimpact_live formulas'!P$97)</f>
        <v/>
      </c>
      <c r="Q35" s="87" t="str">
        <f>IF('2019 QALYimpact_live formulas'!Q35="","",'2019 QALYimpact_live formulas'!Q35*1000000/'2019 QALYimpact_live formulas'!Q$97)</f>
        <v/>
      </c>
      <c r="R35" s="87" t="str">
        <f>IF('2019 QALYimpact_live formulas'!R35="","",'2019 QALYimpact_live formulas'!R35*1000000/'2019 QALYimpact_live formulas'!R$97)</f>
        <v/>
      </c>
      <c r="S35" s="87" t="str">
        <f>IF('2019 QALYimpact_live formulas'!S35="","",'2019 QALYimpact_live formulas'!S35*1000000/'2019 QALYimpact_live formulas'!S$97)</f>
        <v/>
      </c>
      <c r="T35" s="87" t="str">
        <f>IF('2019 QALYimpact_live formulas'!T35="","",'2019 QALYimpact_live formulas'!T35*1000000/'2019 QALYimpact_live formulas'!T$97)</f>
        <v/>
      </c>
      <c r="U35" s="87" t="str">
        <f>IF('2019 QALYimpact_live formulas'!U35="","",'2019 QALYimpact_live formulas'!U35*1000000/'2019 QALYimpact_live formulas'!U$97)</f>
        <v/>
      </c>
      <c r="V35" s="87" t="str">
        <f>IF('2019 QALYimpact_live formulas'!V35="","",'2019 QALYimpact_live formulas'!V35*1000000/'2019 QALYimpact_live formulas'!V$97)</f>
        <v/>
      </c>
      <c r="W35" s="87" t="str">
        <f>IF('2019 QALYimpact_live formulas'!W35="","",'2019 QALYimpact_live formulas'!W35*1000000/'2019 QALYimpact_live formulas'!W$97)</f>
        <v/>
      </c>
      <c r="X35" s="87" t="str">
        <f>IF('2019 QALYimpact_live formulas'!X35="","",'2019 QALYimpact_live formulas'!X35*1000000/'2019 QALYimpact_live formulas'!X$97)</f>
        <v/>
      </c>
      <c r="Y35" s="87" t="str">
        <f>IF('2019 QALYimpact_live formulas'!Y35="","",'2019 QALYimpact_live formulas'!Y35*1000000/'2019 QALYimpact_live formulas'!Y$97)</f>
        <v/>
      </c>
      <c r="Z35" s="87" t="str">
        <f>IF('2019 QALYimpact_live formulas'!Z35="","",'2019 QALYimpact_live formulas'!Z35*1000000/'2019 QALYimpact_live formulas'!Z$97)</f>
        <v/>
      </c>
      <c r="AA35" s="87" t="str">
        <f>IF('2019 QALYimpact_live formulas'!AA35="","",'2019 QALYimpact_live formulas'!AA35*1000000/'2019 QALYimpact_live formulas'!AA$97)</f>
        <v/>
      </c>
      <c r="AB35" s="87" t="str">
        <f>IF('2019 QALYimpact_live formulas'!AB35="","",'2019 QALYimpact_live formulas'!AB35*1000000/'2019 QALYimpact_live formulas'!AB$97)</f>
        <v/>
      </c>
      <c r="AC35" s="87" t="str">
        <f>IF('2019 QALYimpact_live formulas'!AC35="","",'2019 QALYimpact_live formulas'!AC35*1000000/'2019 QALYimpact_live formulas'!AC$97)</f>
        <v/>
      </c>
      <c r="AD35" s="87" t="str">
        <f>IF('2019 QALYimpact_live formulas'!AD35="","",'2019 QALYimpact_live formulas'!AD35*1000000/'2019 QALYimpact_live formulas'!AD$97)</f>
        <v/>
      </c>
      <c r="AE35" s="87" t="str">
        <f>IF('2019 QALYimpact_live formulas'!AE35="","",'2019 QALYimpact_live formulas'!AE35*1000000/'2019 QALYimpact_live formulas'!AE$97)</f>
        <v/>
      </c>
      <c r="AF35" s="87" t="str">
        <f>IF('2019 QALYimpact_live formulas'!AF35="","",'2019 QALYimpact_live formulas'!AF35*1000000/'2019 QALYimpact_live formulas'!AF$97)</f>
        <v/>
      </c>
      <c r="AG35" s="87" t="str">
        <f>IF('2019 QALYimpact_live formulas'!AG35="","",'2019 QALYimpact_live formulas'!AG35*1000000/'2019 QALYimpact_live formulas'!AG$97)</f>
        <v/>
      </c>
      <c r="AH35" s="87" t="str">
        <f>IF('2019 QALYimpact_live formulas'!AH35="","",'2019 QALYimpact_live formulas'!AH35*1000000/'2019 QALYimpact_live formulas'!AH$97)</f>
        <v/>
      </c>
      <c r="AI35" s="87" t="str">
        <f>IF('2019 QALYimpact_live formulas'!AI35="","",'2019 QALYimpact_live formulas'!AI35*1000000/'2019 QALYimpact_live formulas'!AI$97)</f>
        <v/>
      </c>
      <c r="AJ35" s="87" t="str">
        <f>IF('2019 QALYimpact_live formulas'!AJ35="","",'2019 QALYimpact_live formulas'!AJ35*1000000/'2019 QALYimpact_live formulas'!AJ$97)</f>
        <v/>
      </c>
      <c r="AK35" s="87" t="str">
        <f>IF('2019 QALYimpact_live formulas'!AK35="","",'2019 QALYimpact_live formulas'!AK35*1000000/'2019 QALYimpact_live formulas'!AK$97)</f>
        <v/>
      </c>
      <c r="AL35" s="87" t="str">
        <f>IF('2019 QALYimpact_live formulas'!AL35="","",'2019 QALYimpact_live formulas'!AL35*1000000/'2019 QALYimpact_live formulas'!AL$97)</f>
        <v/>
      </c>
      <c r="AM35" s="87" t="str">
        <f>IF('2019 QALYimpact_live formulas'!AM35="","",'2019 QALYimpact_live formulas'!AM35*1000000/'2019 QALYimpact_live formulas'!AM$97)</f>
        <v/>
      </c>
      <c r="AN35" s="87" t="str">
        <f>IF('2019 QALYimpact_live formulas'!AN35="","",'2019 QALYimpact_live formulas'!AN35*1000000/'2019 QALYimpact_live formulas'!AN$97)</f>
        <v/>
      </c>
      <c r="AO35" s="87" t="str">
        <f>IF('2019 QALYimpact_live formulas'!AO35="","",'2019 QALYimpact_live formulas'!AO35*1000000/'2019 QALYimpact_live formulas'!AO$97)</f>
        <v/>
      </c>
      <c r="AP35" s="87" t="str">
        <f>IF('2019 QALYimpact_live formulas'!AP35="","",'2019 QALYimpact_live formulas'!AP35*1000000/'2019 QALYimpact_live formulas'!AP$97)</f>
        <v/>
      </c>
      <c r="AQ35" s="87" t="str">
        <f>IF('2019 QALYimpact_live formulas'!AQ35="","",'2019 QALYimpact_live formulas'!AQ35*1000000/'2019 QALYimpact_live formulas'!AQ$97)</f>
        <v/>
      </c>
      <c r="AR35" s="87" t="str">
        <f>IF('2019 QALYimpact_live formulas'!AR35="","",'2019 QALYimpact_live formulas'!AR35*1000000/'2019 QALYimpact_live formulas'!AR$97)</f>
        <v/>
      </c>
      <c r="AS35" s="87" t="str">
        <f>IF('2019 QALYimpact_live formulas'!AS35="","",'2019 QALYimpact_live formulas'!AS35*1000000/'2019 QALYimpact_live formulas'!AS$97)</f>
        <v/>
      </c>
      <c r="AT35" s="87" t="str">
        <f>IF('2019 QALYimpact_live formulas'!AT35="","",'2019 QALYimpact_live formulas'!AT35*1000000/'2019 QALYimpact_live formulas'!AT$97)</f>
        <v/>
      </c>
      <c r="AU35" s="87" t="str">
        <f>IF('2019 QALYimpact_live formulas'!AU35="","",'2019 QALYimpact_live formulas'!AU35*1000000/'2019 QALYimpact_live formulas'!AU$97)</f>
        <v/>
      </c>
      <c r="AV35" s="87" t="str">
        <f>IF('2019 QALYimpact_live formulas'!AV35="","",'2019 QALYimpact_live formulas'!AV35*1000000/'2019 QALYimpact_live formulas'!AV$97)</f>
        <v/>
      </c>
      <c r="AW35" s="87" t="str">
        <f>IF('2019 QALYimpact_live formulas'!AW35="","",'2019 QALYimpact_live formulas'!AW35*1000000/'2019 QALYimpact_live formulas'!AW$97)</f>
        <v/>
      </c>
      <c r="AX35" s="87" t="str">
        <f>IF('2019 QALYimpact_live formulas'!AX35="","",'2019 QALYimpact_live formulas'!AX35*1000000/'2019 QALYimpact_live formulas'!AX$97)</f>
        <v/>
      </c>
      <c r="AY35" s="87" t="str">
        <f>IF('2019 QALYimpact_live formulas'!AY35="","",'2019 QALYimpact_live formulas'!AY35*1000000/'2019 QALYimpact_live formulas'!AY$97)</f>
        <v/>
      </c>
      <c r="AZ35" s="87" t="str">
        <f>IF('2019 QALYimpact_live formulas'!AZ35="","",'2019 QALYimpact_live formulas'!AZ35*1000000/'2019 QALYimpact_live formulas'!AZ$97)</f>
        <v/>
      </c>
      <c r="BA35" s="87" t="str">
        <f>IF('2019 QALYimpact_live formulas'!BA35="","",'2019 QALYimpact_live formulas'!BA35*1000000/'2019 QALYimpact_live formulas'!BA$97)</f>
        <v/>
      </c>
      <c r="BB35" s="87" t="str">
        <f>IF('2019 QALYimpact_live formulas'!BB35="","",'2019 QALYimpact_live formulas'!BB35*1000000/'2019 QALYimpact_live formulas'!BB$97)</f>
        <v/>
      </c>
      <c r="BC35" s="87" t="str">
        <f>IF('2019 QALYimpact_live formulas'!BC35="","",'2019 QALYimpact_live formulas'!BC35*1000000/'2019 QALYimpact_live formulas'!BC$97)</f>
        <v/>
      </c>
      <c r="BD35" s="87" t="str">
        <f>IF('2019 QALYimpact_live formulas'!BD35="","",'2019 QALYimpact_live formulas'!BD35*1000000/'2019 QALYimpact_live formulas'!BD$97)</f>
        <v/>
      </c>
      <c r="BE35" s="87" t="str">
        <f>IF('2019 QALYimpact_live formulas'!BE35="","",'2019 QALYimpact_live formulas'!BE35*1000000/'2019 QALYimpact_live formulas'!BE$97)</f>
        <v/>
      </c>
      <c r="BF35" s="87" t="str">
        <f>IF('2019 QALYimpact_live formulas'!BF35="","",'2019 QALYimpact_live formulas'!BF35*1000000/'2019 QALYimpact_live formulas'!BF$97)</f>
        <v/>
      </c>
      <c r="BG35" s="87" t="str">
        <f>IF('2019 QALYimpact_live formulas'!BG35="","",'2019 QALYimpact_live formulas'!BG35*1000000/'2019 QALYimpact_live formulas'!BG$97)</f>
        <v/>
      </c>
      <c r="BH35" s="87" t="str">
        <f>IF('2019 QALYimpact_live formulas'!BH35="","",'2019 QALYimpact_live formulas'!BH35*1000000/'2019 QALYimpact_live formulas'!BH$97)</f>
        <v/>
      </c>
      <c r="BI35" s="87" t="str">
        <f>IF('2019 QALYimpact_live formulas'!BI35="","",'2019 QALYimpact_live formulas'!BI35*1000000/'2019 QALYimpact_live formulas'!BI$97)</f>
        <v/>
      </c>
      <c r="BJ35" s="87" t="str">
        <f>IF('2019 QALYimpact_live formulas'!BJ35="","",'2019 QALYimpact_live formulas'!BJ35*1000000/'2019 QALYimpact_live formulas'!BJ$97)</f>
        <v/>
      </c>
      <c r="BK35" s="87" t="str">
        <f>IF('2019 QALYimpact_live formulas'!BK35="","",'2019 QALYimpact_live formulas'!BK35*1000000/'2019 QALYimpact_live formulas'!BK$97)</f>
        <v/>
      </c>
      <c r="BL35" s="87" t="str">
        <f>IF('2019 QALYimpact_live formulas'!BL35="","",'2019 QALYimpact_live formulas'!BL35*1000000/'2019 QALYimpact_live formulas'!BL$97)</f>
        <v/>
      </c>
      <c r="BM35" s="87" t="str">
        <f>IF('2019 QALYimpact_live formulas'!BM35="","",'2019 QALYimpact_live formulas'!BM35*1000000/'2019 QALYimpact_live formulas'!BM$97)</f>
        <v/>
      </c>
      <c r="BN35" s="87" t="str">
        <f>IF('2019 QALYimpact_live formulas'!BN35="","",'2019 QALYimpact_live formulas'!BN35*1000000/'2019 QALYimpact_live formulas'!BN$97)</f>
        <v/>
      </c>
      <c r="BO35" s="87" t="str">
        <f>IF('2019 QALYimpact_live formulas'!BO35="","",'2019 QALYimpact_live formulas'!BO35*1000000/'2019 QALYimpact_live formulas'!BO$97)</f>
        <v/>
      </c>
      <c r="BP35" s="87" t="str">
        <f>IF('2019 QALYimpact_live formulas'!BP35="","",'2019 QALYimpact_live formulas'!BP35*1000000/'2019 QALYimpact_live formulas'!BP$97)</f>
        <v/>
      </c>
      <c r="BQ35" s="87" t="str">
        <f>IF('2019 QALYimpact_live formulas'!BQ35="","",'2019 QALYimpact_live formulas'!BQ35*1000000/'2019 QALYimpact_live formulas'!BQ$97)</f>
        <v/>
      </c>
      <c r="BR35" s="87" t="str">
        <f>IF('2019 QALYimpact_live formulas'!BR35="","",'2019 QALYimpact_live formulas'!BR35*1000000/'2019 QALYimpact_live formulas'!BR$97)</f>
        <v/>
      </c>
      <c r="BS35" s="87" t="str">
        <f>IF('2019 QALYimpact_live formulas'!BS35="","",'2019 QALYimpact_live formulas'!BS35*1000000/'2019 QALYimpact_live formulas'!BS$97)</f>
        <v/>
      </c>
      <c r="BT35" s="87" t="str">
        <f>IF('2019 QALYimpact_live formulas'!BT35="","",'2019 QALYimpact_live formulas'!BT35*1000000/'2019 QALYimpact_live formulas'!BT$97)</f>
        <v/>
      </c>
      <c r="BU35" s="87" t="str">
        <f>IF('2019 QALYimpact_live formulas'!BU35="","",'2019 QALYimpact_live formulas'!BU35*1000000/'2019 QALYimpact_live formulas'!BU$97)</f>
        <v/>
      </c>
      <c r="BV35" s="87" t="str">
        <f>IF('2019 QALYimpact_live formulas'!BV35="","",'2019 QALYimpact_live formulas'!BV35*1000000/'2019 QALYimpact_live formulas'!BV$97)</f>
        <v/>
      </c>
      <c r="BW35" s="87" t="str">
        <f>IF('2019 QALYimpact_live formulas'!BW35="","",'2019 QALYimpact_live formulas'!BW35*1000000/'2019 QALYimpact_live formulas'!BW$97)</f>
        <v/>
      </c>
      <c r="BX35" s="87" t="str">
        <f>IF('2019 QALYimpact_live formulas'!BX35="","",'2019 QALYimpact_live formulas'!BX35*1000000/'2019 QALYimpact_live formulas'!BX$97)</f>
        <v/>
      </c>
      <c r="BY35" s="87" t="str">
        <f>IF('2019 QALYimpact_live formulas'!BY35="","",'2019 QALYimpact_live formulas'!BY35*1000000/'2019 QALYimpact_live formulas'!BY$97)</f>
        <v/>
      </c>
      <c r="BZ35" s="87" t="str">
        <f>IF('2019 QALYimpact_live formulas'!BZ35="","",'2019 QALYimpact_live formulas'!BZ35*1000000/'2019 QALYimpact_live formulas'!BZ$97)</f>
        <v/>
      </c>
      <c r="CA35" s="87" t="str">
        <f>IF('2019 QALYimpact_live formulas'!CA35="","",'2019 QALYimpact_live formulas'!CA35*1000000/'2019 QALYimpact_live formulas'!CA$97)</f>
        <v/>
      </c>
      <c r="CB35" s="87" t="str">
        <f>IF('2019 QALYimpact_live formulas'!CB35="","",'2019 QALYimpact_live formulas'!CB35*1000000/'2019 QALYimpact_live formulas'!CB$97)</f>
        <v/>
      </c>
      <c r="CC35" s="87" t="str">
        <f>IF('2019 QALYimpact_live formulas'!CC35="","",'2019 QALYimpact_live formulas'!CC35*1000000/'2019 QALYimpact_live formulas'!CC$97)</f>
        <v/>
      </c>
      <c r="CD35" s="87" t="str">
        <f>IF('2019 QALYimpact_live formulas'!CD35="","",'2019 QALYimpact_live formulas'!CD35*1000000/'2019 QALYimpact_live formulas'!CD$97)</f>
        <v/>
      </c>
      <c r="CE35" s="87" t="str">
        <f>IF('2019 QALYimpact_live formulas'!CE35="","",'2019 QALYimpact_live formulas'!CE35*1000000/'2019 QALYimpact_live formulas'!CE$97)</f>
        <v/>
      </c>
      <c r="CF35" s="87" t="str">
        <f>IF('2019 QALYimpact_live formulas'!CF35="","",'2019 QALYimpact_live formulas'!CF35*1000000/'2019 QALYimpact_live formulas'!CF$97)</f>
        <v/>
      </c>
      <c r="CG35" s="87" t="str">
        <f>IF('2019 QALYimpact_live formulas'!CG35="","",'2019 QALYimpact_live formulas'!CG35*1000000/'2019 QALYimpact_live formulas'!CG$97)</f>
        <v/>
      </c>
      <c r="CH35" s="87" t="str">
        <f>IF('2019 QALYimpact_live formulas'!CH35="","",'2019 QALYimpact_live formulas'!CH35*1000000/'2019 QALYimpact_live formulas'!CH$97)</f>
        <v/>
      </c>
      <c r="CI35" s="87" t="str">
        <f>IF('2019 QALYimpact_live formulas'!CI35="","",'2019 QALYimpact_live formulas'!CI35*1000000/'2019 QALYimpact_live formulas'!CI$97)</f>
        <v/>
      </c>
      <c r="CJ35" s="87" t="str">
        <f>IF('2019 QALYimpact_live formulas'!CJ35="","",'2019 QALYimpact_live formulas'!CJ35*1000000/'2019 QALYimpact_live formulas'!CJ$97)</f>
        <v/>
      </c>
      <c r="CK35" s="87" t="str">
        <f>IF('2019 QALYimpact_live formulas'!CK35="","",'2019 QALYimpact_live formulas'!CK35*1000000/'2019 QALYimpact_live formulas'!CK$97)</f>
        <v/>
      </c>
      <c r="CL35" s="87" t="str">
        <f>IF('2019 QALYimpact_live formulas'!CL35="","",'2019 QALYimpact_live formulas'!CL35*1000000/'2019 QALYimpact_live formulas'!CL$97)</f>
        <v/>
      </c>
      <c r="CM35" s="87" t="str">
        <f>IF('2019 QALYimpact_live formulas'!CM35="","",'2019 QALYimpact_live formulas'!CM35*1000000/'2019 QALYimpact_live formulas'!CM$97)</f>
        <v/>
      </c>
      <c r="CN35" s="87" t="str">
        <f>IF('2019 QALYimpact_live formulas'!CN35="","",'2019 QALYimpact_live formulas'!CN35*1000000/'2019 QALYimpact_live formulas'!CN$97)</f>
        <v/>
      </c>
      <c r="CO35" s="87" t="str">
        <f>IF('2019 QALYimpact_live formulas'!CO35="","",'2019 QALYimpact_live formulas'!CO35*1000000/'2019 QALYimpact_live formulas'!CO$97)</f>
        <v/>
      </c>
      <c r="CP35" s="87" t="str">
        <f>IF('2019 QALYimpact_live formulas'!CP35="","",'2019 QALYimpact_live formulas'!CP35*1000000/'2019 QALYimpact_live formulas'!CP$97)</f>
        <v/>
      </c>
      <c r="CQ35" s="87" t="str">
        <f>IF('2019 QALYimpact_live formulas'!CQ35="","",'2019 QALYimpact_live formulas'!CQ35*1000000/'2019 QALYimpact_live formulas'!CQ$97)</f>
        <v/>
      </c>
      <c r="CR35" s="87" t="str">
        <f>IF('2019 QALYimpact_live formulas'!CR35="","",'2019 QALYimpact_live formulas'!CR35*1000000/'2019 QALYimpact_live formulas'!CR$97)</f>
        <v/>
      </c>
      <c r="CS35" s="87" t="str">
        <f>IF('2019 QALYimpact_live formulas'!CS35="","",'2019 QALYimpact_live formulas'!CS35*1000000/'2019 QALYimpact_live formulas'!CS$97)</f>
        <v/>
      </c>
      <c r="CT35" s="87" t="str">
        <f>IF('2019 QALYimpact_live formulas'!CT35="","",'2019 QALYimpact_live formulas'!CT35*1000000/'2019 QALYimpact_live formulas'!CT$97)</f>
        <v/>
      </c>
      <c r="CU35" s="87" t="str">
        <f>IF('2019 QALYimpact_live formulas'!CU35="","",'2019 QALYimpact_live formulas'!CU35*1000000/'2019 QALYimpact_live formulas'!CU$97)</f>
        <v/>
      </c>
      <c r="CV35" s="87" t="str">
        <f>IF('2019 QALYimpact_live formulas'!CV35="","",'2019 QALYimpact_live formulas'!CV35*1000000/'2019 QALYimpact_live formulas'!CV$97)</f>
        <v/>
      </c>
      <c r="CW35" s="87" t="str">
        <f>IF('2019 QALYimpact_live formulas'!CW35="","",'2019 QALYimpact_live formulas'!CW35*1000000/'2019 QALYimpact_live formulas'!CW$97)</f>
        <v/>
      </c>
      <c r="CX35" s="87" t="str">
        <f>IF('2019 QALYimpact_live formulas'!CX35="","",'2019 QALYimpact_live formulas'!CX35*1000000/'2019 QALYimpact_live formulas'!CX$97)</f>
        <v/>
      </c>
      <c r="CY35" s="87" t="str">
        <f>IF('2019 QALYimpact_live formulas'!CY35="","",'2019 QALYimpact_live formulas'!CY35*1000000/'2019 QALYimpact_live formulas'!CY$97)</f>
        <v/>
      </c>
      <c r="CZ35" s="87" t="str">
        <f>IF('2019 QALYimpact_live formulas'!CZ35="","",'2019 QALYimpact_live formulas'!CZ35*1000000/'2019 QALYimpact_live formulas'!CZ$97)</f>
        <v/>
      </c>
      <c r="DA35" s="87" t="str">
        <f>IF('2019 QALYimpact_live formulas'!DA35="","",'2019 QALYimpact_live formulas'!DA35*1000000/'2019 QALYimpact_live formulas'!DA$97)</f>
        <v/>
      </c>
      <c r="DB35" s="87" t="str">
        <f>IF('2019 QALYimpact_live formulas'!DB35="","",'2019 QALYimpact_live formulas'!DB35*1000000/'2019 QALYimpact_live formulas'!DB$97)</f>
        <v/>
      </c>
      <c r="DC35" s="87" t="str">
        <f>IF('2019 QALYimpact_live formulas'!DC35="","",'2019 QALYimpact_live formulas'!DC35*1000000/'2019 QALYimpact_live formulas'!DC$97)</f>
        <v/>
      </c>
      <c r="DD35" s="87" t="str">
        <f>IF('2019 QALYimpact_live formulas'!DD35="","",'2019 QALYimpact_live formulas'!DD35*1000000/'2019 QALYimpact_live formulas'!DD$97)</f>
        <v/>
      </c>
      <c r="DE35" s="87" t="str">
        <f>IF('2019 QALYimpact_live formulas'!DE35="","",'2019 QALYimpact_live formulas'!DE35*1000000/'2019 QALYimpact_live formulas'!DE$97)</f>
        <v/>
      </c>
      <c r="DF35" s="87" t="str">
        <f>IF('2019 QALYimpact_live formulas'!DF35="","",'2019 QALYimpact_live formulas'!DF35*1000000/'2019 QALYimpact_live formulas'!DF$97)</f>
        <v/>
      </c>
      <c r="DG35" s="87" t="str">
        <f>IF('2019 QALYimpact_live formulas'!DG35="","",'2019 QALYimpact_live formulas'!DG35*1000000/'2019 QALYimpact_live formulas'!DG$97)</f>
        <v/>
      </c>
      <c r="DH35" s="87" t="str">
        <f>IF('2019 QALYimpact_live formulas'!DH35="","",'2019 QALYimpact_live formulas'!DH35*1000000/'2019 QALYimpact_live formulas'!DH$97)</f>
        <v/>
      </c>
      <c r="DI35" s="87" t="str">
        <f>IF('2019 QALYimpact_live formulas'!DI35="","",'2019 QALYimpact_live formulas'!DI35*1000000/'2019 QALYimpact_live formulas'!DI$97)</f>
        <v/>
      </c>
      <c r="DJ35" s="87" t="str">
        <f>IF('2019 QALYimpact_live formulas'!DJ35="","",'2019 QALYimpact_live formulas'!DJ35*1000000/'2019 QALYimpact_live formulas'!DJ$97)</f>
        <v/>
      </c>
      <c r="DK35" s="87" t="str">
        <f>IF('2019 QALYimpact_live formulas'!DK35="","",'2019 QALYimpact_live formulas'!DK35*1000000/'2019 QALYimpact_live formulas'!DK$97)</f>
        <v/>
      </c>
      <c r="DL35" s="87" t="str">
        <f>IF('2019 QALYimpact_live formulas'!DL35="","",'2019 QALYimpact_live formulas'!DL35*1000000/'2019 QALYimpact_live formulas'!DL$97)</f>
        <v/>
      </c>
      <c r="DM35" s="87" t="str">
        <f>IF('2019 QALYimpact_live formulas'!DM35="","",'2019 QALYimpact_live formulas'!DM35*1000000/'2019 QALYimpact_live formulas'!DM$97)</f>
        <v/>
      </c>
      <c r="DN35" s="87" t="str">
        <f>IF('2019 QALYimpact_live formulas'!DN35="","",'2019 QALYimpact_live formulas'!DN35*1000000/'2019 QALYimpact_live formulas'!DN$97)</f>
        <v/>
      </c>
      <c r="DO35" s="87" t="str">
        <f>IF('2019 QALYimpact_live formulas'!DO35="","",'2019 QALYimpact_live formulas'!DO35*1000000/'2019 QALYimpact_live formulas'!DO$97)</f>
        <v/>
      </c>
      <c r="DP35" s="87" t="str">
        <f>IF('2019 QALYimpact_live formulas'!DP35="","",'2019 QALYimpact_live formulas'!DP35*1000000/'2019 QALYimpact_live formulas'!DP$97)</f>
        <v/>
      </c>
      <c r="DQ35" s="87" t="str">
        <f>IF('2019 QALYimpact_live formulas'!DQ35="","",'2019 QALYimpact_live formulas'!DQ35*1000000/'2019 QALYimpact_live formulas'!DQ$97)</f>
        <v/>
      </c>
      <c r="DR35" s="87" t="str">
        <f>IF('2019 QALYimpact_live formulas'!DR35="","",'2019 QALYimpact_live formulas'!DR35*1000000/'2019 QALYimpact_live formulas'!DR$97)</f>
        <v/>
      </c>
      <c r="DS35" s="87" t="str">
        <f>IF('2019 QALYimpact_live formulas'!DS35="","",'2019 QALYimpact_live formulas'!DS35*1000000/'2019 QALYimpact_live formulas'!DS$97)</f>
        <v/>
      </c>
      <c r="DT35" s="87" t="str">
        <f>IF('2019 QALYimpact_live formulas'!DT35="","",'2019 QALYimpact_live formulas'!DT35*1000000/'2019 QALYimpact_live formulas'!DT$97)</f>
        <v/>
      </c>
      <c r="DU35" s="87" t="str">
        <f>IF('2019 QALYimpact_live formulas'!DU35="","",'2019 QALYimpact_live formulas'!DU35*1000000/'2019 QALYimpact_live formulas'!DU$97)</f>
        <v/>
      </c>
      <c r="DV35" s="87" t="str">
        <f>IF('2019 QALYimpact_live formulas'!DV35="","",'2019 QALYimpact_live formulas'!DV35*1000000/'2019 QALYimpact_live formulas'!DV$97)</f>
        <v/>
      </c>
      <c r="DW35" s="87" t="str">
        <f>IF('2019 QALYimpact_live formulas'!DW35="","",'2019 QALYimpact_live formulas'!DW35*1000000/'2019 QALYimpact_live formulas'!DW$97)</f>
        <v/>
      </c>
      <c r="DX35" s="87" t="str">
        <f>IF('2019 QALYimpact_live formulas'!DX35="","",'2019 QALYimpact_live formulas'!DX35*1000000/'2019 QALYimpact_live formulas'!DX$97)</f>
        <v/>
      </c>
      <c r="DY35" s="87" t="str">
        <f>IF('2019 QALYimpact_live formulas'!DY35="","",'2019 QALYimpact_live formulas'!DY35*1000000/'2019 QALYimpact_live formulas'!DY$97)</f>
        <v/>
      </c>
      <c r="DZ35" s="87" t="str">
        <f>IF('2019 QALYimpact_live formulas'!DZ35="","",'2019 QALYimpact_live formulas'!DZ35*1000000/'2019 QALYimpact_live formulas'!DZ$97)</f>
        <v/>
      </c>
      <c r="EA35" s="87" t="str">
        <f>IF('2019 QALYimpact_live formulas'!EA35="","",'2019 QALYimpact_live formulas'!EA35*1000000/'2019 QALYimpact_live formulas'!EA$97)</f>
        <v/>
      </c>
      <c r="EB35" s="87" t="str">
        <f>IF('2019 QALYimpact_live formulas'!EB35="","",'2019 QALYimpact_live formulas'!EB35*1000000/'2019 QALYimpact_live formulas'!EB$97)</f>
        <v/>
      </c>
      <c r="EC35" s="87" t="str">
        <f>IF('2019 QALYimpact_live formulas'!EC35="","",'2019 QALYimpact_live formulas'!EC35*1000000/'2019 QALYimpact_live formulas'!EC$97)</f>
        <v/>
      </c>
      <c r="ED35" s="87" t="str">
        <f>IF('2019 QALYimpact_live formulas'!ED35="","",'2019 QALYimpact_live formulas'!ED35*1000000/'2019 QALYimpact_live formulas'!ED$97)</f>
        <v/>
      </c>
      <c r="EE35" s="87" t="str">
        <f>IF('2019 QALYimpact_live formulas'!EE35="","",'2019 QALYimpact_live formulas'!EE35*1000000/'2019 QALYimpact_live formulas'!EE$97)</f>
        <v/>
      </c>
      <c r="EF35" s="87" t="str">
        <f>IF('2019 QALYimpact_live formulas'!EF35="","",'2019 QALYimpact_live formulas'!EF35*1000000/'2019 QALYimpact_live formulas'!EF$97)</f>
        <v/>
      </c>
      <c r="EG35" s="87" t="str">
        <f>IF('2019 QALYimpact_live formulas'!EG35="","",'2019 QALYimpact_live formulas'!EG35*1000000/'2019 QALYimpact_live formulas'!EG$97)</f>
        <v/>
      </c>
      <c r="EH35" s="87" t="str">
        <f>IF('2019 QALYimpact_live formulas'!EH35="","",'2019 QALYimpact_live formulas'!EH35*1000000/'2019 QALYimpact_live formulas'!EH$97)</f>
        <v/>
      </c>
      <c r="EI35" s="87" t="str">
        <f>IF('2019 QALYimpact_live formulas'!EI35="","",'2019 QALYimpact_live formulas'!EI35*1000000/'2019 QALYimpact_live formulas'!EI$97)</f>
        <v/>
      </c>
      <c r="EJ35" s="87" t="str">
        <f>IF('2019 QALYimpact_live formulas'!EJ35="","",'2019 QALYimpact_live formulas'!EJ35*1000000/'2019 QALYimpact_live formulas'!EJ$97)</f>
        <v/>
      </c>
      <c r="EK35" s="87" t="str">
        <f>IF('2019 QALYimpact_live formulas'!EK35="","",'2019 QALYimpact_live formulas'!EK35*1000000/'2019 QALYimpact_live formulas'!EK$97)</f>
        <v/>
      </c>
      <c r="EL35" s="87" t="str">
        <f>IF('2019 QALYimpact_live formulas'!EL35="","",'2019 QALYimpact_live formulas'!EL35*1000000/'2019 QALYimpact_live formulas'!EL$97)</f>
        <v/>
      </c>
      <c r="EM35" s="87" t="str">
        <f>IF('2019 QALYimpact_live formulas'!EM35="","",'2019 QALYimpact_live formulas'!EM35*1000000/'2019 QALYimpact_live formulas'!EM$97)</f>
        <v/>
      </c>
      <c r="EN35" s="87" t="str">
        <f>IF('2019 QALYimpact_live formulas'!EN35="","",'2019 QALYimpact_live formulas'!EN35*1000000/'2019 QALYimpact_live formulas'!EN$97)</f>
        <v/>
      </c>
      <c r="EO35" s="87" t="str">
        <f>IF('2019 QALYimpact_live formulas'!EO35="","",'2019 QALYimpact_live formulas'!EO35*1000000/'2019 QALYimpact_live formulas'!EO$97)</f>
        <v/>
      </c>
      <c r="EP35" s="87" t="str">
        <f>IF('2019 QALYimpact_live formulas'!EP35="","",'2019 QALYimpact_live formulas'!EP35*1000000/'2019 QALYimpact_live formulas'!EP$97)</f>
        <v/>
      </c>
      <c r="EQ35" s="87" t="str">
        <f>IF('2019 QALYimpact_live formulas'!EQ35="","",'2019 QALYimpact_live formulas'!EQ35*1000000/'2019 QALYimpact_live formulas'!EQ$97)</f>
        <v/>
      </c>
      <c r="ER35" s="87" t="str">
        <f>IF('2019 QALYimpact_live formulas'!ER35="","",'2019 QALYimpact_live formulas'!ER35*1000000/'2019 QALYimpact_live formulas'!ER$97)</f>
        <v/>
      </c>
      <c r="ES35" s="87" t="str">
        <f>IF('2019 QALYimpact_live formulas'!ES35="","",'2019 QALYimpact_live formulas'!ES35*1000000/'2019 QALYimpact_live formulas'!ES$97)</f>
        <v/>
      </c>
      <c r="ET35" s="87" t="str">
        <f>IF('2019 QALYimpact_live formulas'!ET35="","",'2019 QALYimpact_live formulas'!ET35*1000000/'2019 QALYimpact_live formulas'!ET$97)</f>
        <v/>
      </c>
      <c r="EU35" s="87" t="str">
        <f>IF('2019 QALYimpact_live formulas'!EU35="","",'2019 QALYimpact_live formulas'!EU35*1000000/'2019 QALYimpact_live formulas'!EU$97)</f>
        <v/>
      </c>
      <c r="EV35" s="87" t="str">
        <f>IF('2019 QALYimpact_live formulas'!EV35="","",'2019 QALYimpact_live formulas'!EV35*1000000/'2019 QALYimpact_live formulas'!EV$97)</f>
        <v/>
      </c>
      <c r="EW35" s="87" t="str">
        <f>IF('2019 QALYimpact_live formulas'!EW35="","",'2019 QALYimpact_live formulas'!EW35*1000000/'2019 QALYimpact_live formulas'!EW$97)</f>
        <v/>
      </c>
      <c r="EX35" s="87" t="str">
        <f>IF('2019 QALYimpact_live formulas'!EX35="","",'2019 QALYimpact_live formulas'!EX35*1000000/'2019 QALYimpact_live formulas'!EX$97)</f>
        <v/>
      </c>
      <c r="EY35" s="87" t="str">
        <f>IF('2019 QALYimpact_live formulas'!EY35="","",'2019 QALYimpact_live formulas'!EY35*1000000/'2019 QALYimpact_live formulas'!EY$97)</f>
        <v/>
      </c>
      <c r="EZ35" s="87" t="str">
        <f>IF('2019 QALYimpact_live formulas'!EZ35="","",'2019 QALYimpact_live formulas'!EZ35*1000000/'2019 QALYimpact_live formulas'!EZ$97)</f>
        <v/>
      </c>
      <c r="FA35" s="87" t="str">
        <f>IF('2019 QALYimpact_live formulas'!FA35="","",'2019 QALYimpact_live formulas'!FA35*1000000/'2019 QALYimpact_live formulas'!FA$97)</f>
        <v/>
      </c>
      <c r="FB35" s="87" t="str">
        <f>IF('2019 QALYimpact_live formulas'!FB35="","",'2019 QALYimpact_live formulas'!FB35*1000000/'2019 QALYimpact_live formulas'!FB$97)</f>
        <v/>
      </c>
      <c r="FC35" s="87" t="str">
        <f>IF('2019 QALYimpact_live formulas'!FC35="","",'2019 QALYimpact_live formulas'!FC35*1000000/'2019 QALYimpact_live formulas'!FC$97)</f>
        <v/>
      </c>
      <c r="FD35" s="87" t="str">
        <f>IF('2019 QALYimpact_live formulas'!FD35="","",'2019 QALYimpact_live formulas'!FD35*1000000/'2019 QALYimpact_live formulas'!FD$97)</f>
        <v/>
      </c>
      <c r="FE35" s="87" t="str">
        <f>IF('2019 QALYimpact_live formulas'!FE35="","",'2019 QALYimpact_live formulas'!FE35*1000000/'2019 QALYimpact_live formulas'!FE$97)</f>
        <v/>
      </c>
      <c r="FF35" s="87" t="str">
        <f>IF('2019 QALYimpact_live formulas'!FF35="","",'2019 QALYimpact_live formulas'!FF35*1000000/'2019 QALYimpact_live formulas'!FF$97)</f>
        <v/>
      </c>
      <c r="FG35" s="87" t="str">
        <f>IF('2019 QALYimpact_live formulas'!FG35="","",'2019 QALYimpact_live formulas'!FG35*1000000/'2019 QALYimpact_live formulas'!FG$97)</f>
        <v/>
      </c>
      <c r="FH35" s="87" t="str">
        <f>IF('2019 QALYimpact_live formulas'!FH35="","",'2019 QALYimpact_live formulas'!FH35*1000000/'2019 QALYimpact_live formulas'!FH$97)</f>
        <v/>
      </c>
      <c r="FI35" s="87" t="str">
        <f>IF('2019 QALYimpact_live formulas'!FI35="","",'2019 QALYimpact_live formulas'!FI35*1000000/'2019 QALYimpact_live formulas'!FI$97)</f>
        <v/>
      </c>
      <c r="FJ35" s="87" t="str">
        <f>IF('2019 QALYimpact_live formulas'!FJ35="","",'2019 QALYimpact_live formulas'!FJ35*1000000/'2019 QALYimpact_live formulas'!FJ$97)</f>
        <v/>
      </c>
      <c r="FK35" s="87" t="str">
        <f>IF('2019 QALYimpact_live formulas'!FK35="","",'2019 QALYimpact_live formulas'!FK35*1000000/'2019 QALYimpact_live formulas'!FK$97)</f>
        <v/>
      </c>
      <c r="FL35" s="87" t="str">
        <f>IF('2019 QALYimpact_live formulas'!FL35="","",'2019 QALYimpact_live formulas'!FL35*1000000/'2019 QALYimpact_live formulas'!FL$97)</f>
        <v/>
      </c>
      <c r="FM35" s="87" t="str">
        <f>IF('2019 QALYimpact_live formulas'!FM35="","",'2019 QALYimpact_live formulas'!FM35*1000000/'2019 QALYimpact_live formulas'!FM$97)</f>
        <v/>
      </c>
      <c r="FN35" s="87" t="str">
        <f>IF('2019 QALYimpact_live formulas'!FN35="","",'2019 QALYimpact_live formulas'!FN35*1000000/'2019 QALYimpact_live formulas'!FN$97)</f>
        <v/>
      </c>
      <c r="FO35" s="87" t="str">
        <f>IF('2019 QALYimpact_live formulas'!FO35="","",'2019 QALYimpact_live formulas'!FO35*1000000/'2019 QALYimpact_live formulas'!FO$97)</f>
        <v/>
      </c>
      <c r="FP35" s="87" t="str">
        <f>IF('2019 QALYimpact_live formulas'!FP35="","",'2019 QALYimpact_live formulas'!FP35*1000000/'2019 QALYimpact_live formulas'!FP$97)</f>
        <v/>
      </c>
    </row>
    <row r="36" spans="1:173" ht="50" customHeight="1" x14ac:dyDescent="0.2">
      <c r="A36" s="15" t="s">
        <v>896</v>
      </c>
      <c r="B36" s="3" t="s">
        <v>508</v>
      </c>
      <c r="C36" s="171" t="s">
        <v>43</v>
      </c>
      <c r="D36" s="70" t="s">
        <v>623</v>
      </c>
      <c r="E36" s="87">
        <f t="shared" si="2"/>
        <v>5.8508013233263853E-4</v>
      </c>
      <c r="F36" s="87"/>
      <c r="G36" s="87">
        <f>'2019 QALYimpact_live formulas'!G36*1000000/'2019 QALYimpact_live formulas'!G$97</f>
        <v>5.8508013233263853E-4</v>
      </c>
      <c r="H36" s="87"/>
      <c r="I36" s="87">
        <f>IF('2019 QALYimpact_live formulas'!I36="","",'2019 QALYimpact_live formulas'!I36*1000000/'2019 QALYimpact_live formulas'!I$97)</f>
        <v>8.7667304107726183E-4</v>
      </c>
      <c r="J36" s="87">
        <f>IF('2019 QALYimpact_live formulas'!J36="","",'2019 QALYimpact_live formulas'!J36*1000000/'2019 QALYimpact_live formulas'!J$97)</f>
        <v>1.4729100577846752E-4</v>
      </c>
      <c r="K36" s="87">
        <f>IF('2019 QALYimpact_live formulas'!K36="","",'2019 QALYimpact_live formulas'!K36*1000000/'2019 QALYimpact_live formulas'!K$97)</f>
        <v>5.2036270691929113E-4</v>
      </c>
      <c r="L36" s="87">
        <f>IF('2019 QALYimpact_live formulas'!L36="","",'2019 QALYimpact_live formulas'!L36*1000000/'2019 QALYimpact_live formulas'!L$97)</f>
        <v>1.7688196523751987E-4</v>
      </c>
      <c r="M36" s="87">
        <f>IF('2019 QALYimpact_live formulas'!M36="","",'2019 QALYimpact_live formulas'!M36*1000000/'2019 QALYimpact_live formulas'!M$97)</f>
        <v>2.0865793613524469E-4</v>
      </c>
      <c r="N36" s="87">
        <f>IF('2019 QALYimpact_live formulas'!N36="","",'2019 QALYimpact_live formulas'!N36*1000000/'2019 QALYimpact_live formulas'!N$97)</f>
        <v>4.9685149274195312E-4</v>
      </c>
      <c r="O36" s="87">
        <f>IF('2019 QALYimpact_live formulas'!O36="","",'2019 QALYimpact_live formulas'!O36*1000000/'2019 QALYimpact_live formulas'!O$97)</f>
        <v>5.2790808580666961E-4</v>
      </c>
      <c r="P36" s="87">
        <f>IF('2019 QALYimpact_live formulas'!P36="","",'2019 QALYimpact_live formulas'!P36*1000000/'2019 QALYimpact_live formulas'!P$97)</f>
        <v>1.934749465148454E-3</v>
      </c>
      <c r="Q36" s="87">
        <f>IF('2019 QALYimpact_live formulas'!Q36="","",'2019 QALYimpact_live formulas'!Q36*1000000/'2019 QALYimpact_live formulas'!Q$97)</f>
        <v>1.2650648538933679E-3</v>
      </c>
      <c r="R36" s="87">
        <f>IF('2019 QALYimpact_live formulas'!R36="","",'2019 QALYimpact_live formulas'!R36*1000000/'2019 QALYimpact_live formulas'!R$97)</f>
        <v>5.1996723003161331E-4</v>
      </c>
      <c r="S36" s="87">
        <f>IF('2019 QALYimpact_live formulas'!S36="","",'2019 QALYimpact_live formulas'!S36*1000000/'2019 QALYimpact_live formulas'!S$97)</f>
        <v>3.8633239073339835E-4</v>
      </c>
      <c r="T36" s="87">
        <f>IF('2019 QALYimpact_live formulas'!T36="","",'2019 QALYimpact_live formulas'!T36*1000000/'2019 QALYimpact_live formulas'!T$97)</f>
        <v>2.9830192859574175E-4</v>
      </c>
      <c r="U36" s="87">
        <f>IF('2019 QALYimpact_live formulas'!U36="","",'2019 QALYimpact_live formulas'!U36*1000000/'2019 QALYimpact_live formulas'!U$97)</f>
        <v>5.0448799500461643E-4</v>
      </c>
      <c r="V36" s="87">
        <f>IF('2019 QALYimpact_live formulas'!V36="","",'2019 QALYimpact_live formulas'!V36*1000000/'2019 QALYimpact_live formulas'!V$97)</f>
        <v>1.2588513881890316E-3</v>
      </c>
      <c r="W36" s="87">
        <f>IF('2019 QALYimpact_live formulas'!W36="","",'2019 QALYimpact_live formulas'!W36*1000000/'2019 QALYimpact_live formulas'!W$97)</f>
        <v>5.1539568511097553E-4</v>
      </c>
      <c r="X36" s="87">
        <f>IF('2019 QALYimpact_live formulas'!X36="","",'2019 QALYimpact_live formulas'!X36*1000000/'2019 QALYimpact_live formulas'!X$97)</f>
        <v>2.8030640183181849E-4</v>
      </c>
      <c r="Y36" s="87">
        <f>IF('2019 QALYimpact_live formulas'!Y36="","",'2019 QALYimpact_live formulas'!Y36*1000000/'2019 QALYimpact_live formulas'!Y$97)</f>
        <v>3.407679584913282E-4</v>
      </c>
      <c r="Z36" s="87">
        <f>IF('2019 QALYimpact_live formulas'!Z36="","",'2019 QALYimpact_live formulas'!Z36*1000000/'2019 QALYimpact_live formulas'!Z$97)</f>
        <v>5.5216546479008519E-4</v>
      </c>
      <c r="AA36" s="87">
        <f>IF('2019 QALYimpact_live formulas'!AA36="","",'2019 QALYimpact_live formulas'!AA36*1000000/'2019 QALYimpact_live formulas'!AA$97)</f>
        <v>4.7581946313562414E-4</v>
      </c>
      <c r="AB36" s="87">
        <f>IF('2019 QALYimpact_live formulas'!AB36="","",'2019 QALYimpact_live formulas'!AB36*1000000/'2019 QALYimpact_live formulas'!AB$97)</f>
        <v>2.7783699345630702E-4</v>
      </c>
      <c r="AC36" s="87">
        <f>IF('2019 QALYimpact_live formulas'!AC36="","",'2019 QALYimpact_live formulas'!AC36*1000000/'2019 QALYimpact_live formulas'!AC$97)</f>
        <v>5.9375795373988773E-4</v>
      </c>
      <c r="AD36" s="87">
        <f>IF('2019 QALYimpact_live formulas'!AD36="","",'2019 QALYimpact_live formulas'!AD36*1000000/'2019 QALYimpact_live formulas'!AD$97)</f>
        <v>5.4341644038748301E-4</v>
      </c>
      <c r="AE36" s="87">
        <f>IF('2019 QALYimpact_live formulas'!AE36="","",'2019 QALYimpact_live formulas'!AE36*1000000/'2019 QALYimpact_live formulas'!AE$97)</f>
        <v>3.2477170753818566E-4</v>
      </c>
      <c r="AF36" s="87">
        <f>IF('2019 QALYimpact_live formulas'!AF36="","",'2019 QALYimpact_live formulas'!AF36*1000000/'2019 QALYimpact_live formulas'!AF$97)</f>
        <v>2.9899302187373389E-4</v>
      </c>
      <c r="AG36" s="87">
        <f>IF('2019 QALYimpact_live formulas'!AG36="","",'2019 QALYimpact_live formulas'!AG36*1000000/'2019 QALYimpact_live formulas'!AG$97)</f>
        <v>5.3993997242606309E-4</v>
      </c>
      <c r="AH36" s="87">
        <f>IF('2019 QALYimpact_live formulas'!AH36="","",'2019 QALYimpact_live formulas'!AH36*1000000/'2019 QALYimpact_live formulas'!AH$97)</f>
        <v>3.1473072112449295E-4</v>
      </c>
      <c r="AI36" s="87">
        <f>IF('2019 QALYimpact_live formulas'!AI36="","",'2019 QALYimpact_live formulas'!AI36*1000000/'2019 QALYimpact_live formulas'!AI$97)</f>
        <v>2.0020141307387327E-3</v>
      </c>
      <c r="AJ36" s="87">
        <f>IF('2019 QALYimpact_live formulas'!AJ36="","",'2019 QALYimpact_live formulas'!AJ36*1000000/'2019 QALYimpact_live formulas'!AJ$97)</f>
        <v>2.5758377062092203E-4</v>
      </c>
      <c r="AK36" s="87">
        <f>IF('2019 QALYimpact_live formulas'!AK36="","",'2019 QALYimpact_live formulas'!AK36*1000000/'2019 QALYimpact_live formulas'!AK$97)</f>
        <v>2.3971864986857146E-4</v>
      </c>
      <c r="AL36" s="87">
        <f>IF('2019 QALYimpact_live formulas'!AL36="","",'2019 QALYimpact_live formulas'!AL36*1000000/'2019 QALYimpact_live formulas'!AL$97)</f>
        <v>5.0059413813695829E-4</v>
      </c>
      <c r="AM36" s="87">
        <f>IF('2019 QALYimpact_live formulas'!AM36="","",'2019 QALYimpact_live formulas'!AM36*1000000/'2019 QALYimpact_live formulas'!AM$97)</f>
        <v>6.5209127159779443E-4</v>
      </c>
      <c r="AN36" s="87">
        <f>IF('2019 QALYimpact_live formulas'!AN36="","",'2019 QALYimpact_live formulas'!AN36*1000000/'2019 QALYimpact_live formulas'!AN$97)</f>
        <v>5.5384761221731189E-4</v>
      </c>
      <c r="AO36" s="87">
        <f>IF('2019 QALYimpact_live formulas'!AO36="","",'2019 QALYimpact_live formulas'!AO36*1000000/'2019 QALYimpact_live formulas'!AO$97)</f>
        <v>2.8159276809341255E-4</v>
      </c>
      <c r="AP36" s="87">
        <f>IF('2019 QALYimpact_live formulas'!AP36="","",'2019 QALYimpact_live formulas'!AP36*1000000/'2019 QALYimpact_live formulas'!AP$97)</f>
        <v>2.4645198931776732E-4</v>
      </c>
      <c r="AQ36" s="87">
        <f>IF('2019 QALYimpact_live formulas'!AQ36="","",'2019 QALYimpact_live formulas'!AQ36*1000000/'2019 QALYimpact_live formulas'!AQ$97)</f>
        <v>2.025904317819708E-4</v>
      </c>
      <c r="AR36" s="87">
        <f>IF('2019 QALYimpact_live formulas'!AR36="","",'2019 QALYimpact_live formulas'!AR36*1000000/'2019 QALYimpact_live formulas'!AR$97)</f>
        <v>5.5608667657365356E-4</v>
      </c>
      <c r="AS36" s="87">
        <f>IF('2019 QALYimpact_live formulas'!AS36="","",'2019 QALYimpact_live formulas'!AS36*1000000/'2019 QALYimpact_live formulas'!AS$97)</f>
        <v>2.8545011426621089E-4</v>
      </c>
      <c r="AT36" s="87">
        <f>IF('2019 QALYimpact_live formulas'!AT36="","",'2019 QALYimpact_live formulas'!AT36*1000000/'2019 QALYimpact_live formulas'!AT$97)</f>
        <v>5.0669054108083234E-4</v>
      </c>
      <c r="AU36" s="87">
        <f>IF('2019 QALYimpact_live formulas'!AU36="","",'2019 QALYimpact_live formulas'!AU36*1000000/'2019 QALYimpact_live formulas'!AU$97)</f>
        <v>6.7283496963832891E-4</v>
      </c>
      <c r="AV36" s="87">
        <f>IF('2019 QALYimpact_live formulas'!AV36="","",'2019 QALYimpact_live formulas'!AV36*1000000/'2019 QALYimpact_live formulas'!AV$97)</f>
        <v>1.2587356399139384E-3</v>
      </c>
      <c r="AW36" s="87">
        <f>IF('2019 QALYimpact_live formulas'!AW36="","",'2019 QALYimpact_live formulas'!AW36*1000000/'2019 QALYimpact_live formulas'!AW$97)</f>
        <v>5.6178469394818718E-4</v>
      </c>
      <c r="AX36" s="87">
        <f>IF('2019 QALYimpact_live formulas'!AX36="","",'2019 QALYimpact_live formulas'!AX36*1000000/'2019 QALYimpact_live formulas'!AX$97)</f>
        <v>1.2620163740200538E-3</v>
      </c>
      <c r="AY36" s="87">
        <f>IF('2019 QALYimpact_live formulas'!AY36="","",'2019 QALYimpact_live formulas'!AY36*1000000/'2019 QALYimpact_live formulas'!AY$97)</f>
        <v>2.6430523529298469E-4</v>
      </c>
      <c r="AZ36" s="87">
        <f>IF('2019 QALYimpact_live formulas'!AZ36="","",'2019 QALYimpact_live formulas'!AZ36*1000000/'2019 QALYimpact_live formulas'!AZ$97)</f>
        <v>5.2990008559170184E-4</v>
      </c>
      <c r="BA36" s="87">
        <f>IF('2019 QALYimpact_live formulas'!BA36="","",'2019 QALYimpact_live formulas'!BA36*1000000/'2019 QALYimpact_live formulas'!BA$97)</f>
        <v>5.6274721941220883E-4</v>
      </c>
      <c r="BB36" s="87">
        <f>IF('2019 QALYimpact_live formulas'!BB36="","",'2019 QALYimpact_live formulas'!BB36*1000000/'2019 QALYimpact_live formulas'!BB$97)</f>
        <v>1.7014081466579865E-4</v>
      </c>
      <c r="BC36" s="87">
        <f>IF('2019 QALYimpact_live formulas'!BC36="","",'2019 QALYimpact_live formulas'!BC36*1000000/'2019 QALYimpact_live formulas'!BC$97)</f>
        <v>5.1286721688311538E-4</v>
      </c>
      <c r="BD36" s="87">
        <f>IF('2019 QALYimpact_live formulas'!BD36="","",'2019 QALYimpact_live formulas'!BD36*1000000/'2019 QALYimpact_live formulas'!BD$97)</f>
        <v>5.6726860184781584E-4</v>
      </c>
      <c r="BE36" s="87">
        <f>IF('2019 QALYimpact_live formulas'!BE36="","",'2019 QALYimpact_live formulas'!BE36*1000000/'2019 QALYimpact_live formulas'!BE$97)</f>
        <v>2.6476011420295916E-4</v>
      </c>
      <c r="BF36" s="87">
        <f>IF('2019 QALYimpact_live formulas'!BF36="","",'2019 QALYimpact_live formulas'!BF36*1000000/'2019 QALYimpact_live formulas'!BF$97)</f>
        <v>1.2774435593016188E-3</v>
      </c>
      <c r="BG36" s="87">
        <f>IF('2019 QALYimpact_live formulas'!BG36="","",'2019 QALYimpact_live formulas'!BG36*1000000/'2019 QALYimpact_live formulas'!BG$97)</f>
        <v>1.2656996024845825E-3</v>
      </c>
      <c r="BH36" s="87">
        <f>IF('2019 QALYimpact_live formulas'!BH36="","",'2019 QALYimpact_live formulas'!BH36*1000000/'2019 QALYimpact_live formulas'!BH$97)</f>
        <v>1.5961314978092775E-4</v>
      </c>
      <c r="BI36" s="87">
        <f>IF('2019 QALYimpact_live formulas'!BI36="","",'2019 QALYimpact_live formulas'!BI36*1000000/'2019 QALYimpact_live formulas'!BI$97)</f>
        <v>2.2546439962057546E-4</v>
      </c>
      <c r="BJ36" s="87">
        <f>IF('2019 QALYimpact_live formulas'!BJ36="","",'2019 QALYimpact_live formulas'!BJ36*1000000/'2019 QALYimpact_live formulas'!BJ$97)</f>
        <v>6.068941465833587E-4</v>
      </c>
      <c r="BK36" s="87">
        <f>IF('2019 QALYimpact_live formulas'!BK36="","",'2019 QALYimpact_live formulas'!BK36*1000000/'2019 QALYimpact_live formulas'!BK$97)</f>
        <v>1.2816873507512387E-3</v>
      </c>
      <c r="BL36" s="87">
        <f>IF('2019 QALYimpact_live formulas'!BL36="","",'2019 QALYimpact_live formulas'!BL36*1000000/'2019 QALYimpact_live formulas'!BL$97)</f>
        <v>3.1213793205836249E-4</v>
      </c>
      <c r="BM36" s="87">
        <f>IF('2019 QALYimpact_live formulas'!BM36="","",'2019 QALYimpact_live formulas'!BM36*1000000/'2019 QALYimpact_live formulas'!BM$97)</f>
        <v>1.280300029921575E-3</v>
      </c>
      <c r="BN36" s="87">
        <f>IF('2019 QALYimpact_live formulas'!BN36="","",'2019 QALYimpact_live formulas'!BN36*1000000/'2019 QALYimpact_live formulas'!BN$97)</f>
        <v>5.0053782783413621E-4</v>
      </c>
      <c r="BO36" s="87">
        <f>IF('2019 QALYimpact_live formulas'!BO36="","",'2019 QALYimpact_live formulas'!BO36*1000000/'2019 QALYimpact_live formulas'!BO$97)</f>
        <v>2.4841418260413876E-4</v>
      </c>
      <c r="BP36" s="87">
        <f>IF('2019 QALYimpact_live formulas'!BP36="","",'2019 QALYimpact_live formulas'!BP36*1000000/'2019 QALYimpact_live formulas'!BP$97)</f>
        <v>5.1526036649652662E-4</v>
      </c>
      <c r="BQ36" s="87">
        <f>IF('2019 QALYimpact_live formulas'!BQ36="","",'2019 QALYimpact_live formulas'!BQ36*1000000/'2019 QALYimpact_live formulas'!BQ$97)</f>
        <v>4.6397643031237748E-4</v>
      </c>
      <c r="BR36" s="87">
        <f>IF('2019 QALYimpact_live formulas'!BR36="","",'2019 QALYimpact_live formulas'!BR36*1000000/'2019 QALYimpact_live formulas'!BR$97)</f>
        <v>4.9107808602644925E-4</v>
      </c>
      <c r="BS36" s="87">
        <f>IF('2019 QALYimpact_live formulas'!BS36="","",'2019 QALYimpact_live formulas'!BS36*1000000/'2019 QALYimpact_live formulas'!BS$97)</f>
        <v>5.3148651613260352E-4</v>
      </c>
      <c r="BT36" s="87">
        <f>IF('2019 QALYimpact_live formulas'!BT36="","",'2019 QALYimpact_live formulas'!BT36*1000000/'2019 QALYimpact_live formulas'!BT$97)</f>
        <v>1.2798858551730306E-3</v>
      </c>
      <c r="BU36" s="87">
        <f>IF('2019 QALYimpact_live formulas'!BU36="","",'2019 QALYimpact_live formulas'!BU36*1000000/'2019 QALYimpact_live formulas'!BU$97)</f>
        <v>3.4128309017435497E-4</v>
      </c>
      <c r="BV36" s="87">
        <f>IF('2019 QALYimpact_live formulas'!BV36="","",'2019 QALYimpact_live formulas'!BV36*1000000/'2019 QALYimpact_live formulas'!BV$97)</f>
        <v>4.6844724656907563E-4</v>
      </c>
      <c r="BW36" s="87">
        <f>IF('2019 QALYimpact_live formulas'!BW36="","",'2019 QALYimpact_live formulas'!BW36*1000000/'2019 QALYimpact_live formulas'!BW$97)</f>
        <v>3.3914210945273834E-4</v>
      </c>
      <c r="BX36" s="87">
        <f>IF('2019 QALYimpact_live formulas'!BX36="","",'2019 QALYimpact_live formulas'!BX36*1000000/'2019 QALYimpact_live formulas'!BX$97)</f>
        <v>2.9652892131344557E-4</v>
      </c>
      <c r="BY36" s="87">
        <f>IF('2019 QALYimpact_live formulas'!BY36="","",'2019 QALYimpact_live formulas'!BY36*1000000/'2019 QALYimpact_live formulas'!BY$97)</f>
        <v>1.2480082070705333E-3</v>
      </c>
      <c r="BZ36" s="87">
        <f>IF('2019 QALYimpact_live formulas'!BZ36="","",'2019 QALYimpact_live formulas'!BZ36*1000000/'2019 QALYimpact_live formulas'!BZ$97)</f>
        <v>2.6370622289746698E-4</v>
      </c>
      <c r="CA36" s="87">
        <f>IF('2019 QALYimpact_live formulas'!CA36="","",'2019 QALYimpact_live formulas'!CA36*1000000/'2019 QALYimpact_live formulas'!CA$97)</f>
        <v>1.2955617675153523E-3</v>
      </c>
      <c r="CB36" s="87">
        <f>IF('2019 QALYimpact_live formulas'!CB36="","",'2019 QALYimpact_live formulas'!CB36*1000000/'2019 QALYimpact_live formulas'!CB$97)</f>
        <v>5.5796445728061039E-4</v>
      </c>
      <c r="CC36" s="87">
        <f>IF('2019 QALYimpact_live formulas'!CC36="","",'2019 QALYimpact_live formulas'!CC36*1000000/'2019 QALYimpact_live formulas'!CC$97)</f>
        <v>1.342236306912319E-3</v>
      </c>
      <c r="CD36" s="87">
        <f>IF('2019 QALYimpact_live formulas'!CD36="","",'2019 QALYimpact_live formulas'!CD36*1000000/'2019 QALYimpact_live formulas'!CD$97)</f>
        <v>2.9888296500794193E-4</v>
      </c>
      <c r="CE36" s="87">
        <f>IF('2019 QALYimpact_live formulas'!CE36="","",'2019 QALYimpact_live formulas'!CE36*1000000/'2019 QALYimpact_live formulas'!CE$97)</f>
        <v>5.2244060290090432E-4</v>
      </c>
      <c r="CF36" s="87">
        <f>IF('2019 QALYimpact_live formulas'!CF36="","",'2019 QALYimpact_live formulas'!CF36*1000000/'2019 QALYimpact_live formulas'!CF$97)</f>
        <v>3.9437749239020766E-4</v>
      </c>
      <c r="CG36" s="87">
        <f>IF('2019 QALYimpact_live formulas'!CG36="","",'2019 QALYimpact_live formulas'!CG36*1000000/'2019 QALYimpact_live formulas'!CG$97)</f>
        <v>5.8931057527312526E-4</v>
      </c>
      <c r="CH36" s="87">
        <f>IF('2019 QALYimpact_live formulas'!CH36="","",'2019 QALYimpact_live formulas'!CH36*1000000/'2019 QALYimpact_live formulas'!CH$97)</f>
        <v>3.7847396761968207E-4</v>
      </c>
      <c r="CI36" s="87">
        <f>IF('2019 QALYimpact_live formulas'!CI36="","",'2019 QALYimpact_live formulas'!CI36*1000000/'2019 QALYimpact_live formulas'!CI$97)</f>
        <v>4.8368402232566634E-4</v>
      </c>
      <c r="CJ36" s="87">
        <f>IF('2019 QALYimpact_live formulas'!CJ36="","",'2019 QALYimpact_live formulas'!CJ36*1000000/'2019 QALYimpact_live formulas'!CJ$97)</f>
        <v>4.7967986106000455E-4</v>
      </c>
      <c r="CK36" s="87">
        <f>IF('2019 QALYimpact_live formulas'!CK36="","",'2019 QALYimpact_live formulas'!CK36*1000000/'2019 QALYimpact_live formulas'!CK$97)</f>
        <v>5.4507495615796779E-4</v>
      </c>
      <c r="CL36" s="87">
        <f>IF('2019 QALYimpact_live formulas'!CL36="","",'2019 QALYimpact_live formulas'!CL36*1000000/'2019 QALYimpact_live formulas'!CL$97)</f>
        <v>2.9646328503278498E-4</v>
      </c>
      <c r="CM36" s="87">
        <f>IF('2019 QALYimpact_live formulas'!CM36="","",'2019 QALYimpact_live formulas'!CM36*1000000/'2019 QALYimpact_live formulas'!CM$97)</f>
        <v>2.8373340266984548E-4</v>
      </c>
      <c r="CN36" s="87">
        <f>IF('2019 QALYimpact_live formulas'!CN36="","",'2019 QALYimpact_live formulas'!CN36*1000000/'2019 QALYimpact_live formulas'!CN$97)</f>
        <v>2.7091902477612017E-4</v>
      </c>
      <c r="CO36" s="87">
        <f>IF('2019 QALYimpact_live formulas'!CO36="","",'2019 QALYimpact_live formulas'!CO36*1000000/'2019 QALYimpact_live formulas'!CO$97)</f>
        <v>1.7903626060980594E-4</v>
      </c>
      <c r="CP36" s="87">
        <f>IF('2019 QALYimpact_live formulas'!CP36="","",'2019 QALYimpact_live formulas'!CP36*1000000/'2019 QALYimpact_live formulas'!CP$97)</f>
        <v>5.4517523862012459E-4</v>
      </c>
      <c r="CQ36" s="87">
        <f>IF('2019 QALYimpact_live formulas'!CQ36="","",'2019 QALYimpact_live formulas'!CQ36*1000000/'2019 QALYimpact_live formulas'!CQ$97)</f>
        <v>1.2414103383933523E-3</v>
      </c>
      <c r="CR36" s="87">
        <f>IF('2019 QALYimpact_live formulas'!CR36="","",'2019 QALYimpact_live formulas'!CR36*1000000/'2019 QALYimpact_live formulas'!CR$97)</f>
        <v>4.7596107796458022E-4</v>
      </c>
      <c r="CS36" s="87">
        <f>IF('2019 QALYimpact_live formulas'!CS36="","",'2019 QALYimpact_live formulas'!CS36*1000000/'2019 QALYimpact_live formulas'!CS$97)</f>
        <v>3.8606720172893166E-4</v>
      </c>
      <c r="CT36" s="87">
        <f>IF('2019 QALYimpact_live formulas'!CT36="","",'2019 QALYimpact_live formulas'!CT36*1000000/'2019 QALYimpact_live formulas'!CT$97)</f>
        <v>2.655877099839859E-4</v>
      </c>
      <c r="CU36" s="87">
        <f>IF('2019 QALYimpact_live formulas'!CU36="","",'2019 QALYimpact_live formulas'!CU36*1000000/'2019 QALYimpact_live formulas'!CU$97)</f>
        <v>4.4245402370120403E-4</v>
      </c>
      <c r="CV36" s="87">
        <f>IF('2019 QALYimpact_live formulas'!CV36="","",'2019 QALYimpact_live formulas'!CV36*1000000/'2019 QALYimpact_live formulas'!CV$97)</f>
        <v>3.4326106647222137E-4</v>
      </c>
      <c r="CW36" s="87">
        <f>IF('2019 QALYimpact_live formulas'!CW36="","",'2019 QALYimpact_live formulas'!CW36*1000000/'2019 QALYimpact_live formulas'!CW$97)</f>
        <v>2.9149063777927811E-4</v>
      </c>
      <c r="CX36" s="87">
        <f>IF('2019 QALYimpact_live formulas'!CX36="","",'2019 QALYimpact_live formulas'!CX36*1000000/'2019 QALYimpact_live formulas'!CX$97)</f>
        <v>1.2683280126691825E-3</v>
      </c>
      <c r="CY36" s="87">
        <f>IF('2019 QALYimpact_live formulas'!CY36="","",'2019 QALYimpact_live formulas'!CY36*1000000/'2019 QALYimpact_live formulas'!CY$97)</f>
        <v>1.9180421315285188E-4</v>
      </c>
      <c r="CZ36" s="87">
        <f>IF('2019 QALYimpact_live formulas'!CZ36="","",'2019 QALYimpact_live formulas'!CZ36*1000000/'2019 QALYimpact_live formulas'!CZ$97)</f>
        <v>4.1943682747501627E-4</v>
      </c>
      <c r="DA36" s="87">
        <f>IF('2019 QALYimpact_live formulas'!DA36="","",'2019 QALYimpact_live formulas'!DA36*1000000/'2019 QALYimpact_live formulas'!DA$97)</f>
        <v>5.7609575344774158E-4</v>
      </c>
      <c r="DB36" s="87">
        <f>IF('2019 QALYimpact_live formulas'!DB36="","",'2019 QALYimpact_live formulas'!DB36*1000000/'2019 QALYimpact_live formulas'!DB$97)</f>
        <v>4.1849290015959711E-4</v>
      </c>
      <c r="DC36" s="87">
        <f>IF('2019 QALYimpact_live formulas'!DC36="","",'2019 QALYimpact_live formulas'!DC36*1000000/'2019 QALYimpact_live formulas'!DC$97)</f>
        <v>3.3644110192289708E-4</v>
      </c>
      <c r="DD36" s="87">
        <f>IF('2019 QALYimpact_live formulas'!DD36="","",'2019 QALYimpact_live formulas'!DD36*1000000/'2019 QALYimpact_live formulas'!DD$97)</f>
        <v>4.5341070301298838E-4</v>
      </c>
      <c r="DE36" s="87">
        <f>IF('2019 QALYimpact_live formulas'!DE36="","",'2019 QALYimpact_live formulas'!DE36*1000000/'2019 QALYimpact_live formulas'!DE$97)</f>
        <v>2.169201400694993E-4</v>
      </c>
      <c r="DF36" s="87">
        <f>IF('2019 QALYimpact_live formulas'!DF36="","",'2019 QALYimpact_live formulas'!DF36*1000000/'2019 QALYimpact_live formulas'!DF$97)</f>
        <v>2.5601047310409755E-4</v>
      </c>
      <c r="DG36" s="87">
        <f>IF('2019 QALYimpact_live formulas'!DG36="","",'2019 QALYimpact_live formulas'!DG36*1000000/'2019 QALYimpact_live formulas'!DG$97)</f>
        <v>4.7895554334607265E-4</v>
      </c>
      <c r="DH36" s="87">
        <f>IF('2019 QALYimpact_live formulas'!DH36="","",'2019 QALYimpact_live formulas'!DH36*1000000/'2019 QALYimpact_live formulas'!DH$97)</f>
        <v>2.2372564500959842E-4</v>
      </c>
      <c r="DI36" s="87">
        <f>IF('2019 QALYimpact_live formulas'!DI36="","",'2019 QALYimpact_live formulas'!DI36*1000000/'2019 QALYimpact_live formulas'!DI$97)</f>
        <v>3.9320073825533443E-4</v>
      </c>
      <c r="DJ36" s="87">
        <f>IF('2019 QALYimpact_live formulas'!DJ36="","",'2019 QALYimpact_live formulas'!DJ36*1000000/'2019 QALYimpact_live formulas'!DJ$97)</f>
        <v>1.261081443906357E-3</v>
      </c>
      <c r="DK36" s="87">
        <f>IF('2019 QALYimpact_live formulas'!DK36="","",'2019 QALYimpact_live formulas'!DK36*1000000/'2019 QALYimpact_live formulas'!DK$97)</f>
        <v>1.9529134586237678E-3</v>
      </c>
      <c r="DL36" s="87">
        <f>IF('2019 QALYimpact_live formulas'!DL36="","",'2019 QALYimpact_live formulas'!DL36*1000000/'2019 QALYimpact_live formulas'!DL$97)</f>
        <v>5.0840943240187887E-4</v>
      </c>
      <c r="DM36" s="87">
        <f>IF('2019 QALYimpact_live formulas'!DM36="","",'2019 QALYimpact_live formulas'!DM36*1000000/'2019 QALYimpact_live formulas'!DM$97)</f>
        <v>2.6728828915363134E-4</v>
      </c>
      <c r="DN36" s="87">
        <f>IF('2019 QALYimpact_live formulas'!DN36="","",'2019 QALYimpact_live formulas'!DN36*1000000/'2019 QALYimpact_live formulas'!DN$97)</f>
        <v>3.0076555813761044E-4</v>
      </c>
      <c r="DO36" s="87">
        <f>IF('2019 QALYimpact_live formulas'!DO36="","",'2019 QALYimpact_live formulas'!DO36*1000000/'2019 QALYimpact_live formulas'!DO$97)</f>
        <v>1.3054406558644254E-3</v>
      </c>
      <c r="DP36" s="87">
        <f>IF('2019 QALYimpact_live formulas'!DP36="","",'2019 QALYimpact_live formulas'!DP36*1000000/'2019 QALYimpact_live formulas'!DP$97)</f>
        <v>3.1679832415768916E-4</v>
      </c>
      <c r="DQ36" s="87">
        <f>IF('2019 QALYimpact_live formulas'!DQ36="","",'2019 QALYimpact_live formulas'!DQ36*1000000/'2019 QALYimpact_live formulas'!DQ$97)</f>
        <v>3.6431126769974565E-4</v>
      </c>
      <c r="DR36" s="87">
        <f>IF('2019 QALYimpact_live formulas'!DR36="","",'2019 QALYimpact_live formulas'!DR36*1000000/'2019 QALYimpact_live formulas'!DR$97)</f>
        <v>2.6725575253369398E-4</v>
      </c>
      <c r="DS36" s="87">
        <f>IF('2019 QALYimpact_live formulas'!DS36="","",'2019 QALYimpact_live formulas'!DS36*1000000/'2019 QALYimpact_live formulas'!DS$97)</f>
        <v>5.3735347901130541E-4</v>
      </c>
      <c r="DT36" s="87">
        <f>IF('2019 QALYimpact_live formulas'!DT36="","",'2019 QALYimpact_live formulas'!DT36*1000000/'2019 QALYimpact_live formulas'!DT$97)</f>
        <v>5.5905945235774619E-4</v>
      </c>
      <c r="DU36" s="87">
        <f>IF('2019 QALYimpact_live formulas'!DU36="","",'2019 QALYimpact_live formulas'!DU36*1000000/'2019 QALYimpact_live formulas'!DU$97)</f>
        <v>5.7376863357925568E-4</v>
      </c>
      <c r="DV36" s="87">
        <f>IF('2019 QALYimpact_live formulas'!DV36="","",'2019 QALYimpact_live formulas'!DV36*1000000/'2019 QALYimpact_live formulas'!DV$97)</f>
        <v>4.4035621644402154E-4</v>
      </c>
      <c r="DW36" s="87">
        <f>IF('2019 QALYimpact_live formulas'!DW36="","",'2019 QALYimpact_live formulas'!DW36*1000000/'2019 QALYimpact_live formulas'!DW$97)</f>
        <v>5.6370775377551335E-4</v>
      </c>
      <c r="DX36" s="87">
        <f>IF('2019 QALYimpact_live formulas'!DX36="","",'2019 QALYimpact_live formulas'!DX36*1000000/'2019 QALYimpact_live formulas'!DX$97)</f>
        <v>1.3019290161592884E-3</v>
      </c>
      <c r="DY36" s="87">
        <f>IF('2019 QALYimpact_live formulas'!DY36="","",'2019 QALYimpact_live formulas'!DY36*1000000/'2019 QALYimpact_live formulas'!DY$97)</f>
        <v>4.0774446893466007E-4</v>
      </c>
      <c r="DZ36" s="87">
        <f>IF('2019 QALYimpact_live formulas'!DZ36="","",'2019 QALYimpact_live formulas'!DZ36*1000000/'2019 QALYimpact_live formulas'!DZ$97)</f>
        <v>5.8137593263424693E-4</v>
      </c>
      <c r="EA36" s="87">
        <f>IF('2019 QALYimpact_live formulas'!EA36="","",'2019 QALYimpact_live formulas'!EA36*1000000/'2019 QALYimpact_live formulas'!EA$97)</f>
        <v>5.0016467709750121E-4</v>
      </c>
      <c r="EB36" s="87">
        <f>IF('2019 QALYimpact_live formulas'!EB36="","",'2019 QALYimpact_live formulas'!EB36*1000000/'2019 QALYimpact_live formulas'!EB$97)</f>
        <v>3.2360995806914462E-4</v>
      </c>
      <c r="EC36" s="87">
        <f>IF('2019 QALYimpact_live formulas'!EC36="","",'2019 QALYimpact_live formulas'!EC36*1000000/'2019 QALYimpact_live formulas'!EC$97)</f>
        <v>3.2528563355303618E-4</v>
      </c>
      <c r="ED36" s="87">
        <f>IF('2019 QALYimpact_live formulas'!ED36="","",'2019 QALYimpact_live formulas'!ED36*1000000/'2019 QALYimpact_live formulas'!ED$97)</f>
        <v>2.3444562835778292E-4</v>
      </c>
      <c r="EE36" s="87">
        <f>IF('2019 QALYimpact_live formulas'!EE36="","",'2019 QALYimpact_live formulas'!EE36*1000000/'2019 QALYimpact_live formulas'!EE$97)</f>
        <v>5.0718980227488413E-4</v>
      </c>
      <c r="EF36" s="87">
        <f>IF('2019 QALYimpact_live formulas'!EF36="","",'2019 QALYimpact_live formulas'!EF36*1000000/'2019 QALYimpact_live formulas'!EF$97)</f>
        <v>2.5245437610006916E-4</v>
      </c>
      <c r="EG36" s="87">
        <f>IF('2019 QALYimpact_live formulas'!EG36="","",'2019 QALYimpact_live formulas'!EG36*1000000/'2019 QALYimpact_live formulas'!EG$97)</f>
        <v>2.8734133435130764E-4</v>
      </c>
      <c r="EH36" s="87">
        <f>IF('2019 QALYimpact_live formulas'!EH36="","",'2019 QALYimpact_live formulas'!EH36*1000000/'2019 QALYimpact_live formulas'!EH$97)</f>
        <v>5.3000400362942103E-4</v>
      </c>
      <c r="EI36" s="87">
        <f>IF('2019 QALYimpact_live formulas'!EI36="","",'2019 QALYimpact_live formulas'!EI36*1000000/'2019 QALYimpact_live formulas'!EI$97)</f>
        <v>5.2695842488818421E-4</v>
      </c>
      <c r="EJ36" s="87">
        <f>IF('2019 QALYimpact_live formulas'!EJ36="","",'2019 QALYimpact_live formulas'!EJ36*1000000/'2019 QALYimpact_live formulas'!EJ$97)</f>
        <v>3.2736063373764852E-4</v>
      </c>
      <c r="EK36" s="87">
        <f>IF('2019 QALYimpact_live formulas'!EK36="","",'2019 QALYimpact_live formulas'!EK36*1000000/'2019 QALYimpact_live formulas'!EK$97)</f>
        <v>2.8969627230850212E-4</v>
      </c>
      <c r="EL36" s="87">
        <f>IF('2019 QALYimpact_live formulas'!EL36="","",'2019 QALYimpact_live formulas'!EL36*1000000/'2019 QALYimpact_live formulas'!EL$97)</f>
        <v>2.9227428742512821E-4</v>
      </c>
      <c r="EM36" s="87">
        <f>IF('2019 QALYimpact_live formulas'!EM36="","",'2019 QALYimpact_live formulas'!EM36*1000000/'2019 QALYimpact_live formulas'!EM$97)</f>
        <v>2.2942546026681184E-4</v>
      </c>
      <c r="EN36" s="87">
        <f>IF('2019 QALYimpact_live formulas'!EN36="","",'2019 QALYimpact_live formulas'!EN36*1000000/'2019 QALYimpact_live formulas'!EN$97)</f>
        <v>1.269158978824868E-3</v>
      </c>
      <c r="EO36" s="87">
        <f>IF('2019 QALYimpact_live formulas'!EO36="","",'2019 QALYimpact_live formulas'!EO36*1000000/'2019 QALYimpact_live formulas'!EO$97)</f>
        <v>3.7001543998163133E-4</v>
      </c>
      <c r="EP36" s="87">
        <f>IF('2019 QALYimpact_live formulas'!EP36="","",'2019 QALYimpact_live formulas'!EP36*1000000/'2019 QALYimpact_live formulas'!EP$97)</f>
        <v>1.5325631191007716E-4</v>
      </c>
      <c r="EQ36" s="87">
        <f>IF('2019 QALYimpact_live formulas'!EQ36="","",'2019 QALYimpact_live formulas'!EQ36*1000000/'2019 QALYimpact_live formulas'!EQ$97)</f>
        <v>5.3552314219436521E-4</v>
      </c>
      <c r="ER36" s="87">
        <f>IF('2019 QALYimpact_live formulas'!ER36="","",'2019 QALYimpact_live formulas'!ER36*1000000/'2019 QALYimpact_live formulas'!ER$97)</f>
        <v>2.1674938885552031E-4</v>
      </c>
      <c r="ES36" s="87">
        <f>IF('2019 QALYimpact_live formulas'!ES36="","",'2019 QALYimpact_live formulas'!ES36*1000000/'2019 QALYimpact_live formulas'!ES$97)</f>
        <v>1.2577576007909504E-3</v>
      </c>
      <c r="ET36" s="87">
        <f>IF('2019 QALYimpact_live formulas'!ET36="","",'2019 QALYimpact_live formulas'!ET36*1000000/'2019 QALYimpact_live formulas'!ET$97)</f>
        <v>1.2725071410011868E-3</v>
      </c>
      <c r="EU36" s="87">
        <f>IF('2019 QALYimpact_live formulas'!EU36="","",'2019 QALYimpact_live formulas'!EU36*1000000/'2019 QALYimpact_live formulas'!EU$97)</f>
        <v>1.693097376288647E-4</v>
      </c>
      <c r="EV36" s="87">
        <f>IF('2019 QALYimpact_live formulas'!EV36="","",'2019 QALYimpact_live formulas'!EV36*1000000/'2019 QALYimpact_live formulas'!EV$97)</f>
        <v>4.4778371272218036E-4</v>
      </c>
      <c r="EW36" s="87">
        <f>IF('2019 QALYimpact_live formulas'!EW36="","",'2019 QALYimpact_live formulas'!EW36*1000000/'2019 QALYimpact_live formulas'!EW$97)</f>
        <v>4.0018797632929793E-4</v>
      </c>
      <c r="EX36" s="87">
        <f>IF('2019 QALYimpact_live formulas'!EX36="","",'2019 QALYimpact_live formulas'!EX36*1000000/'2019 QALYimpact_live formulas'!EX$97)</f>
        <v>2.6350240575238079E-4</v>
      </c>
      <c r="EY36" s="87">
        <f>IF('2019 QALYimpact_live formulas'!EY36="","",'2019 QALYimpact_live formulas'!EY36*1000000/'2019 QALYimpact_live formulas'!EY$97)</f>
        <v>6.106395610815605E-4</v>
      </c>
      <c r="EZ36" s="87">
        <f>IF('2019 QALYimpact_live formulas'!EZ36="","",'2019 QALYimpact_live formulas'!EZ36*1000000/'2019 QALYimpact_live formulas'!EZ$97)</f>
        <v>3.090075256779457E-4</v>
      </c>
      <c r="FA36" s="87">
        <f>IF('2019 QALYimpact_live formulas'!FA36="","",'2019 QALYimpact_live formulas'!FA36*1000000/'2019 QALYimpact_live formulas'!FA$97)</f>
        <v>6.1101384145833713E-4</v>
      </c>
      <c r="FB36" s="87">
        <f>IF('2019 QALYimpact_live formulas'!FB36="","",'2019 QALYimpact_live formulas'!FB36*1000000/'2019 QALYimpact_live formulas'!FB$97)</f>
        <v>2.2120787493308295E-4</v>
      </c>
      <c r="FC36" s="87">
        <f>IF('2019 QALYimpact_live formulas'!FC36="","",'2019 QALYimpact_live formulas'!FC36*1000000/'2019 QALYimpact_live formulas'!FC$97)</f>
        <v>3.8139149429374864E-4</v>
      </c>
      <c r="FD36" s="87">
        <f>IF('2019 QALYimpact_live formulas'!FD36="","",'2019 QALYimpact_live formulas'!FD36*1000000/'2019 QALYimpact_live formulas'!FD$97)</f>
        <v>4.1033166210983023E-4</v>
      </c>
      <c r="FE36" s="87">
        <f>IF('2019 QALYimpact_live formulas'!FE36="","",'2019 QALYimpact_live formulas'!FE36*1000000/'2019 QALYimpact_live formulas'!FE$97)</f>
        <v>1.8284804982647692E-4</v>
      </c>
      <c r="FF36" s="87">
        <f>IF('2019 QALYimpact_live formulas'!FF36="","",'2019 QALYimpact_live formulas'!FF36*1000000/'2019 QALYimpact_live formulas'!FF$97)</f>
        <v>5.6973849774873901E-4</v>
      </c>
      <c r="FG36" s="87">
        <f>IF('2019 QALYimpact_live formulas'!FG36="","",'2019 QALYimpact_live formulas'!FG36*1000000/'2019 QALYimpact_live formulas'!FG$97)</f>
        <v>4.019767157916792E-4</v>
      </c>
      <c r="FH36" s="87">
        <f>IF('2019 QALYimpact_live formulas'!FH36="","",'2019 QALYimpact_live formulas'!FH36*1000000/'2019 QALYimpact_live formulas'!FH$97)</f>
        <v>1.3223115778068001E-3</v>
      </c>
      <c r="FI36" s="87">
        <f>IF('2019 QALYimpact_live formulas'!FI36="","",'2019 QALYimpact_live formulas'!FI36*1000000/'2019 QALYimpact_live formulas'!FI$97)</f>
        <v>2.0640820124557193E-3</v>
      </c>
      <c r="FJ36" s="87">
        <f>IF('2019 QALYimpact_live formulas'!FJ36="","",'2019 QALYimpact_live formulas'!FJ36*1000000/'2019 QALYimpact_live formulas'!FJ$97)</f>
        <v>5.2608229691405387E-4</v>
      </c>
      <c r="FK36" s="87">
        <f>IF('2019 QALYimpact_live formulas'!FK36="","",'2019 QALYimpact_live formulas'!FK36*1000000/'2019 QALYimpact_live formulas'!FK$97)</f>
        <v>4.983861587292824E-4</v>
      </c>
      <c r="FL36" s="87">
        <f>IF('2019 QALYimpact_live formulas'!FL36="","",'2019 QALYimpact_live formulas'!FL36*1000000/'2019 QALYimpact_live formulas'!FL$97)</f>
        <v>5.6725058787290839E-4</v>
      </c>
      <c r="FM36" s="87">
        <f>IF('2019 QALYimpact_live formulas'!FM36="","",'2019 QALYimpact_live formulas'!FM36*1000000/'2019 QALYimpact_live formulas'!FM$97)</f>
        <v>5.6315805207299123E-4</v>
      </c>
      <c r="FN36" s="87">
        <f>IF('2019 QALYimpact_live formulas'!FN36="","",'2019 QALYimpact_live formulas'!FN36*1000000/'2019 QALYimpact_live formulas'!FN$97)</f>
        <v>1.4509342921766133E-4</v>
      </c>
      <c r="FO36" s="87">
        <f>IF('2019 QALYimpact_live formulas'!FO36="","",'2019 QALYimpact_live formulas'!FO36*1000000/'2019 QALYimpact_live formulas'!FO$97)</f>
        <v>2.4539978514133426E-4</v>
      </c>
      <c r="FP36" s="87">
        <f>IF('2019 QALYimpact_live formulas'!FP36="","",'2019 QALYimpact_live formulas'!FP36*1000000/'2019 QALYimpact_live formulas'!FP$97)</f>
        <v>2.9051430535203062E-4</v>
      </c>
    </row>
    <row r="37" spans="1:173" ht="36" customHeight="1" x14ac:dyDescent="0.2">
      <c r="A37" s="15" t="s">
        <v>897</v>
      </c>
      <c r="B37" s="3" t="s">
        <v>509</v>
      </c>
      <c r="C37" s="171" t="s">
        <v>43</v>
      </c>
      <c r="D37" s="70" t="s">
        <v>518</v>
      </c>
      <c r="E37" s="87">
        <f t="shared" si="2"/>
        <v>5.568717952438879E-4</v>
      </c>
      <c r="F37" s="87"/>
      <c r="G37" s="87">
        <f>'2019 QALYimpact_live formulas'!G37*1000000/'2019 QALYimpact_live formulas'!G$97</f>
        <v>5.568717952438879E-4</v>
      </c>
      <c r="H37" s="87"/>
      <c r="I37" s="87">
        <f>IF('2019 QALYimpact_live formulas'!I37="","",'2019 QALYimpact_live formulas'!I37*1000000/'2019 QALYimpact_live formulas'!I$97)</f>
        <v>3.5378746006341336E-4</v>
      </c>
      <c r="J37" s="87">
        <f>IF('2019 QALYimpact_live formulas'!J37="","",'2019 QALYimpact_live formulas'!J37*1000000/'2019 QALYimpact_live formulas'!J$97)</f>
        <v>5.7694084194293276E-4</v>
      </c>
      <c r="K37" s="87">
        <f>IF('2019 QALYimpact_live formulas'!K37="","",'2019 QALYimpact_live formulas'!K37*1000000/'2019 QALYimpact_live formulas'!K$97)</f>
        <v>3.6460077742912375E-5</v>
      </c>
      <c r="L37" s="87">
        <f>IF('2019 QALYimpact_live formulas'!L37="","",'2019 QALYimpact_live formulas'!L37*1000000/'2019 QALYimpact_live formulas'!L$97)</f>
        <v>7.2486526562620245E-4</v>
      </c>
      <c r="M37" s="87">
        <f>IF('2019 QALYimpact_live formulas'!M37="","",'2019 QALYimpact_live formulas'!M37*1000000/'2019 QALYimpact_live formulas'!M$97)</f>
        <v>2.5018534670808958E-4</v>
      </c>
      <c r="N37" s="87">
        <f>IF('2019 QALYimpact_live formulas'!N37="","",'2019 QALYimpact_live formulas'!N37*1000000/'2019 QALYimpact_live formulas'!N$97)</f>
        <v>1.5346845956872699E-4</v>
      </c>
      <c r="O37" s="87">
        <f>IF('2019 QALYimpact_live formulas'!O37="","",'2019 QALYimpact_live formulas'!O37*1000000/'2019 QALYimpact_live formulas'!O$97)</f>
        <v>5.0882027534713677E-5</v>
      </c>
      <c r="P37" s="87">
        <f>IF('2019 QALYimpact_live formulas'!P37="","",'2019 QALYimpact_live formulas'!P37*1000000/'2019 QALYimpact_live formulas'!P$97)</f>
        <v>3.4766652939326973E-4</v>
      </c>
      <c r="Q37" s="87">
        <f>IF('2019 QALYimpact_live formulas'!Q37="","",'2019 QALYimpact_live formulas'!Q37*1000000/'2019 QALYimpact_live formulas'!Q$97)</f>
        <v>2.4543122460079992E-5</v>
      </c>
      <c r="R37" s="87">
        <f>IF('2019 QALYimpact_live formulas'!R37="","",'2019 QALYimpact_live formulas'!R37*1000000/'2019 QALYimpact_live formulas'!R$97)</f>
        <v>2.008600525015937E-4</v>
      </c>
      <c r="S37" s="87">
        <f>IF('2019 QALYimpact_live formulas'!S37="","",'2019 QALYimpact_live formulas'!S37*1000000/'2019 QALYimpact_live formulas'!S$97)</f>
        <v>6.8965849630439244E-4</v>
      </c>
      <c r="T37" s="87">
        <f>IF('2019 QALYimpact_live formulas'!T37="","",'2019 QALYimpact_live formulas'!T37*1000000/'2019 QALYimpact_live formulas'!T$97)</f>
        <v>6.5777627780032333E-4</v>
      </c>
      <c r="U37" s="87">
        <f>IF('2019 QALYimpact_live formulas'!U37="","",'2019 QALYimpact_live formulas'!U37*1000000/'2019 QALYimpact_live formulas'!U$97)</f>
        <v>6.2168782935985892E-5</v>
      </c>
      <c r="V37" s="87">
        <f>IF('2019 QALYimpact_live formulas'!V37="","",'2019 QALYimpact_live formulas'!V37*1000000/'2019 QALYimpact_live formulas'!V$97)</f>
        <v>1.5806109518864715E-5</v>
      </c>
      <c r="W37" s="87">
        <f>IF('2019 QALYimpact_live formulas'!W37="","",'2019 QALYimpact_live formulas'!W37*1000000/'2019 QALYimpact_live formulas'!W$97)</f>
        <v>5.081956379849288E-4</v>
      </c>
      <c r="X37" s="87">
        <f>IF('2019 QALYimpact_live formulas'!X37="","",'2019 QALYimpact_live formulas'!X37*1000000/'2019 QALYimpact_live formulas'!X$97)</f>
        <v>1.3419779628896676E-3</v>
      </c>
      <c r="Y37" s="87">
        <f>IF('2019 QALYimpact_live formulas'!Y37="","",'2019 QALYimpact_live formulas'!Y37*1000000/'2019 QALYimpact_live formulas'!Y$97)</f>
        <v>4.5635053749241981E-5</v>
      </c>
      <c r="Z37" s="87">
        <f>IF('2019 QALYimpact_live formulas'!Z37="","",'2019 QALYimpact_live formulas'!Z37*1000000/'2019 QALYimpact_live formulas'!Z$97)</f>
        <v>2.5581980921415061E-4</v>
      </c>
      <c r="AA37" s="87">
        <f>IF('2019 QALYimpact_live formulas'!AA37="","",'2019 QALYimpact_live formulas'!AA37*1000000/'2019 QALYimpact_live formulas'!AA$97)</f>
        <v>4.6331425310026605E-5</v>
      </c>
      <c r="AB37" s="87">
        <f>IF('2019 QALYimpact_live formulas'!AB37="","",'2019 QALYimpact_live formulas'!AB37*1000000/'2019 QALYimpact_live formulas'!AB$97)</f>
        <v>6.8665739365911444E-4</v>
      </c>
      <c r="AC37" s="87">
        <f>IF('2019 QALYimpact_live formulas'!AC37="","",'2019 QALYimpact_live formulas'!AC37*1000000/'2019 QALYimpact_live formulas'!AC$97)</f>
        <v>4.7741445525851156E-4</v>
      </c>
      <c r="AD37" s="87">
        <f>IF('2019 QALYimpact_live formulas'!AD37="","",'2019 QALYimpact_live formulas'!AD37*1000000/'2019 QALYimpact_live formulas'!AD$97)</f>
        <v>2.9855331864673347E-5</v>
      </c>
      <c r="AE37" s="87">
        <f>IF('2019 QALYimpact_live formulas'!AE37="","",'2019 QALYimpact_live formulas'!AE37*1000000/'2019 QALYimpact_live formulas'!AE$97)</f>
        <v>2.8769332885966933E-3</v>
      </c>
      <c r="AF37" s="87">
        <f>IF('2019 QALYimpact_live formulas'!AF37="","",'2019 QALYimpact_live formulas'!AF37*1000000/'2019 QALYimpact_live formulas'!AF$97)</f>
        <v>1.6773872523785383E-4</v>
      </c>
      <c r="AG37" s="87">
        <f>IF('2019 QALYimpact_live formulas'!AG37="","",'2019 QALYimpact_live formulas'!AG37*1000000/'2019 QALYimpact_live formulas'!AG$97)</f>
        <v>1.45935144459504E-3</v>
      </c>
      <c r="AH37" s="87">
        <f>IF('2019 QALYimpact_live formulas'!AH37="","",'2019 QALYimpact_live formulas'!AH37*1000000/'2019 QALYimpact_live formulas'!AH$97)</f>
        <v>6.3874870992179688E-4</v>
      </c>
      <c r="AI37" s="87">
        <f>IF('2019 QALYimpact_live formulas'!AI37="","",'2019 QALYimpact_live formulas'!AI37*1000000/'2019 QALYimpact_live formulas'!AI$97)</f>
        <v>5.5081759271163144E-5</v>
      </c>
      <c r="AJ37" s="87">
        <f>IF('2019 QALYimpact_live formulas'!AJ37="","",'2019 QALYimpact_live formulas'!AJ37*1000000/'2019 QALYimpact_live formulas'!AJ$97)</f>
        <v>2.1785014406458568E-3</v>
      </c>
      <c r="AK37" s="87">
        <f>IF('2019 QALYimpact_live formulas'!AK37="","",'2019 QALYimpact_live formulas'!AK37*1000000/'2019 QALYimpact_live formulas'!AK$97)</f>
        <v>3.2390706795969531E-3</v>
      </c>
      <c r="AL37" s="87">
        <f>IF('2019 QALYimpact_live formulas'!AL37="","",'2019 QALYimpact_live formulas'!AL37*1000000/'2019 QALYimpact_live formulas'!AL$97)</f>
        <v>5.21541659267836E-5</v>
      </c>
      <c r="AM37" s="87">
        <f>IF('2019 QALYimpact_live formulas'!AM37="","",'2019 QALYimpact_live formulas'!AM37*1000000/'2019 QALYimpact_live formulas'!AM$97)</f>
        <v>8.9185715043965831E-5</v>
      </c>
      <c r="AN37" s="87">
        <f>IF('2019 QALYimpact_live formulas'!AN37="","",'2019 QALYimpact_live formulas'!AN37*1000000/'2019 QALYimpact_live formulas'!AN$97)</f>
        <v>3.3999972293969022E-4</v>
      </c>
      <c r="AO37" s="87">
        <f>IF('2019 QALYimpact_live formulas'!AO37="","",'2019 QALYimpact_live formulas'!AO37*1000000/'2019 QALYimpact_live formulas'!AO$97)</f>
        <v>1.6128167592856159E-4</v>
      </c>
      <c r="AP37" s="87">
        <f>IF('2019 QALYimpact_live formulas'!AP37="","",'2019 QALYimpact_live formulas'!AP37*1000000/'2019 QALYimpact_live formulas'!AP$97)</f>
        <v>3.1590179396971007E-4</v>
      </c>
      <c r="AQ37" s="87">
        <f>IF('2019 QALYimpact_live formulas'!AQ37="","",'2019 QALYimpact_live formulas'!AQ37*1000000/'2019 QALYimpact_live formulas'!AQ$97)</f>
        <v>1.5775874180273895E-4</v>
      </c>
      <c r="AR37" s="87">
        <f>IF('2019 QALYimpact_live formulas'!AR37="","",'2019 QALYimpact_live formulas'!AR37*1000000/'2019 QALYimpact_live formulas'!AR$97)</f>
        <v>8.4054917743675412E-5</v>
      </c>
      <c r="AS37" s="87">
        <f>IF('2019 QALYimpact_live formulas'!AS37="","",'2019 QALYimpact_live formulas'!AS37*1000000/'2019 QALYimpact_live formulas'!AS$97)</f>
        <v>5.4907816244154409E-4</v>
      </c>
      <c r="AT37" s="87">
        <f>IF('2019 QALYimpact_live formulas'!AT37="","",'2019 QALYimpact_live formulas'!AT37*1000000/'2019 QALYimpact_live formulas'!AT$97)</f>
        <v>2.1256409972908321E-5</v>
      </c>
      <c r="AU37" s="87">
        <f>IF('2019 QALYimpact_live formulas'!AU37="","",'2019 QALYimpact_live formulas'!AU37*1000000/'2019 QALYimpact_live formulas'!AU$97)</f>
        <v>4.4595968232076874E-4</v>
      </c>
      <c r="AV37" s="87">
        <f>IF('2019 QALYimpact_live formulas'!AV37="","",'2019 QALYimpact_live formulas'!AV37*1000000/'2019 QALYimpact_live formulas'!AV$97)</f>
        <v>8.8909618016501377E-5</v>
      </c>
      <c r="AW37" s="87">
        <f>IF('2019 QALYimpact_live formulas'!AW37="","",'2019 QALYimpact_live formulas'!AW37*1000000/'2019 QALYimpact_live formulas'!AW$97)</f>
        <v>5.9337982770172782E-5</v>
      </c>
      <c r="AX37" s="87">
        <f>IF('2019 QALYimpact_live formulas'!AX37="","",'2019 QALYimpact_live formulas'!AX37*1000000/'2019 QALYimpact_live formulas'!AX$97)</f>
        <v>2.8225634655878024E-5</v>
      </c>
      <c r="AY37" s="87">
        <f>IF('2019 QALYimpact_live formulas'!AY37="","",'2019 QALYimpact_live formulas'!AY37*1000000/'2019 QALYimpact_live formulas'!AY$97)</f>
        <v>2.0683905074623051E-3</v>
      </c>
      <c r="AZ37" s="87">
        <f>IF('2019 QALYimpact_live formulas'!AZ37="","",'2019 QALYimpact_live formulas'!AZ37*1000000/'2019 QALYimpact_live formulas'!AZ$97)</f>
        <v>2.4372975616670947E-4</v>
      </c>
      <c r="BA37" s="87">
        <f>IF('2019 QALYimpact_live formulas'!BA37="","",'2019 QALYimpact_live formulas'!BA37*1000000/'2019 QALYimpact_live formulas'!BA$97)</f>
        <v>7.8922168002027547E-5</v>
      </c>
      <c r="BB37" s="87">
        <f>IF('2019 QALYimpact_live formulas'!BB37="","",'2019 QALYimpact_live formulas'!BB37*1000000/'2019 QALYimpact_live formulas'!BB$97)</f>
        <v>6.6790731924456809E-4</v>
      </c>
      <c r="BC37" s="87">
        <f>IF('2019 QALYimpact_live formulas'!BC37="","",'2019 QALYimpact_live formulas'!BC37*1000000/'2019 QALYimpact_live formulas'!BC$97)</f>
        <v>7.9229927661277457E-4</v>
      </c>
      <c r="BD37" s="87">
        <f>IF('2019 QALYimpact_live formulas'!BD37="","",'2019 QALYimpact_live formulas'!BD37*1000000/'2019 QALYimpact_live formulas'!BD$97)</f>
        <v>4.9915222150745267E-5</v>
      </c>
      <c r="BE37" s="87">
        <f>IF('2019 QALYimpact_live formulas'!BE37="","",'2019 QALYimpact_live formulas'!BE37*1000000/'2019 QALYimpact_live formulas'!BE$97)</f>
        <v>5.3524830645829591E-4</v>
      </c>
      <c r="BF37" s="87">
        <f>IF('2019 QALYimpact_live formulas'!BF37="","",'2019 QALYimpact_live formulas'!BF37*1000000/'2019 QALYimpact_live formulas'!BF$97)</f>
        <v>2.3932903620323041E-5</v>
      </c>
      <c r="BG37" s="87">
        <f>IF('2019 QALYimpact_live formulas'!BG37="","",'2019 QALYimpact_live formulas'!BG37*1000000/'2019 QALYimpact_live formulas'!BG$97)</f>
        <v>3.8027505712404719E-5</v>
      </c>
      <c r="BH37" s="87">
        <f>IF('2019 QALYimpact_live formulas'!BH37="","",'2019 QALYimpact_live formulas'!BH37*1000000/'2019 QALYimpact_live formulas'!BH$97)</f>
        <v>1.0921933154808616E-4</v>
      </c>
      <c r="BI37" s="87">
        <f>IF('2019 QALYimpact_live formulas'!BI37="","",'2019 QALYimpact_live formulas'!BI37*1000000/'2019 QALYimpact_live formulas'!BI$97)</f>
        <v>6.8249091148222597E-4</v>
      </c>
      <c r="BJ37" s="87">
        <f>IF('2019 QALYimpact_live formulas'!BJ37="","",'2019 QALYimpact_live formulas'!BJ37*1000000/'2019 QALYimpact_live formulas'!BJ$97)</f>
        <v>4.8649627524423966E-5</v>
      </c>
      <c r="BK37" s="87">
        <f>IF('2019 QALYimpact_live formulas'!BK37="","",'2019 QALYimpact_live formulas'!BK37*1000000/'2019 QALYimpact_live formulas'!BK$97)</f>
        <v>2.5764724025650397E-5</v>
      </c>
      <c r="BL37" s="87">
        <f>IF('2019 QALYimpact_live formulas'!BL37="","",'2019 QALYimpact_live formulas'!BL37*1000000/'2019 QALYimpact_live formulas'!BL$97)</f>
        <v>1.0248107237691589E-3</v>
      </c>
      <c r="BM37" s="87">
        <f>IF('2019 QALYimpact_live formulas'!BM37="","",'2019 QALYimpact_live formulas'!BM37*1000000/'2019 QALYimpact_live formulas'!BM$97)</f>
        <v>2.3199651428266929E-5</v>
      </c>
      <c r="BN37" s="87">
        <f>IF('2019 QALYimpact_live formulas'!BN37="","",'2019 QALYimpact_live formulas'!BN37*1000000/'2019 QALYimpact_live formulas'!BN$97)</f>
        <v>5.1665581043944925E-4</v>
      </c>
      <c r="BO37" s="87">
        <f>IF('2019 QALYimpact_live formulas'!BO37="","",'2019 QALYimpact_live formulas'!BO37*1000000/'2019 QALYimpact_live formulas'!BO$97)</f>
        <v>1.0623937435213706E-3</v>
      </c>
      <c r="BP37" s="87">
        <f>IF('2019 QALYimpact_live formulas'!BP37="","",'2019 QALYimpact_live formulas'!BP37*1000000/'2019 QALYimpact_live formulas'!BP$97)</f>
        <v>4.2815098615223233E-4</v>
      </c>
      <c r="BQ37" s="87">
        <f>IF('2019 QALYimpact_live formulas'!BQ37="","",'2019 QALYimpact_live formulas'!BQ37*1000000/'2019 QALYimpact_live formulas'!BQ$97)</f>
        <v>4.9947789280211556E-4</v>
      </c>
      <c r="BR37" s="87">
        <f>IF('2019 QALYimpact_live formulas'!BR37="","",'2019 QALYimpact_live formulas'!BR37*1000000/'2019 QALYimpact_live formulas'!BR$97)</f>
        <v>2.135062915531023E-4</v>
      </c>
      <c r="BS37" s="87">
        <f>IF('2019 QALYimpact_live formulas'!BS37="","",'2019 QALYimpact_live formulas'!BS37*1000000/'2019 QALYimpact_live formulas'!BS$97)</f>
        <v>3.586498364264266E-5</v>
      </c>
      <c r="BT37" s="87">
        <f>IF('2019 QALYimpact_live formulas'!BT37="","",'2019 QALYimpact_live formulas'!BT37*1000000/'2019 QALYimpact_live formulas'!BT$97)</f>
        <v>2.2686819458568042E-5</v>
      </c>
      <c r="BU37" s="87">
        <f>IF('2019 QALYimpact_live formulas'!BU37="","",'2019 QALYimpact_live formulas'!BU37*1000000/'2019 QALYimpact_live formulas'!BU$97)</f>
        <v>1.106031659020989E-3</v>
      </c>
      <c r="BV37" s="87">
        <f>IF('2019 QALYimpact_live formulas'!BV37="","",'2019 QALYimpact_live formulas'!BV37*1000000/'2019 QALYimpact_live formulas'!BV$97)</f>
        <v>2.9381691528252384E-4</v>
      </c>
      <c r="BW37" s="87">
        <f>IF('2019 QALYimpact_live formulas'!BW37="","",'2019 QALYimpact_live formulas'!BW37*1000000/'2019 QALYimpact_live formulas'!BW$97)</f>
        <v>2.676175944629726E-4</v>
      </c>
      <c r="BX37" s="87">
        <f>IF('2019 QALYimpact_live formulas'!BX37="","",'2019 QALYimpact_live formulas'!BX37*1000000/'2019 QALYimpact_live formulas'!BX$97)</f>
        <v>8.2385486628970973E-4</v>
      </c>
      <c r="BY37" s="87">
        <f>IF('2019 QALYimpact_live formulas'!BY37="","",'2019 QALYimpact_live formulas'!BY37*1000000/'2019 QALYimpact_live formulas'!BY$97)</f>
        <v>3.00291786623877E-5</v>
      </c>
      <c r="BZ37" s="87">
        <f>IF('2019 QALYimpact_live formulas'!BZ37="","",'2019 QALYimpact_live formulas'!BZ37*1000000/'2019 QALYimpact_live formulas'!BZ$97)</f>
        <v>7.4878715330742486E-5</v>
      </c>
      <c r="CA37" s="87">
        <f>IF('2019 QALYimpact_live formulas'!CA37="","",'2019 QALYimpact_live formulas'!CA37*1000000/'2019 QALYimpact_live formulas'!CA$97)</f>
        <v>2.3288718184704369E-5</v>
      </c>
      <c r="CB37" s="87">
        <f>IF('2019 QALYimpact_live formulas'!CB37="","",'2019 QALYimpact_live formulas'!CB37*1000000/'2019 QALYimpact_live formulas'!CB$97)</f>
        <v>2.6199089182480837E-4</v>
      </c>
      <c r="CC37" s="87">
        <f>IF('2019 QALYimpact_live formulas'!CC37="","",'2019 QALYimpact_live formulas'!CC37*1000000/'2019 QALYimpact_live formulas'!CC$97)</f>
        <v>7.8716416507363548E-5</v>
      </c>
      <c r="CD37" s="87">
        <f>IF('2019 QALYimpact_live formulas'!CD37="","",'2019 QALYimpact_live formulas'!CD37*1000000/'2019 QALYimpact_live formulas'!CD$97)</f>
        <v>1.4823526872264546E-4</v>
      </c>
      <c r="CE37" s="87">
        <f>IF('2019 QALYimpact_live formulas'!CE37="","",'2019 QALYimpact_live formulas'!CE37*1000000/'2019 QALYimpact_live formulas'!CE$97)</f>
        <v>1.8708388845196485E-4</v>
      </c>
      <c r="CF37" s="87">
        <f>IF('2019 QALYimpact_live formulas'!CF37="","",'2019 QALYimpact_live formulas'!CF37*1000000/'2019 QALYimpact_live formulas'!CF$97)</f>
        <v>4.1157437006976791E-4</v>
      </c>
      <c r="CG37" s="87">
        <f>IF('2019 QALYimpact_live formulas'!CG37="","",'2019 QALYimpact_live formulas'!CG37*1000000/'2019 QALYimpact_live formulas'!CG$97)</f>
        <v>3.5378746006341336E-4</v>
      </c>
      <c r="CH37" s="87">
        <f>IF('2019 QALYimpact_live formulas'!CH37="","",'2019 QALYimpact_live formulas'!CH37*1000000/'2019 QALYimpact_live formulas'!CH$97)</f>
        <v>6.3578475063057671E-4</v>
      </c>
      <c r="CI37" s="87">
        <f>IF('2019 QALYimpact_live formulas'!CI37="","",'2019 QALYimpact_live formulas'!CI37*1000000/'2019 QALYimpact_live formulas'!CI$97)</f>
        <v>2.7264600055729299E-5</v>
      </c>
      <c r="CJ37" s="87">
        <f>IF('2019 QALYimpact_live formulas'!CJ37="","",'2019 QALYimpact_live formulas'!CJ37*1000000/'2019 QALYimpact_live formulas'!CJ$97)</f>
        <v>4.125851689400684E-4</v>
      </c>
      <c r="CK37" s="87">
        <f>IF('2019 QALYimpact_live formulas'!CK37="","",'2019 QALYimpact_live formulas'!CK37*1000000/'2019 QALYimpact_live formulas'!CK$97)</f>
        <v>6.2645518304835663E-5</v>
      </c>
      <c r="CL37" s="87">
        <f>IF('2019 QALYimpact_live formulas'!CL37="","",'2019 QALYimpact_live formulas'!CL37*1000000/'2019 QALYimpact_live formulas'!CL$97)</f>
        <v>4.5694799718337159E-5</v>
      </c>
      <c r="CM37" s="87">
        <f>IF('2019 QALYimpact_live formulas'!CM37="","",'2019 QALYimpact_live formulas'!CM37*1000000/'2019 QALYimpact_live formulas'!CM$97)</f>
        <v>4.9975786458356977E-5</v>
      </c>
      <c r="CN37" s="87">
        <f>IF('2019 QALYimpact_live formulas'!CN37="","",'2019 QALYimpact_live formulas'!CN37*1000000/'2019 QALYimpact_live formulas'!CN$97)</f>
        <v>1.6547292022802589E-4</v>
      </c>
      <c r="CO37" s="87">
        <f>IF('2019 QALYimpact_live formulas'!CO37="","",'2019 QALYimpact_live formulas'!CO37*1000000/'2019 QALYimpact_live formulas'!CO$97)</f>
        <v>3.5852497012602372E-4</v>
      </c>
      <c r="CP37" s="87">
        <f>IF('2019 QALYimpact_live formulas'!CP37="","",'2019 QALYimpact_live formulas'!CP37*1000000/'2019 QALYimpact_live formulas'!CP$97)</f>
        <v>3.2364113149539696E-5</v>
      </c>
      <c r="CQ37" s="87">
        <f>IF('2019 QALYimpact_live formulas'!CQ37="","",'2019 QALYimpact_live formulas'!CQ37*1000000/'2019 QALYimpact_live formulas'!CQ$97)</f>
        <v>1.8192618746979591E-5</v>
      </c>
      <c r="CR37" s="87">
        <f>IF('2019 QALYimpact_live formulas'!CR37="","",'2019 QALYimpact_live formulas'!CR37*1000000/'2019 QALYimpact_live formulas'!CR$97)</f>
        <v>3.1710732911495369E-5</v>
      </c>
      <c r="CS37" s="87">
        <f>IF('2019 QALYimpact_live formulas'!CS37="","",'2019 QALYimpact_live formulas'!CS37*1000000/'2019 QALYimpact_live formulas'!CS$97)</f>
        <v>2.4949968998163409E-4</v>
      </c>
      <c r="CT37" s="87">
        <f>IF('2019 QALYimpact_live formulas'!CT37="","",'2019 QALYimpact_live formulas'!CT37*1000000/'2019 QALYimpact_live formulas'!CT$97)</f>
        <v>1.6683403773527414E-4</v>
      </c>
      <c r="CU37" s="87">
        <f>IF('2019 QALYimpact_live formulas'!CU37="","",'2019 QALYimpact_live formulas'!CU37*1000000/'2019 QALYimpact_live formulas'!CU$97)</f>
        <v>2.8583313500158569E-4</v>
      </c>
      <c r="CV37" s="87">
        <f>IF('2019 QALYimpact_live formulas'!CV37="","",'2019 QALYimpact_live formulas'!CV37*1000000/'2019 QALYimpact_live formulas'!CV$97)</f>
        <v>2.8803822461317459E-4</v>
      </c>
      <c r="CW37" s="87">
        <f>IF('2019 QALYimpact_live formulas'!CW37="","",'2019 QALYimpact_live formulas'!CW37*1000000/'2019 QALYimpact_live formulas'!CW$97)</f>
        <v>3.0036252832604344E-3</v>
      </c>
      <c r="CX37" s="87">
        <f>IF('2019 QALYimpact_live formulas'!CX37="","",'2019 QALYimpact_live formulas'!CX37*1000000/'2019 QALYimpact_live formulas'!CX$97)</f>
        <v>3.7781028687317648E-5</v>
      </c>
      <c r="CY37" s="87">
        <f>IF('2019 QALYimpact_live formulas'!CY37="","",'2019 QALYimpact_live formulas'!CY37*1000000/'2019 QALYimpact_live formulas'!CY$97)</f>
        <v>1.2618769190560818E-3</v>
      </c>
      <c r="CZ37" s="87">
        <f>IF('2019 QALYimpact_live formulas'!CZ37="","",'2019 QALYimpact_live formulas'!CZ37*1000000/'2019 QALYimpact_live formulas'!CZ$97)</f>
        <v>2.3166995967346269E-5</v>
      </c>
      <c r="DA37" s="87">
        <f>IF('2019 QALYimpact_live formulas'!DA37="","",'2019 QALYimpact_live formulas'!DA37*1000000/'2019 QALYimpact_live formulas'!DA$97)</f>
        <v>2.1851061181209046E-4</v>
      </c>
      <c r="DB37" s="87">
        <f>IF('2019 QALYimpact_live formulas'!DB37="","",'2019 QALYimpact_live formulas'!DB37*1000000/'2019 QALYimpact_live formulas'!DB$97)</f>
        <v>3.8303075950562878E-5</v>
      </c>
      <c r="DC37" s="87">
        <f>IF('2019 QALYimpact_live formulas'!DC37="","",'2019 QALYimpact_live formulas'!DC37*1000000/'2019 QALYimpact_live formulas'!DC$97)</f>
        <v>6.4723590893440796E-5</v>
      </c>
      <c r="DD37" s="87">
        <f>IF('2019 QALYimpact_live formulas'!DD37="","",'2019 QALYimpact_live formulas'!DD37*1000000/'2019 QALYimpact_live formulas'!DD$97)</f>
        <v>2.9488311004939568E-5</v>
      </c>
      <c r="DE37" s="87">
        <f>IF('2019 QALYimpact_live formulas'!DE37="","",'2019 QALYimpact_live formulas'!DE37*1000000/'2019 QALYimpact_live formulas'!DE$97)</f>
        <v>1.9716921723187861E-4</v>
      </c>
      <c r="DF37" s="87">
        <f>IF('2019 QALYimpact_live formulas'!DF37="","",'2019 QALYimpact_live formulas'!DF37*1000000/'2019 QALYimpact_live formulas'!DF$97)</f>
        <v>4.6231208668730419E-4</v>
      </c>
      <c r="DG37" s="87">
        <f>IF('2019 QALYimpact_live formulas'!DG37="","",'2019 QALYimpact_live formulas'!DG37*1000000/'2019 QALYimpact_live formulas'!DG$97)</f>
        <v>6.1037182231017445E-4</v>
      </c>
      <c r="DH37" s="87">
        <f>IF('2019 QALYimpact_live formulas'!DH37="","",'2019 QALYimpact_live formulas'!DH37*1000000/'2019 QALYimpact_live formulas'!DH$97)</f>
        <v>4.0766620482143108E-4</v>
      </c>
      <c r="DI37" s="87">
        <f>IF('2019 QALYimpact_live formulas'!DI37="","",'2019 QALYimpact_live formulas'!DI37*1000000/'2019 QALYimpact_live formulas'!DI$97)</f>
        <v>1.590745570388631E-4</v>
      </c>
      <c r="DJ37" s="87">
        <f>IF('2019 QALYimpact_live formulas'!DJ37="","",'2019 QALYimpact_live formulas'!DJ37*1000000/'2019 QALYimpact_live formulas'!DJ$97)</f>
        <v>1.7933697357177835E-5</v>
      </c>
      <c r="DK37" s="87">
        <f>IF('2019 QALYimpact_live formulas'!DK37="","",'2019 QALYimpact_live formulas'!DK37*1000000/'2019 QALYimpact_live formulas'!DK$97)</f>
        <v>2.7689922768007881E-5</v>
      </c>
      <c r="DL37" s="87">
        <f>IF('2019 QALYimpact_live formulas'!DL37="","",'2019 QALYimpact_live formulas'!DL37*1000000/'2019 QALYimpact_live formulas'!DL$97)</f>
        <v>2.5436462079756687E-4</v>
      </c>
      <c r="DM37" s="87">
        <f>IF('2019 QALYimpact_live formulas'!DM37="","",'2019 QALYimpact_live formulas'!DM37*1000000/'2019 QALYimpact_live formulas'!DM$97)</f>
        <v>3.328585064742515E-3</v>
      </c>
      <c r="DN37" s="87">
        <f>IF('2019 QALYimpact_live formulas'!DN37="","",'2019 QALYimpact_live formulas'!DN37*1000000/'2019 QALYimpact_live formulas'!DN$97)</f>
        <v>2.6133008928000767E-3</v>
      </c>
      <c r="DO37" s="87">
        <f>IF('2019 QALYimpact_live formulas'!DO37="","",'2019 QALYimpact_live formulas'!DO37*1000000/'2019 QALYimpact_live formulas'!DO$97)</f>
        <v>2.4946685010573189E-5</v>
      </c>
      <c r="DP37" s="87">
        <f>IF('2019 QALYimpact_live formulas'!DP37="","",'2019 QALYimpact_live formulas'!DP37*1000000/'2019 QALYimpact_live formulas'!DP$97)</f>
        <v>1.46390087930375E-3</v>
      </c>
      <c r="DQ37" s="87">
        <f>IF('2019 QALYimpact_live formulas'!DQ37="","",'2019 QALYimpact_live formulas'!DQ37*1000000/'2019 QALYimpact_live formulas'!DQ$97)</f>
        <v>1.558697228727405E-3</v>
      </c>
      <c r="DR37" s="87">
        <f>IF('2019 QALYimpact_live formulas'!DR37="","",'2019 QALYimpact_live formulas'!DR37*1000000/'2019 QALYimpact_live formulas'!DR$97)</f>
        <v>9.2489119010946404E-5</v>
      </c>
      <c r="DS37" s="87">
        <f>IF('2019 QALYimpact_live formulas'!DS37="","",'2019 QALYimpact_live formulas'!DS37*1000000/'2019 QALYimpact_live formulas'!DS$97)</f>
        <v>1.6742399217239352E-4</v>
      </c>
      <c r="DT37" s="87">
        <f>IF('2019 QALYimpact_live formulas'!DT37="","",'2019 QALYimpact_live formulas'!DT37*1000000/'2019 QALYimpact_live formulas'!DT$97)</f>
        <v>4.222591510842441E-4</v>
      </c>
      <c r="DU37" s="87">
        <f>IF('2019 QALYimpact_live formulas'!DU37="","",'2019 QALYimpact_live formulas'!DU37*1000000/'2019 QALYimpact_live formulas'!DU$97)</f>
        <v>4.8036309145179385E-5</v>
      </c>
      <c r="DV37" s="87">
        <f>IF('2019 QALYimpact_live formulas'!DV37="","",'2019 QALYimpact_live formulas'!DV37*1000000/'2019 QALYimpact_live formulas'!DV$97)</f>
        <v>6.6832892142865152E-4</v>
      </c>
      <c r="DW37" s="87">
        <f>IF('2019 QALYimpact_live formulas'!DW37="","",'2019 QALYimpact_live formulas'!DW37*1000000/'2019 QALYimpact_live formulas'!DW$97)</f>
        <v>3.5793182376697804E-5</v>
      </c>
      <c r="DX37" s="87">
        <f>IF('2019 QALYimpact_live formulas'!DX37="","",'2019 QALYimpact_live formulas'!DX37*1000000/'2019 QALYimpact_live formulas'!DX$97)</f>
        <v>3.7336319023892383E-5</v>
      </c>
      <c r="DY37" s="87">
        <f>IF('2019 QALYimpact_live formulas'!DY37="","",'2019 QALYimpact_live formulas'!DY37*1000000/'2019 QALYimpact_live formulas'!DY$97)</f>
        <v>9.4268533095590642E-4</v>
      </c>
      <c r="DZ37" s="87">
        <f>IF('2019 QALYimpact_live formulas'!DZ37="","",'2019 QALYimpact_live formulas'!DZ37*1000000/'2019 QALYimpact_live formulas'!DZ$97)</f>
        <v>3.175777350190228E-5</v>
      </c>
      <c r="EA37" s="87">
        <f>IF('2019 QALYimpact_live formulas'!EA37="","",'2019 QALYimpact_live formulas'!EA37*1000000/'2019 QALYimpact_live formulas'!EA$97)</f>
        <v>9.306579424629447E-5</v>
      </c>
      <c r="EB37" s="87">
        <f>IF('2019 QALYimpact_live formulas'!EB37="","",'2019 QALYimpact_live formulas'!EB37*1000000/'2019 QALYimpact_live formulas'!EB$97)</f>
        <v>6.7365922369330602E-5</v>
      </c>
      <c r="EC37" s="87">
        <f>IF('2019 QALYimpact_live formulas'!EC37="","",'2019 QALYimpact_live formulas'!EC37*1000000/'2019 QALYimpact_live formulas'!EC$97)</f>
        <v>1.2666241824399837E-3</v>
      </c>
      <c r="ED37" s="87">
        <f>IF('2019 QALYimpact_live formulas'!ED37="","",'2019 QALYimpact_live formulas'!ED37*1000000/'2019 QALYimpact_live formulas'!ED$97)</f>
        <v>1.1150694721302409E-3</v>
      </c>
      <c r="EE37" s="87">
        <f>IF('2019 QALYimpact_live formulas'!EE37="","",'2019 QALYimpact_live formulas'!EE37*1000000/'2019 QALYimpact_live formulas'!EE$97)</f>
        <v>3.2904821842092897E-5</v>
      </c>
      <c r="EF37" s="87">
        <f>IF('2019 QALYimpact_live formulas'!EF37="","",'2019 QALYimpact_live formulas'!EF37*1000000/'2019 QALYimpact_live formulas'!EF$97)</f>
        <v>6.5202555980901607E-4</v>
      </c>
      <c r="EG37" s="87">
        <f>IF('2019 QALYimpact_live formulas'!EG37="","",'2019 QALYimpact_live formulas'!EG37*1000000/'2019 QALYimpact_live formulas'!EG$97)</f>
        <v>2.4264551954897089E-4</v>
      </c>
      <c r="EH37" s="87">
        <f>IF('2019 QALYimpact_live formulas'!EH37="","",'2019 QALYimpact_live formulas'!EH37*1000000/'2019 QALYimpact_live formulas'!EH$97)</f>
        <v>2.7166508169315398E-5</v>
      </c>
      <c r="EI37" s="87">
        <f>IF('2019 QALYimpact_live formulas'!EI37="","",'2019 QALYimpact_live formulas'!EI37*1000000/'2019 QALYimpact_live formulas'!EI$97)</f>
        <v>2.9576527843075153E-5</v>
      </c>
      <c r="EJ37" s="87">
        <f>IF('2019 QALYimpact_live formulas'!EJ37="","",'2019 QALYimpact_live formulas'!EJ37*1000000/'2019 QALYimpact_live formulas'!EJ$97)</f>
        <v>1.9909215707351159E-3</v>
      </c>
      <c r="EK37" s="87">
        <f>IF('2019 QALYimpact_live formulas'!EK37="","",'2019 QALYimpact_live formulas'!EK37*1000000/'2019 QALYimpact_live formulas'!EK$97)</f>
        <v>1.4315506585022347E-4</v>
      </c>
      <c r="EL37" s="87">
        <f>IF('2019 QALYimpact_live formulas'!EL37="","",'2019 QALYimpact_live formulas'!EL37*1000000/'2019 QALYimpact_live formulas'!EL$97)</f>
        <v>4.6178752091868903E-5</v>
      </c>
      <c r="EM37" s="87">
        <f>IF('2019 QALYimpact_live formulas'!EM37="","",'2019 QALYimpact_live formulas'!EM37*1000000/'2019 QALYimpact_live formulas'!EM$97)</f>
        <v>1.8209760158037101E-3</v>
      </c>
      <c r="EN37" s="87">
        <f>IF('2019 QALYimpact_live formulas'!EN37="","",'2019 QALYimpact_live formulas'!EN37*1000000/'2019 QALYimpact_live formulas'!EN$97)</f>
        <v>2.7884420874209659E-5</v>
      </c>
      <c r="EO37" s="87">
        <f>IF('2019 QALYimpact_live formulas'!EO37="","",'2019 QALYimpact_live formulas'!EO37*1000000/'2019 QALYimpact_live formulas'!EO$97)</f>
        <v>6.6136075666543891E-4</v>
      </c>
      <c r="EP37" s="87">
        <f>IF('2019 QALYimpact_live formulas'!EP37="","",'2019 QALYimpact_live formulas'!EP37*1000000/'2019 QALYimpact_live formulas'!EP$97)</f>
        <v>1.1296739191345585E-3</v>
      </c>
      <c r="EQ37" s="87">
        <f>IF('2019 QALYimpact_live formulas'!EQ37="","",'2019 QALYimpact_live formulas'!EQ37*1000000/'2019 QALYimpact_live formulas'!EQ$97)</f>
        <v>3.4943564727995147E-4</v>
      </c>
      <c r="ER37" s="87">
        <f>IF('2019 QALYimpact_live formulas'!ER37="","",'2019 QALYimpact_live formulas'!ER37*1000000/'2019 QALYimpact_live formulas'!ER$97)</f>
        <v>1.003811614464136E-4</v>
      </c>
      <c r="ES37" s="87">
        <f>IF('2019 QALYimpact_live formulas'!ES37="","",'2019 QALYimpact_live formulas'!ES37*1000000/'2019 QALYimpact_live formulas'!ES$97)</f>
        <v>3.3649453904566551E-5</v>
      </c>
      <c r="ET37" s="87">
        <f>IF('2019 QALYimpact_live formulas'!ET37="","",'2019 QALYimpact_live formulas'!ET37*1000000/'2019 QALYimpact_live formulas'!ET$97)</f>
        <v>4.2137657362314003E-5</v>
      </c>
      <c r="EU37" s="87">
        <f>IF('2019 QALYimpact_live formulas'!EU37="","",'2019 QALYimpact_live formulas'!EU37*1000000/'2019 QALYimpact_live formulas'!EU$97)</f>
        <v>2.7029447727647255E-4</v>
      </c>
      <c r="EV37" s="87">
        <f>IF('2019 QALYimpact_live formulas'!EV37="","",'2019 QALYimpact_live formulas'!EV37*1000000/'2019 QALYimpact_live formulas'!EV$97)</f>
        <v>6.8114307109289637E-5</v>
      </c>
      <c r="EW37" s="87">
        <f>IF('2019 QALYimpact_live formulas'!EW37="","",'2019 QALYimpact_live formulas'!EW37*1000000/'2019 QALYimpact_live formulas'!EW$97)</f>
        <v>1.2170307471743558E-4</v>
      </c>
      <c r="EX37" s="87">
        <f>IF('2019 QALYimpact_live formulas'!EX37="","",'2019 QALYimpact_live formulas'!EX37*1000000/'2019 QALYimpact_live formulas'!EX$97)</f>
        <v>2.4051291600989976E-4</v>
      </c>
      <c r="EY37" s="87">
        <f>IF('2019 QALYimpact_live formulas'!EY37="","",'2019 QALYimpact_live formulas'!EY37*1000000/'2019 QALYimpact_live formulas'!EY$97)</f>
        <v>8.7150401212317404E-4</v>
      </c>
      <c r="EZ37" s="87">
        <f>IF('2019 QALYimpact_live formulas'!EZ37="","",'2019 QALYimpact_live formulas'!EZ37*1000000/'2019 QALYimpact_live formulas'!EZ$97)</f>
        <v>8.769547074628576E-4</v>
      </c>
      <c r="FA37" s="87">
        <f>IF('2019 QALYimpact_live formulas'!FA37="","",'2019 QALYimpact_live formulas'!FA37*1000000/'2019 QALYimpact_live formulas'!FA$97)</f>
        <v>2.7774428985241585E-4</v>
      </c>
      <c r="FB37" s="87">
        <f>IF('2019 QALYimpact_live formulas'!FB37="","",'2019 QALYimpact_live formulas'!FB37*1000000/'2019 QALYimpact_live formulas'!FB$97)</f>
        <v>2.2035036524855296E-4</v>
      </c>
      <c r="FC37" s="87">
        <f>IF('2019 QALYimpact_live formulas'!FC37="","",'2019 QALYimpact_live formulas'!FC37*1000000/'2019 QALYimpact_live formulas'!FC$97)</f>
        <v>5.3028864792891866E-5</v>
      </c>
      <c r="FD37" s="87">
        <f>IF('2019 QALYimpact_live formulas'!FD37="","",'2019 QALYimpact_live formulas'!FD37*1000000/'2019 QALYimpact_live formulas'!FD$97)</f>
        <v>4.4591607118955011E-4</v>
      </c>
      <c r="FE37" s="87">
        <f>IF('2019 QALYimpact_live formulas'!FE37="","",'2019 QALYimpact_live formulas'!FE37*1000000/'2019 QALYimpact_live formulas'!FE$97)</f>
        <v>1.9355143836153775E-4</v>
      </c>
      <c r="FF37" s="87">
        <f>IF('2019 QALYimpact_live formulas'!FF37="","",'2019 QALYimpact_live formulas'!FF37*1000000/'2019 QALYimpact_live formulas'!FF$97)</f>
        <v>1.0748491735513011E-4</v>
      </c>
      <c r="FG37" s="87">
        <f>IF('2019 QALYimpact_live formulas'!FG37="","",'2019 QALYimpact_live formulas'!FG37*1000000/'2019 QALYimpact_live formulas'!FG$97)</f>
        <v>1.8666536503776502E-3</v>
      </c>
      <c r="FH37" s="87">
        <f>IF('2019 QALYimpact_live formulas'!FH37="","",'2019 QALYimpact_live formulas'!FH37*1000000/'2019 QALYimpact_live formulas'!FH$97)</f>
        <v>7.396462668934495E-6</v>
      </c>
      <c r="FI37" s="87">
        <f>IF('2019 QALYimpact_live formulas'!FI37="","",'2019 QALYimpact_live formulas'!FI37*1000000/'2019 QALYimpact_live formulas'!FI$97)</f>
        <v>7.3533346097226564E-5</v>
      </c>
      <c r="FJ37" s="87">
        <f>IF('2019 QALYimpact_live formulas'!FJ37="","",'2019 QALYimpact_live formulas'!FJ37*1000000/'2019 QALYimpact_live formulas'!FJ$97)</f>
        <v>5.4508592986975665E-5</v>
      </c>
      <c r="FK37" s="87">
        <f>IF('2019 QALYimpact_live formulas'!FK37="","",'2019 QALYimpact_live formulas'!FK37*1000000/'2019 QALYimpact_live formulas'!FK$97)</f>
        <v>4.0472565594599271E-4</v>
      </c>
      <c r="FL37" s="87">
        <f>IF('2019 QALYimpact_live formulas'!FL37="","",'2019 QALYimpact_live formulas'!FL37*1000000/'2019 QALYimpact_live formulas'!FL$97)</f>
        <v>8.6853525179324471E-4</v>
      </c>
      <c r="FM37" s="87">
        <f>IF('2019 QALYimpact_live formulas'!FM37="","",'2019 QALYimpact_live formulas'!FM37*1000000/'2019 QALYimpact_live formulas'!FM$97)</f>
        <v>4.5161509006591837E-4</v>
      </c>
      <c r="FN37" s="87">
        <f>IF('2019 QALYimpact_live formulas'!FN37="","",'2019 QALYimpact_live formulas'!FN37*1000000/'2019 QALYimpact_live formulas'!FN$97)</f>
        <v>1.3414580346903726E-3</v>
      </c>
      <c r="FO37" s="87">
        <f>IF('2019 QALYimpact_live formulas'!FO37="","",'2019 QALYimpact_live formulas'!FO37*1000000/'2019 QALYimpact_live formulas'!FO$97)</f>
        <v>2.0143695976889016E-4</v>
      </c>
      <c r="FP37" s="87">
        <f>IF('2019 QALYimpact_live formulas'!FP37="","",'2019 QALYimpact_live formulas'!FP37*1000000/'2019 QALYimpact_live formulas'!FP$97)</f>
        <v>4.3859042360373286E-4</v>
      </c>
    </row>
    <row r="38" spans="1:173" ht="14" customHeight="1" x14ac:dyDescent="0.2">
      <c r="A38" s="15" t="s">
        <v>898</v>
      </c>
      <c r="B38" s="3" t="s">
        <v>517</v>
      </c>
      <c r="C38" s="171" t="s">
        <v>43</v>
      </c>
      <c r="D38" s="70" t="s">
        <v>516</v>
      </c>
      <c r="E38" s="87">
        <f t="shared" si="2"/>
        <v>8.3646376459977911E-3</v>
      </c>
      <c r="F38" s="87"/>
      <c r="G38" s="87">
        <f>'2019 QALYimpact_live formulas'!G38*1000000/'2019 QALYimpact_live formulas'!G$97</f>
        <v>8.3646376459977911E-3</v>
      </c>
      <c r="H38" s="87"/>
      <c r="I38" s="87">
        <f>IF('2019 QALYimpact_live formulas'!I38="","",'2019 QALYimpact_live formulas'!I38*1000000/'2019 QALYimpact_live formulas'!I$97)</f>
        <v>9.6837015915299408E-3</v>
      </c>
      <c r="J38" s="87">
        <f>IF('2019 QALYimpact_live formulas'!J38="","",'2019 QALYimpact_live formulas'!J38*1000000/'2019 QALYimpact_live formulas'!J$97)</f>
        <v>8.4525766737596451E-3</v>
      </c>
      <c r="K38" s="87">
        <f>IF('2019 QALYimpact_live formulas'!K38="","",'2019 QALYimpact_live formulas'!K38*1000000/'2019 QALYimpact_live formulas'!K$97)</f>
        <v>1.2579445375526204E-2</v>
      </c>
      <c r="L38" s="87">
        <f>IF('2019 QALYimpact_live formulas'!L38="","",'2019 QALYimpact_live formulas'!L38*1000000/'2019 QALYimpact_live formulas'!L$97)</f>
        <v>6.6862544212290811E-3</v>
      </c>
      <c r="M38" s="87">
        <f>IF('2019 QALYimpact_live formulas'!M38="","",'2019 QALYimpact_live formulas'!M38*1000000/'2019 QALYimpact_live formulas'!M$97)</f>
        <v>2.817019813801292E-3</v>
      </c>
      <c r="N38" s="87">
        <f>IF('2019 QALYimpact_live formulas'!N38="","",'2019 QALYimpact_live formulas'!N38*1000000/'2019 QALYimpact_live formulas'!N$97)</f>
        <v>7.4699242763450894E-3</v>
      </c>
      <c r="O38" s="87">
        <f>IF('2019 QALYimpact_live formulas'!O38="","",'2019 QALYimpact_live formulas'!O38*1000000/'2019 QALYimpact_live formulas'!O$97)</f>
        <v>1.4936534608517385E-2</v>
      </c>
      <c r="P38" s="87">
        <f>IF('2019 QALYimpact_live formulas'!P38="","",'2019 QALYimpact_live formulas'!P38*1000000/'2019 QALYimpact_live formulas'!P$97)</f>
        <v>5.3563165012088148E-3</v>
      </c>
      <c r="Q38" s="87">
        <f>IF('2019 QALYimpact_live formulas'!Q38="","",'2019 QALYimpact_live formulas'!Q38*1000000/'2019 QALYimpact_live formulas'!Q$97)</f>
        <v>7.6599385676406435E-3</v>
      </c>
      <c r="R38" s="87">
        <f>IF('2019 QALYimpact_live formulas'!R38="","",'2019 QALYimpact_live formulas'!R38*1000000/'2019 QALYimpact_live formulas'!R$97)</f>
        <v>1.5789944176846274E-2</v>
      </c>
      <c r="S38" s="87">
        <f>IF('2019 QALYimpact_live formulas'!S38="","",'2019 QALYimpact_live formulas'!S38*1000000/'2019 QALYimpact_live formulas'!S$97)</f>
        <v>4.3633695880206614E-3</v>
      </c>
      <c r="T38" s="87">
        <f>IF('2019 QALYimpact_live formulas'!T38="","",'2019 QALYimpact_live formulas'!T38*1000000/'2019 QALYimpact_live formulas'!T$97)</f>
        <v>7.4198917334707933E-3</v>
      </c>
      <c r="U38" s="87">
        <f>IF('2019 QALYimpact_live formulas'!U38="","",'2019 QALYimpact_live formulas'!U38*1000000/'2019 QALYimpact_live formulas'!U$97)</f>
        <v>2.4533750318129953E-2</v>
      </c>
      <c r="V38" s="87">
        <f>IF('2019 QALYimpact_live formulas'!V38="","",'2019 QALYimpact_live formulas'!V38*1000000/'2019 QALYimpact_live formulas'!V$97)</f>
        <v>6.793653809248036E-3</v>
      </c>
      <c r="W38" s="87">
        <f>IF('2019 QALYimpact_live formulas'!W38="","",'2019 QALYimpact_live formulas'!W38*1000000/'2019 QALYimpact_live formulas'!W$97)</f>
        <v>3.6719055525369373E-3</v>
      </c>
      <c r="X38" s="87">
        <f>IF('2019 QALYimpact_live formulas'!X38="","",'2019 QALYimpact_live formulas'!X38*1000000/'2019 QALYimpact_live formulas'!X$97)</f>
        <v>3.0581839569779282E-3</v>
      </c>
      <c r="Y38" s="87">
        <f>IF('2019 QALYimpact_live formulas'!Y38="","",'2019 QALYimpact_live formulas'!Y38*1000000/'2019 QALYimpact_live formulas'!Y$97)</f>
        <v>5.783073144339651E-3</v>
      </c>
      <c r="Z38" s="87">
        <f>IF('2019 QALYimpact_live formulas'!Z38="","",'2019 QALYimpact_live formulas'!Z38*1000000/'2019 QALYimpact_live formulas'!Z$97)</f>
        <v>5.1070698233393582E-3</v>
      </c>
      <c r="AA38" s="87">
        <f>IF('2019 QALYimpact_live formulas'!AA38="","",'2019 QALYimpact_live formulas'!AA38*1000000/'2019 QALYimpact_live formulas'!AA$97)</f>
        <v>1.6572177229609877E-2</v>
      </c>
      <c r="AB38" s="87">
        <f>IF('2019 QALYimpact_live formulas'!AB38="","",'2019 QALYimpact_live formulas'!AB38*1000000/'2019 QALYimpact_live formulas'!AB$97)</f>
        <v>7.0128170325388147E-3</v>
      </c>
      <c r="AC38" s="87">
        <f>IF('2019 QALYimpact_live formulas'!AC38="","",'2019 QALYimpact_live formulas'!AC38*1000000/'2019 QALYimpact_live formulas'!AC$97)</f>
        <v>6.3300319831028733E-3</v>
      </c>
      <c r="AD38" s="87">
        <f>IF('2019 QALYimpact_live formulas'!AD38="","",'2019 QALYimpact_live formulas'!AD38*1000000/'2019 QALYimpact_live formulas'!AD$97)</f>
        <v>3.1997489087010486E-2</v>
      </c>
      <c r="AE38" s="87">
        <f>IF('2019 QALYimpact_live formulas'!AE38="","",'2019 QALYimpact_live formulas'!AE38*1000000/'2019 QALYimpact_live formulas'!AE$97)</f>
        <v>3.9536152044301314E-3</v>
      </c>
      <c r="AF38" s="87">
        <f>IF('2019 QALYimpact_live formulas'!AF38="","",'2019 QALYimpact_live formulas'!AF38*1000000/'2019 QALYimpact_live formulas'!AF$97)</f>
        <v>3.2012804944347513E-3</v>
      </c>
      <c r="AG38" s="87">
        <f>IF('2019 QALYimpact_live formulas'!AG38="","",'2019 QALYimpact_live formulas'!AG38*1000000/'2019 QALYimpact_live formulas'!AG$97)</f>
        <v>7.5816857280887988E-3</v>
      </c>
      <c r="AH38" s="87">
        <f>IF('2019 QALYimpact_live formulas'!AH38="","",'2019 QALYimpact_live formulas'!AH38*1000000/'2019 QALYimpact_live formulas'!AH$97)</f>
        <v>3.2215143347770203E-3</v>
      </c>
      <c r="AI38" s="87">
        <f>IF('2019 QALYimpact_live formulas'!AI38="","",'2019 QALYimpact_live formulas'!AI38*1000000/'2019 QALYimpact_live formulas'!AI$97)</f>
        <v>6.2015634889866864E-3</v>
      </c>
      <c r="AJ38" s="87">
        <f>IF('2019 QALYimpact_live formulas'!AJ38="","",'2019 QALYimpact_live formulas'!AJ38*1000000/'2019 QALYimpact_live formulas'!AJ$97)</f>
        <v>6.4740543548039119E-3</v>
      </c>
      <c r="AK38" s="87">
        <f>IF('2019 QALYimpact_live formulas'!AK38="","",'2019 QALYimpact_live formulas'!AK38*1000000/'2019 QALYimpact_live formulas'!AK$97)</f>
        <v>3.3888388702395839E-3</v>
      </c>
      <c r="AL38" s="87">
        <f>IF('2019 QALYimpact_live formulas'!AL38="","",'2019 QALYimpact_live formulas'!AL38*1000000/'2019 QALYimpact_live formulas'!AL$97)</f>
        <v>5.624183834128018E-3</v>
      </c>
      <c r="AM38" s="87">
        <f>IF('2019 QALYimpact_live formulas'!AM38="","",'2019 QALYimpact_live formulas'!AM38*1000000/'2019 QALYimpact_live formulas'!AM$97)</f>
        <v>1.1223458702208087E-2</v>
      </c>
      <c r="AN38" s="87">
        <f>IF('2019 QALYimpact_live formulas'!AN38="","",'2019 QALYimpact_live formulas'!AN38*1000000/'2019 QALYimpact_live formulas'!AN$97)</f>
        <v>4.9218053300467733E-3</v>
      </c>
      <c r="AO38" s="87">
        <f>IF('2019 QALYimpact_live formulas'!AO38="","",'2019 QALYimpact_live formulas'!AO38*1000000/'2019 QALYimpact_live formulas'!AO$97)</f>
        <v>4.2332798093849492E-3</v>
      </c>
      <c r="AP38" s="87">
        <f>IF('2019 QALYimpact_live formulas'!AP38="","",'2019 QALYimpact_live formulas'!AP38*1000000/'2019 QALYimpact_live formulas'!AP$97)</f>
        <v>3.28107624676854E-3</v>
      </c>
      <c r="AQ38" s="87">
        <f>IF('2019 QALYimpact_live formulas'!AQ38="","",'2019 QALYimpact_live formulas'!AQ38*1000000/'2019 QALYimpact_live formulas'!AQ$97)</f>
        <v>4.9766127436538018E-3</v>
      </c>
      <c r="AR38" s="87">
        <f>IF('2019 QALYimpact_live formulas'!AR38="","",'2019 QALYimpact_live formulas'!AR38*1000000/'2019 QALYimpact_live formulas'!AR$97)</f>
        <v>4.7855972576852672E-3</v>
      </c>
      <c r="AS38" s="87">
        <f>IF('2019 QALYimpact_live formulas'!AS38="","",'2019 QALYimpact_live formulas'!AS38*1000000/'2019 QALYimpact_live formulas'!AS$97)</f>
        <v>3.3798801004190642E-3</v>
      </c>
      <c r="AT38" s="87">
        <f>IF('2019 QALYimpact_live formulas'!AT38="","",'2019 QALYimpact_live formulas'!AT38*1000000/'2019 QALYimpact_live formulas'!AT$97)</f>
        <v>1.6209919894225409E-2</v>
      </c>
      <c r="AU38" s="87">
        <f>IF('2019 QALYimpact_live formulas'!AU38="","",'2019 QALYimpact_live formulas'!AU38*1000000/'2019 QALYimpact_live formulas'!AU$97)</f>
        <v>7.7956786635975557E-3</v>
      </c>
      <c r="AV38" s="87">
        <f>IF('2019 QALYimpact_live formulas'!AV38="","",'2019 QALYimpact_live formulas'!AV38*1000000/'2019 QALYimpact_live formulas'!AV$97)</f>
        <v>7.4221294983424354E-3</v>
      </c>
      <c r="AW38" s="87">
        <f>IF('2019 QALYimpact_live formulas'!AW38="","",'2019 QALYimpact_live formulas'!AW38*1000000/'2019 QALYimpact_live formulas'!AW$97)</f>
        <v>1.5457140665341812E-2</v>
      </c>
      <c r="AX38" s="87">
        <f>IF('2019 QALYimpact_live formulas'!AX38="","",'2019 QALYimpact_live formulas'!AX38*1000000/'2019 QALYimpact_live formulas'!AX$97)</f>
        <v>6.5383135556011558E-3</v>
      </c>
      <c r="AY38" s="87">
        <f>IF('2019 QALYimpact_live formulas'!AY38="","",'2019 QALYimpact_live formulas'!AY38*1000000/'2019 QALYimpact_live formulas'!AY$97)</f>
        <v>6.272366566971231E-3</v>
      </c>
      <c r="AZ38" s="87">
        <f>IF('2019 QALYimpact_live formulas'!AZ38="","",'2019 QALYimpact_live formulas'!AZ38*1000000/'2019 QALYimpact_live formulas'!AZ$97)</f>
        <v>7.3728951415456944E-3</v>
      </c>
      <c r="BA38" s="87">
        <f>IF('2019 QALYimpact_live formulas'!BA38="","",'2019 QALYimpact_live formulas'!BA38*1000000/'2019 QALYimpact_live formulas'!BA$97)</f>
        <v>4.8253604195235937E-3</v>
      </c>
      <c r="BB38" s="87">
        <f>IF('2019 QALYimpact_live formulas'!BB38="","",'2019 QALYimpact_live formulas'!BB38*1000000/'2019 QALYimpact_live formulas'!BB$97)</f>
        <v>8.3481995933776722E-3</v>
      </c>
      <c r="BC38" s="87">
        <f>IF('2019 QALYimpact_live formulas'!BC38="","",'2019 QALYimpact_live formulas'!BC38*1000000/'2019 QALYimpact_live formulas'!BC$97)</f>
        <v>5.2158617670394333E-3</v>
      </c>
      <c r="BD38" s="87">
        <f>IF('2019 QALYimpact_live formulas'!BD38="","",'2019 QALYimpact_live formulas'!BD38*1000000/'2019 QALYimpact_live formulas'!BD$97)</f>
        <v>1.2214833097564081E-2</v>
      </c>
      <c r="BE38" s="87">
        <f>IF('2019 QALYimpact_live formulas'!BE38="","",'2019 QALYimpact_live formulas'!BE38*1000000/'2019 QALYimpact_live formulas'!BE$97)</f>
        <v>2.5185553578383861E-3</v>
      </c>
      <c r="BF38" s="87">
        <f>IF('2019 QALYimpact_live formulas'!BF38="","",'2019 QALYimpact_live formulas'!BF38*1000000/'2019 QALYimpact_live formulas'!BF$97)</f>
        <v>1.0068497863385669E-2</v>
      </c>
      <c r="BG38" s="87">
        <f>IF('2019 QALYimpact_live formulas'!BG38="","",'2019 QALYimpact_live formulas'!BG38*1000000/'2019 QALYimpact_live formulas'!BG$97)</f>
        <v>5.7266972431231798E-3</v>
      </c>
      <c r="BH38" s="87">
        <f>IF('2019 QALYimpact_live formulas'!BH38="","",'2019 QALYimpact_live formulas'!BH38*1000000/'2019 QALYimpact_live formulas'!BH$97)</f>
        <v>3.9003149338924662E-3</v>
      </c>
      <c r="BI38" s="87">
        <f>IF('2019 QALYimpact_live formulas'!BI38="","",'2019 QALYimpact_live formulas'!BI38*1000000/'2019 QALYimpact_live formulas'!BI$97)</f>
        <v>3.8291713444594186E-3</v>
      </c>
      <c r="BJ38" s="87">
        <f>IF('2019 QALYimpact_live formulas'!BJ38="","",'2019 QALYimpact_live formulas'!BJ38*1000000/'2019 QALYimpact_live formulas'!BJ$97)</f>
        <v>1.9506804922793785E-2</v>
      </c>
      <c r="BK38" s="87">
        <f>IF('2019 QALYimpact_live formulas'!BK38="","",'2019 QALYimpact_live formulas'!BK38*1000000/'2019 QALYimpact_live formulas'!BK$97)</f>
        <v>9.7931094528908684E-3</v>
      </c>
      <c r="BL38" s="87">
        <f>IF('2019 QALYimpact_live formulas'!BL38="","",'2019 QALYimpact_live formulas'!BL38*1000000/'2019 QALYimpact_live formulas'!BL$97)</f>
        <v>4.1260506378634773E-3</v>
      </c>
      <c r="BM38" s="87">
        <f>IF('2019 QALYimpact_live formulas'!BM38="","",'2019 QALYimpact_live formulas'!BM38*1000000/'2019 QALYimpact_live formulas'!BM$97)</f>
        <v>1.0523869244342409E-2</v>
      </c>
      <c r="BN38" s="87">
        <f>IF('2019 QALYimpact_live formulas'!BN38="","",'2019 QALYimpact_live formulas'!BN38*1000000/'2019 QALYimpact_live formulas'!BN$97)</f>
        <v>3.9275922621563918E-3</v>
      </c>
      <c r="BO38" s="87">
        <f>IF('2019 QALYimpact_live formulas'!BO38="","",'2019 QALYimpact_live formulas'!BO38*1000000/'2019 QALYimpact_live formulas'!BO$97)</f>
        <v>3.3444072830066778E-3</v>
      </c>
      <c r="BP38" s="87">
        <f>IF('2019 QALYimpact_live formulas'!BP38="","",'2019 QALYimpact_live formulas'!BP38*1000000/'2019 QALYimpact_live formulas'!BP$97)</f>
        <v>1.0507893813188524E-2</v>
      </c>
      <c r="BQ38" s="87">
        <f>IF('2019 QALYimpact_live formulas'!BQ38="","",'2019 QALYimpact_live formulas'!BQ38*1000000/'2019 QALYimpact_live formulas'!BQ$97)</f>
        <v>8.0673870522471932E-3</v>
      </c>
      <c r="BR38" s="87">
        <f>IF('2019 QALYimpact_live formulas'!BR38="","",'2019 QALYimpact_live formulas'!BR38*1000000/'2019 QALYimpact_live formulas'!BR$97)</f>
        <v>5.2543631831542641E-3</v>
      </c>
      <c r="BS38" s="87">
        <f>IF('2019 QALYimpact_live formulas'!BS38="","",'2019 QALYimpact_live formulas'!BS38*1000000/'2019 QALYimpact_live formulas'!BS$97)</f>
        <v>2.0475666920223321E-2</v>
      </c>
      <c r="BT38" s="87">
        <f>IF('2019 QALYimpact_live formulas'!BT38="","",'2019 QALYimpact_live formulas'!BT38*1000000/'2019 QALYimpact_live formulas'!BT$97)</f>
        <v>5.7770514271956609E-3</v>
      </c>
      <c r="BU38" s="87">
        <f>IF('2019 QALYimpact_live formulas'!BU38="","",'2019 QALYimpact_live formulas'!BU38*1000000/'2019 QALYimpact_live formulas'!BU$97)</f>
        <v>8.1493712422274368E-3</v>
      </c>
      <c r="BV38" s="87">
        <f>IF('2019 QALYimpact_live formulas'!BV38="","",'2019 QALYimpact_live formulas'!BV38*1000000/'2019 QALYimpact_live formulas'!BV$97)</f>
        <v>9.7898727343948728E-3</v>
      </c>
      <c r="BW38" s="87">
        <f>IF('2019 QALYimpact_live formulas'!BW38="","",'2019 QALYimpact_live formulas'!BW38*1000000/'2019 QALYimpact_live formulas'!BW$97)</f>
        <v>6.1097036033305012E-3</v>
      </c>
      <c r="BX38" s="87">
        <f>IF('2019 QALYimpact_live formulas'!BX38="","",'2019 QALYimpact_live formulas'!BX38*1000000/'2019 QALYimpact_live formulas'!BX$97)</f>
        <v>7.5409117820646838E-3</v>
      </c>
      <c r="BY38" s="87">
        <f>IF('2019 QALYimpact_live formulas'!BY38="","",'2019 QALYimpact_live formulas'!BY38*1000000/'2019 QALYimpact_live formulas'!BY$97)</f>
        <v>5.6505880107323931E-3</v>
      </c>
      <c r="BZ38" s="87">
        <f>IF('2019 QALYimpact_live formulas'!BZ38="","",'2019 QALYimpact_live formulas'!BZ38*1000000/'2019 QALYimpact_live formulas'!BZ$97)</f>
        <v>3.5814249525957407E-3</v>
      </c>
      <c r="CA38" s="87">
        <f>IF('2019 QALYimpact_live formulas'!CA38="","",'2019 QALYimpact_live formulas'!CA38*1000000/'2019 QALYimpact_live formulas'!CA$97)</f>
        <v>8.1038769350899667E-3</v>
      </c>
      <c r="CB38" s="87">
        <f>IF('2019 QALYimpact_live formulas'!CB38="","",'2019 QALYimpact_live formulas'!CB38*1000000/'2019 QALYimpact_live formulas'!CB$97)</f>
        <v>5.7087357995993055E-3</v>
      </c>
      <c r="CC38" s="87">
        <f>IF('2019 QALYimpact_live formulas'!CC38="","",'2019 QALYimpact_live formulas'!CC38*1000000/'2019 QALYimpact_live formulas'!CC$97)</f>
        <v>6.5647784484958675E-3</v>
      </c>
      <c r="CD38" s="87">
        <f>IF('2019 QALYimpact_live formulas'!CD38="","",'2019 QALYimpact_live formulas'!CD38*1000000/'2019 QALYimpact_live formulas'!CD$97)</f>
        <v>4.5304020743078119E-3</v>
      </c>
      <c r="CE38" s="87">
        <f>IF('2019 QALYimpact_live formulas'!CE38="","",'2019 QALYimpact_live formulas'!CE38*1000000/'2019 QALYimpact_live formulas'!CE$97)</f>
        <v>1.2341886901449255E-2</v>
      </c>
      <c r="CF38" s="87">
        <f>IF('2019 QALYimpact_live formulas'!CF38="","",'2019 QALYimpact_live formulas'!CF38*1000000/'2019 QALYimpact_live formulas'!CF$97)</f>
        <v>2.6672835498684315E-3</v>
      </c>
      <c r="CG38" s="87">
        <f>IF('2019 QALYimpact_live formulas'!CG38="","",'2019 QALYimpact_live formulas'!CG38*1000000/'2019 QALYimpact_live formulas'!CG$97)</f>
        <v>9.6837015915299408E-3</v>
      </c>
      <c r="CH38" s="87">
        <f>IF('2019 QALYimpact_live formulas'!CH38="","",'2019 QALYimpact_live formulas'!CH38*1000000/'2019 QALYimpact_live formulas'!CH$97)</f>
        <v>4.9153284213752386E-3</v>
      </c>
      <c r="CI38" s="87">
        <f>IF('2019 QALYimpact_live formulas'!CI38="","",'2019 QALYimpact_live formulas'!CI38*1000000/'2019 QALYimpact_live formulas'!CI$97)</f>
        <v>9.8138331519736725E-3</v>
      </c>
      <c r="CJ38" s="87">
        <f>IF('2019 QALYimpact_live formulas'!CJ38="","",'2019 QALYimpact_live formulas'!CJ38*1000000/'2019 QALYimpact_live formulas'!CJ$97)</f>
        <v>7.8624300002019341E-3</v>
      </c>
      <c r="CK38" s="87">
        <f>IF('2019 QALYimpact_live formulas'!CK38="","",'2019 QALYimpact_live formulas'!CK38*1000000/'2019 QALYimpact_live formulas'!CK$97)</f>
        <v>2.0198451916856722E-2</v>
      </c>
      <c r="CL38" s="87">
        <f>IF('2019 QALYimpact_live formulas'!CL38="","",'2019 QALYimpact_live formulas'!CL38*1000000/'2019 QALYimpact_live formulas'!CL$97)</f>
        <v>6.7786118268373776E-3</v>
      </c>
      <c r="CM38" s="87">
        <f>IF('2019 QALYimpact_live formulas'!CM38="","",'2019 QALYimpact_live formulas'!CM38*1000000/'2019 QALYimpact_live formulas'!CM$97)</f>
        <v>7.2341390710812378E-3</v>
      </c>
      <c r="CN38" s="87">
        <f>IF('2019 QALYimpact_live formulas'!CN38="","",'2019 QALYimpact_live formulas'!CN38*1000000/'2019 QALYimpact_live formulas'!CN$97)</f>
        <v>3.433336948564192E-3</v>
      </c>
      <c r="CO38" s="87">
        <f>IF('2019 QALYimpact_live formulas'!CO38="","",'2019 QALYimpact_live formulas'!CO38*1000000/'2019 QALYimpact_live formulas'!CO$97)</f>
        <v>7.2186172683580763E-3</v>
      </c>
      <c r="CP38" s="87">
        <f>IF('2019 QALYimpact_live formulas'!CP38="","",'2019 QALYimpact_live formulas'!CP38*1000000/'2019 QALYimpact_live formulas'!CP$97)</f>
        <v>1.9233848915450005E-2</v>
      </c>
      <c r="CQ38" s="87">
        <f>IF('2019 QALYimpact_live formulas'!CQ38="","",'2019 QALYimpact_live formulas'!CQ38*1000000/'2019 QALYimpact_live formulas'!CQ$97)</f>
        <v>5.9145823940907625E-3</v>
      </c>
      <c r="CR38" s="87">
        <f>IF('2019 QALYimpact_live formulas'!CR38="","",'2019 QALYimpact_live formulas'!CR38*1000000/'2019 QALYimpact_live formulas'!CR$97)</f>
        <v>1.9289486657011707E-2</v>
      </c>
      <c r="CS38" s="87">
        <f>IF('2019 QALYimpact_live formulas'!CS38="","",'2019 QALYimpact_live formulas'!CS38*1000000/'2019 QALYimpact_live formulas'!CS$97)</f>
        <v>5.2329232668744726E-3</v>
      </c>
      <c r="CT38" s="87">
        <f>IF('2019 QALYimpact_live formulas'!CT38="","",'2019 QALYimpact_live formulas'!CT38*1000000/'2019 QALYimpact_live formulas'!CT$97)</f>
        <v>2.8923909819470006E-3</v>
      </c>
      <c r="CU38" s="87">
        <f>IF('2019 QALYimpact_live formulas'!CU38="","",'2019 QALYimpact_live formulas'!CU38*1000000/'2019 QALYimpact_live formulas'!CU$97)</f>
        <v>7.8766251379662009E-3</v>
      </c>
      <c r="CV38" s="87">
        <f>IF('2019 QALYimpact_live formulas'!CV38="","",'2019 QALYimpact_live formulas'!CV38*1000000/'2019 QALYimpact_live formulas'!CV$97)</f>
        <v>4.1174906502059096E-3</v>
      </c>
      <c r="CW38" s="87">
        <f>IF('2019 QALYimpact_live formulas'!CW38="","",'2019 QALYimpact_live formulas'!CW38*1000000/'2019 QALYimpact_live formulas'!CW$97)</f>
        <v>3.2516666480946724E-3</v>
      </c>
      <c r="CX38" s="87">
        <f>IF('2019 QALYimpact_live formulas'!CX38="","",'2019 QALYimpact_live formulas'!CX38*1000000/'2019 QALYimpact_live formulas'!CX$97)</f>
        <v>9.5287548447246483E-3</v>
      </c>
      <c r="CY38" s="87">
        <f>IF('2019 QALYimpact_live formulas'!CY38="","",'2019 QALYimpact_live formulas'!CY38*1000000/'2019 QALYimpact_live formulas'!CY$97)</f>
        <v>3.2316827992413233E-3</v>
      </c>
      <c r="CZ38" s="87">
        <f>IF('2019 QALYimpact_live formulas'!CZ38="","",'2019 QALYimpact_live formulas'!CZ38*1000000/'2019 QALYimpact_live formulas'!CZ$97)</f>
        <v>1.3014683594350155E-2</v>
      </c>
      <c r="DA38" s="87">
        <f>IF('2019 QALYimpact_live formulas'!DA38="","",'2019 QALYimpact_live formulas'!DA38*1000000/'2019 QALYimpact_live formulas'!DA$97)</f>
        <v>5.7313408454548959E-3</v>
      </c>
      <c r="DB38" s="87">
        <f>IF('2019 QALYimpact_live formulas'!DB38="","",'2019 QALYimpact_live formulas'!DB38*1000000/'2019 QALYimpact_live formulas'!DB$97)</f>
        <v>1.6076165986525705E-2</v>
      </c>
      <c r="DC38" s="87">
        <f>IF('2019 QALYimpact_live formulas'!DC38="","",'2019 QALYimpact_live formulas'!DC38*1000000/'2019 QALYimpact_live formulas'!DC$97)</f>
        <v>1.7221301418474038E-2</v>
      </c>
      <c r="DD38" s="87">
        <f>IF('2019 QALYimpact_live formulas'!DD38="","",'2019 QALYimpact_live formulas'!DD38*1000000/'2019 QALYimpact_live formulas'!DD$97)</f>
        <v>1.7202407807078605E-2</v>
      </c>
      <c r="DE38" s="87">
        <f>IF('2019 QALYimpact_live formulas'!DE38="","",'2019 QALYimpact_live formulas'!DE38*1000000/'2019 QALYimpact_live formulas'!DE$97)</f>
        <v>8.9850518339218508E-3</v>
      </c>
      <c r="DF38" s="87">
        <f>IF('2019 QALYimpact_live formulas'!DF38="","",'2019 QALYimpact_live formulas'!DF38*1000000/'2019 QALYimpact_live formulas'!DF$97)</f>
        <v>3.7785476200839821E-3</v>
      </c>
      <c r="DG38" s="87">
        <f>IF('2019 QALYimpact_live formulas'!DG38="","",'2019 QALYimpact_live formulas'!DG38*1000000/'2019 QALYimpact_live formulas'!DG$97)</f>
        <v>9.51497253462881E-3</v>
      </c>
      <c r="DH38" s="87">
        <f>IF('2019 QALYimpact_live formulas'!DH38="","",'2019 QALYimpact_live formulas'!DH38*1000000/'2019 QALYimpact_live formulas'!DH$97)</f>
        <v>5.0155343235849014E-3</v>
      </c>
      <c r="DI38" s="87">
        <f>IF('2019 QALYimpact_live formulas'!DI38="","",'2019 QALYimpact_live formulas'!DI38*1000000/'2019 QALYimpact_live formulas'!DI$97)</f>
        <v>6.0177342669266408E-3</v>
      </c>
      <c r="DJ38" s="87">
        <f>IF('2019 QALYimpact_live formulas'!DJ38="","",'2019 QALYimpact_live formulas'!DJ38*1000000/'2019 QALYimpact_live formulas'!DJ$97)</f>
        <v>6.2133108958400433E-3</v>
      </c>
      <c r="DK38" s="87">
        <f>IF('2019 QALYimpact_live formulas'!DK38="","",'2019 QALYimpact_live formulas'!DK38*1000000/'2019 QALYimpact_live formulas'!DK$97)</f>
        <v>6.4532612123126788E-3</v>
      </c>
      <c r="DL38" s="87">
        <f>IF('2019 QALYimpact_live formulas'!DL38="","",'2019 QALYimpact_live formulas'!DL38*1000000/'2019 QALYimpact_live formulas'!DL$97)</f>
        <v>4.8716637658810288E-3</v>
      </c>
      <c r="DM38" s="87">
        <f>IF('2019 QALYimpact_live formulas'!DM38="","",'2019 QALYimpact_live formulas'!DM38*1000000/'2019 QALYimpact_live formulas'!DM$97)</f>
        <v>2.4049300880064559E-3</v>
      </c>
      <c r="DN38" s="87">
        <f>IF('2019 QALYimpact_live formulas'!DN38="","",'2019 QALYimpact_live formulas'!DN38*1000000/'2019 QALYimpact_live formulas'!DN$97)</f>
        <v>2.4073306424062294E-3</v>
      </c>
      <c r="DO38" s="87">
        <f>IF('2019 QALYimpact_live formulas'!DO38="","",'2019 QALYimpact_live formulas'!DO38*1000000/'2019 QALYimpact_live formulas'!DO$97)</f>
        <v>5.9461540798761347E-3</v>
      </c>
      <c r="DP38" s="87">
        <f>IF('2019 QALYimpact_live formulas'!DP38="","",'2019 QALYimpact_live formulas'!DP38*1000000/'2019 QALYimpact_live formulas'!DP$97)</f>
        <v>4.2060748775208804E-3</v>
      </c>
      <c r="DQ38" s="87">
        <f>IF('2019 QALYimpact_live formulas'!DQ38="","",'2019 QALYimpact_live formulas'!DQ38*1000000/'2019 QALYimpact_live formulas'!DQ$97)</f>
        <v>8.5606192395357699E-3</v>
      </c>
      <c r="DR38" s="87">
        <f>IF('2019 QALYimpact_live formulas'!DR38="","",'2019 QALYimpact_live formulas'!DR38*1000000/'2019 QALYimpact_live formulas'!DR$97)</f>
        <v>5.2572637593212108E-3</v>
      </c>
      <c r="DS38" s="87">
        <f>IF('2019 QALYimpact_live formulas'!DS38="","",'2019 QALYimpact_live formulas'!DS38*1000000/'2019 QALYimpact_live formulas'!DS$97)</f>
        <v>4.5613523934372076E-3</v>
      </c>
      <c r="DT38" s="87">
        <f>IF('2019 QALYimpact_live formulas'!DT38="","",'2019 QALYimpact_live formulas'!DT38*1000000/'2019 QALYimpact_live formulas'!DT$97)</f>
        <v>5.2445837310418101E-3</v>
      </c>
      <c r="DU38" s="87">
        <f>IF('2019 QALYimpact_live formulas'!DU38="","",'2019 QALYimpact_live formulas'!DU38*1000000/'2019 QALYimpact_live formulas'!DU$97)</f>
        <v>2.9902059621268171E-3</v>
      </c>
      <c r="DV38" s="87">
        <f>IF('2019 QALYimpact_live formulas'!DV38="","",'2019 QALYimpact_live formulas'!DV38*1000000/'2019 QALYimpact_live formulas'!DV$97)</f>
        <v>8.7094691433335526E-3</v>
      </c>
      <c r="DW38" s="87">
        <f>IF('2019 QALYimpact_live formulas'!DW38="","",'2019 QALYimpact_live formulas'!DW38*1000000/'2019 QALYimpact_live formulas'!DW$97)</f>
        <v>1.3590156387000025E-2</v>
      </c>
      <c r="DX38" s="87">
        <f>IF('2019 QALYimpact_live formulas'!DX38="","",'2019 QALYimpact_live formulas'!DX38*1000000/'2019 QALYimpact_live formulas'!DX$97)</f>
        <v>8.187440493504167E-3</v>
      </c>
      <c r="DY38" s="87">
        <f>IF('2019 QALYimpact_live formulas'!DY38="","",'2019 QALYimpact_live formulas'!DY38*1000000/'2019 QALYimpact_live formulas'!DY$97)</f>
        <v>2.5794986443463184E-3</v>
      </c>
      <c r="DZ38" s="87">
        <f>IF('2019 QALYimpact_live formulas'!DZ38="","",'2019 QALYimpact_live formulas'!DZ38*1000000/'2019 QALYimpact_live formulas'!DZ$97)</f>
        <v>2.0869432997122159E-2</v>
      </c>
      <c r="EA38" s="87">
        <f>IF('2019 QALYimpact_live formulas'!EA38="","",'2019 QALYimpact_live formulas'!EA38*1000000/'2019 QALYimpact_live formulas'!EA$97)</f>
        <v>1.9946814689527064E-2</v>
      </c>
      <c r="EB38" s="87">
        <f>IF('2019 QALYimpact_live formulas'!EB38="","",'2019 QALYimpact_live formulas'!EB38*1000000/'2019 QALYimpact_live formulas'!EB$97)</f>
        <v>2.5314178006036431E-3</v>
      </c>
      <c r="EC38" s="87">
        <f>IF('2019 QALYimpact_live formulas'!EC38="","",'2019 QALYimpact_live formulas'!EC38*1000000/'2019 QALYimpact_live formulas'!EC$97)</f>
        <v>7.084521747786795E-3</v>
      </c>
      <c r="ED38" s="87">
        <f>IF('2019 QALYimpact_live formulas'!ED38="","",'2019 QALYimpact_live formulas'!ED38*1000000/'2019 QALYimpact_live formulas'!ED$97)</f>
        <v>3.4311329734029866E-3</v>
      </c>
      <c r="EE38" s="87">
        <f>IF('2019 QALYimpact_live formulas'!EE38="","",'2019 QALYimpact_live formulas'!EE38*1000000/'2019 QALYimpact_live formulas'!EE$97)</f>
        <v>1.9362782368981563E-2</v>
      </c>
      <c r="EF38" s="87">
        <f>IF('2019 QALYimpact_live formulas'!EF38="","",'2019 QALYimpact_live formulas'!EF38*1000000/'2019 QALYimpact_live formulas'!EF$97)</f>
        <v>4.0283405984524569E-3</v>
      </c>
      <c r="EG38" s="87">
        <f>IF('2019 QALYimpact_live formulas'!EG38="","",'2019 QALYimpact_live formulas'!EG38*1000000/'2019 QALYimpact_live formulas'!EG$97)</f>
        <v>4.3989079544869778E-3</v>
      </c>
      <c r="EH38" s="87">
        <f>IF('2019 QALYimpact_live formulas'!EH38="","",'2019 QALYimpact_live formulas'!EH38*1000000/'2019 QALYimpact_live formulas'!EH$97)</f>
        <v>1.6655221245133564E-2</v>
      </c>
      <c r="EI38" s="87">
        <f>IF('2019 QALYimpact_live formulas'!EI38="","",'2019 QALYimpact_live formulas'!EI38*1000000/'2019 QALYimpact_live formulas'!EI$97)</f>
        <v>9.7846903860216491E-3</v>
      </c>
      <c r="EJ38" s="87">
        <f>IF('2019 QALYimpact_live formulas'!EJ38="","",'2019 QALYimpact_live formulas'!EJ38*1000000/'2019 QALYimpact_live formulas'!EJ$97)</f>
        <v>5.7454865973864217E-3</v>
      </c>
      <c r="EK38" s="87">
        <f>IF('2019 QALYimpact_live formulas'!EK38="","",'2019 QALYimpact_live formulas'!EK38*1000000/'2019 QALYimpact_live formulas'!EK$97)</f>
        <v>5.2992663981987131E-3</v>
      </c>
      <c r="EL38" s="87">
        <f>IF('2019 QALYimpact_live formulas'!EL38="","",'2019 QALYimpact_live formulas'!EL38*1000000/'2019 QALYimpact_live formulas'!EL$97)</f>
        <v>5.4128293289090225E-3</v>
      </c>
      <c r="EM38" s="87">
        <f>IF('2019 QALYimpact_live formulas'!EM38="","",'2019 QALYimpact_live formulas'!EM38*1000000/'2019 QALYimpact_live formulas'!EM$97)</f>
        <v>2.1615522648850455E-3</v>
      </c>
      <c r="EN38" s="87">
        <f>IF('2019 QALYimpact_live formulas'!EN38="","",'2019 QALYimpact_live formulas'!EN38*1000000/'2019 QALYimpact_live formulas'!EN$97)</f>
        <v>5.9102299264724694E-3</v>
      </c>
      <c r="EO38" s="87">
        <f>IF('2019 QALYimpact_live formulas'!EO38="","",'2019 QALYimpact_live formulas'!EO38*1000000/'2019 QALYimpact_live formulas'!EO$97)</f>
        <v>8.1164427612380654E-3</v>
      </c>
      <c r="EP38" s="87">
        <f>IF('2019 QALYimpact_live formulas'!EP38="","",'2019 QALYimpact_live formulas'!EP38*1000000/'2019 QALYimpact_live formulas'!EP$97)</f>
        <v>6.459248381768588E-3</v>
      </c>
      <c r="EQ38" s="87">
        <f>IF('2019 QALYimpact_live formulas'!EQ38="","",'2019 QALYimpact_live formulas'!EQ38*1000000/'2019 QALYimpact_live formulas'!EQ$97)</f>
        <v>8.569125130934576E-3</v>
      </c>
      <c r="ER38" s="87">
        <f>IF('2019 QALYimpact_live formulas'!ER38="","",'2019 QALYimpact_live formulas'!ER38*1000000/'2019 QALYimpact_live formulas'!ER$97)</f>
        <v>5.6813027850280088E-3</v>
      </c>
      <c r="ES38" s="87">
        <f>IF('2019 QALYimpact_live formulas'!ES38="","",'2019 QALYimpact_live formulas'!ES38*1000000/'2019 QALYimpact_live formulas'!ES$97)</f>
        <v>7.7178680408145498E-3</v>
      </c>
      <c r="ET38" s="87">
        <f>IF('2019 QALYimpact_live formulas'!ET38="","",'2019 QALYimpact_live formulas'!ET38*1000000/'2019 QALYimpact_live formulas'!ET$97)</f>
        <v>6.0326865482508464E-3</v>
      </c>
      <c r="EU38" s="87">
        <f>IF('2019 QALYimpact_live formulas'!EU38="","",'2019 QALYimpact_live formulas'!EU38*1000000/'2019 QALYimpact_live formulas'!EU$97)</f>
        <v>9.7617074333380318E-3</v>
      </c>
      <c r="EV38" s="87">
        <f>IF('2019 QALYimpact_live formulas'!EV38="","",'2019 QALYimpact_live formulas'!EV38*1000000/'2019 QALYimpact_live formulas'!EV$97)</f>
        <v>6.7070677218062412E-3</v>
      </c>
      <c r="EW38" s="87">
        <f>IF('2019 QALYimpact_live formulas'!EW38="","",'2019 QALYimpact_live formulas'!EW38*1000000/'2019 QALYimpact_live formulas'!EW$97)</f>
        <v>9.9858251883078938E-3</v>
      </c>
      <c r="EX38" s="87">
        <f>IF('2019 QALYimpact_live formulas'!EX38="","",'2019 QALYimpact_live formulas'!EX38*1000000/'2019 QALYimpact_live formulas'!EX$97)</f>
        <v>2.9464017582636207E-3</v>
      </c>
      <c r="EY38" s="87">
        <f>IF('2019 QALYimpact_live formulas'!EY38="","",'2019 QALYimpact_live formulas'!EY38*1000000/'2019 QALYimpact_live formulas'!EY$97)</f>
        <v>6.4116927969532804E-3</v>
      </c>
      <c r="EZ38" s="87">
        <f>IF('2019 QALYimpact_live formulas'!EZ38="","",'2019 QALYimpact_live formulas'!EZ38*1000000/'2019 QALYimpact_live formulas'!EZ$97)</f>
        <v>4.0467921081855165E-3</v>
      </c>
      <c r="FA38" s="87">
        <f>IF('2019 QALYimpact_live formulas'!FA38="","",'2019 QALYimpact_live formulas'!FA38*1000000/'2019 QALYimpact_live formulas'!FA$97)</f>
        <v>1.153179190608908E-2</v>
      </c>
      <c r="FB38" s="87">
        <f>IF('2019 QALYimpact_live formulas'!FB38="","",'2019 QALYimpact_live formulas'!FB38*1000000/'2019 QALYimpact_live formulas'!FB$97)</f>
        <v>7.4398434703385466E-3</v>
      </c>
      <c r="FC38" s="87">
        <f>IF('2019 QALYimpact_live formulas'!FC38="","",'2019 QALYimpact_live formulas'!FC38*1000000/'2019 QALYimpact_live formulas'!FC$97)</f>
        <v>4.532874000167662E-3</v>
      </c>
      <c r="FD38" s="87">
        <f>IF('2019 QALYimpact_live formulas'!FD38="","",'2019 QALYimpact_live formulas'!FD38*1000000/'2019 QALYimpact_live formulas'!FD$97)</f>
        <v>1.358251510943858E-2</v>
      </c>
      <c r="FE38" s="87">
        <f>IF('2019 QALYimpact_live formulas'!FE38="","",'2019 QALYimpact_live formulas'!FE38*1000000/'2019 QALYimpact_live formulas'!FE$97)</f>
        <v>1.9241388443749705E-3</v>
      </c>
      <c r="FF38" s="87">
        <f>IF('2019 QALYimpact_live formulas'!FF38="","",'2019 QALYimpact_live formulas'!FF38*1000000/'2019 QALYimpact_live formulas'!FF$97)</f>
        <v>2.9191570207487642E-2</v>
      </c>
      <c r="FG38" s="87">
        <f>IF('2019 QALYimpact_live formulas'!FG38="","",'2019 QALYimpact_live formulas'!FG38*1000000/'2019 QALYimpact_live formulas'!FG$97)</f>
        <v>5.0713258611207526E-3</v>
      </c>
      <c r="FH38" s="87">
        <f>IF('2019 QALYimpact_live formulas'!FH38="","",'2019 QALYimpact_live formulas'!FH38*1000000/'2019 QALYimpact_live formulas'!FH$97)</f>
        <v>7.6184856505055725E-3</v>
      </c>
      <c r="FI38" s="87">
        <f>IF('2019 QALYimpact_live formulas'!FI38="","",'2019 QALYimpact_live formulas'!FI38*1000000/'2019 QALYimpact_live formulas'!FI$97)</f>
        <v>9.294119925984487E-3</v>
      </c>
      <c r="FJ38" s="87">
        <f>IF('2019 QALYimpact_live formulas'!FJ38="","",'2019 QALYimpact_live formulas'!FJ38*1000000/'2019 QALYimpact_live formulas'!FJ$97)</f>
        <v>8.5272129022795611E-3</v>
      </c>
      <c r="FK38" s="87">
        <f>IF('2019 QALYimpact_live formulas'!FK38="","",'2019 QALYimpact_live formulas'!FK38*1000000/'2019 QALYimpact_live formulas'!FK$97)</f>
        <v>1.5766031105756188E-2</v>
      </c>
      <c r="FL38" s="87">
        <f>IF('2019 QALYimpact_live formulas'!FL38="","",'2019 QALYimpact_live formulas'!FL38*1000000/'2019 QALYimpact_live formulas'!FL$97)</f>
        <v>8.6340552007838234E-3</v>
      </c>
      <c r="FM38" s="87">
        <f>IF('2019 QALYimpact_live formulas'!FM38="","",'2019 QALYimpact_live formulas'!FM38*1000000/'2019 QALYimpact_live formulas'!FM$97)</f>
        <v>8.93107961280553E-3</v>
      </c>
      <c r="FN38" s="87">
        <f>IF('2019 QALYimpact_live formulas'!FN38="","",'2019 QALYimpact_live formulas'!FN38*1000000/'2019 QALYimpact_live formulas'!FN$97)</f>
        <v>8.1111179782278955E-3</v>
      </c>
      <c r="FO38" s="87">
        <f>IF('2019 QALYimpact_live formulas'!FO38="","",'2019 QALYimpact_live formulas'!FO38*1000000/'2019 QALYimpact_live formulas'!FO$97)</f>
        <v>3.8488343769141659E-3</v>
      </c>
      <c r="FP38" s="87">
        <f>IF('2019 QALYimpact_live formulas'!FP38="","",'2019 QALYimpact_live formulas'!FP38*1000000/'2019 QALYimpact_live formulas'!FP$97)</f>
        <v>5.0372271183317377E-3</v>
      </c>
    </row>
    <row r="39" spans="1:173" ht="14" customHeight="1" x14ac:dyDescent="0.2">
      <c r="A39" s="15" t="s">
        <v>899</v>
      </c>
      <c r="B39" s="3" t="s">
        <v>512</v>
      </c>
      <c r="C39" s="171" t="s">
        <v>43</v>
      </c>
      <c r="D39" s="55" t="s">
        <v>555</v>
      </c>
      <c r="E39" s="87">
        <f t="shared" si="2"/>
        <v>3.9476554630125932E-4</v>
      </c>
      <c r="F39" s="87"/>
      <c r="G39" s="87">
        <f>'2019 QALYimpact_live formulas'!G39*1000000/'2019 QALYimpact_live formulas'!G$97</f>
        <v>3.9476554630125932E-4</v>
      </c>
      <c r="H39" s="87"/>
      <c r="I39" s="87">
        <f>IF('2019 QALYimpact_live formulas'!I39="","",'2019 QALYimpact_live formulas'!I39*1000000/'2019 QALYimpact_live formulas'!I$97)</f>
        <v>4.0579155880361782E-4</v>
      </c>
      <c r="J39" s="87">
        <f>IF('2019 QALYimpact_live formulas'!J39="","",'2019 QALYimpact_live formulas'!J39*1000000/'2019 QALYimpact_live formulas'!J$97)</f>
        <v>5.567901319495427E-4</v>
      </c>
      <c r="K39" s="87">
        <f>IF('2019 QALYimpact_live formulas'!K39="","",'2019 QALYimpact_live formulas'!K39*1000000/'2019 QALYimpact_live formulas'!K$97)</f>
        <v>3.2687642843046171E-4</v>
      </c>
      <c r="L39" s="87">
        <f>IF('2019 QALYimpact_live formulas'!L39="","",'2019 QALYimpact_live formulas'!L39*1000000/'2019 QALYimpact_live formulas'!L$97)</f>
        <v>8.8307338867449922E-4</v>
      </c>
      <c r="M39" s="87">
        <f>IF('2019 QALYimpact_live formulas'!M39="","",'2019 QALYimpact_live formulas'!M39*1000000/'2019 QALYimpact_live formulas'!M$97)</f>
        <v>1.3095111532169149E-4</v>
      </c>
      <c r="N39" s="87">
        <f>IF('2019 QALYimpact_live formulas'!N39="","",'2019 QALYimpact_live formulas'!N39*1000000/'2019 QALYimpact_live formulas'!N$97)</f>
        <v>7.993454394750047E-5</v>
      </c>
      <c r="O39" s="87">
        <f>IF('2019 QALYimpact_live formulas'!O39="","",'2019 QALYimpact_live formulas'!O39*1000000/'2019 QALYimpact_live formulas'!O$97)</f>
        <v>5.9019647527569876E-4</v>
      </c>
      <c r="P39" s="87">
        <f>IF('2019 QALYimpact_live formulas'!P39="","",'2019 QALYimpact_live formulas'!P39*1000000/'2019 QALYimpact_live formulas'!P$97)</f>
        <v>5.4619782498611068E-4</v>
      </c>
      <c r="Q39" s="87">
        <f>IF('2019 QALYimpact_live formulas'!Q39="","",'2019 QALYimpact_live formulas'!Q39*1000000/'2019 QALYimpact_live formulas'!Q$97)</f>
        <v>6.6597477565224139E-4</v>
      </c>
      <c r="R39" s="87">
        <f>IF('2019 QALYimpact_live formulas'!R39="","",'2019 QALYimpact_live formulas'!R39*1000000/'2019 QALYimpact_live formulas'!R$97)</f>
        <v>4.4976280245604018E-4</v>
      </c>
      <c r="S39" s="87">
        <f>IF('2019 QALYimpact_live formulas'!S39="","",'2019 QALYimpact_live formulas'!S39*1000000/'2019 QALYimpact_live formulas'!S$97)</f>
        <v>9.120086736989346E-4</v>
      </c>
      <c r="T39" s="87">
        <f>IF('2019 QALYimpact_live formulas'!T39="","",'2019 QALYimpact_live formulas'!T39*1000000/'2019 QALYimpact_live formulas'!T$97)</f>
        <v>2.4383444363162019E-4</v>
      </c>
      <c r="U39" s="87">
        <f>IF('2019 QALYimpact_live formulas'!U39="","",'2019 QALYimpact_live formulas'!U39*1000000/'2019 QALYimpact_live formulas'!U$97)</f>
        <v>9.0702865924692933E-4</v>
      </c>
      <c r="V39" s="87">
        <f>IF('2019 QALYimpact_live formulas'!V39="","",'2019 QALYimpact_live formulas'!V39*1000000/'2019 QALYimpact_live formulas'!V$97)</f>
        <v>6.772300789549935E-4</v>
      </c>
      <c r="W39" s="87">
        <f>IF('2019 QALYimpact_live formulas'!W39="","",'2019 QALYimpact_live formulas'!W39*1000000/'2019 QALYimpact_live formulas'!W$97)</f>
        <v>5.2846449275715385E-4</v>
      </c>
      <c r="X39" s="87">
        <f>IF('2019 QALYimpact_live formulas'!X39="","",'2019 QALYimpact_live formulas'!X39*1000000/'2019 QALYimpact_live formulas'!X$97)</f>
        <v>1.2160567604747192E-4</v>
      </c>
      <c r="Y39" s="87">
        <f>IF('2019 QALYimpact_live formulas'!Y39="","",'2019 QALYimpact_live formulas'!Y39*1000000/'2019 QALYimpact_live formulas'!Y$97)</f>
        <v>3.5978216556652144E-4</v>
      </c>
      <c r="Z39" s="87">
        <f>IF('2019 QALYimpact_live formulas'!Z39="","",'2019 QALYimpact_live formulas'!Z39*1000000/'2019 QALYimpact_live formulas'!Z$97)</f>
        <v>2.1157377128466458E-4</v>
      </c>
      <c r="AA39" s="87">
        <f>IF('2019 QALYimpact_live formulas'!AA39="","",'2019 QALYimpact_live formulas'!AA39*1000000/'2019 QALYimpact_live formulas'!AA$97)</f>
        <v>7.3388444675660217E-4</v>
      </c>
      <c r="AB39" s="87">
        <f>IF('2019 QALYimpact_live formulas'!AB39="","",'2019 QALYimpact_live formulas'!AB39*1000000/'2019 QALYimpact_live formulas'!AB$97)</f>
        <v>3.4941300767012958E-4</v>
      </c>
      <c r="AC39" s="87">
        <f>IF('2019 QALYimpact_live formulas'!AC39="","",'2019 QALYimpact_live formulas'!AC39*1000000/'2019 QALYimpact_live formulas'!AC$97)</f>
        <v>9.6347378227974604E-4</v>
      </c>
      <c r="AD39" s="87">
        <f>IF('2019 QALYimpact_live formulas'!AD39="","",'2019 QALYimpact_live formulas'!AD39*1000000/'2019 QALYimpact_live formulas'!AD$97)</f>
        <v>9.7868949713372224E-4</v>
      </c>
      <c r="AE39" s="87">
        <f>IF('2019 QALYimpact_live formulas'!AE39="","",'2019 QALYimpact_live formulas'!AE39*1000000/'2019 QALYimpact_live formulas'!AE$97)</f>
        <v>7.1507245394870133E-5</v>
      </c>
      <c r="AF39" s="87">
        <f>IF('2019 QALYimpact_live formulas'!AF39="","",'2019 QALYimpact_live formulas'!AF39*1000000/'2019 QALYimpact_live formulas'!AF$97)</f>
        <v>3.9886647516817038E-5</v>
      </c>
      <c r="AG39" s="87">
        <f>IF('2019 QALYimpact_live formulas'!AG39="","",'2019 QALYimpact_live formulas'!AG39*1000000/'2019 QALYimpact_live formulas'!AG$97)</f>
        <v>1.653994491187066E-4</v>
      </c>
      <c r="AH39" s="87">
        <f>IF('2019 QALYimpact_live formulas'!AH39="","",'2019 QALYimpact_live formulas'!AH39*1000000/'2019 QALYimpact_live formulas'!AH$97)</f>
        <v>1.6569477728136251E-4</v>
      </c>
      <c r="AI39" s="87">
        <f>IF('2019 QALYimpact_live formulas'!AI39="","",'2019 QALYimpact_live formulas'!AI39*1000000/'2019 QALYimpact_live formulas'!AI$97)</f>
        <v>4.5995109390008221E-4</v>
      </c>
      <c r="AJ39" s="87">
        <f>IF('2019 QALYimpact_live formulas'!AJ39="","",'2019 QALYimpact_live formulas'!AJ39*1000000/'2019 QALYimpact_live formulas'!AJ$97)</f>
        <v>2.0754560944792743E-4</v>
      </c>
      <c r="AK39" s="87">
        <f>IF('2019 QALYimpact_live formulas'!AK39="","",'2019 QALYimpact_live formulas'!AK39*1000000/'2019 QALYimpact_live formulas'!AK$97)</f>
        <v>7.429726714788267E-5</v>
      </c>
      <c r="AL39" s="87">
        <f>IF('2019 QALYimpact_live formulas'!AL39="","",'2019 QALYimpact_live formulas'!AL39*1000000/'2019 QALYimpact_live formulas'!AL$97)</f>
        <v>2.7414606336734817E-4</v>
      </c>
      <c r="AM39" s="87">
        <f>IF('2019 QALYimpact_live formulas'!AM39="","",'2019 QALYimpact_live formulas'!AM39*1000000/'2019 QALYimpact_live formulas'!AM$97)</f>
        <v>3.3810901283834574E-4</v>
      </c>
      <c r="AN39" s="87">
        <f>IF('2019 QALYimpact_live formulas'!AN39="","",'2019 QALYimpact_live formulas'!AN39*1000000/'2019 QALYimpact_live formulas'!AN$97)</f>
        <v>2.1321567158655031E-4</v>
      </c>
      <c r="AO39" s="87">
        <f>IF('2019 QALYimpact_live formulas'!AO39="","",'2019 QALYimpact_live formulas'!AO39*1000000/'2019 QALYimpact_live formulas'!AO$97)</f>
        <v>4.742602317395832E-5</v>
      </c>
      <c r="AP39" s="87">
        <f>IF('2019 QALYimpact_live formulas'!AP39="","",'2019 QALYimpact_live formulas'!AP39*1000000/'2019 QALYimpact_live formulas'!AP$97)</f>
        <v>1.5067077824756878E-4</v>
      </c>
      <c r="AQ39" s="87">
        <f>IF('2019 QALYimpact_live formulas'!AQ39="","",'2019 QALYimpact_live formulas'!AQ39*1000000/'2019 QALYimpact_live formulas'!AQ$97)</f>
        <v>2.6414048713459281E-4</v>
      </c>
      <c r="AR39" s="87">
        <f>IF('2019 QALYimpact_live formulas'!AR39="","",'2019 QALYimpact_live formulas'!AR39*1000000/'2019 QALYimpact_live formulas'!AR$97)</f>
        <v>1.175125249781834E-4</v>
      </c>
      <c r="AS39" s="87">
        <f>IF('2019 QALYimpact_live formulas'!AS39="","",'2019 QALYimpact_live formulas'!AS39*1000000/'2019 QALYimpact_live formulas'!AS$97)</f>
        <v>1.2739923474252408E-4</v>
      </c>
      <c r="AT39" s="87">
        <f>IF('2019 QALYimpact_live formulas'!AT39="","",'2019 QALYimpact_live formulas'!AT39*1000000/'2019 QALYimpact_live formulas'!AT$97)</f>
        <v>6.9824450926277051E-4</v>
      </c>
      <c r="AU39" s="87">
        <f>IF('2019 QALYimpact_live formulas'!AU39="","",'2019 QALYimpact_live formulas'!AU39*1000000/'2019 QALYimpact_live formulas'!AU$97)</f>
        <v>1.0966822221473861E-3</v>
      </c>
      <c r="AV39" s="87">
        <f>IF('2019 QALYimpact_live formulas'!AV39="","",'2019 QALYimpact_live formulas'!AV39*1000000/'2019 QALYimpact_live formulas'!AV$97)</f>
        <v>5.8661630839108901E-4</v>
      </c>
      <c r="AW39" s="87">
        <f>IF('2019 QALYimpact_live formulas'!AW39="","",'2019 QALYimpact_live formulas'!AW39*1000000/'2019 QALYimpact_live formulas'!AW$97)</f>
        <v>8.2887776529897328E-4</v>
      </c>
      <c r="AX39" s="87">
        <f>IF('2019 QALYimpact_live formulas'!AX39="","",'2019 QALYimpact_live formulas'!AX39*1000000/'2019 QALYimpact_live formulas'!AX$97)</f>
        <v>5.5065580195175776E-4</v>
      </c>
      <c r="AY39" s="87">
        <f>IF('2019 QALYimpact_live formulas'!AY39="","",'2019 QALYimpact_live formulas'!AY39*1000000/'2019 QALYimpact_live formulas'!AY$97)</f>
        <v>7.0476066471209892E-5</v>
      </c>
      <c r="AZ39" s="87">
        <f>IF('2019 QALYimpact_live formulas'!AZ39="","",'2019 QALYimpact_live formulas'!AZ39*1000000/'2019 QALYimpact_live formulas'!AZ$97)</f>
        <v>9.2725544794721522E-4</v>
      </c>
      <c r="BA39" s="87">
        <f>IF('2019 QALYimpact_live formulas'!BA39="","",'2019 QALYimpact_live formulas'!BA39*1000000/'2019 QALYimpact_live formulas'!BA$97)</f>
        <v>2.479877268009717E-4</v>
      </c>
      <c r="BB39" s="87">
        <f>IF('2019 QALYimpact_live formulas'!BB39="","",'2019 QALYimpact_live formulas'!BB39*1000000/'2019 QALYimpact_live formulas'!BB$97)</f>
        <v>1.1045403994858597E-3</v>
      </c>
      <c r="BC39" s="87">
        <f>IF('2019 QALYimpact_live formulas'!BC39="","",'2019 QALYimpact_live formulas'!BC39*1000000/'2019 QALYimpact_live formulas'!BC$97)</f>
        <v>1.4760199931356115E-4</v>
      </c>
      <c r="BD39" s="87">
        <f>IF('2019 QALYimpact_live formulas'!BD39="","",'2019 QALYimpact_live formulas'!BD39*1000000/'2019 QALYimpact_live formulas'!BD$97)</f>
        <v>6.0784275213699519E-4</v>
      </c>
      <c r="BE39" s="87">
        <f>IF('2019 QALYimpact_live formulas'!BE39="","",'2019 QALYimpact_live formulas'!BE39*1000000/'2019 QALYimpact_live formulas'!BE$97)</f>
        <v>3.1226775715428973E-5</v>
      </c>
      <c r="BF39" s="87">
        <f>IF('2019 QALYimpact_live formulas'!BF39="","",'2019 QALYimpact_live formulas'!BF39*1000000/'2019 QALYimpact_live formulas'!BF$97)</f>
        <v>8.0205933372797151E-4</v>
      </c>
      <c r="BG39" s="87">
        <f>IF('2019 QALYimpact_live formulas'!BG39="","",'2019 QALYimpact_live formulas'!BG39*1000000/'2019 QALYimpact_live formulas'!BG$97)</f>
        <v>6.0873290946541808E-4</v>
      </c>
      <c r="BH39" s="87">
        <f>IF('2019 QALYimpact_live formulas'!BH39="","",'2019 QALYimpact_live formulas'!BH39*1000000/'2019 QALYimpact_live formulas'!BH$97)</f>
        <v>2.2994396111780384E-4</v>
      </c>
      <c r="BI39" s="87">
        <f>IF('2019 QALYimpact_live formulas'!BI39="","",'2019 QALYimpact_live formulas'!BI39*1000000/'2019 QALYimpact_live formulas'!BI$97)</f>
        <v>1.2709834069757811E-4</v>
      </c>
      <c r="BJ39" s="87">
        <f>IF('2019 QALYimpact_live formulas'!BJ39="","",'2019 QALYimpact_live formulas'!BJ39*1000000/'2019 QALYimpact_live formulas'!BJ$97)</f>
        <v>6.6193374645867685E-4</v>
      </c>
      <c r="BK39" s="87">
        <f>IF('2019 QALYimpact_live formulas'!BK39="","",'2019 QALYimpact_live formulas'!BK39*1000000/'2019 QALYimpact_live formulas'!BK$97)</f>
        <v>7.0072454980089004E-4</v>
      </c>
      <c r="BL39" s="87">
        <f>IF('2019 QALYimpact_live formulas'!BL39="","",'2019 QALYimpact_live formulas'!BL39*1000000/'2019 QALYimpact_live formulas'!BL$97)</f>
        <v>1.8585070571185109E-4</v>
      </c>
      <c r="BM39" s="87">
        <f>IF('2019 QALYimpact_live formulas'!BM39="","",'2019 QALYimpact_live formulas'!BM39*1000000/'2019 QALYimpact_live formulas'!BM$97)</f>
        <v>6.4156581360601207E-4</v>
      </c>
      <c r="BN39" s="87">
        <f>IF('2019 QALYimpact_live formulas'!BN39="","",'2019 QALYimpact_live formulas'!BN39*1000000/'2019 QALYimpact_live formulas'!BN$97)</f>
        <v>4.0881257757082785E-5</v>
      </c>
      <c r="BO39" s="87">
        <f>IF('2019 QALYimpact_live formulas'!BO39="","",'2019 QALYimpact_live formulas'!BO39*1000000/'2019 QALYimpact_live formulas'!BO$97)</f>
        <v>1.0284944407647311E-4</v>
      </c>
      <c r="BP39" s="87">
        <f>IF('2019 QALYimpact_live formulas'!BP39="","",'2019 QALYimpact_live formulas'!BP39*1000000/'2019 QALYimpact_live formulas'!BP$97)</f>
        <v>1.076283072561195E-3</v>
      </c>
      <c r="BQ39" s="87">
        <f>IF('2019 QALYimpact_live formulas'!BQ39="","",'2019 QALYimpact_live formulas'!BQ39*1000000/'2019 QALYimpact_live formulas'!BQ$97)</f>
        <v>5.7813428038345008E-4</v>
      </c>
      <c r="BR39" s="87">
        <f>IF('2019 QALYimpact_live formulas'!BR39="","",'2019 QALYimpact_live formulas'!BR39*1000000/'2019 QALYimpact_live formulas'!BR$97)</f>
        <v>8.7790755526955748E-5</v>
      </c>
      <c r="BS39" s="87">
        <f>IF('2019 QALYimpact_live formulas'!BS39="","",'2019 QALYimpact_live formulas'!BS39*1000000/'2019 QALYimpact_live formulas'!BS$97)</f>
        <v>6.4075669216324949E-4</v>
      </c>
      <c r="BT39" s="87">
        <f>IF('2019 QALYimpact_live formulas'!BT39="","",'2019 QALYimpact_live formulas'!BT39*1000000/'2019 QALYimpact_live formulas'!BT$97)</f>
        <v>4.9958054047843274E-4</v>
      </c>
      <c r="BU39" s="87">
        <f>IF('2019 QALYimpact_live formulas'!BU39="","",'2019 QALYimpact_live formulas'!BU39*1000000/'2019 QALYimpact_live formulas'!BU$97)</f>
        <v>2.6634697121192738E-4</v>
      </c>
      <c r="BV39" s="87">
        <f>IF('2019 QALYimpact_live formulas'!BV39="","",'2019 QALYimpact_live formulas'!BV39*1000000/'2019 QALYimpact_live formulas'!BV$97)</f>
        <v>4.0625052669664911E-4</v>
      </c>
      <c r="BW39" s="87">
        <f>IF('2019 QALYimpact_live formulas'!BW39="","",'2019 QALYimpact_live formulas'!BW39*1000000/'2019 QALYimpact_live formulas'!BW$97)</f>
        <v>6.9572261591995161E-4</v>
      </c>
      <c r="BX39" s="87">
        <f>IF('2019 QALYimpact_live formulas'!BX39="","",'2019 QALYimpact_live formulas'!BX39*1000000/'2019 QALYimpact_live formulas'!BX$97)</f>
        <v>9.5934494925939591E-4</v>
      </c>
      <c r="BY39" s="87">
        <f>IF('2019 QALYimpact_live formulas'!BY39="","",'2019 QALYimpact_live formulas'!BY39*1000000/'2019 QALYimpact_live formulas'!BY$97)</f>
        <v>6.637803327623655E-4</v>
      </c>
      <c r="BZ39" s="87">
        <f>IF('2019 QALYimpact_live formulas'!BZ39="","",'2019 QALYimpact_live formulas'!BZ39*1000000/'2019 QALYimpact_live formulas'!BZ$97)</f>
        <v>4.7596715310928685E-4</v>
      </c>
      <c r="CA39" s="87">
        <f>IF('2019 QALYimpact_live formulas'!CA39="","",'2019 QALYimpact_live formulas'!CA39*1000000/'2019 QALYimpact_live formulas'!CA$97)</f>
        <v>8.6607488379234333E-4</v>
      </c>
      <c r="CB39" s="87">
        <f>IF('2019 QALYimpact_live formulas'!CB39="","",'2019 QALYimpact_live formulas'!CB39*1000000/'2019 QALYimpact_live formulas'!CB$97)</f>
        <v>1.0088597999761732E-3</v>
      </c>
      <c r="CC39" s="87">
        <f>IF('2019 QALYimpact_live formulas'!CC39="","",'2019 QALYimpact_live formulas'!CC39*1000000/'2019 QALYimpact_live formulas'!CC$97)</f>
        <v>4.8792767996419945E-4</v>
      </c>
      <c r="CD39" s="87">
        <f>IF('2019 QALYimpact_live formulas'!CD39="","",'2019 QALYimpact_live formulas'!CD39*1000000/'2019 QALYimpact_live formulas'!CD$97)</f>
        <v>4.9540729149777645E-4</v>
      </c>
      <c r="CE39" s="87">
        <f>IF('2019 QALYimpact_live formulas'!CE39="","",'2019 QALYimpact_live formulas'!CE39*1000000/'2019 QALYimpact_live formulas'!CE$97)</f>
        <v>4.8695839326181434E-4</v>
      </c>
      <c r="CF39" s="87">
        <f>IF('2019 QALYimpact_live formulas'!CF39="","",'2019 QALYimpact_live formulas'!CF39*1000000/'2019 QALYimpact_live formulas'!CF$97)</f>
        <v>3.1470544099643231E-5</v>
      </c>
      <c r="CG39" s="87">
        <f>IF('2019 QALYimpact_live formulas'!CG39="","",'2019 QALYimpact_live formulas'!CG39*1000000/'2019 QALYimpact_live formulas'!CG$97)</f>
        <v>4.0579155880361776E-4</v>
      </c>
      <c r="CH39" s="87">
        <f>IF('2019 QALYimpact_live formulas'!CH39="","",'2019 QALYimpact_live formulas'!CH39*1000000/'2019 QALYimpact_live formulas'!CH$97)</f>
        <v>7.5093537722575941E-4</v>
      </c>
      <c r="CI39" s="87">
        <f>IF('2019 QALYimpact_live formulas'!CI39="","",'2019 QALYimpact_live formulas'!CI39*1000000/'2019 QALYimpact_live formulas'!CI$97)</f>
        <v>2.6269306600545098E-4</v>
      </c>
      <c r="CJ39" s="87">
        <f>IF('2019 QALYimpact_live formulas'!CJ39="","",'2019 QALYimpact_live formulas'!CJ39*1000000/'2019 QALYimpact_live formulas'!CJ$97)</f>
        <v>1.6857061093485454E-4</v>
      </c>
      <c r="CK39" s="87">
        <f>IF('2019 QALYimpact_live formulas'!CK39="","",'2019 QALYimpact_live formulas'!CK39*1000000/'2019 QALYimpact_live formulas'!CK$97)</f>
        <v>1.4009716657130509E-3</v>
      </c>
      <c r="CL39" s="87">
        <f>IF('2019 QALYimpact_live formulas'!CL39="","",'2019 QALYimpact_live formulas'!CL39*1000000/'2019 QALYimpact_live formulas'!CL$97)</f>
        <v>1.0545815509366522E-3</v>
      </c>
      <c r="CM39" s="87">
        <f>IF('2019 QALYimpact_live formulas'!CM39="","",'2019 QALYimpact_live formulas'!CM39*1000000/'2019 QALYimpact_live formulas'!CM$97)</f>
        <v>2.7587011956936737E-4</v>
      </c>
      <c r="CN39" s="87">
        <f>IF('2019 QALYimpact_live formulas'!CN39="","",'2019 QALYimpact_live formulas'!CN39*1000000/'2019 QALYimpact_live formulas'!CN$97)</f>
        <v>1.4007198689121604E-4</v>
      </c>
      <c r="CO39" s="87">
        <f>IF('2019 QALYimpact_live formulas'!CO39="","",'2019 QALYimpact_live formulas'!CO39*1000000/'2019 QALYimpact_live formulas'!CO$97)</f>
        <v>9.3051251539065711E-4</v>
      </c>
      <c r="CP39" s="87">
        <f>IF('2019 QALYimpact_live formulas'!CP39="","",'2019 QALYimpact_live formulas'!CP39*1000000/'2019 QALYimpact_live formulas'!CP$97)</f>
        <v>1.4032568847441741E-3</v>
      </c>
      <c r="CQ39" s="87">
        <f>IF('2019 QALYimpact_live formulas'!CQ39="","",'2019 QALYimpact_live formulas'!CQ39*1000000/'2019 QALYimpact_live formulas'!CQ$97)</f>
        <v>4.6965629174318451E-4</v>
      </c>
      <c r="CR39" s="87">
        <f>IF('2019 QALYimpact_live formulas'!CR39="","",'2019 QALYimpact_live formulas'!CR39*1000000/'2019 QALYimpact_live formulas'!CR$97)</f>
        <v>7.2683033285651539E-4</v>
      </c>
      <c r="CS39" s="87">
        <f>IF('2019 QALYimpact_live formulas'!CS39="","",'2019 QALYimpact_live formulas'!CS39*1000000/'2019 QALYimpact_live formulas'!CS$97)</f>
        <v>4.5688965322177689E-5</v>
      </c>
      <c r="CT39" s="87">
        <f>IF('2019 QALYimpact_live formulas'!CT39="","",'2019 QALYimpact_live formulas'!CT39*1000000/'2019 QALYimpact_live formulas'!CT$97)</f>
        <v>4.8463343131767683E-5</v>
      </c>
      <c r="CU39" s="87">
        <f>IF('2019 QALYimpact_live formulas'!CU39="","",'2019 QALYimpact_live formulas'!CU39*1000000/'2019 QALYimpact_live formulas'!CU$97)</f>
        <v>5.220393542073507E-4</v>
      </c>
      <c r="CV39" s="87">
        <f>IF('2019 QALYimpact_live formulas'!CV39="","",'2019 QALYimpact_live formulas'!CV39*1000000/'2019 QALYimpact_live formulas'!CV$97)</f>
        <v>2.3278115535675333E-4</v>
      </c>
      <c r="CW39" s="87">
        <f>IF('2019 QALYimpact_live formulas'!CW39="","",'2019 QALYimpact_live formulas'!CW39*1000000/'2019 QALYimpact_live formulas'!CW$97)</f>
        <v>8.4438450056727922E-5</v>
      </c>
      <c r="CX39" s="87">
        <f>IF('2019 QALYimpact_live formulas'!CX39="","",'2019 QALYimpact_live formulas'!CX39*1000000/'2019 QALYimpact_live formulas'!CX$97)</f>
        <v>1.3638896445812528E-3</v>
      </c>
      <c r="CY39" s="87">
        <f>IF('2019 QALYimpact_live formulas'!CY39="","",'2019 QALYimpact_live formulas'!CY39*1000000/'2019 QALYimpact_live formulas'!CY$97)</f>
        <v>3.0898054316462573E-4</v>
      </c>
      <c r="CZ39" s="87">
        <f>IF('2019 QALYimpact_live formulas'!CZ39="","",'2019 QALYimpact_live formulas'!CZ39*1000000/'2019 QALYimpact_live formulas'!CZ$97)</f>
        <v>1.1570872986865679E-3</v>
      </c>
      <c r="DA39" s="87">
        <f>IF('2019 QALYimpact_live formulas'!DA39="","",'2019 QALYimpact_live formulas'!DA39*1000000/'2019 QALYimpact_live formulas'!DA$97)</f>
        <v>4.2591694253289947E-4</v>
      </c>
      <c r="DB39" s="87">
        <f>IF('2019 QALYimpact_live formulas'!DB39="","",'2019 QALYimpact_live formulas'!DB39*1000000/'2019 QALYimpact_live formulas'!DB$97)</f>
        <v>6.2663966212517794E-4</v>
      </c>
      <c r="DC39" s="87">
        <f>IF('2019 QALYimpact_live formulas'!DC39="","",'2019 QALYimpact_live formulas'!DC39*1000000/'2019 QALYimpact_live formulas'!DC$97)</f>
        <v>1.9995385276732355E-4</v>
      </c>
      <c r="DD39" s="87">
        <f>IF('2019 QALYimpact_live formulas'!DD39="","",'2019 QALYimpact_live formulas'!DD39*1000000/'2019 QALYimpact_live formulas'!DD$97)</f>
        <v>5.2879493502113926E-4</v>
      </c>
      <c r="DE39" s="87">
        <f>IF('2019 QALYimpact_live formulas'!DE39="","",'2019 QALYimpact_live formulas'!DE39*1000000/'2019 QALYimpact_live formulas'!DE$97)</f>
        <v>1.2148501474255639E-3</v>
      </c>
      <c r="DF39" s="87">
        <f>IF('2019 QALYimpact_live formulas'!DF39="","",'2019 QALYimpact_live formulas'!DF39*1000000/'2019 QALYimpact_live formulas'!DF$97)</f>
        <v>4.5882459974930451E-5</v>
      </c>
      <c r="DG39" s="87">
        <f>IF('2019 QALYimpact_live formulas'!DG39="","",'2019 QALYimpact_live formulas'!DG39*1000000/'2019 QALYimpact_live formulas'!DG$97)</f>
        <v>2.7678637831893413E-4</v>
      </c>
      <c r="DH39" s="87">
        <f>IF('2019 QALYimpact_live formulas'!DH39="","",'2019 QALYimpact_live formulas'!DH39*1000000/'2019 QALYimpact_live formulas'!DH$97)</f>
        <v>3.761028505392121E-4</v>
      </c>
      <c r="DI39" s="87">
        <f>IF('2019 QALYimpact_live formulas'!DI39="","",'2019 QALYimpact_live formulas'!DI39*1000000/'2019 QALYimpact_live formulas'!DI$97)</f>
        <v>2.169553619145581E-4</v>
      </c>
      <c r="DJ39" s="87">
        <f>IF('2019 QALYimpact_live formulas'!DJ39="","",'2019 QALYimpact_live formulas'!DJ39*1000000/'2019 QALYimpact_live formulas'!DJ$97)</f>
        <v>2.8849949046582209E-4</v>
      </c>
      <c r="DK39" s="87">
        <f>IF('2019 QALYimpact_live formulas'!DK39="","",'2019 QALYimpact_live formulas'!DK39*1000000/'2019 QALYimpact_live formulas'!DK$97)</f>
        <v>5.6402905794854328E-4</v>
      </c>
      <c r="DL39" s="87">
        <f>IF('2019 QALYimpact_live formulas'!DL39="","",'2019 QALYimpact_live formulas'!DL39*1000000/'2019 QALYimpact_live formulas'!DL$97)</f>
        <v>1.0739631151454776E-4</v>
      </c>
      <c r="DM39" s="87">
        <f>IF('2019 QALYimpact_live formulas'!DM39="","",'2019 QALYimpact_live formulas'!DM39*1000000/'2019 QALYimpact_live formulas'!DM$97)</f>
        <v>7.5317264741463043E-5</v>
      </c>
      <c r="DN39" s="87">
        <f>IF('2019 QALYimpact_live formulas'!DN39="","",'2019 QALYimpact_live formulas'!DN39*1000000/'2019 QALYimpact_live formulas'!DN$97)</f>
        <v>1.1143897526923171E-4</v>
      </c>
      <c r="DO39" s="87">
        <f>IF('2019 QALYimpact_live formulas'!DO39="","",'2019 QALYimpact_live formulas'!DO39*1000000/'2019 QALYimpact_live formulas'!DO$97)</f>
        <v>5.3970646930697722E-4</v>
      </c>
      <c r="DP39" s="87">
        <f>IF('2019 QALYimpact_live formulas'!DP39="","",'2019 QALYimpact_live formulas'!DP39*1000000/'2019 QALYimpact_live formulas'!DP$97)</f>
        <v>5.4584486082742711E-4</v>
      </c>
      <c r="DQ39" s="87">
        <f>IF('2019 QALYimpact_live formulas'!DQ39="","",'2019 QALYimpact_live formulas'!DQ39*1000000/'2019 QALYimpact_live formulas'!DQ$97)</f>
        <v>3.575176296496161E-4</v>
      </c>
      <c r="DR39" s="87">
        <f>IF('2019 QALYimpact_live formulas'!DR39="","",'2019 QALYimpact_live formulas'!DR39*1000000/'2019 QALYimpact_live formulas'!DR$97)</f>
        <v>6.252165634845271E-4</v>
      </c>
      <c r="DS39" s="87">
        <f>IF('2019 QALYimpact_live formulas'!DS39="","",'2019 QALYimpact_live formulas'!DS39*1000000/'2019 QALYimpact_live formulas'!DS$97)</f>
        <v>1.0818423448065151E-4</v>
      </c>
      <c r="DT39" s="87">
        <f>IF('2019 QALYimpact_live formulas'!DT39="","",'2019 QALYimpact_live formulas'!DT39*1000000/'2019 QALYimpact_live formulas'!DT$97)</f>
        <v>2.5005963812013183E-4</v>
      </c>
      <c r="DU39" s="87">
        <f>IF('2019 QALYimpact_live formulas'!DU39="","",'2019 QALYimpact_live formulas'!DU39*1000000/'2019 QALYimpact_live formulas'!DU$97)</f>
        <v>1.6995629006190806E-4</v>
      </c>
      <c r="DV39" s="87">
        <f>IF('2019 QALYimpact_live formulas'!DV39="","",'2019 QALYimpact_live formulas'!DV39*1000000/'2019 QALYimpact_live formulas'!DV$97)</f>
        <v>1.0746773661836172E-4</v>
      </c>
      <c r="DW39" s="87">
        <f>IF('2019 QALYimpact_live formulas'!DW39="","",'2019 QALYimpact_live formulas'!DW39*1000000/'2019 QALYimpact_live formulas'!DW$97)</f>
        <v>7.2982673865958634E-4</v>
      </c>
      <c r="DX39" s="87">
        <f>IF('2019 QALYimpact_live formulas'!DX39="","",'2019 QALYimpact_live formulas'!DX39*1000000/'2019 QALYimpact_live formulas'!DX$97)</f>
        <v>1.0591486341761291E-3</v>
      </c>
      <c r="DY39" s="87">
        <f>IF('2019 QALYimpact_live formulas'!DY39="","",'2019 QALYimpact_live formulas'!DY39*1000000/'2019 QALYimpact_live formulas'!DY$97)</f>
        <v>5.3877061363503433E-4</v>
      </c>
      <c r="DZ39" s="87">
        <f>IF('2019 QALYimpact_live formulas'!DZ39="","",'2019 QALYimpact_live formulas'!DZ39*1000000/'2019 QALYimpact_live formulas'!DZ$97)</f>
        <v>9.1359655029021999E-4</v>
      </c>
      <c r="EA39" s="87">
        <f>IF('2019 QALYimpact_live formulas'!EA39="","",'2019 QALYimpact_live formulas'!EA39*1000000/'2019 QALYimpact_live formulas'!EA$97)</f>
        <v>7.3710645334407058E-4</v>
      </c>
      <c r="EB39" s="87">
        <f>IF('2019 QALYimpact_live formulas'!EB39="","",'2019 QALYimpact_live formulas'!EB39*1000000/'2019 QALYimpact_live formulas'!EB$97)</f>
        <v>4.1585457699478486E-5</v>
      </c>
      <c r="EC39" s="87">
        <f>IF('2019 QALYimpact_live formulas'!EC39="","",'2019 QALYimpact_live formulas'!EC39*1000000/'2019 QALYimpact_live formulas'!EC$97)</f>
        <v>1.2217966944028092E-3</v>
      </c>
      <c r="ED39" s="87">
        <f>IF('2019 QALYimpact_live formulas'!ED39="","",'2019 QALYimpact_live formulas'!ED39*1000000/'2019 QALYimpact_live formulas'!ED$97)</f>
        <v>1.8581389188682042E-4</v>
      </c>
      <c r="EE39" s="87">
        <f>IF('2019 QALYimpact_live formulas'!EE39="","",'2019 QALYimpact_live formulas'!EE39*1000000/'2019 QALYimpact_live formulas'!EE$97)</f>
        <v>8.1160239973511071E-4</v>
      </c>
      <c r="EF39" s="87">
        <f>IF('2019 QALYimpact_live formulas'!EF39="","",'2019 QALYimpact_live formulas'!EF39*1000000/'2019 QALYimpact_live formulas'!EF$97)</f>
        <v>1.2864380136995716E-4</v>
      </c>
      <c r="EG39" s="87">
        <f>IF('2019 QALYimpact_live formulas'!EG39="","",'2019 QALYimpact_live formulas'!EG39*1000000/'2019 QALYimpact_live formulas'!EG$97)</f>
        <v>2.8967453232941977E-4</v>
      </c>
      <c r="EH39" s="87">
        <f>IF('2019 QALYimpact_live formulas'!EH39="","",'2019 QALYimpact_live formulas'!EH39*1000000/'2019 QALYimpact_live formulas'!EH$97)</f>
        <v>6.4770174808283557E-4</v>
      </c>
      <c r="EI39" s="87">
        <f>IF('2019 QALYimpact_live formulas'!EI39="","",'2019 QALYimpact_live formulas'!EI39*1000000/'2019 QALYimpact_live formulas'!EI$97)</f>
        <v>4.2758500199576712E-4</v>
      </c>
      <c r="EJ39" s="87">
        <f>IF('2019 QALYimpact_live formulas'!EJ39="","",'2019 QALYimpact_live formulas'!EJ39*1000000/'2019 QALYimpact_live formulas'!EJ$97)</f>
        <v>4.7223013757799619E-5</v>
      </c>
      <c r="EK39" s="87">
        <f>IF('2019 QALYimpact_live formulas'!EK39="","",'2019 QALYimpact_live formulas'!EK39*1000000/'2019 QALYimpact_live formulas'!EK$97)</f>
        <v>4.4230681741341539E-4</v>
      </c>
      <c r="EL39" s="87">
        <f>IF('2019 QALYimpact_live formulas'!EL39="","",'2019 QALYimpact_live formulas'!EL39*1000000/'2019 QALYimpact_live formulas'!EL$97)</f>
        <v>3.9157133071547601E-4</v>
      </c>
      <c r="EM39" s="87">
        <f>IF('2019 QALYimpact_live formulas'!EM39="","",'2019 QALYimpact_live formulas'!EM39*1000000/'2019 QALYimpact_live formulas'!EM$97)</f>
        <v>3.2578206874523045E-5</v>
      </c>
      <c r="EN39" s="87">
        <f>IF('2019 QALYimpact_live formulas'!EN39="","",'2019 QALYimpact_live formulas'!EN39*1000000/'2019 QALYimpact_live formulas'!EN$97)</f>
        <v>6.7375211170233543E-4</v>
      </c>
      <c r="EO39" s="87">
        <f>IF('2019 QALYimpact_live formulas'!EO39="","",'2019 QALYimpact_live formulas'!EO39*1000000/'2019 QALYimpact_live formulas'!EO$97)</f>
        <v>3.3584625925021791E-4</v>
      </c>
      <c r="EP39" s="87">
        <f>IF('2019 QALYimpact_live formulas'!EP39="","",'2019 QALYimpact_live formulas'!EP39*1000000/'2019 QALYimpact_live formulas'!EP$97)</f>
        <v>9.9072277108773997E-4</v>
      </c>
      <c r="EQ39" s="87">
        <f>IF('2019 QALYimpact_live formulas'!EQ39="","",'2019 QALYimpact_live formulas'!EQ39*1000000/'2019 QALYimpact_live formulas'!EQ$97)</f>
        <v>9.1749056539108733E-4</v>
      </c>
      <c r="ER39" s="87">
        <f>IF('2019 QALYimpact_live formulas'!ER39="","",'2019 QALYimpact_live formulas'!ER39*1000000/'2019 QALYimpact_live formulas'!ER$97)</f>
        <v>3.9199107872859933E-4</v>
      </c>
      <c r="ES39" s="87">
        <f>IF('2019 QALYimpact_live formulas'!ES39="","",'2019 QALYimpact_live formulas'!ES39*1000000/'2019 QALYimpact_live formulas'!ES$97)</f>
        <v>5.2330233518937692E-4</v>
      </c>
      <c r="ET39" s="87">
        <f>IF('2019 QALYimpact_live formulas'!ET39="","",'2019 QALYimpact_live formulas'!ET39*1000000/'2019 QALYimpact_live formulas'!ET$97)</f>
        <v>5.7954086091392828E-4</v>
      </c>
      <c r="EU39" s="87">
        <f>IF('2019 QALYimpact_live formulas'!EU39="","",'2019 QALYimpact_live formulas'!EU39*1000000/'2019 QALYimpact_live formulas'!EU$97)</f>
        <v>1.0665969361794633E-3</v>
      </c>
      <c r="EV39" s="87">
        <f>IF('2019 QALYimpact_live formulas'!EV39="","",'2019 QALYimpact_live formulas'!EV39*1000000/'2019 QALYimpact_live formulas'!EV$97)</f>
        <v>4.566687629531331E-4</v>
      </c>
      <c r="EW39" s="87">
        <f>IF('2019 QALYimpact_live formulas'!EW39="","",'2019 QALYimpact_live formulas'!EW39*1000000/'2019 QALYimpact_live formulas'!EW$97)</f>
        <v>1.9178411636824286E-4</v>
      </c>
      <c r="EX39" s="87">
        <f>IF('2019 QALYimpact_live formulas'!EX39="","",'2019 QALYimpact_live formulas'!EX39*1000000/'2019 QALYimpact_live formulas'!EX$97)</f>
        <v>4.3966505328622228E-5</v>
      </c>
      <c r="EY39" s="87">
        <f>IF('2019 QALYimpact_live formulas'!EY39="","",'2019 QALYimpact_live formulas'!EY39*1000000/'2019 QALYimpact_live formulas'!EY$97)</f>
        <v>3.1017115414891242E-4</v>
      </c>
      <c r="EZ39" s="87">
        <f>IF('2019 QALYimpact_live formulas'!EZ39="","",'2019 QALYimpact_live formulas'!EZ39*1000000/'2019 QALYimpact_live formulas'!EZ$97)</f>
        <v>1.2537438377992747E-4</v>
      </c>
      <c r="FA39" s="87">
        <f>IF('2019 QALYimpact_live formulas'!FA39="","",'2019 QALYimpact_live formulas'!FA39*1000000/'2019 QALYimpact_live formulas'!FA$97)</f>
        <v>1.8771846211469503E-3</v>
      </c>
      <c r="FB39" s="87">
        <f>IF('2019 QALYimpact_live formulas'!FB39="","",'2019 QALYimpact_live formulas'!FB39*1000000/'2019 QALYimpact_live formulas'!FB$97)</f>
        <v>5.0207743456386446E-4</v>
      </c>
      <c r="FC39" s="87">
        <f>IF('2019 QALYimpact_live formulas'!FC39="","",'2019 QALYimpact_live formulas'!FC39*1000000/'2019 QALYimpact_live formulas'!FC$97)</f>
        <v>7.354515240887762E-4</v>
      </c>
      <c r="FD39" s="87">
        <f>IF('2019 QALYimpact_live formulas'!FD39="","",'2019 QALYimpact_live formulas'!FD39*1000000/'2019 QALYimpact_live formulas'!FD$97)</f>
        <v>3.4366045505244269E-4</v>
      </c>
      <c r="FE39" s="87">
        <f>IF('2019 QALYimpact_live formulas'!FE39="","",'2019 QALYimpact_live formulas'!FE39*1000000/'2019 QALYimpact_live formulas'!FE$97)</f>
        <v>3.2556083574969412E-5</v>
      </c>
      <c r="FF39" s="87">
        <f>IF('2019 QALYimpact_live formulas'!FF39="","",'2019 QALYimpact_live formulas'!FF39*1000000/'2019 QALYimpact_live formulas'!FF$97)</f>
        <v>7.7256916185209279E-4</v>
      </c>
      <c r="FG39" s="87">
        <f>IF('2019 QALYimpact_live formulas'!FG39="","",'2019 QALYimpact_live formulas'!FG39*1000000/'2019 QALYimpact_live formulas'!FG$97)</f>
        <v>1.0084116819323854E-3</v>
      </c>
      <c r="FH39" s="87">
        <f>IF('2019 QALYimpact_live formulas'!FH39="","",'2019 QALYimpact_live formulas'!FH39*1000000/'2019 QALYimpact_live formulas'!FH$97)</f>
        <v>7.2526164856423839E-4</v>
      </c>
      <c r="FI39" s="87">
        <f>IF('2019 QALYimpact_live formulas'!FI39="","",'2019 QALYimpact_live formulas'!FI39*1000000/'2019 QALYimpact_live formulas'!FI$97)</f>
        <v>4.2680087757988438E-4</v>
      </c>
      <c r="FJ39" s="87">
        <f>IF('2019 QALYimpact_live formulas'!FJ39="","",'2019 QALYimpact_live formulas'!FJ39*1000000/'2019 QALYimpact_live formulas'!FJ$97)</f>
        <v>4.0779491376487828E-4</v>
      </c>
      <c r="FK39" s="87">
        <f>IF('2019 QALYimpact_live formulas'!FK39="","",'2019 QALYimpact_live formulas'!FK39*1000000/'2019 QALYimpact_live formulas'!FK$97)</f>
        <v>3.456721887125187E-4</v>
      </c>
      <c r="FL39" s="87">
        <f>IF('2019 QALYimpact_live formulas'!FL39="","",'2019 QALYimpact_live formulas'!FL39*1000000/'2019 QALYimpact_live formulas'!FL$97)</f>
        <v>1.5911035693801025E-4</v>
      </c>
      <c r="FM39" s="87">
        <f>IF('2019 QALYimpact_live formulas'!FM39="","",'2019 QALYimpact_live formulas'!FM39*1000000/'2019 QALYimpact_live formulas'!FM$97)</f>
        <v>1.978363176646215E-4</v>
      </c>
      <c r="FN39" s="87">
        <f>IF('2019 QALYimpact_live formulas'!FN39="","",'2019 QALYimpact_live formulas'!FN39*1000000/'2019 QALYimpact_live formulas'!FN$97)</f>
        <v>5.5030598288021543E-4</v>
      </c>
      <c r="FO39" s="87">
        <f>IF('2019 QALYimpact_live formulas'!FO39="","",'2019 QALYimpact_live formulas'!FO39*1000000/'2019 QALYimpact_live formulas'!FO$97)</f>
        <v>8.6045150944188864E-5</v>
      </c>
      <c r="FP39" s="87">
        <f>IF('2019 QALYimpact_live formulas'!FP39="","",'2019 QALYimpact_live formulas'!FP39*1000000/'2019 QALYimpact_live formulas'!FP$97)</f>
        <v>1.0729027394323638E-4</v>
      </c>
    </row>
    <row r="40" spans="1:173" ht="14" customHeight="1" x14ac:dyDescent="0.2">
      <c r="A40" s="15" t="s">
        <v>900</v>
      </c>
      <c r="B40" s="3" t="s">
        <v>511</v>
      </c>
      <c r="C40" s="171" t="s">
        <v>43</v>
      </c>
      <c r="D40" s="55" t="s">
        <v>555</v>
      </c>
      <c r="E40" s="87"/>
      <c r="F40" s="87">
        <f>G40</f>
        <v>3.0703986934542388E-4</v>
      </c>
      <c r="G40" s="87">
        <f>'2019 QALYimpact_live formulas'!G40*1000000/'2019 QALYimpact_live formulas'!G$97</f>
        <v>3.0703986934542388E-4</v>
      </c>
      <c r="H40" s="87"/>
      <c r="I40" s="87">
        <f>IF('2019 QALYimpact_live formulas'!I40="","",'2019 QALYimpact_live formulas'!I40*1000000/'2019 QALYimpact_live formulas'!I$97)</f>
        <v>3.1561565684725822E-4</v>
      </c>
      <c r="J40" s="87">
        <f>IF('2019 QALYimpact_live formulas'!J40="","",'2019 QALYimpact_live formulas'!J40*1000000/'2019 QALYimpact_live formulas'!J$97)</f>
        <v>4.330589915163109E-4</v>
      </c>
      <c r="K40" s="87">
        <f>IF('2019 QALYimpact_live formulas'!K40="","",'2019 QALYimpact_live formulas'!K40*1000000/'2019 QALYimpact_live formulas'!K$97)</f>
        <v>2.5423722211258135E-4</v>
      </c>
      <c r="L40" s="87">
        <f>IF('2019 QALYimpact_live formulas'!L40="","",'2019 QALYimpact_live formulas'!L40*1000000/'2019 QALYimpact_live formulas'!L$97)</f>
        <v>6.8683485785794385E-4</v>
      </c>
      <c r="M40" s="87">
        <f>IF('2019 QALYimpact_live formulas'!M40="","",'2019 QALYimpact_live formulas'!M40*1000000/'2019 QALYimpact_live formulas'!M$97)</f>
        <v>1.018508674724267E-4</v>
      </c>
      <c r="N40" s="87">
        <f>IF('2019 QALYimpact_live formulas'!N40="","",'2019 QALYimpact_live formulas'!N40*1000000/'2019 QALYimpact_live formulas'!N$97)</f>
        <v>6.217131195916702E-5</v>
      </c>
      <c r="O40" s="87">
        <f>IF('2019 QALYimpact_live formulas'!O40="","",'2019 QALYimpact_live formulas'!O40*1000000/'2019 QALYimpact_live formulas'!O$97)</f>
        <v>4.5904170299221011E-4</v>
      </c>
      <c r="P40" s="87">
        <f>IF('2019 QALYimpact_live formulas'!P40="","",'2019 QALYimpact_live formulas'!P40*1000000/'2019 QALYimpact_live formulas'!P$97)</f>
        <v>4.2482053054475273E-4</v>
      </c>
      <c r="Q40" s="87">
        <f>IF('2019 QALYimpact_live formulas'!Q40="","",'2019 QALYimpact_live formulas'!Q40*1000000/'2019 QALYimpact_live formulas'!Q$97)</f>
        <v>5.1798038106285436E-4</v>
      </c>
      <c r="R40" s="87">
        <f>IF('2019 QALYimpact_live formulas'!R40="","",'2019 QALYimpact_live formulas'!R40*1000000/'2019 QALYimpact_live formulas'!R$97)</f>
        <v>3.4981551302136455E-4</v>
      </c>
      <c r="S40" s="87">
        <f>IF('2019 QALYimpact_live formulas'!S40="","",'2019 QALYimpact_live formulas'!S40*1000000/'2019 QALYimpact_live formulas'!S$97)</f>
        <v>7.0934007954361576E-4</v>
      </c>
      <c r="T40" s="87">
        <f>IF('2019 QALYimpact_live formulas'!T40="","",'2019 QALYimpact_live formulas'!T40*1000000/'2019 QALYimpact_live formulas'!T$97)</f>
        <v>1.8964901171348236E-4</v>
      </c>
      <c r="U40" s="87">
        <f>IF('2019 QALYimpact_live formulas'!U40="","",'2019 QALYimpact_live formulas'!U40*1000000/'2019 QALYimpact_live formulas'!U$97)</f>
        <v>7.0546673496983388E-4</v>
      </c>
      <c r="V40" s="87">
        <f>IF('2019 QALYimpact_live formulas'!V40="","",'2019 QALYimpact_live formulas'!V40*1000000/'2019 QALYimpact_live formulas'!V$97)</f>
        <v>5.2673450585388369E-4</v>
      </c>
      <c r="W40" s="87">
        <f>IF('2019 QALYimpact_live formulas'!W40="","",'2019 QALYimpact_live formulas'!W40*1000000/'2019 QALYimpact_live formulas'!W$97)</f>
        <v>4.1102793881111962E-4</v>
      </c>
      <c r="X40" s="87">
        <f>IF('2019 QALYimpact_live formulas'!X40="","",'2019 QALYimpact_live formulas'!X40*1000000/'2019 QALYimpact_live formulas'!X$97)</f>
        <v>9.4582192481367037E-5</v>
      </c>
      <c r="Y40" s="87">
        <f>IF('2019 QALYimpact_live formulas'!Y40="","",'2019 QALYimpact_live formulas'!Y40*1000000/'2019 QALYimpact_live formulas'!Y$97)</f>
        <v>2.7983057321840553E-4</v>
      </c>
      <c r="Z40" s="87">
        <f>IF('2019 QALYimpact_live formulas'!Z40="","",'2019 QALYimpact_live formulas'!Z40*1000000/'2019 QALYimpact_live formulas'!Z$97)</f>
        <v>1.6455737766585024E-4</v>
      </c>
      <c r="AA40" s="87">
        <f>IF('2019 QALYimpact_live formulas'!AA40="","",'2019 QALYimpact_live formulas'!AA40*1000000/'2019 QALYimpact_live formulas'!AA$97)</f>
        <v>5.7079901414402393E-4</v>
      </c>
      <c r="AB40" s="87">
        <f>IF('2019 QALYimpact_live formulas'!AB40="","",'2019 QALYimpact_live formulas'!AB40*1000000/'2019 QALYimpact_live formulas'!AB$97)</f>
        <v>2.7176567263232298E-4</v>
      </c>
      <c r="AC40" s="87">
        <f>IF('2019 QALYimpact_live formulas'!AC40="","",'2019 QALYimpact_live formulas'!AC40*1000000/'2019 QALYimpact_live formulas'!AC$97)</f>
        <v>7.4936849732869129E-4</v>
      </c>
      <c r="AD40" s="87">
        <f>IF('2019 QALYimpact_live formulas'!AD40="","",'2019 QALYimpact_live formulas'!AD40*1000000/'2019 QALYimpact_live formulas'!AD$97)</f>
        <v>7.6120294221511745E-4</v>
      </c>
      <c r="AE40" s="87">
        <f>IF('2019 QALYimpact_live formulas'!AE40="","",'2019 QALYimpact_live formulas'!AE40*1000000/'2019 QALYimpact_live formulas'!AE$97)</f>
        <v>5.5616746418232321E-5</v>
      </c>
      <c r="AF40" s="87">
        <f>IF('2019 QALYimpact_live formulas'!AF40="","",'2019 QALYimpact_live formulas'!AF40*1000000/'2019 QALYimpact_live formulas'!AF$97)</f>
        <v>3.1022948068635468E-5</v>
      </c>
      <c r="AG40" s="87">
        <f>IF('2019 QALYimpact_live formulas'!AG40="","",'2019 QALYimpact_live formulas'!AG40*1000000/'2019 QALYimpact_live formulas'!AG$97)</f>
        <v>1.2864401598121624E-4</v>
      </c>
      <c r="AH40" s="87">
        <f>IF('2019 QALYimpact_live formulas'!AH40="","",'2019 QALYimpact_live formulas'!AH40*1000000/'2019 QALYimpact_live formulas'!AH$97)</f>
        <v>1.2887371566328194E-4</v>
      </c>
      <c r="AI40" s="87">
        <f>IF('2019 QALYimpact_live formulas'!AI40="","",'2019 QALYimpact_live formulas'!AI40*1000000/'2019 QALYimpact_live formulas'!AI$97)</f>
        <v>3.5773973970006388E-4</v>
      </c>
      <c r="AJ40" s="87">
        <f>IF('2019 QALYimpact_live formulas'!AJ40="","",'2019 QALYimpact_live formulas'!AJ40*1000000/'2019 QALYimpact_live formulas'!AJ$97)</f>
        <v>1.6142436290394354E-4</v>
      </c>
      <c r="AK40" s="87">
        <f>IF('2019 QALYimpact_live formulas'!AK40="","",'2019 QALYimpact_live formulas'!AK40*1000000/'2019 QALYimpact_live formulas'!AK$97)</f>
        <v>5.7786763337242074E-5</v>
      </c>
      <c r="AL40" s="87">
        <f>IF('2019 QALYimpact_live formulas'!AL40="","",'2019 QALYimpact_live formulas'!AL40*1000000/'2019 QALYimpact_live formulas'!AL$97)</f>
        <v>2.1322471595238194E-4</v>
      </c>
      <c r="AM40" s="87">
        <f>IF('2019 QALYimpact_live formulas'!AM40="","",'2019 QALYimpact_live formulas'!AM40*1000000/'2019 QALYimpact_live formulas'!AM$97)</f>
        <v>2.6297367665204663E-4</v>
      </c>
      <c r="AN40" s="87">
        <f>IF('2019 QALYimpact_live formulas'!AN40="","",'2019 QALYimpact_live formulas'!AN40*1000000/'2019 QALYimpact_live formulas'!AN$97)</f>
        <v>1.6583441123398356E-4</v>
      </c>
      <c r="AO40" s="87">
        <f>IF('2019 QALYimpact_live formulas'!AO40="","",'2019 QALYimpact_live formulas'!AO40*1000000/'2019 QALYimpact_live formulas'!AO$97)</f>
        <v>3.6886906913078685E-5</v>
      </c>
      <c r="AP40" s="87">
        <f>IF('2019 QALYimpact_live formulas'!AP40="","",'2019 QALYimpact_live formulas'!AP40*1000000/'2019 QALYimpact_live formulas'!AP$97)</f>
        <v>1.1718838308144237E-4</v>
      </c>
      <c r="AQ40" s="87">
        <f>IF('2019 QALYimpact_live formulas'!AQ40="","",'2019 QALYimpact_live formulas'!AQ40*1000000/'2019 QALYimpact_live formulas'!AQ$97)</f>
        <v>2.0544260110468327E-4</v>
      </c>
      <c r="AR40" s="87">
        <f>IF('2019 QALYimpact_live formulas'!AR40="","",'2019 QALYimpact_live formulas'!AR40*1000000/'2019 QALYimpact_live formulas'!AR$97)</f>
        <v>9.1398630538587077E-5</v>
      </c>
      <c r="AS40" s="87">
        <f>IF('2019 QALYimpact_live formulas'!AS40="","",'2019 QALYimpact_live formulas'!AS40*1000000/'2019 QALYimpact_live formulas'!AS$97)</f>
        <v>9.9088293688629836E-5</v>
      </c>
      <c r="AT40" s="87">
        <f>IF('2019 QALYimpact_live formulas'!AT40="","",'2019 QALYimpact_live formulas'!AT40*1000000/'2019 QALYimpact_live formulas'!AT$97)</f>
        <v>5.4307906275993236E-4</v>
      </c>
      <c r="AU40" s="87">
        <f>IF('2019 QALYimpact_live formulas'!AU40="","",'2019 QALYimpact_live formulas'!AU40*1000000/'2019 QALYimpact_live formulas'!AU$97)</f>
        <v>8.5297506167018899E-4</v>
      </c>
      <c r="AV40" s="87">
        <f>IF('2019 QALYimpact_live formulas'!AV40="","",'2019 QALYimpact_live formulas'!AV40*1000000/'2019 QALYimpact_live formulas'!AV$97)</f>
        <v>4.5625712874862467E-4</v>
      </c>
      <c r="AW40" s="87">
        <f>IF('2019 QALYimpact_live formulas'!AW40="","",'2019 QALYimpact_live formulas'!AW40*1000000/'2019 QALYimpact_live formulas'!AW$97)</f>
        <v>6.4468270634364573E-4</v>
      </c>
      <c r="AX40" s="87">
        <f>IF('2019 QALYimpact_live formulas'!AX40="","",'2019 QALYimpact_live formulas'!AX40*1000000/'2019 QALYimpact_live formulas'!AX$97)</f>
        <v>4.282878459624782E-4</v>
      </c>
      <c r="AY40" s="87">
        <f>IF('2019 QALYimpact_live formulas'!AY40="","",'2019 QALYimpact_live formulas'!AY40*1000000/'2019 QALYimpact_live formulas'!AY$97)</f>
        <v>5.4814718366496585E-5</v>
      </c>
      <c r="AZ40" s="87">
        <f>IF('2019 QALYimpact_live formulas'!AZ40="","",'2019 QALYimpact_live formulas'!AZ40*1000000/'2019 QALYimpact_live formulas'!AZ$97)</f>
        <v>7.2119868173672289E-4</v>
      </c>
      <c r="BA40" s="87">
        <f>IF('2019 QALYimpact_live formulas'!BA40="","",'2019 QALYimpact_live formulas'!BA40*1000000/'2019 QALYimpact_live formulas'!BA$97)</f>
        <v>1.9287934306742242E-4</v>
      </c>
      <c r="BB40" s="87">
        <f>IF('2019 QALYimpact_live formulas'!BB40="","",'2019 QALYimpact_live formulas'!BB40*1000000/'2019 QALYimpact_live formulas'!BB$97)</f>
        <v>8.5908697737789076E-4</v>
      </c>
      <c r="BC40" s="87">
        <f>IF('2019 QALYimpact_live formulas'!BC40="","",'2019 QALYimpact_live formulas'!BC40*1000000/'2019 QALYimpact_live formulas'!BC$97)</f>
        <v>1.1480155502165867E-4</v>
      </c>
      <c r="BD40" s="87">
        <f>IF('2019 QALYimpact_live formulas'!BD40="","",'2019 QALYimpact_live formulas'!BD40*1000000/'2019 QALYimpact_live formulas'!BD$97)</f>
        <v>4.7276658499544066E-4</v>
      </c>
      <c r="BE40" s="87">
        <f>IF('2019 QALYimpact_live formulas'!BE40="","",'2019 QALYimpact_live formulas'!BE40*1000000/'2019 QALYimpact_live formulas'!BE$97)</f>
        <v>2.4287492223111418E-5</v>
      </c>
      <c r="BF40" s="87">
        <f>IF('2019 QALYimpact_live formulas'!BF40="","",'2019 QALYimpact_live formulas'!BF40*1000000/'2019 QALYimpact_live formulas'!BF$97)</f>
        <v>6.2382392623286679E-4</v>
      </c>
      <c r="BG40" s="87">
        <f>IF('2019 QALYimpact_live formulas'!BG40="","",'2019 QALYimpact_live formulas'!BG40*1000000/'2019 QALYimpact_live formulas'!BG$97)</f>
        <v>4.7345892958421403E-4</v>
      </c>
      <c r="BH40" s="87">
        <f>IF('2019 QALYimpact_live formulas'!BH40="","",'2019 QALYimpact_live formulas'!BH40*1000000/'2019 QALYimpact_live formulas'!BH$97)</f>
        <v>1.7884530309162516E-4</v>
      </c>
      <c r="BI40" s="87">
        <f>IF('2019 QALYimpact_live formulas'!BI40="","",'2019 QALYimpact_live formulas'!BI40*1000000/'2019 QALYimpact_live formulas'!BI$97)</f>
        <v>9.8854264987005184E-5</v>
      </c>
      <c r="BJ40" s="87">
        <f>IF('2019 QALYimpact_live formulas'!BJ40="","",'2019 QALYimpact_live formulas'!BJ40*1000000/'2019 QALYimpact_live formulas'!BJ$97)</f>
        <v>5.1483735835674855E-4</v>
      </c>
      <c r="BK40" s="87">
        <f>IF('2019 QALYimpact_live formulas'!BK40="","",'2019 QALYimpact_live formulas'!BK40*1000000/'2019 QALYimpact_live formulas'!BK$97)</f>
        <v>5.4500798317846987E-4</v>
      </c>
      <c r="BL40" s="87">
        <f>IF('2019 QALYimpact_live formulas'!BL40="","",'2019 QALYimpact_live formulas'!BL40*1000000/'2019 QALYimpact_live formulas'!BL$97)</f>
        <v>1.4455054888699528E-4</v>
      </c>
      <c r="BM40" s="87">
        <f>IF('2019 QALYimpact_live formulas'!BM40="","",'2019 QALYimpact_live formulas'!BM40*1000000/'2019 QALYimpact_live formulas'!BM$97)</f>
        <v>4.9899563280467597E-4</v>
      </c>
      <c r="BN40" s="87">
        <f>IF('2019 QALYimpact_live formulas'!BN40="","",'2019 QALYimpact_live formulas'!BN40*1000000/'2019 QALYimpact_live formulas'!BN$97)</f>
        <v>3.1796533811064388E-5</v>
      </c>
      <c r="BO40" s="87">
        <f>IF('2019 QALYimpact_live formulas'!BO40="","",'2019 QALYimpact_live formulas'!BO40*1000000/'2019 QALYimpact_live formulas'!BO$97)</f>
        <v>7.9994012059479087E-5</v>
      </c>
      <c r="BP40" s="87">
        <f>IF('2019 QALYimpact_live formulas'!BP40="","",'2019 QALYimpact_live formulas'!BP40*1000000/'2019 QALYimpact_live formulas'!BP$97)</f>
        <v>8.3710905643648488E-4</v>
      </c>
      <c r="BQ40" s="87">
        <f>IF('2019 QALYimpact_live formulas'!BQ40="","",'2019 QALYimpact_live formulas'!BQ40*1000000/'2019 QALYimpact_live formulas'!BQ$97)</f>
        <v>4.4965999585379443E-4</v>
      </c>
      <c r="BR40" s="87">
        <f>IF('2019 QALYimpact_live formulas'!BR40="","",'2019 QALYimpact_live formulas'!BR40*1000000/'2019 QALYimpact_live formulas'!BR$97)</f>
        <v>6.8281698743187801E-5</v>
      </c>
      <c r="BS40" s="87">
        <f>IF('2019 QALYimpact_live formulas'!BS40="","",'2019 QALYimpact_live formulas'!BS40*1000000/'2019 QALYimpact_live formulas'!BS$97)</f>
        <v>4.983663161269718E-4</v>
      </c>
      <c r="BT40" s="87">
        <f>IF('2019 QALYimpact_live formulas'!BT40="","",'2019 QALYimpact_live formulas'!BT40*1000000/'2019 QALYimpact_live formulas'!BT$97)</f>
        <v>3.8856264259433648E-4</v>
      </c>
      <c r="BU40" s="87">
        <f>IF('2019 QALYimpact_live formulas'!BU40="","",'2019 QALYimpact_live formulas'!BU40*1000000/'2019 QALYimpact_live formulas'!BU$97)</f>
        <v>2.0715875538705465E-4</v>
      </c>
      <c r="BV40" s="87">
        <f>IF('2019 QALYimpact_live formulas'!BV40="","",'2019 QALYimpact_live formulas'!BV40*1000000/'2019 QALYimpact_live formulas'!BV$97)</f>
        <v>3.1597263187517152E-4</v>
      </c>
      <c r="BW40" s="87">
        <f>IF('2019 QALYimpact_live formulas'!BW40="","",'2019 QALYimpact_live formulas'!BW40*1000000/'2019 QALYimpact_live formulas'!BW$97)</f>
        <v>5.4111759015996227E-4</v>
      </c>
      <c r="BX40" s="87">
        <f>IF('2019 QALYimpact_live formulas'!BX40="","",'2019 QALYimpact_live formulas'!BX40*1000000/'2019 QALYimpact_live formulas'!BX$97)</f>
        <v>7.4615718275730777E-4</v>
      </c>
      <c r="BY40" s="87">
        <f>IF('2019 QALYimpact_live formulas'!BY40="","",'2019 QALYimpact_live formulas'!BY40*1000000/'2019 QALYimpact_live formulas'!BY$97)</f>
        <v>5.1627359214850648E-4</v>
      </c>
      <c r="BZ40" s="87">
        <f>IF('2019 QALYimpact_live formulas'!BZ40="","",'2019 QALYimpact_live formulas'!BZ40*1000000/'2019 QALYimpact_live formulas'!BZ$97)</f>
        <v>3.7019667464055636E-4</v>
      </c>
      <c r="CA40" s="87">
        <f>IF('2019 QALYimpact_live formulas'!CA40="","",'2019 QALYimpact_live formulas'!CA40*1000000/'2019 QALYimpact_live formulas'!CA$97)</f>
        <v>6.7361379850515576E-4</v>
      </c>
      <c r="CB40" s="87">
        <f>IF('2019 QALYimpact_live formulas'!CB40="","",'2019 QALYimpact_live formulas'!CB40*1000000/'2019 QALYimpact_live formulas'!CB$97)</f>
        <v>7.8466873331480122E-4</v>
      </c>
      <c r="CC40" s="87">
        <f>IF('2019 QALYimpact_live formulas'!CC40="","",'2019 QALYimpact_live formulas'!CC40*1000000/'2019 QALYimpact_live formulas'!CC$97)</f>
        <v>3.7949930663882175E-4</v>
      </c>
      <c r="CD40" s="87">
        <f>IF('2019 QALYimpact_live formulas'!CD40="","",'2019 QALYimpact_live formulas'!CD40*1000000/'2019 QALYimpact_live formulas'!CD$97)</f>
        <v>3.8531678227604827E-4</v>
      </c>
      <c r="CE40" s="87">
        <f>IF('2019 QALYimpact_live formulas'!CE40="","",'2019 QALYimpact_live formulas'!CE40*1000000/'2019 QALYimpact_live formulas'!CE$97)</f>
        <v>3.7874541698141114E-4</v>
      </c>
      <c r="CF40" s="87">
        <f>IF('2019 QALYimpact_live formulas'!CF40="","",'2019 QALYimpact_live formulas'!CF40*1000000/'2019 QALYimpact_live formulas'!CF$97)</f>
        <v>2.4477089855278067E-5</v>
      </c>
      <c r="CG40" s="87">
        <f>IF('2019 QALYimpact_live formulas'!CG40="","",'2019 QALYimpact_live formulas'!CG40*1000000/'2019 QALYimpact_live formulas'!CG$97)</f>
        <v>3.1561565684725822E-4</v>
      </c>
      <c r="CH40" s="87">
        <f>IF('2019 QALYimpact_live formulas'!CH40="","",'2019 QALYimpact_live formulas'!CH40*1000000/'2019 QALYimpact_live formulas'!CH$97)</f>
        <v>5.8406084895336839E-4</v>
      </c>
      <c r="CI40" s="87">
        <f>IF('2019 QALYimpact_live formulas'!CI40="","",'2019 QALYimpact_live formulas'!CI40*1000000/'2019 QALYimpact_live formulas'!CI$97)</f>
        <v>2.0431682911535077E-4</v>
      </c>
      <c r="CJ40" s="87">
        <f>IF('2019 QALYimpact_live formulas'!CJ40="","",'2019 QALYimpact_live formulas'!CJ40*1000000/'2019 QALYimpact_live formulas'!CJ$97)</f>
        <v>1.3111047517155354E-4</v>
      </c>
      <c r="CK40" s="87">
        <f>IF('2019 QALYimpact_live formulas'!CK40="","",'2019 QALYimpact_live formulas'!CK40*1000000/'2019 QALYimpact_live formulas'!CK$97)</f>
        <v>1.0896446288879284E-3</v>
      </c>
      <c r="CL40" s="87">
        <f>IF('2019 QALYimpact_live formulas'!CL40="","",'2019 QALYimpact_live formulas'!CL40*1000000/'2019 QALYimpact_live formulas'!CL$97)</f>
        <v>8.2023009517295158E-4</v>
      </c>
      <c r="CM40" s="87">
        <f>IF('2019 QALYimpact_live formulas'!CM40="","",'2019 QALYimpact_live formulas'!CM40*1000000/'2019 QALYimpact_live formulas'!CM$97)</f>
        <v>2.1456564855395241E-4</v>
      </c>
      <c r="CN40" s="87">
        <f>IF('2019 QALYimpact_live formulas'!CN40="","",'2019 QALYimpact_live formulas'!CN40*1000000/'2019 QALYimpact_live formulas'!CN$97)</f>
        <v>1.0894487869316804E-4</v>
      </c>
      <c r="CO40" s="87">
        <f>IF('2019 QALYimpact_live formulas'!CO40="","",'2019 QALYimpact_live formulas'!CO40*1000000/'2019 QALYimpact_live formulas'!CO$97)</f>
        <v>7.237319564149554E-4</v>
      </c>
      <c r="CP40" s="87">
        <f>IF('2019 QALYimpact_live formulas'!CP40="","",'2019 QALYimpact_live formulas'!CP40*1000000/'2019 QALYimpact_live formulas'!CP$97)</f>
        <v>1.0914220214676908E-3</v>
      </c>
      <c r="CQ40" s="87">
        <f>IF('2019 QALYimpact_live formulas'!CQ40="","",'2019 QALYimpact_live formulas'!CQ40*1000000/'2019 QALYimpact_live formulas'!CQ$97)</f>
        <v>3.6528822691136564E-4</v>
      </c>
      <c r="CR40" s="87">
        <f>IF('2019 QALYimpact_live formulas'!CR40="","",'2019 QALYimpact_live formulas'!CR40*1000000/'2019 QALYimpact_live formulas'!CR$97)</f>
        <v>5.6531248111062313E-4</v>
      </c>
      <c r="CS40" s="87">
        <f>IF('2019 QALYimpact_live formulas'!CS40="","",'2019 QALYimpact_live formulas'!CS40*1000000/'2019 QALYimpact_live formulas'!CS$97)</f>
        <v>3.5535861917249315E-5</v>
      </c>
      <c r="CT40" s="87">
        <f>IF('2019 QALYimpact_live formulas'!CT40="","",'2019 QALYimpact_live formulas'!CT40*1000000/'2019 QALYimpact_live formulas'!CT$97)</f>
        <v>3.7693711324708195E-5</v>
      </c>
      <c r="CU40" s="87">
        <f>IF('2019 QALYimpact_live formulas'!CU40="","",'2019 QALYimpact_live formulas'!CU40*1000000/'2019 QALYimpact_live formulas'!CU$97)</f>
        <v>4.0603060882793949E-4</v>
      </c>
      <c r="CV40" s="87">
        <f>IF('2019 QALYimpact_live formulas'!CV40="","",'2019 QALYimpact_live formulas'!CV40*1000000/'2019 QALYimpact_live formulas'!CV$97)</f>
        <v>1.8105200972191925E-4</v>
      </c>
      <c r="CW40" s="87">
        <f>IF('2019 QALYimpact_live formulas'!CW40="","",'2019 QALYimpact_live formulas'!CW40*1000000/'2019 QALYimpact_live formulas'!CW$97)</f>
        <v>6.5674350044121722E-5</v>
      </c>
      <c r="CX40" s="87">
        <f>IF('2019 QALYimpact_live formulas'!CX40="","",'2019 QALYimpact_live formulas'!CX40*1000000/'2019 QALYimpact_live formulas'!CX$97)</f>
        <v>1.0608030568965297E-3</v>
      </c>
      <c r="CY40" s="87">
        <f>IF('2019 QALYimpact_live formulas'!CY40="","",'2019 QALYimpact_live formulas'!CY40*1000000/'2019 QALYimpact_live formulas'!CY$97)</f>
        <v>2.403182002391533E-4</v>
      </c>
      <c r="CZ40" s="87">
        <f>IF('2019 QALYimpact_live formulas'!CZ40="","",'2019 QALYimpact_live formulas'!CZ40*1000000/'2019 QALYimpact_live formulas'!CZ$97)</f>
        <v>8.9995678786733055E-4</v>
      </c>
      <c r="DA40" s="87">
        <f>IF('2019 QALYimpact_live formulas'!DA40="","",'2019 QALYimpact_live formulas'!DA40*1000000/'2019 QALYimpact_live formulas'!DA$97)</f>
        <v>3.3126873308114403E-4</v>
      </c>
      <c r="DB40" s="87">
        <f>IF('2019 QALYimpact_live formulas'!DB40="","",'2019 QALYimpact_live formulas'!DB40*1000000/'2019 QALYimpact_live formulas'!DB$97)</f>
        <v>4.8738640387513833E-4</v>
      </c>
      <c r="DC40" s="87">
        <f>IF('2019 QALYimpact_live formulas'!DC40="","",'2019 QALYimpact_live formulas'!DC40*1000000/'2019 QALYimpact_live formulas'!DC$97)</f>
        <v>1.5551966326347386E-4</v>
      </c>
      <c r="DD40" s="87">
        <f>IF('2019 QALYimpact_live formulas'!DD40="","",'2019 QALYimpact_live formulas'!DD40*1000000/'2019 QALYimpact_live formulas'!DD$97)</f>
        <v>4.1128494946088604E-4</v>
      </c>
      <c r="DE40" s="87">
        <f>IF('2019 QALYimpact_live formulas'!DE40="","",'2019 QALYimpact_live formulas'!DE40*1000000/'2019 QALYimpact_live formulas'!DE$97)</f>
        <v>9.4488344799766055E-4</v>
      </c>
      <c r="DF40" s="87">
        <f>IF('2019 QALYimpact_live formulas'!DF40="","",'2019 QALYimpact_live formulas'!DF40*1000000/'2019 QALYimpact_live formulas'!DF$97)</f>
        <v>3.5686357758279236E-5</v>
      </c>
      <c r="DG40" s="87">
        <f>IF('2019 QALYimpact_live formulas'!DG40="","",'2019 QALYimpact_live formulas'!DG40*1000000/'2019 QALYimpact_live formulas'!DG$97)</f>
        <v>2.1527829424805985E-4</v>
      </c>
      <c r="DH40" s="87">
        <f>IF('2019 QALYimpact_live formulas'!DH40="","",'2019 QALYimpact_live formulas'!DH40*1000000/'2019 QALYimpact_live formulas'!DH$97)</f>
        <v>2.9252443930827607E-4</v>
      </c>
      <c r="DI40" s="87">
        <f>IF('2019 QALYimpact_live formulas'!DI40="","",'2019 QALYimpact_live formulas'!DI40*1000000/'2019 QALYimpact_live formulas'!DI$97)</f>
        <v>1.6874305926687852E-4</v>
      </c>
      <c r="DJ40" s="87">
        <f>IF('2019 QALYimpact_live formulas'!DJ40="","",'2019 QALYimpact_live formulas'!DJ40*1000000/'2019 QALYimpact_live formulas'!DJ$97)</f>
        <v>2.2438849258452824E-4</v>
      </c>
      <c r="DK40" s="87">
        <f>IF('2019 QALYimpact_live formulas'!DK40="","",'2019 QALYimpact_live formulas'!DK40*1000000/'2019 QALYimpact_live formulas'!DK$97)</f>
        <v>4.3868926729331143E-4</v>
      </c>
      <c r="DL40" s="87">
        <f>IF('2019 QALYimpact_live formulas'!DL40="","",'2019 QALYimpact_live formulas'!DL40*1000000/'2019 QALYimpact_live formulas'!DL$97)</f>
        <v>8.3530464511314905E-5</v>
      </c>
      <c r="DM40" s="87">
        <f>IF('2019 QALYimpact_live formulas'!DM40="","",'2019 QALYimpact_live formulas'!DM40*1000000/'2019 QALYimpact_live formulas'!DM$97)</f>
        <v>5.8580094798915698E-5</v>
      </c>
      <c r="DN40" s="87">
        <f>IF('2019 QALYimpact_live formulas'!DN40="","",'2019 QALYimpact_live formulas'!DN40*1000000/'2019 QALYimpact_live formulas'!DN$97)</f>
        <v>8.6674758542735748E-5</v>
      </c>
      <c r="DO40" s="87">
        <f>IF('2019 QALYimpact_live formulas'!DO40="","",'2019 QALYimpact_live formulas'!DO40*1000000/'2019 QALYimpact_live formulas'!DO$97)</f>
        <v>4.1977169834987103E-4</v>
      </c>
      <c r="DP40" s="87">
        <f>IF('2019 QALYimpact_live formulas'!DP40="","",'2019 QALYimpact_live formulas'!DP40*1000000/'2019 QALYimpact_live formulas'!DP$97)</f>
        <v>4.2454600286577661E-4</v>
      </c>
      <c r="DQ40" s="87">
        <f>IF('2019 QALYimpact_live formulas'!DQ40="","",'2019 QALYimpact_live formulas'!DQ40*1000000/'2019 QALYimpact_live formulas'!DQ$97)</f>
        <v>2.7806926750525697E-4</v>
      </c>
      <c r="DR40" s="87">
        <f>IF('2019 QALYimpact_live formulas'!DR40="","",'2019 QALYimpact_live formulas'!DR40*1000000/'2019 QALYimpact_live formulas'!DR$97)</f>
        <v>4.8627954937685428E-4</v>
      </c>
      <c r="DS40" s="87">
        <f>IF('2019 QALYimpact_live formulas'!DS40="","",'2019 QALYimpact_live formulas'!DS40*1000000/'2019 QALYimpact_live formulas'!DS$97)</f>
        <v>8.4143293484951182E-5</v>
      </c>
      <c r="DT40" s="87">
        <f>IF('2019 QALYimpact_live formulas'!DT40="","",'2019 QALYimpact_live formulas'!DT40*1000000/'2019 QALYimpact_live formulas'!DT$97)</f>
        <v>1.944908296489914E-4</v>
      </c>
      <c r="DU40" s="87">
        <f>IF('2019 QALYimpact_live formulas'!DU40="","",'2019 QALYimpact_live formulas'!DU40*1000000/'2019 QALYimpact_live formulas'!DU$97)</f>
        <v>1.3218822560370622E-4</v>
      </c>
      <c r="DV40" s="87">
        <f>IF('2019 QALYimpact_live formulas'!DV40="","",'2019 QALYimpact_live formulas'!DV40*1000000/'2019 QALYimpact_live formulas'!DV$97)</f>
        <v>8.3586017369836888E-5</v>
      </c>
      <c r="DW40" s="87">
        <f>IF('2019 QALYimpact_live formulas'!DW40="","",'2019 QALYimpact_live formulas'!DW40*1000000/'2019 QALYimpact_live formulas'!DW$97)</f>
        <v>5.6764301895745599E-4</v>
      </c>
      <c r="DX40" s="87">
        <f>IF('2019 QALYimpact_live formulas'!DX40="","",'2019 QALYimpact_live formulas'!DX40*1000000/'2019 QALYimpact_live formulas'!DX$97)</f>
        <v>8.2378227102587796E-4</v>
      </c>
      <c r="DY40" s="87">
        <f>IF('2019 QALYimpact_live formulas'!DY40="","",'2019 QALYimpact_live formulas'!DY40*1000000/'2019 QALYimpact_live formulas'!DY$97)</f>
        <v>4.1904381060502664E-4</v>
      </c>
      <c r="DZ40" s="87">
        <f>IF('2019 QALYimpact_live formulas'!DZ40="","",'2019 QALYimpact_live formulas'!DZ40*1000000/'2019 QALYimpact_live formulas'!DZ$97)</f>
        <v>7.1057509467017108E-4</v>
      </c>
      <c r="EA40" s="87">
        <f>IF('2019 QALYimpact_live formulas'!EA40="","",'2019 QALYimpact_live formulas'!EA40*1000000/'2019 QALYimpact_live formulas'!EA$97)</f>
        <v>5.7330501926761027E-4</v>
      </c>
      <c r="EB40" s="87">
        <f>IF('2019 QALYimpact_live formulas'!EB40="","",'2019 QALYimpact_live formulas'!EB40*1000000/'2019 QALYimpact_live formulas'!EB$97)</f>
        <v>3.2344244877372158E-5</v>
      </c>
      <c r="EC40" s="87">
        <f>IF('2019 QALYimpact_live formulas'!EC40="","",'2019 QALYimpact_live formulas'!EC40*1000000/'2019 QALYimpact_live formulas'!EC$97)</f>
        <v>9.5028631786885141E-4</v>
      </c>
      <c r="ED40" s="87">
        <f>IF('2019 QALYimpact_live formulas'!ED40="","",'2019 QALYimpact_live formulas'!ED40*1000000/'2019 QALYimpact_live formulas'!ED$97)</f>
        <v>1.445219159119714E-4</v>
      </c>
      <c r="EE40" s="87">
        <f>IF('2019 QALYimpact_live formulas'!EE40="","",'2019 QALYimpact_live formulas'!EE40*1000000/'2019 QALYimpact_live formulas'!EE$97)</f>
        <v>6.3124631090508599E-4</v>
      </c>
      <c r="EF40" s="87">
        <f>IF('2019 QALYimpact_live formulas'!EF40="","",'2019 QALYimpact_live formulas'!EF40*1000000/'2019 QALYimpact_live formulas'!EF$97)</f>
        <v>1.0005628995441111E-4</v>
      </c>
      <c r="EG40" s="87">
        <f>IF('2019 QALYimpact_live formulas'!EG40="","",'2019 QALYimpact_live formulas'!EG40*1000000/'2019 QALYimpact_live formulas'!EG$97)</f>
        <v>2.2530241403399313E-4</v>
      </c>
      <c r="EH40" s="87">
        <f>IF('2019 QALYimpact_live formulas'!EH40="","",'2019 QALYimpact_live formulas'!EH40*1000000/'2019 QALYimpact_live formulas'!EH$97)</f>
        <v>5.0376802628664986E-4</v>
      </c>
      <c r="EI40" s="87">
        <f>IF('2019 QALYimpact_live formulas'!EI40="","",'2019 QALYimpact_live formulas'!EI40*1000000/'2019 QALYimpact_live formulas'!EI$97)</f>
        <v>3.3256611266337436E-4</v>
      </c>
      <c r="EJ40" s="87">
        <f>IF('2019 QALYimpact_live formulas'!EJ40="","",'2019 QALYimpact_live formulas'!EJ40*1000000/'2019 QALYimpact_live formulas'!EJ$97)</f>
        <v>3.672901070051081E-5</v>
      </c>
      <c r="EK40" s="87">
        <f>IF('2019 QALYimpact_live formulas'!EK40="","",'2019 QALYimpact_live formulas'!EK40*1000000/'2019 QALYimpact_live formulas'!EK$97)</f>
        <v>3.4401641354376748E-4</v>
      </c>
      <c r="EL40" s="87">
        <f>IF('2019 QALYimpact_live formulas'!EL40="","",'2019 QALYimpact_live formulas'!EL40*1000000/'2019 QALYimpact_live formulas'!EL$97)</f>
        <v>3.0455547944537021E-4</v>
      </c>
      <c r="EM40" s="87">
        <f>IF('2019 QALYimpact_live formulas'!EM40="","",'2019 QALYimpact_live formulas'!EM40*1000000/'2019 QALYimpact_live formulas'!EM$97)</f>
        <v>2.5338605346851249E-5</v>
      </c>
      <c r="EN40" s="87">
        <f>IF('2019 QALYimpact_live formulas'!EN40="","",'2019 QALYimpact_live formulas'!EN40*1000000/'2019 QALYimpact_live formulas'!EN$97)</f>
        <v>5.2402942021292746E-4</v>
      </c>
      <c r="EO40" s="87">
        <f>IF('2019 QALYimpact_live formulas'!EO40="","",'2019 QALYimpact_live formulas'!EO40*1000000/'2019 QALYimpact_live formulas'!EO$97)</f>
        <v>2.6121375719461392E-4</v>
      </c>
      <c r="EP40" s="87">
        <f>IF('2019 QALYimpact_live formulas'!EP40="","",'2019 QALYimpact_live formulas'!EP40*1000000/'2019 QALYimpact_live formulas'!EP$97)</f>
        <v>7.7056215529046432E-4</v>
      </c>
      <c r="EQ40" s="87">
        <f>IF('2019 QALYimpact_live formulas'!EQ40="","",'2019 QALYimpact_live formulas'!EQ40*1000000/'2019 QALYimpact_live formulas'!EQ$97)</f>
        <v>7.1360377308195668E-4</v>
      </c>
      <c r="ER40" s="87">
        <f>IF('2019 QALYimpact_live formulas'!ER40="","",'2019 QALYimpact_live formulas'!ER40*1000000/'2019 QALYimpact_live formulas'!ER$97)</f>
        <v>3.0488195012224386E-4</v>
      </c>
      <c r="ES40" s="87">
        <f>IF('2019 QALYimpact_live formulas'!ES40="","",'2019 QALYimpact_live formulas'!ES40*1000000/'2019 QALYimpact_live formulas'!ES$97)</f>
        <v>4.0701292736951538E-4</v>
      </c>
      <c r="ET40" s="87">
        <f>IF('2019 QALYimpact_live formulas'!ET40="","",'2019 QALYimpact_live formulas'!ET40*1000000/'2019 QALYimpact_live formulas'!ET$97)</f>
        <v>4.5075400293305526E-4</v>
      </c>
      <c r="EU40" s="87">
        <f>IF('2019 QALYimpact_live formulas'!EU40="","",'2019 QALYimpact_live formulas'!EU40*1000000/'2019 QALYimpact_live formulas'!EU$97)</f>
        <v>8.2957539480624904E-4</v>
      </c>
      <c r="EV40" s="87">
        <f>IF('2019 QALYimpact_live formulas'!EV40="","",'2019 QALYimpact_live formulas'!EV40*1000000/'2019 QALYimpact_live formulas'!EV$97)</f>
        <v>3.5518681563021464E-4</v>
      </c>
      <c r="EW40" s="87">
        <f>IF('2019 QALYimpact_live formulas'!EW40="","",'2019 QALYimpact_live formulas'!EW40*1000000/'2019 QALYimpact_live formulas'!EW$97)</f>
        <v>1.4916542384196666E-4</v>
      </c>
      <c r="EX40" s="87">
        <f>IF('2019 QALYimpact_live formulas'!EX40="","",'2019 QALYimpact_live formulas'!EX40*1000000/'2019 QALYimpact_live formulas'!EX$97)</f>
        <v>3.4196170811150613E-5</v>
      </c>
      <c r="EY40" s="87">
        <f>IF('2019 QALYimpact_live formulas'!EY40="","",'2019 QALYimpact_live formulas'!EY40*1000000/'2019 QALYimpact_live formulas'!EY$97)</f>
        <v>2.4124423100470961E-4</v>
      </c>
      <c r="EZ40" s="87">
        <f>IF('2019 QALYimpact_live formulas'!EZ40="","",'2019 QALYimpact_live formulas'!EZ40*1000000/'2019 QALYimpact_live formulas'!EZ$97)</f>
        <v>9.7513409606610253E-5</v>
      </c>
      <c r="FA40" s="87">
        <f>IF('2019 QALYimpact_live formulas'!FA40="","",'2019 QALYimpact_live formulas'!FA40*1000000/'2019 QALYimpact_live formulas'!FA$97)</f>
        <v>1.4600324831142947E-3</v>
      </c>
      <c r="FB40" s="87">
        <f>IF('2019 QALYimpact_live formulas'!FB40="","",'2019 QALYimpact_live formulas'!FB40*1000000/'2019 QALYimpact_live formulas'!FB$97)</f>
        <v>3.9050467132745008E-4</v>
      </c>
      <c r="FC40" s="87">
        <f>IF('2019 QALYimpact_live formulas'!FC40="","",'2019 QALYimpact_live formulas'!FC40*1000000/'2019 QALYimpact_live formulas'!FC$97)</f>
        <v>5.7201785206904799E-4</v>
      </c>
      <c r="FD40" s="87">
        <f>IF('2019 QALYimpact_live formulas'!FD40="","",'2019 QALYimpact_live formulas'!FD40*1000000/'2019 QALYimpact_live formulas'!FD$97)</f>
        <v>2.6729146504078871E-4</v>
      </c>
      <c r="FE40" s="87">
        <f>IF('2019 QALYimpact_live formulas'!FE40="","",'2019 QALYimpact_live formulas'!FE40*1000000/'2019 QALYimpact_live formulas'!FE$97)</f>
        <v>2.5321398336087317E-5</v>
      </c>
      <c r="FF40" s="87">
        <f>IF('2019 QALYimpact_live formulas'!FF40="","",'2019 QALYimpact_live formulas'!FF40*1000000/'2019 QALYimpact_live formulas'!FF$97)</f>
        <v>6.0088712588496113E-4</v>
      </c>
      <c r="FG40" s="87">
        <f>IF('2019 QALYimpact_live formulas'!FG40="","",'2019 QALYimpact_live formulas'!FG40*1000000/'2019 QALYimpact_live formulas'!FG$97)</f>
        <v>7.8432019705852187E-4</v>
      </c>
      <c r="FH40" s="87">
        <f>IF('2019 QALYimpact_live formulas'!FH40="","",'2019 QALYimpact_live formulas'!FH40*1000000/'2019 QALYimpact_live formulas'!FH$97)</f>
        <v>5.6409239332774091E-4</v>
      </c>
      <c r="FI40" s="87">
        <f>IF('2019 QALYimpact_live formulas'!FI40="","",'2019 QALYimpact_live formulas'!FI40*1000000/'2019 QALYimpact_live formulas'!FI$97)</f>
        <v>3.3195623811768779E-4</v>
      </c>
      <c r="FJ40" s="87">
        <f>IF('2019 QALYimpact_live formulas'!FJ40="","",'2019 QALYimpact_live formulas'!FJ40*1000000/'2019 QALYimpact_live formulas'!FJ$97)</f>
        <v>3.171738218171275E-4</v>
      </c>
      <c r="FK40" s="87">
        <f>IF('2019 QALYimpact_live formulas'!FK40="","",'2019 QALYimpact_live formulas'!FK40*1000000/'2019 QALYimpact_live formulas'!FK$97)</f>
        <v>2.6885614677640336E-4</v>
      </c>
      <c r="FL40" s="87">
        <f>IF('2019 QALYimpact_live formulas'!FL40="","",'2019 QALYimpact_live formulas'!FL40*1000000/'2019 QALYimpact_live formulas'!FL$97)</f>
        <v>1.2375249984067463E-4</v>
      </c>
      <c r="FM40" s="87">
        <f>IF('2019 QALYimpact_live formulas'!FM40="","",'2019 QALYimpact_live formulas'!FM40*1000000/'2019 QALYimpact_live formulas'!FM$97)</f>
        <v>1.5387269151692783E-4</v>
      </c>
      <c r="FN40" s="87">
        <f>IF('2019 QALYimpact_live formulas'!FN40="","",'2019 QALYimpact_live formulas'!FN40*1000000/'2019 QALYimpact_live formulas'!FN$97)</f>
        <v>4.2801576446238973E-4</v>
      </c>
      <c r="FO40" s="87">
        <f>IF('2019 QALYimpact_live formulas'!FO40="","",'2019 QALYimpact_live formulas'!FO40*1000000/'2019 QALYimpact_live formulas'!FO$97)</f>
        <v>6.6924006289924661E-5</v>
      </c>
      <c r="FP40" s="87">
        <f>IF('2019 QALYimpact_live formulas'!FP40="","",'2019 QALYimpact_live formulas'!FP40*1000000/'2019 QALYimpact_live formulas'!FP$97)</f>
        <v>8.3447990844739389E-5</v>
      </c>
    </row>
    <row r="41" spans="1:173" ht="14" customHeight="1" x14ac:dyDescent="0.2">
      <c r="A41" s="15" t="s">
        <v>901</v>
      </c>
      <c r="B41" s="3" t="s">
        <v>513</v>
      </c>
      <c r="C41" s="171" t="s">
        <v>43</v>
      </c>
      <c r="D41" s="55" t="s">
        <v>556</v>
      </c>
      <c r="E41" s="87"/>
      <c r="F41" s="87">
        <f>G41</f>
        <v>2.0787508583744135E-3</v>
      </c>
      <c r="G41" s="87">
        <f>'2019 QALYimpact_live formulas'!G41*1000000/'2019 QALYimpact_live formulas'!G$97</f>
        <v>2.0787508583744135E-3</v>
      </c>
      <c r="H41" s="87"/>
      <c r="I41" s="87">
        <f>IF('2019 QALYimpact_live formulas'!I41="","",'2019 QALYimpact_live formulas'!I41*1000000/'2019 QALYimpact_live formulas'!I$97)</f>
        <v>3.1555987975433017E-3</v>
      </c>
      <c r="J41" s="87">
        <f>IF('2019 QALYimpact_live formulas'!J41="","",'2019 QALYimpact_live formulas'!J41*1000000/'2019 QALYimpact_live formulas'!J$97)</f>
        <v>3.0279934205610656E-4</v>
      </c>
      <c r="K41" s="87">
        <f>IF('2019 QALYimpact_live formulas'!K41="","",'2019 QALYimpact_live formulas'!K41*1000000/'2019 QALYimpact_live formulas'!K$97)</f>
        <v>2.564953349919158E-4</v>
      </c>
      <c r="L41" s="87">
        <f>IF('2019 QALYimpact_live formulas'!L41="","",'2019 QALYimpact_live formulas'!L41*1000000/'2019 QALYimpact_live formulas'!L$97)</f>
        <v>3.0855180171758306E-4</v>
      </c>
      <c r="M41" s="87">
        <f>IF('2019 QALYimpact_live formulas'!M41="","",'2019 QALYimpact_live formulas'!M41*1000000/'2019 QALYimpact_live formulas'!M$97)</f>
        <v>9.0270344731022654E-3</v>
      </c>
      <c r="N41" s="87">
        <f>IF('2019 QALYimpact_live formulas'!N41="","",'2019 QALYimpact_live formulas'!N41*1000000/'2019 QALYimpact_live formulas'!N$97)</f>
        <v>1.4842458466413841E-3</v>
      </c>
      <c r="O41" s="87">
        <f>IF('2019 QALYimpact_live formulas'!O41="","",'2019 QALYimpact_live formulas'!O41*1000000/'2019 QALYimpact_live formulas'!O$97)</f>
        <v>6.7326744693295372E-4</v>
      </c>
      <c r="P41" s="87">
        <f>IF('2019 QALYimpact_live formulas'!P41="","",'2019 QALYimpact_live formulas'!P41*1000000/'2019 QALYimpact_live formulas'!P$97)</f>
        <v>2.4494524606796168E-4</v>
      </c>
      <c r="Q41" s="87">
        <f>IF('2019 QALYimpact_live formulas'!Q41="","",'2019 QALYimpact_live formulas'!Q41*1000000/'2019 QALYimpact_live formulas'!Q$97)</f>
        <v>3.2699804501228237E-4</v>
      </c>
      <c r="R41" s="87">
        <f>IF('2019 QALYimpact_live formulas'!R41="","",'2019 QALYimpact_live formulas'!R41*1000000/'2019 QALYimpact_live formulas'!R$97)</f>
        <v>4.7252807773237148E-4</v>
      </c>
      <c r="S41" s="87">
        <f>IF('2019 QALYimpact_live formulas'!S41="","",'2019 QALYimpact_live formulas'!S41*1000000/'2019 QALYimpact_live formulas'!S$97)</f>
        <v>1.423623904410171E-4</v>
      </c>
      <c r="T41" s="87">
        <f>IF('2019 QALYimpact_live formulas'!T41="","",'2019 QALYimpact_live formulas'!T41*1000000/'2019 QALYimpact_live formulas'!T$97)</f>
        <v>3.4901581521360261E-4</v>
      </c>
      <c r="U41" s="87">
        <f>IF('2019 QALYimpact_live formulas'!U41="","",'2019 QALYimpact_live formulas'!U41*1000000/'2019 QALYimpact_live formulas'!U$97)</f>
        <v>9.6034709448567348E-4</v>
      </c>
      <c r="V41" s="87">
        <f>IF('2019 QALYimpact_live formulas'!V41="","",'2019 QALYimpact_live formulas'!V41*1000000/'2019 QALYimpact_live formulas'!V$97)</f>
        <v>3.4084108568334251E-4</v>
      </c>
      <c r="W41" s="87">
        <f>IF('2019 QALYimpact_live formulas'!W41="","",'2019 QALYimpact_live formulas'!W41*1000000/'2019 QALYimpact_live formulas'!W$97)</f>
        <v>3.7226518535838837E-3</v>
      </c>
      <c r="X41" s="87">
        <f>IF('2019 QALYimpact_live formulas'!X41="","",'2019 QALYimpact_live formulas'!X41*1000000/'2019 QALYimpact_live formulas'!X$97)</f>
        <v>3.1331190763144007E-3</v>
      </c>
      <c r="Y41" s="87">
        <f>IF('2019 QALYimpact_live formulas'!Y41="","",'2019 QALYimpact_live formulas'!Y41*1000000/'2019 QALYimpact_live formulas'!Y$97)</f>
        <v>9.2635696465863903E-4</v>
      </c>
      <c r="Z41" s="87">
        <f>IF('2019 QALYimpact_live formulas'!Z41="","",'2019 QALYimpact_live formulas'!Z41*1000000/'2019 QALYimpact_live formulas'!Z$97)</f>
        <v>1.9461681344771259E-3</v>
      </c>
      <c r="AA41" s="87">
        <f>IF('2019 QALYimpact_live formulas'!AA41="","",'2019 QALYimpact_live formulas'!AA41*1000000/'2019 QALYimpact_live formulas'!AA$97)</f>
        <v>5.2818377467449902E-4</v>
      </c>
      <c r="AB41" s="87">
        <f>IF('2019 QALYimpact_live formulas'!AB41="","",'2019 QALYimpact_live formulas'!AB41*1000000/'2019 QALYimpact_live formulas'!AB$97)</f>
        <v>4.2215511112900242E-2</v>
      </c>
      <c r="AC41" s="87">
        <f>IF('2019 QALYimpact_live formulas'!AC41="","",'2019 QALYimpact_live formulas'!AC41*1000000/'2019 QALYimpact_live formulas'!AC$97)</f>
        <v>1.6092718417879074E-3</v>
      </c>
      <c r="AD41" s="87">
        <f>IF('2019 QALYimpact_live formulas'!AD41="","",'2019 QALYimpact_live formulas'!AD41*1000000/'2019 QALYimpact_live formulas'!AD$97)</f>
        <v>8.4812497463331938E-4</v>
      </c>
      <c r="AE41" s="87">
        <f>IF('2019 QALYimpact_live formulas'!AE41="","",'2019 QALYimpact_live formulas'!AE41*1000000/'2019 QALYimpact_live formulas'!AE$97)</f>
        <v>2.926825326586491E-3</v>
      </c>
      <c r="AF41" s="87">
        <f>IF('2019 QALYimpact_live formulas'!AF41="","",'2019 QALYimpact_live formulas'!AF41*1000000/'2019 QALYimpact_live formulas'!AF$97)</f>
        <v>3.5031284398507486E-3</v>
      </c>
      <c r="AG41" s="87">
        <f>IF('2019 QALYimpact_live formulas'!AG41="","",'2019 QALYimpact_live formulas'!AG41*1000000/'2019 QALYimpact_live formulas'!AG$97)</f>
        <v>1.6100426683778822E-3</v>
      </c>
      <c r="AH41" s="87">
        <f>IF('2019 QALYimpact_live formulas'!AH41="","",'2019 QALYimpact_live formulas'!AH41*1000000/'2019 QALYimpact_live formulas'!AH$97)</f>
        <v>1.5266182081624141E-2</v>
      </c>
      <c r="AI41" s="87">
        <f>IF('2019 QALYimpact_live formulas'!AI41="","",'2019 QALYimpact_live formulas'!AI41*1000000/'2019 QALYimpact_live formulas'!AI$97)</f>
        <v>3.6391879297974271E-4</v>
      </c>
      <c r="AJ41" s="87">
        <f>IF('2019 QALYimpact_live formulas'!AJ41="","",'2019 QALYimpact_live formulas'!AJ41*1000000/'2019 QALYimpact_live formulas'!AJ$97)</f>
        <v>1.9911627102768999E-2</v>
      </c>
      <c r="AK41" s="87">
        <f>IF('2019 QALYimpact_live formulas'!AK41="","",'2019 QALYimpact_live formulas'!AK41*1000000/'2019 QALYimpact_live formulas'!AK$97)</f>
        <v>4.9874078025667658E-3</v>
      </c>
      <c r="AL41" s="87">
        <f>IF('2019 QALYimpact_live formulas'!AL41="","",'2019 QALYimpact_live formulas'!AL41*1000000/'2019 QALYimpact_live formulas'!AL$97)</f>
        <v>9.8098665742356577E-4</v>
      </c>
      <c r="AM41" s="87">
        <f>IF('2019 QALYimpact_live formulas'!AM41="","",'2019 QALYimpact_live formulas'!AM41*1000000/'2019 QALYimpact_live formulas'!AM$97)</f>
        <v>6.5327071134581684E-4</v>
      </c>
      <c r="AN41" s="87">
        <f>IF('2019 QALYimpact_live formulas'!AN41="","",'2019 QALYimpact_live formulas'!AN41*1000000/'2019 QALYimpact_live formulas'!AN$97)</f>
        <v>1.3553181180782886E-3</v>
      </c>
      <c r="AO41" s="87">
        <f>IF('2019 QALYimpact_live formulas'!AO41="","",'2019 QALYimpact_live formulas'!AO41*1000000/'2019 QALYimpact_live formulas'!AO$97)</f>
        <v>9.9833902001773226E-4</v>
      </c>
      <c r="AP41" s="87">
        <f>IF('2019 QALYimpact_live formulas'!AP41="","",'2019 QALYimpact_live formulas'!AP41*1000000/'2019 QALYimpact_live formulas'!AP$97)</f>
        <v>2.5376461194292306E-3</v>
      </c>
      <c r="AQ41" s="87">
        <f>IF('2019 QALYimpact_live formulas'!AQ41="","",'2019 QALYimpact_live formulas'!AQ41*1000000/'2019 QALYimpact_live formulas'!AQ$97)</f>
        <v>1.3001402102165268E-2</v>
      </c>
      <c r="AR41" s="87">
        <f>IF('2019 QALYimpact_live formulas'!AR41="","",'2019 QALYimpact_live formulas'!AR41*1000000/'2019 QALYimpact_live formulas'!AR$97)</f>
        <v>9.427913820865318E-4</v>
      </c>
      <c r="AS41" s="87">
        <f>IF('2019 QALYimpact_live formulas'!AS41="","",'2019 QALYimpact_live formulas'!AS41*1000000/'2019 QALYimpact_live formulas'!AS$97)</f>
        <v>8.3931879013135879E-3</v>
      </c>
      <c r="AT41" s="87">
        <f>IF('2019 QALYimpact_live formulas'!AT41="","",'2019 QALYimpact_live formulas'!AT41*1000000/'2019 QALYimpact_live formulas'!AT$97)</f>
        <v>3.9353789922502518E-4</v>
      </c>
      <c r="AU41" s="87">
        <f>IF('2019 QALYimpact_live formulas'!AU41="","",'2019 QALYimpact_live formulas'!AU41*1000000/'2019 QALYimpact_live formulas'!AU$97)</f>
        <v>1.1145293676856039E-3</v>
      </c>
      <c r="AV41" s="87">
        <f>IF('2019 QALYimpact_live formulas'!AV41="","",'2019 QALYimpact_live formulas'!AV41*1000000/'2019 QALYimpact_live formulas'!AV$97)</f>
        <v>2.751704776995579E-4</v>
      </c>
      <c r="AW41" s="87">
        <f>IF('2019 QALYimpact_live formulas'!AW41="","",'2019 QALYimpact_live formulas'!AW41*1000000/'2019 QALYimpact_live formulas'!AW$97)</f>
        <v>4.2609857800554336E-4</v>
      </c>
      <c r="AX41" s="87">
        <f>IF('2019 QALYimpact_live formulas'!AX41="","",'2019 QALYimpact_live formulas'!AX41*1000000/'2019 QALYimpact_live formulas'!AX$97)</f>
        <v>3.5662324727053752E-4</v>
      </c>
      <c r="AY41" s="87">
        <f>IF('2019 QALYimpact_live formulas'!AY41="","",'2019 QALYimpact_live formulas'!AY41*1000000/'2019 QALYimpact_live formulas'!AY$97)</f>
        <v>1.6311437771133159E-2</v>
      </c>
      <c r="AZ41" s="87">
        <f>IF('2019 QALYimpact_live formulas'!AZ41="","",'2019 QALYimpact_live formulas'!AZ41*1000000/'2019 QALYimpact_live formulas'!AZ$97)</f>
        <v>2.415079927228665E-3</v>
      </c>
      <c r="BA41" s="87">
        <f>IF('2019 QALYimpact_live formulas'!BA41="","",'2019 QALYimpact_live formulas'!BA41*1000000/'2019 QALYimpact_live formulas'!BA$97)</f>
        <v>1.8507272356309804E-3</v>
      </c>
      <c r="BB41" s="87">
        <f>IF('2019 QALYimpact_live formulas'!BB41="","",'2019 QALYimpact_live formulas'!BB41*1000000/'2019 QALYimpact_live formulas'!BB$97)</f>
        <v>1.0176676508415116E-4</v>
      </c>
      <c r="BC41" s="87">
        <f>IF('2019 QALYimpact_live formulas'!BC41="","",'2019 QALYimpact_live formulas'!BC41*1000000/'2019 QALYimpact_live formulas'!BC$97)</f>
        <v>2.3424361566073745E-3</v>
      </c>
      <c r="BD41" s="87">
        <f>IF('2019 QALYimpact_live formulas'!BD41="","",'2019 QALYimpact_live formulas'!BD41*1000000/'2019 QALYimpact_live formulas'!BD$97)</f>
        <v>7.900177902798979E-4</v>
      </c>
      <c r="BE41" s="87">
        <f>IF('2019 QALYimpact_live formulas'!BE41="","",'2019 QALYimpact_live formulas'!BE41*1000000/'2019 QALYimpact_live formulas'!BE$97)</f>
        <v>3.9199078887090771E-3</v>
      </c>
      <c r="BF41" s="87">
        <f>IF('2019 QALYimpact_live formulas'!BF41="","",'2019 QALYimpact_live formulas'!BF41*1000000/'2019 QALYimpact_live formulas'!BF$97)</f>
        <v>1.8379374298272354E-4</v>
      </c>
      <c r="BG41" s="87">
        <f>IF('2019 QALYimpact_live formulas'!BG41="","",'2019 QALYimpact_live formulas'!BG41*1000000/'2019 QALYimpact_live formulas'!BG$97)</f>
        <v>3.7825721050833928E-4</v>
      </c>
      <c r="BH41" s="87">
        <f>IF('2019 QALYimpact_live formulas'!BH41="","",'2019 QALYimpact_live formulas'!BH41*1000000/'2019 QALYimpact_live formulas'!BH$97)</f>
        <v>8.6999547194359598E-3</v>
      </c>
      <c r="BI41" s="87">
        <f>IF('2019 QALYimpact_live formulas'!BI41="","",'2019 QALYimpact_live formulas'!BI41*1000000/'2019 QALYimpact_live formulas'!BI$97)</f>
        <v>7.8805145740593972E-3</v>
      </c>
      <c r="BJ41" s="87">
        <f>IF('2019 QALYimpact_live formulas'!BJ41="","",'2019 QALYimpact_live formulas'!BJ41*1000000/'2019 QALYimpact_live formulas'!BJ$97)</f>
        <v>6.9588395998079755E-4</v>
      </c>
      <c r="BK41" s="87">
        <f>IF('2019 QALYimpact_live formulas'!BK41="","",'2019 QALYimpact_live formulas'!BK41*1000000/'2019 QALYimpact_live formulas'!BK$97)</f>
        <v>3.5907984182205634E-4</v>
      </c>
      <c r="BL41" s="87">
        <f>IF('2019 QALYimpact_live formulas'!BL41="","",'2019 QALYimpact_live formulas'!BL41*1000000/'2019 QALYimpact_live formulas'!BL$97)</f>
        <v>8.3617261483793365E-3</v>
      </c>
      <c r="BM41" s="87">
        <f>IF('2019 QALYimpact_live formulas'!BM41="","",'2019 QALYimpact_live formulas'!BM41*1000000/'2019 QALYimpact_live formulas'!BM$97)</f>
        <v>3.0088624022616431E-4</v>
      </c>
      <c r="BN41" s="87">
        <f>IF('2019 QALYimpact_live formulas'!BN41="","",'2019 QALYimpact_live formulas'!BN41*1000000/'2019 QALYimpact_live formulas'!BN$97)</f>
        <v>1.4623609348428329E-3</v>
      </c>
      <c r="BO41" s="87">
        <f>IF('2019 QALYimpact_live formulas'!BO41="","",'2019 QALYimpact_live formulas'!BO41*1000000/'2019 QALYimpact_live formulas'!BO$97)</f>
        <v>6.1913961322445739E-3</v>
      </c>
      <c r="BP41" s="87">
        <f>IF('2019 QALYimpact_live formulas'!BP41="","",'2019 QALYimpact_live formulas'!BP41*1000000/'2019 QALYimpact_live formulas'!BP$97)</f>
        <v>4.3945862624980075E-3</v>
      </c>
      <c r="BQ41" s="87">
        <f>IF('2019 QALYimpact_live formulas'!BQ41="","",'2019 QALYimpact_live formulas'!BQ41*1000000/'2019 QALYimpact_live formulas'!BQ$97)</f>
        <v>7.9134370477466111E-3</v>
      </c>
      <c r="BR41" s="87">
        <f>IF('2019 QALYimpact_live formulas'!BR41="","",'2019 QALYimpact_live formulas'!BR41*1000000/'2019 QALYimpact_live formulas'!BR$97)</f>
        <v>7.0765434564543474E-4</v>
      </c>
      <c r="BS41" s="87">
        <f>IF('2019 QALYimpact_live formulas'!BS41="","",'2019 QALYimpact_live formulas'!BS41*1000000/'2019 QALYimpact_live formulas'!BS$97)</f>
        <v>5.7062427705415505E-4</v>
      </c>
      <c r="BT41" s="87">
        <f>IF('2019 QALYimpact_live formulas'!BT41="","",'2019 QALYimpact_live formulas'!BT41*1000000/'2019 QALYimpact_live formulas'!BT$97)</f>
        <v>1.7348805230544214E-4</v>
      </c>
      <c r="BU41" s="87">
        <f>IF('2019 QALYimpact_live formulas'!BU41="","",'2019 QALYimpact_live formulas'!BU41*1000000/'2019 QALYimpact_live formulas'!BU$97)</f>
        <v>8.6396594230449849E-4</v>
      </c>
      <c r="BV41" s="87">
        <f>IF('2019 QALYimpact_live formulas'!BV41="","",'2019 QALYimpact_live formulas'!BV41*1000000/'2019 QALYimpact_live formulas'!BV$97)</f>
        <v>7.663429732820649E-4</v>
      </c>
      <c r="BW41" s="87">
        <f>IF('2019 QALYimpact_live formulas'!BW41="","",'2019 QALYimpact_live formulas'!BW41*1000000/'2019 QALYimpact_live formulas'!BW$97)</f>
        <v>2.1095920649917544E-4</v>
      </c>
      <c r="BX41" s="87">
        <f>IF('2019 QALYimpact_live formulas'!BX41="","",'2019 QALYimpact_live formulas'!BX41*1000000/'2019 QALYimpact_live formulas'!BX$97)</f>
        <v>1.5650848828230717E-4</v>
      </c>
      <c r="BY41" s="87">
        <f>IF('2019 QALYimpact_live formulas'!BY41="","",'2019 QALYimpact_live formulas'!BY41*1000000/'2019 QALYimpact_live formulas'!BY$97)</f>
        <v>2.6594387512551869E-4</v>
      </c>
      <c r="BZ41" s="87">
        <f>IF('2019 QALYimpact_live formulas'!BZ41="","",'2019 QALYimpact_live formulas'!BZ41*1000000/'2019 QALYimpact_live formulas'!BZ$97)</f>
        <v>2.5378550743861491E-4</v>
      </c>
      <c r="CA41" s="87">
        <f>IF('2019 QALYimpact_live formulas'!CA41="","",'2019 QALYimpact_live formulas'!CA41*1000000/'2019 QALYimpact_live formulas'!CA$97)</f>
        <v>3.9694375070206569E-4</v>
      </c>
      <c r="CB41" s="87">
        <f>IF('2019 QALYimpact_live formulas'!CB41="","",'2019 QALYimpact_live formulas'!CB41*1000000/'2019 QALYimpact_live formulas'!CB$97)</f>
        <v>2.7985655654786932E-3</v>
      </c>
      <c r="CC41" s="87">
        <f>IF('2019 QALYimpact_live formulas'!CC41="","",'2019 QALYimpact_live formulas'!CC41*1000000/'2019 QALYimpact_live formulas'!CC$97)</f>
        <v>3.2728652843380619E-4</v>
      </c>
      <c r="CD41" s="87">
        <f>IF('2019 QALYimpact_live formulas'!CD41="","",'2019 QALYimpact_live formulas'!CD41*1000000/'2019 QALYimpact_live formulas'!CD$97)</f>
        <v>1.3912006874378791E-4</v>
      </c>
      <c r="CE41" s="87">
        <f>IF('2019 QALYimpact_live formulas'!CE41="","",'2019 QALYimpact_live formulas'!CE41*1000000/'2019 QALYimpact_live formulas'!CE$97)</f>
        <v>6.845182368875654E-4</v>
      </c>
      <c r="CF41" s="87">
        <f>IF('2019 QALYimpact_live formulas'!CF41="","",'2019 QALYimpact_live formulas'!CF41*1000000/'2019 QALYimpact_live formulas'!CF$97)</f>
        <v>1.4847101782126051E-2</v>
      </c>
      <c r="CG41" s="87">
        <f>IF('2019 QALYimpact_live formulas'!CG41="","",'2019 QALYimpact_live formulas'!CG41*1000000/'2019 QALYimpact_live formulas'!CG$97)</f>
        <v>3.1555987975433013E-3</v>
      </c>
      <c r="CH41" s="87">
        <f>IF('2019 QALYimpact_live formulas'!CH41="","",'2019 QALYimpact_live formulas'!CH41*1000000/'2019 QALYimpact_live formulas'!CH$97)</f>
        <v>1.1260967651278062E-4</v>
      </c>
      <c r="CI41" s="87">
        <f>IF('2019 QALYimpact_live formulas'!CI41="","",'2019 QALYimpact_live formulas'!CI41*1000000/'2019 QALYimpact_live formulas'!CI$97)</f>
        <v>6.6536533813400193E-4</v>
      </c>
      <c r="CJ41" s="87">
        <f>IF('2019 QALYimpact_live formulas'!CJ41="","",'2019 QALYimpact_live formulas'!CJ41*1000000/'2019 QALYimpact_live formulas'!CJ$97)</f>
        <v>1.2595201498695504E-3</v>
      </c>
      <c r="CK41" s="87">
        <f>IF('2019 QALYimpact_live formulas'!CK41="","",'2019 QALYimpact_live formulas'!CK41*1000000/'2019 QALYimpact_live formulas'!CK$97)</f>
        <v>1.0185980069973473E-3</v>
      </c>
      <c r="CL41" s="87">
        <f>IF('2019 QALYimpact_live formulas'!CL41="","",'2019 QALYimpact_live formulas'!CL41*1000000/'2019 QALYimpact_live formulas'!CL$97)</f>
        <v>2.008373492854153E-4</v>
      </c>
      <c r="CM41" s="87">
        <f>IF('2019 QALYimpact_live formulas'!CM41="","",'2019 QALYimpact_live formulas'!CM41*1000000/'2019 QALYimpact_live formulas'!CM$97)</f>
        <v>8.3457249297465452E-2</v>
      </c>
      <c r="CN41" s="87">
        <f>IF('2019 QALYimpact_live formulas'!CN41="","",'2019 QALYimpact_live formulas'!CN41*1000000/'2019 QALYimpact_live formulas'!CN$97)</f>
        <v>5.9745341177389454E-3</v>
      </c>
      <c r="CO41" s="87">
        <f>IF('2019 QALYimpact_live formulas'!CO41="","",'2019 QALYimpact_live formulas'!CO41*1000000/'2019 QALYimpact_live formulas'!CO$97)</f>
        <v>3.7527235724937939E-4</v>
      </c>
      <c r="CP41" s="87">
        <f>IF('2019 QALYimpact_live formulas'!CP41="","",'2019 QALYimpact_live formulas'!CP41*1000000/'2019 QALYimpact_live formulas'!CP$97)</f>
        <v>6.7776952163476419E-4</v>
      </c>
      <c r="CQ41" s="87">
        <f>IF('2019 QALYimpact_live formulas'!CQ41="","",'2019 QALYimpact_live formulas'!CQ41*1000000/'2019 QALYimpact_live formulas'!CQ$97)</f>
        <v>2.3029467705204786E-4</v>
      </c>
      <c r="CR41" s="87">
        <f>IF('2019 QALYimpact_live formulas'!CR41="","",'2019 QALYimpact_live formulas'!CR41*1000000/'2019 QALYimpact_live formulas'!CR$97)</f>
        <v>5.2250126635661946E-4</v>
      </c>
      <c r="CS41" s="87">
        <f>IF('2019 QALYimpact_live formulas'!CS41="","",'2019 QALYimpact_live formulas'!CS41*1000000/'2019 QALYimpact_live formulas'!CS$97)</f>
        <v>2.351685179485862E-3</v>
      </c>
      <c r="CT41" s="87">
        <f>IF('2019 QALYimpact_live formulas'!CT41="","",'2019 QALYimpact_live formulas'!CT41*1000000/'2019 QALYimpact_live formulas'!CT$97)</f>
        <v>1.3487781803208355E-2</v>
      </c>
      <c r="CU41" s="87">
        <f>IF('2019 QALYimpact_live formulas'!CU41="","",'2019 QALYimpact_live formulas'!CU41*1000000/'2019 QALYimpact_live formulas'!CU$97)</f>
        <v>7.7485738617797501E-4</v>
      </c>
      <c r="CV41" s="87">
        <f>IF('2019 QALYimpact_live formulas'!CV41="","",'2019 QALYimpact_live formulas'!CV41*1000000/'2019 QALYimpact_live formulas'!CV$97)</f>
        <v>1.9521715741135606E-4</v>
      </c>
      <c r="CW41" s="87">
        <f>IF('2019 QALYimpact_live formulas'!CW41="","",'2019 QALYimpact_live formulas'!CW41*1000000/'2019 QALYimpact_live formulas'!CW$97)</f>
        <v>4.0533261649706243E-3</v>
      </c>
      <c r="CX41" s="87">
        <f>IF('2019 QALYimpact_live formulas'!CX41="","",'2019 QALYimpact_live formulas'!CX41*1000000/'2019 QALYimpact_live formulas'!CX$97)</f>
        <v>2.2847570436680445E-4</v>
      </c>
      <c r="CY41" s="87">
        <f>IF('2019 QALYimpact_live formulas'!CY41="","",'2019 QALYimpact_live formulas'!CY41*1000000/'2019 QALYimpact_live formulas'!CY$97)</f>
        <v>6.5685632654340759E-4</v>
      </c>
      <c r="CZ41" s="87">
        <f>IF('2019 QALYimpact_live formulas'!CZ41="","",'2019 QALYimpact_live formulas'!CZ41*1000000/'2019 QALYimpact_live formulas'!CZ$97)</f>
        <v>1.3563936834225646E-3</v>
      </c>
      <c r="DA41" s="87">
        <f>IF('2019 QALYimpact_live formulas'!DA41="","",'2019 QALYimpact_live formulas'!DA41*1000000/'2019 QALYimpact_live formulas'!DA$97)</f>
        <v>1.2222202321475035E-3</v>
      </c>
      <c r="DB41" s="87">
        <f>IF('2019 QALYimpact_live formulas'!DB41="","",'2019 QALYimpact_live formulas'!DB41*1000000/'2019 QALYimpact_live formulas'!DB$97)</f>
        <v>1.1413827273833951E-3</v>
      </c>
      <c r="DC41" s="87">
        <f>IF('2019 QALYimpact_live formulas'!DC41="","",'2019 QALYimpact_live formulas'!DC41*1000000/'2019 QALYimpact_live formulas'!DC$97)</f>
        <v>7.3477579116661227E-4</v>
      </c>
      <c r="DD41" s="87">
        <f>IF('2019 QALYimpact_live formulas'!DD41="","",'2019 QALYimpact_live formulas'!DD41*1000000/'2019 QALYimpact_live formulas'!DD$97)</f>
        <v>4.4369361034746088E-4</v>
      </c>
      <c r="DE41" s="87">
        <f>IF('2019 QALYimpact_live formulas'!DE41="","",'2019 QALYimpact_live formulas'!DE41*1000000/'2019 QALYimpact_live formulas'!DE$97)</f>
        <v>5.7680534352848984E-4</v>
      </c>
      <c r="DF41" s="87">
        <f>IF('2019 QALYimpact_live formulas'!DF41="","",'2019 QALYimpact_live formulas'!DF41*1000000/'2019 QALYimpact_live formulas'!DF$97)</f>
        <v>3.3826716052086668E-2</v>
      </c>
      <c r="DG41" s="87">
        <f>IF('2019 QALYimpact_live formulas'!DG41="","",'2019 QALYimpact_live formulas'!DG41*1000000/'2019 QALYimpact_live formulas'!DG$97)</f>
        <v>1.7131800550046119E-3</v>
      </c>
      <c r="DH41" s="87">
        <f>IF('2019 QALYimpact_live formulas'!DH41="","",'2019 QALYimpact_live formulas'!DH41*1000000/'2019 QALYimpact_live formulas'!DH$97)</f>
        <v>2.398059046894618E-2</v>
      </c>
      <c r="DI41" s="87">
        <f>IF('2019 QALYimpact_live formulas'!DI41="","",'2019 QALYimpact_live formulas'!DI41*1000000/'2019 QALYimpact_live formulas'!DI$97)</f>
        <v>1.0574537753468766E-3</v>
      </c>
      <c r="DJ41" s="87">
        <f>IF('2019 QALYimpact_live formulas'!DJ41="","",'2019 QALYimpact_live formulas'!DJ41*1000000/'2019 QALYimpact_live formulas'!DJ$97)</f>
        <v>2.6760430942034537E-4</v>
      </c>
      <c r="DK41" s="87">
        <f>IF('2019 QALYimpact_live formulas'!DK41="","",'2019 QALYimpact_live formulas'!DK41*1000000/'2019 QALYimpact_live formulas'!DK$97)</f>
        <v>2.3955836816913327E-4</v>
      </c>
      <c r="DL41" s="87">
        <f>IF('2019 QALYimpact_live formulas'!DL41="","",'2019 QALYimpact_live formulas'!DL41*1000000/'2019 QALYimpact_live formulas'!DL$97)</f>
        <v>2.0821543572682125E-3</v>
      </c>
      <c r="DM41" s="87">
        <f>IF('2019 QALYimpact_live formulas'!DM41="","",'2019 QALYimpact_live formulas'!DM41*1000000/'2019 QALYimpact_live formulas'!DM$97)</f>
        <v>1.5399594087331914E-3</v>
      </c>
      <c r="DN41" s="87">
        <f>IF('2019 QALYimpact_live formulas'!DN41="","",'2019 QALYimpact_live formulas'!DN41*1000000/'2019 QALYimpact_live formulas'!DN$97)</f>
        <v>5.7653716204557883E-3</v>
      </c>
      <c r="DO41" s="87">
        <f>IF('2019 QALYimpact_live formulas'!DO41="","",'2019 QALYimpact_live formulas'!DO41*1000000/'2019 QALYimpact_live formulas'!DO$97)</f>
        <v>2.8558884507148352E-4</v>
      </c>
      <c r="DP41" s="87">
        <f>IF('2019 QALYimpact_live formulas'!DP41="","",'2019 QALYimpact_live formulas'!DP41*1000000/'2019 QALYimpact_live formulas'!DP$97)</f>
        <v>3.5216279881487118E-4</v>
      </c>
      <c r="DQ41" s="87">
        <f>IF('2019 QALYimpact_live formulas'!DQ41="","",'2019 QALYimpact_live formulas'!DQ41*1000000/'2019 QALYimpact_live formulas'!DQ$97)</f>
        <v>3.2492657954563106E-4</v>
      </c>
      <c r="DR41" s="87">
        <f>IF('2019 QALYimpact_live formulas'!DR41="","",'2019 QALYimpact_live formulas'!DR41*1000000/'2019 QALYimpact_live formulas'!DR$97)</f>
        <v>1.3205441197663159E-4</v>
      </c>
      <c r="DS41" s="87">
        <f>IF('2019 QALYimpact_live formulas'!DS41="","",'2019 QALYimpact_live formulas'!DS41*1000000/'2019 QALYimpact_live formulas'!DS$97)</f>
        <v>2.7539055954876224E-3</v>
      </c>
      <c r="DT41" s="87">
        <f>IF('2019 QALYimpact_live formulas'!DT41="","",'2019 QALYimpact_live formulas'!DT41*1000000/'2019 QALYimpact_live formulas'!DT$97)</f>
        <v>1.7287580001745892E-3</v>
      </c>
      <c r="DU41" s="87">
        <f>IF('2019 QALYimpact_live formulas'!DU41="","",'2019 QALYimpact_live formulas'!DU41*1000000/'2019 QALYimpact_live formulas'!DU$97)</f>
        <v>1.6613994396654573E-3</v>
      </c>
      <c r="DV41" s="87">
        <f>IF('2019 QALYimpact_live formulas'!DV41="","",'2019 QALYimpact_live formulas'!DV41*1000000/'2019 QALYimpact_live formulas'!DV$97)</f>
        <v>1.1728891443255405E-3</v>
      </c>
      <c r="DW41" s="87">
        <f>IF('2019 QALYimpact_live formulas'!DW41="","",'2019 QALYimpact_live formulas'!DW41*1000000/'2019 QALYimpact_live formulas'!DW$97)</f>
        <v>5.8320575325711711E-4</v>
      </c>
      <c r="DX41" s="87">
        <f>IF('2019 QALYimpact_live formulas'!DX41="","",'2019 QALYimpact_live formulas'!DX41*1000000/'2019 QALYimpact_live formulas'!DX$97)</f>
        <v>9.9721333569106224E-4</v>
      </c>
      <c r="DY41" s="87">
        <f>IF('2019 QALYimpact_live formulas'!DY41="","",'2019 QALYimpact_live formulas'!DY41*1000000/'2019 QALYimpact_live formulas'!DY$97)</f>
        <v>1.0080536682139334E-4</v>
      </c>
      <c r="DZ41" s="87">
        <f>IF('2019 QALYimpact_live formulas'!DZ41="","",'2019 QALYimpact_live formulas'!DZ41*1000000/'2019 QALYimpact_live formulas'!DZ$97)</f>
        <v>1.0844630942447935E-3</v>
      </c>
      <c r="EA41" s="87">
        <f>IF('2019 QALYimpact_live formulas'!EA41="","",'2019 QALYimpact_live formulas'!EA41*1000000/'2019 QALYimpact_live formulas'!EA$97)</f>
        <v>1.6724238718430822E-3</v>
      </c>
      <c r="EB41" s="87">
        <f>IF('2019 QALYimpact_live formulas'!EB41="","",'2019 QALYimpact_live formulas'!EB41*1000000/'2019 QALYimpact_live formulas'!EB$97)</f>
        <v>4.9140775864439301E-3</v>
      </c>
      <c r="EC41" s="87">
        <f>IF('2019 QALYimpact_live formulas'!EC41="","",'2019 QALYimpact_live formulas'!EC41*1000000/'2019 QALYimpact_live formulas'!EC$97)</f>
        <v>3.3293620303425248E-4</v>
      </c>
      <c r="ED41" s="87">
        <f>IF('2019 QALYimpact_live formulas'!ED41="","",'2019 QALYimpact_live formulas'!ED41*1000000/'2019 QALYimpact_live formulas'!ED$97)</f>
        <v>2.1769045929465399E-3</v>
      </c>
      <c r="EE41" s="87">
        <f>IF('2019 QALYimpact_live formulas'!EE41="","",'2019 QALYimpact_live formulas'!EE41*1000000/'2019 QALYimpact_live formulas'!EE$97)</f>
        <v>7.8981973479423423E-4</v>
      </c>
      <c r="EF41" s="87">
        <f>IF('2019 QALYimpact_live formulas'!EF41="","",'2019 QALYimpact_live formulas'!EF41*1000000/'2019 QALYimpact_live formulas'!EF$97)</f>
        <v>6.697201293897421E-3</v>
      </c>
      <c r="EG41" s="87">
        <f>IF('2019 QALYimpact_live formulas'!EG41="","",'2019 QALYimpact_live formulas'!EG41*1000000/'2019 QALYimpact_live formulas'!EG$97)</f>
        <v>3.1535816190980627E-4</v>
      </c>
      <c r="EH41" s="87">
        <f>IF('2019 QALYimpact_live formulas'!EH41="","",'2019 QALYimpact_live formulas'!EH41*1000000/'2019 QALYimpact_live formulas'!EH$97)</f>
        <v>4.9251916656011647E-4</v>
      </c>
      <c r="EI41" s="87">
        <f>IF('2019 QALYimpact_live formulas'!EI41="","",'2019 QALYimpact_live formulas'!EI41*1000000/'2019 QALYimpact_live formulas'!EI$97)</f>
        <v>2.9456870505259187E-4</v>
      </c>
      <c r="EJ41" s="87">
        <f>IF('2019 QALYimpact_live formulas'!EJ41="","",'2019 QALYimpact_live formulas'!EJ41*1000000/'2019 QALYimpact_live formulas'!EJ$97)</f>
        <v>4.399069174783765E-3</v>
      </c>
      <c r="EK41" s="87">
        <f>IF('2019 QALYimpact_live formulas'!EK41="","",'2019 QALYimpact_live formulas'!EK41*1000000/'2019 QALYimpact_live formulas'!EK$97)</f>
        <v>4.1567100590850191E-2</v>
      </c>
      <c r="EL41" s="87">
        <f>IF('2019 QALYimpact_live formulas'!EL41="","",'2019 QALYimpact_live formulas'!EL41*1000000/'2019 QALYimpact_live formulas'!EL$97)</f>
        <v>3.2117405816227488E-4</v>
      </c>
      <c r="EM41" s="87">
        <f>IF('2019 QALYimpact_live formulas'!EM41="","",'2019 QALYimpact_live formulas'!EM41*1000000/'2019 QALYimpact_live formulas'!EM$97)</f>
        <v>6.9838384133047472E-3</v>
      </c>
      <c r="EN41" s="87">
        <f>IF('2019 QALYimpact_live formulas'!EN41="","",'2019 QALYimpact_live formulas'!EN41*1000000/'2019 QALYimpact_live formulas'!EN$97)</f>
        <v>4.5470127652923897E-4</v>
      </c>
      <c r="EO41" s="87">
        <f>IF('2019 QALYimpact_live formulas'!EO41="","",'2019 QALYimpact_live formulas'!EO41*1000000/'2019 QALYimpact_live formulas'!EO$97)</f>
        <v>3.140336527332885E-4</v>
      </c>
      <c r="EP41" s="87">
        <f>IF('2019 QALYimpact_live formulas'!EP41="","",'2019 QALYimpact_live formulas'!EP41*1000000/'2019 QALYimpact_live formulas'!EP$97)</f>
        <v>1.5024418600593163E-3</v>
      </c>
      <c r="EQ41" s="87">
        <f>IF('2019 QALYimpact_live formulas'!EQ41="","",'2019 QALYimpact_live formulas'!EQ41*1000000/'2019 QALYimpact_live formulas'!EQ$97)</f>
        <v>3.3656127766646324E-3</v>
      </c>
      <c r="ER41" s="87">
        <f>IF('2019 QALYimpact_live formulas'!ER41="","",'2019 QALYimpact_live formulas'!ER41*1000000/'2019 QALYimpact_live formulas'!ER$97)</f>
        <v>4.9188446397024584E-2</v>
      </c>
      <c r="ES41" s="87">
        <f>IF('2019 QALYimpact_live formulas'!ES41="","",'2019 QALYimpact_live formulas'!ES41*1000000/'2019 QALYimpact_live formulas'!ES$97)</f>
        <v>2.6523369686428435E-4</v>
      </c>
      <c r="ET41" s="87">
        <f>IF('2019 QALYimpact_live formulas'!ET41="","",'2019 QALYimpact_live formulas'!ET41*1000000/'2019 QALYimpact_live formulas'!ET$97)</f>
        <v>3.1310896035120555E-4</v>
      </c>
      <c r="EU41" s="87">
        <f>IF('2019 QALYimpact_live formulas'!EU41="","",'2019 QALYimpact_live formulas'!EU41*1000000/'2019 QALYimpact_live formulas'!EU$97)</f>
        <v>1.1129504149692207E-4</v>
      </c>
      <c r="EV41" s="87">
        <f>IF('2019 QALYimpact_live formulas'!EV41="","",'2019 QALYimpact_live formulas'!EV41*1000000/'2019 QALYimpact_live formulas'!EV$97)</f>
        <v>4.8931966565189037E-4</v>
      </c>
      <c r="EW41" s="87">
        <f>IF('2019 QALYimpact_live formulas'!EW41="","",'2019 QALYimpact_live formulas'!EW41*1000000/'2019 QALYimpact_live formulas'!EW$97)</f>
        <v>3.0774218666675552E-4</v>
      </c>
      <c r="EX41" s="87">
        <f>IF('2019 QALYimpact_live formulas'!EX41="","",'2019 QALYimpact_live formulas'!EX41*1000000/'2019 QALYimpact_live formulas'!EX$97)</f>
        <v>8.1669804489566331E-3</v>
      </c>
      <c r="EY41" s="87">
        <f>IF('2019 QALYimpact_live formulas'!EY41="","",'2019 QALYimpact_live formulas'!EY41*1000000/'2019 QALYimpact_live formulas'!EY$97)</f>
        <v>3.7421940740805949E-3</v>
      </c>
      <c r="EZ41" s="87">
        <f>IF('2019 QALYimpact_live formulas'!EZ41="","",'2019 QALYimpact_live formulas'!EZ41*1000000/'2019 QALYimpact_live formulas'!EZ$97)</f>
        <v>7.2996666010531697E-3</v>
      </c>
      <c r="FA41" s="87">
        <f>IF('2019 QALYimpact_live formulas'!FA41="","",'2019 QALYimpact_live formulas'!FA41*1000000/'2019 QALYimpact_live formulas'!FA$97)</f>
        <v>2.8066176472138467E-3</v>
      </c>
      <c r="FB41" s="87">
        <f>IF('2019 QALYimpact_live formulas'!FB41="","",'2019 QALYimpact_live formulas'!FB41*1000000/'2019 QALYimpact_live formulas'!FB$97)</f>
        <v>3.3678817725589874E-4</v>
      </c>
      <c r="FC41" s="87">
        <f>IF('2019 QALYimpact_live formulas'!FC41="","",'2019 QALYimpact_live formulas'!FC41*1000000/'2019 QALYimpact_live formulas'!FC$97)</f>
        <v>1.922907042109134E-4</v>
      </c>
      <c r="FD41" s="87">
        <f>IF('2019 QALYimpact_live formulas'!FD41="","",'2019 QALYimpact_live formulas'!FD41*1000000/'2019 QALYimpact_live formulas'!FD$97)</f>
        <v>5.3396735086621563E-4</v>
      </c>
      <c r="FE41" s="87">
        <f>IF('2019 QALYimpact_live formulas'!FE41="","",'2019 QALYimpact_live formulas'!FE41*1000000/'2019 QALYimpact_live formulas'!FE$97)</f>
        <v>8.6277942839273064E-3</v>
      </c>
      <c r="FF41" s="87">
        <f>IF('2019 QALYimpact_live formulas'!FF41="","",'2019 QALYimpact_live formulas'!FF41*1000000/'2019 QALYimpact_live formulas'!FF$97)</f>
        <v>1.8664642426317584E-3</v>
      </c>
      <c r="FG41" s="87">
        <f>IF('2019 QALYimpact_live formulas'!FG41="","",'2019 QALYimpact_live formulas'!FG41*1000000/'2019 QALYimpact_live formulas'!FG$97)</f>
        <v>2.6033722371112062E-4</v>
      </c>
      <c r="FH41" s="87">
        <f>IF('2019 QALYimpact_live formulas'!FH41="","",'2019 QALYimpact_live formulas'!FH41*1000000/'2019 QALYimpact_live formulas'!FH$97)</f>
        <v>3.4491680080192728E-4</v>
      </c>
      <c r="FI41" s="87">
        <f>IF('2019 QALYimpact_live formulas'!FI41="","",'2019 QALYimpact_live formulas'!FI41*1000000/'2019 QALYimpact_live formulas'!FI$97)</f>
        <v>6.5812220440291747E-4</v>
      </c>
      <c r="FJ41" s="87">
        <f>IF('2019 QALYimpact_live formulas'!FJ41="","",'2019 QALYimpact_live formulas'!FJ41*1000000/'2019 QALYimpact_live formulas'!FJ$97)</f>
        <v>1.2480036468797905E-3</v>
      </c>
      <c r="FK41" s="87">
        <f>IF('2019 QALYimpact_live formulas'!FK41="","",'2019 QALYimpact_live formulas'!FK41*1000000/'2019 QALYimpact_live formulas'!FK$97)</f>
        <v>6.0096692605855068E-4</v>
      </c>
      <c r="FL41" s="87">
        <f>IF('2019 QALYimpact_live formulas'!FL41="","",'2019 QALYimpact_live formulas'!FL41*1000000/'2019 QALYimpact_live formulas'!FL$97)</f>
        <v>2.0883341941066672E-3</v>
      </c>
      <c r="FM41" s="87">
        <f>IF('2019 QALYimpact_live formulas'!FM41="","",'2019 QALYimpact_live formulas'!FM41*1000000/'2019 QALYimpact_live formulas'!FM$97)</f>
        <v>1.1423258817218696E-3</v>
      </c>
      <c r="FN41" s="87">
        <f>IF('2019 QALYimpact_live formulas'!FN41="","",'2019 QALYimpact_live formulas'!FN41*1000000/'2019 QALYimpact_live formulas'!FN$97)</f>
        <v>3.1864713009075715E-4</v>
      </c>
      <c r="FO41" s="87">
        <f>IF('2019 QALYimpact_live formulas'!FO41="","",'2019 QALYimpact_live formulas'!FO41*1000000/'2019 QALYimpact_live formulas'!FO$97)</f>
        <v>2.0414358973738805E-2</v>
      </c>
      <c r="FP41" s="87">
        <f>IF('2019 QALYimpact_live formulas'!FP41="","",'2019 QALYimpact_live formulas'!FP41*1000000/'2019 QALYimpact_live formulas'!FP$97)</f>
        <v>2.2962715597574141E-2</v>
      </c>
    </row>
    <row r="42" spans="1:173" ht="26" x14ac:dyDescent="0.2">
      <c r="A42" s="15" t="s">
        <v>902</v>
      </c>
      <c r="B42" s="3" t="s">
        <v>514</v>
      </c>
      <c r="C42" s="171" t="s">
        <v>43</v>
      </c>
      <c r="D42" s="55" t="s">
        <v>557</v>
      </c>
      <c r="E42" s="87">
        <f>G42</f>
        <v>6.8231908791701571E-4</v>
      </c>
      <c r="F42" s="87"/>
      <c r="G42" s="87">
        <f>'2019 QALYimpact_live formulas'!G42*1000000/'2019 QALYimpact_live formulas'!G$97</f>
        <v>6.8231908791701571E-4</v>
      </c>
      <c r="H42" s="87"/>
      <c r="I42" s="87">
        <f>IF('2019 QALYimpact_live formulas'!I42="","",'2019 QALYimpact_live formulas'!I42*1000000/'2019 QALYimpact_live formulas'!I$97)</f>
        <v>7.2313647054892609E-4</v>
      </c>
      <c r="J42" s="87">
        <f>IF('2019 QALYimpact_live formulas'!J42="","",'2019 QALYimpact_live formulas'!J42*1000000/'2019 QALYimpact_live formulas'!J$97)</f>
        <v>5.123362258635367E-4</v>
      </c>
      <c r="K42" s="87">
        <f>IF('2019 QALYimpact_live formulas'!K42="","",'2019 QALYimpact_live formulas'!K42*1000000/'2019 QALYimpact_live formulas'!K$97)</f>
        <v>1.4572420375130333E-3</v>
      </c>
      <c r="L42" s="87">
        <f>IF('2019 QALYimpact_live formulas'!L42="","",'2019 QALYimpact_live formulas'!L42*1000000/'2019 QALYimpact_live formulas'!L$97)</f>
        <v>4.325000661494171E-4</v>
      </c>
      <c r="M42" s="87">
        <f>IF('2019 QALYimpact_live formulas'!M42="","",'2019 QALYimpact_live formulas'!M42*1000000/'2019 QALYimpact_live formulas'!M$97)</f>
        <v>4.6378966772764795E-4</v>
      </c>
      <c r="N42" s="87">
        <f>IF('2019 QALYimpact_live formulas'!N42="","",'2019 QALYimpact_live formulas'!N42*1000000/'2019 QALYimpact_live formulas'!N$97)</f>
        <v>5.504655452016748E-4</v>
      </c>
      <c r="O42" s="87">
        <f>IF('2019 QALYimpact_live formulas'!O42="","",'2019 QALYimpact_live formulas'!O42*1000000/'2019 QALYimpact_live formulas'!O$97)</f>
        <v>1.2306986375009868E-3</v>
      </c>
      <c r="P42" s="87">
        <f>IF('2019 QALYimpact_live formulas'!P42="","",'2019 QALYimpact_live formulas'!P42*1000000/'2019 QALYimpact_live formulas'!P$97)</f>
        <v>6.774811569697399E-4</v>
      </c>
      <c r="Q42" s="87">
        <f>IF('2019 QALYimpact_live formulas'!Q42="","",'2019 QALYimpact_live formulas'!Q42*1000000/'2019 QALYimpact_live formulas'!Q$97)</f>
        <v>6.7332860780240547E-4</v>
      </c>
      <c r="R42" s="87">
        <f>IF('2019 QALYimpact_live formulas'!R42="","",'2019 QALYimpact_live formulas'!R42*1000000/'2019 QALYimpact_live formulas'!R$97)</f>
        <v>1.0364658828602585E-3</v>
      </c>
      <c r="S42" s="87">
        <f>IF('2019 QALYimpact_live formulas'!S42="","",'2019 QALYimpact_live formulas'!S42*1000000/'2019 QALYimpact_live formulas'!S$97)</f>
        <v>6.1864482765074222E-4</v>
      </c>
      <c r="T42" s="87">
        <f>IF('2019 QALYimpact_live formulas'!T42="","",'2019 QALYimpact_live formulas'!T42*1000000/'2019 QALYimpact_live formulas'!T$97)</f>
        <v>6.8021720743537107E-4</v>
      </c>
      <c r="U42" s="87">
        <f>IF('2019 QALYimpact_live formulas'!U42="","",'2019 QALYimpact_live formulas'!U42*1000000/'2019 QALYimpact_live formulas'!U$97)</f>
        <v>7.867072943104909E-4</v>
      </c>
      <c r="V42" s="87">
        <f>IF('2019 QALYimpact_live formulas'!V42="","",'2019 QALYimpact_live formulas'!V42*1000000/'2019 QALYimpact_live formulas'!V$97)</f>
        <v>5.8441097265910403E-4</v>
      </c>
      <c r="W42" s="87">
        <f>IF('2019 QALYimpact_live formulas'!W42="","",'2019 QALYimpact_live formulas'!W42*1000000/'2019 QALYimpact_live formulas'!W$97)</f>
        <v>5.3180520216988597E-4</v>
      </c>
      <c r="X42" s="87">
        <f>IF('2019 QALYimpact_live formulas'!X42="","",'2019 QALYimpact_live formulas'!X42*1000000/'2019 QALYimpact_live formulas'!X$97)</f>
        <v>7.4832057832355259E-4</v>
      </c>
      <c r="Y42" s="87">
        <f>IF('2019 QALYimpact_live formulas'!Y42="","",'2019 QALYimpact_live formulas'!Y42*1000000/'2019 QALYimpact_live formulas'!Y$97)</f>
        <v>1.1341395418922834E-3</v>
      </c>
      <c r="Z42" s="87">
        <f>IF('2019 QALYimpact_live formulas'!Z42="","",'2019 QALYimpact_live formulas'!Z42*1000000/'2019 QALYimpact_live formulas'!Z$97)</f>
        <v>8.1174745817559309E-4</v>
      </c>
      <c r="AA42" s="87">
        <f>IF('2019 QALYimpact_live formulas'!AA42="","",'2019 QALYimpact_live formulas'!AA42*1000000/'2019 QALYimpact_live formulas'!AA$97)</f>
        <v>7.6227122773562964E-4</v>
      </c>
      <c r="AB42" s="87">
        <f>IF('2019 QALYimpact_live formulas'!AB42="","",'2019 QALYimpact_live formulas'!AB42*1000000/'2019 QALYimpact_live formulas'!AB$97)</f>
        <v>5.4211520849423969E-4</v>
      </c>
      <c r="AC42" s="87">
        <f>IF('2019 QALYimpact_live formulas'!AC42="","",'2019 QALYimpact_live formulas'!AC42*1000000/'2019 QALYimpact_live formulas'!AC$97)</f>
        <v>7.8077921653943276E-4</v>
      </c>
      <c r="AD42" s="87">
        <f>IF('2019 QALYimpact_live formulas'!AD42="","",'2019 QALYimpact_live formulas'!AD42*1000000/'2019 QALYimpact_live formulas'!AD$97)</f>
        <v>8.7093535465047878E-4</v>
      </c>
      <c r="AE42" s="87">
        <f>IF('2019 QALYimpact_live formulas'!AE42="","",'2019 QALYimpact_live formulas'!AE42*1000000/'2019 QALYimpact_live formulas'!AE$97)</f>
        <v>7.7970573414595529E-4</v>
      </c>
      <c r="AF42" s="87">
        <f>IF('2019 QALYimpact_live formulas'!AF42="","",'2019 QALYimpact_live formulas'!AF42*1000000/'2019 QALYimpact_live formulas'!AF$97)</f>
        <v>8.0775900186338717E-4</v>
      </c>
      <c r="AG42" s="87">
        <f>IF('2019 QALYimpact_live formulas'!AG42="","",'2019 QALYimpact_live formulas'!AG42*1000000/'2019 QALYimpact_live formulas'!AG$97)</f>
        <v>1.3413692094662801E-3</v>
      </c>
      <c r="AH42" s="87">
        <f>IF('2019 QALYimpact_live formulas'!AH42="","",'2019 QALYimpact_live formulas'!AH42*1000000/'2019 QALYimpact_live formulas'!AH$97)</f>
        <v>9.7163996814239736E-4</v>
      </c>
      <c r="AI42" s="87">
        <f>IF('2019 QALYimpact_live formulas'!AI42="","",'2019 QALYimpact_live formulas'!AI42*1000000/'2019 QALYimpact_live formulas'!AI$97)</f>
        <v>6.5346952302533902E-4</v>
      </c>
      <c r="AJ42" s="87">
        <f>IF('2019 QALYimpact_live formulas'!AJ42="","",'2019 QALYimpact_live formulas'!AJ42*1000000/'2019 QALYimpact_live formulas'!AJ$97)</f>
        <v>6.9269322590787235E-4</v>
      </c>
      <c r="AK42" s="87">
        <f>IF('2019 QALYimpact_live formulas'!AK42="","",'2019 QALYimpact_live formulas'!AK42*1000000/'2019 QALYimpact_live formulas'!AK$97)</f>
        <v>6.9004638002002374E-4</v>
      </c>
      <c r="AL42" s="87">
        <f>IF('2019 QALYimpact_live formulas'!AL42="","",'2019 QALYimpact_live formulas'!AL42*1000000/'2019 QALYimpact_live formulas'!AL$97)</f>
        <v>5.9951990342424607E-4</v>
      </c>
      <c r="AM42" s="87">
        <f>IF('2019 QALYimpact_live formulas'!AM42="","",'2019 QALYimpact_live formulas'!AM42*1000000/'2019 QALYimpact_live formulas'!AM$97)</f>
        <v>6.8565686084459568E-4</v>
      </c>
      <c r="AN42" s="87">
        <f>IF('2019 QALYimpact_live formulas'!AN42="","",'2019 QALYimpact_live formulas'!AN42*1000000/'2019 QALYimpact_live formulas'!AN$97)</f>
        <v>6.1224234291174201E-4</v>
      </c>
      <c r="AO42" s="87">
        <f>IF('2019 QALYimpact_live formulas'!AO42="","",'2019 QALYimpact_live formulas'!AO42*1000000/'2019 QALYimpact_live formulas'!AO$97)</f>
        <v>8.0555405922033924E-4</v>
      </c>
      <c r="AP42" s="87">
        <f>IF('2019 QALYimpact_live formulas'!AP42="","",'2019 QALYimpact_live formulas'!AP42*1000000/'2019 QALYimpact_live formulas'!AP$97)</f>
        <v>6.0065650086730182E-4</v>
      </c>
      <c r="AQ42" s="87">
        <f>IF('2019 QALYimpact_live formulas'!AQ42="","",'2019 QALYimpact_live formulas'!AQ42*1000000/'2019 QALYimpact_live formulas'!AQ$97)</f>
        <v>4.2612421207314854E-4</v>
      </c>
      <c r="AR42" s="87">
        <f>IF('2019 QALYimpact_live formulas'!AR42="","",'2019 QALYimpact_live formulas'!AR42*1000000/'2019 QALYimpact_live formulas'!AR$97)</f>
        <v>4.879149302927829E-4</v>
      </c>
      <c r="AS42" s="87">
        <f>IF('2019 QALYimpact_live formulas'!AS42="","",'2019 QALYimpact_live formulas'!AS42*1000000/'2019 QALYimpact_live formulas'!AS$97)</f>
        <v>7.012154505805871E-4</v>
      </c>
      <c r="AT42" s="87">
        <f>IF('2019 QALYimpact_live formulas'!AT42="","",'2019 QALYimpact_live formulas'!AT42*1000000/'2019 QALYimpact_live formulas'!AT$97)</f>
        <v>9.0381990187961725E-4</v>
      </c>
      <c r="AU42" s="87">
        <f>IF('2019 QALYimpact_live formulas'!AU42="","",'2019 QALYimpact_live formulas'!AU42*1000000/'2019 QALYimpact_live formulas'!AU$97)</f>
        <v>4.573487731064648E-4</v>
      </c>
      <c r="AV42" s="87">
        <f>IF('2019 QALYimpact_live formulas'!AV42="","",'2019 QALYimpact_live formulas'!AV42*1000000/'2019 QALYimpact_live formulas'!AV$97)</f>
        <v>8.7730204260371976E-4</v>
      </c>
      <c r="AW42" s="87">
        <f>IF('2019 QALYimpact_live formulas'!AW42="","",'2019 QALYimpact_live formulas'!AW42*1000000/'2019 QALYimpact_live formulas'!AW$97)</f>
        <v>8.7514320753162371E-4</v>
      </c>
      <c r="AX42" s="87">
        <f>IF('2019 QALYimpact_live formulas'!AX42="","",'2019 QALYimpact_live formulas'!AX42*1000000/'2019 QALYimpact_live formulas'!AX$97)</f>
        <v>9.0989190955158348E-4</v>
      </c>
      <c r="AY42" s="87">
        <f>IF('2019 QALYimpact_live formulas'!AY42="","",'2019 QALYimpact_live formulas'!AY42*1000000/'2019 QALYimpact_live formulas'!AY$97)</f>
        <v>7.0690844347066559E-4</v>
      </c>
      <c r="AZ42" s="87">
        <f>IF('2019 QALYimpact_live formulas'!AZ42="","",'2019 QALYimpact_live formulas'!AZ42*1000000/'2019 QALYimpact_live formulas'!AZ$97)</f>
        <v>5.2628768626245491E-4</v>
      </c>
      <c r="BA42" s="87">
        <f>IF('2019 QALYimpact_live formulas'!BA42="","",'2019 QALYimpact_live formulas'!BA42*1000000/'2019 QALYimpact_live formulas'!BA$97)</f>
        <v>5.8651845410249645E-4</v>
      </c>
      <c r="BB42" s="87">
        <f>IF('2019 QALYimpact_live formulas'!BB42="","",'2019 QALYimpact_live formulas'!BB42*1000000/'2019 QALYimpact_live formulas'!BB$97)</f>
        <v>5.5636893718677242E-4</v>
      </c>
      <c r="BC42" s="87">
        <f>IF('2019 QALYimpact_live formulas'!BC42="","",'2019 QALYimpact_live formulas'!BC42*1000000/'2019 QALYimpact_live formulas'!BC$97)</f>
        <v>5.5986017487048422E-4</v>
      </c>
      <c r="BD42" s="87">
        <f>IF('2019 QALYimpact_live formulas'!BD42="","",'2019 QALYimpact_live formulas'!BD42*1000000/'2019 QALYimpact_live formulas'!BD$97)</f>
        <v>7.3086020735653359E-4</v>
      </c>
      <c r="BE42" s="87">
        <f>IF('2019 QALYimpact_live formulas'!BE42="","",'2019 QALYimpact_live formulas'!BE42*1000000/'2019 QALYimpact_live formulas'!BE$97)</f>
        <v>4.5602019561780517E-4</v>
      </c>
      <c r="BF42" s="87">
        <f>IF('2019 QALYimpact_live formulas'!BF42="","",'2019 QALYimpact_live formulas'!BF42*1000000/'2019 QALYimpact_live formulas'!BF$97)</f>
        <v>6.8867019700994292E-4</v>
      </c>
      <c r="BG42" s="87">
        <f>IF('2019 QALYimpact_live formulas'!BG42="","",'2019 QALYimpact_live formulas'!BG42*1000000/'2019 QALYimpact_live formulas'!BG$97)</f>
        <v>6.8508983413438358E-4</v>
      </c>
      <c r="BH42" s="87">
        <f>IF('2019 QALYimpact_live formulas'!BH42="","",'2019 QALYimpact_live formulas'!BH42*1000000/'2019 QALYimpact_live formulas'!BH$97)</f>
        <v>2.9231232318828806E-4</v>
      </c>
      <c r="BI42" s="87">
        <f>IF('2019 QALYimpact_live formulas'!BI42="","",'2019 QALYimpact_live formulas'!BI42*1000000/'2019 QALYimpact_live formulas'!BI$97)</f>
        <v>4.9059875955942097E-4</v>
      </c>
      <c r="BJ42" s="87">
        <f>IF('2019 QALYimpact_live formulas'!BJ42="","",'2019 QALYimpact_live formulas'!BJ42*1000000/'2019 QALYimpact_live formulas'!BJ$97)</f>
        <v>8.889358377509953E-4</v>
      </c>
      <c r="BK42" s="87">
        <f>IF('2019 QALYimpact_live formulas'!BK42="","",'2019 QALYimpact_live formulas'!BK42*1000000/'2019 QALYimpact_live formulas'!BK$97)</f>
        <v>8.4470318606734776E-4</v>
      </c>
      <c r="BL42" s="87">
        <f>IF('2019 QALYimpact_live formulas'!BL42="","",'2019 QALYimpact_live formulas'!BL42*1000000/'2019 QALYimpact_live formulas'!BL$97)</f>
        <v>6.6237130571987891E-4</v>
      </c>
      <c r="BM42" s="87">
        <f>IF('2019 QALYimpact_live formulas'!BM42="","",'2019 QALYimpact_live formulas'!BM42*1000000/'2019 QALYimpact_live formulas'!BM$97)</f>
        <v>8.1192077596468968E-4</v>
      </c>
      <c r="BN42" s="87">
        <f>IF('2019 QALYimpact_live formulas'!BN42="","",'2019 QALYimpact_live formulas'!BN42*1000000/'2019 QALYimpact_live formulas'!BN$97)</f>
        <v>6.050599419442623E-4</v>
      </c>
      <c r="BO42" s="87">
        <f>IF('2019 QALYimpact_live formulas'!BO42="","",'2019 QALYimpact_live formulas'!BO42*1000000/'2019 QALYimpact_live formulas'!BO$97)</f>
        <v>7.4497877080506949E-4</v>
      </c>
      <c r="BP42" s="87">
        <f>IF('2019 QALYimpact_live formulas'!BP42="","",'2019 QALYimpact_live formulas'!BP42*1000000/'2019 QALYimpact_live formulas'!BP$97)</f>
        <v>4.3708869594200896E-4</v>
      </c>
      <c r="BQ42" s="87">
        <f>IF('2019 QALYimpact_live formulas'!BQ42="","",'2019 QALYimpact_live formulas'!BQ42*1000000/'2019 QALYimpact_live formulas'!BQ$97)</f>
        <v>5.855611948826138E-4</v>
      </c>
      <c r="BR42" s="87">
        <f>IF('2019 QALYimpact_live formulas'!BR42="","",'2019 QALYimpact_live formulas'!BR42*1000000/'2019 QALYimpact_live formulas'!BR$97)</f>
        <v>5.5366826137704913E-4</v>
      </c>
      <c r="BS42" s="87">
        <f>IF('2019 QALYimpact_live formulas'!BS42="","",'2019 QALYimpact_live formulas'!BS42*1000000/'2019 QALYimpact_live formulas'!BS$97)</f>
        <v>9.2321196697792336E-4</v>
      </c>
      <c r="BT42" s="87">
        <f>IF('2019 QALYimpact_live formulas'!BT42="","",'2019 QALYimpact_live formulas'!BT42*1000000/'2019 QALYimpact_live formulas'!BT$97)</f>
        <v>1.0516537334634825E-3</v>
      </c>
      <c r="BU42" s="87">
        <f>IF('2019 QALYimpact_live formulas'!BU42="","",'2019 QALYimpact_live formulas'!BU42*1000000/'2019 QALYimpact_live formulas'!BU$97)</f>
        <v>4.5579690473833613E-4</v>
      </c>
      <c r="BV42" s="87">
        <f>IF('2019 QALYimpact_live formulas'!BV42="","",'2019 QALYimpact_live formulas'!BV42*1000000/'2019 QALYimpact_live formulas'!BV$97)</f>
        <v>1.1029486341531081E-3</v>
      </c>
      <c r="BW42" s="87">
        <f>IF('2019 QALYimpact_live formulas'!BW42="","",'2019 QALYimpact_live formulas'!BW42*1000000/'2019 QALYimpact_live formulas'!BW$97)</f>
        <v>6.5684063504624899E-4</v>
      </c>
      <c r="BX42" s="87">
        <f>IF('2019 QALYimpact_live formulas'!BX42="","",'2019 QALYimpact_live formulas'!BX42*1000000/'2019 QALYimpact_live formulas'!BX$97)</f>
        <v>3.4367540926819848E-4</v>
      </c>
      <c r="BY42" s="87">
        <f>IF('2019 QALYimpact_live formulas'!BY42="","",'2019 QALYimpact_live formulas'!BY42*1000000/'2019 QALYimpact_live formulas'!BY$97)</f>
        <v>7.9184400714158939E-4</v>
      </c>
      <c r="BZ42" s="87">
        <f>IF('2019 QALYimpact_live formulas'!BZ42="","",'2019 QALYimpact_live formulas'!BZ42*1000000/'2019 QALYimpact_live formulas'!BZ$97)</f>
        <v>6.6232096997242181E-4</v>
      </c>
      <c r="CA42" s="87">
        <f>IF('2019 QALYimpact_live formulas'!CA42="","",'2019 QALYimpact_live formulas'!CA42*1000000/'2019 QALYimpact_live formulas'!CA$97)</f>
        <v>6.666574239360658E-4</v>
      </c>
      <c r="CB42" s="87">
        <f>IF('2019 QALYimpact_live formulas'!CB42="","",'2019 QALYimpact_live formulas'!CB42*1000000/'2019 QALYimpact_live formulas'!CB$97)</f>
        <v>5.9621314028025633E-4</v>
      </c>
      <c r="CC42" s="87">
        <f>IF('2019 QALYimpact_live formulas'!CC42="","",'2019 QALYimpact_live formulas'!CC42*1000000/'2019 QALYimpact_live formulas'!CC$97)</f>
        <v>9.3527118550830197E-4</v>
      </c>
      <c r="CD42" s="87">
        <f>IF('2019 QALYimpact_live formulas'!CD42="","",'2019 QALYimpact_live formulas'!CD42*1000000/'2019 QALYimpact_live formulas'!CD$97)</f>
        <v>3.4937183264602533E-4</v>
      </c>
      <c r="CE42" s="87">
        <f>IF('2019 QALYimpact_live formulas'!CE42="","",'2019 QALYimpact_live formulas'!CE42*1000000/'2019 QALYimpact_live formulas'!CE$97)</f>
        <v>7.5118848439671324E-4</v>
      </c>
      <c r="CF42" s="87">
        <f>IF('2019 QALYimpact_live formulas'!CF42="","",'2019 QALYimpact_live formulas'!CF42*1000000/'2019 QALYimpact_live formulas'!CF$97)</f>
        <v>7.0304457708697803E-4</v>
      </c>
      <c r="CG42" s="87">
        <f>IF('2019 QALYimpact_live formulas'!CG42="","",'2019 QALYimpact_live formulas'!CG42*1000000/'2019 QALYimpact_live formulas'!CG$97)</f>
        <v>7.2313647054892609E-4</v>
      </c>
      <c r="CH42" s="87">
        <f>IF('2019 QALYimpact_live formulas'!CH42="","",'2019 QALYimpact_live formulas'!CH42*1000000/'2019 QALYimpact_live formulas'!CH$97)</f>
        <v>7.6382504685502386E-4</v>
      </c>
      <c r="CI42" s="87">
        <f>IF('2019 QALYimpact_live formulas'!CI42="","",'2019 QALYimpact_live formulas'!CI42*1000000/'2019 QALYimpact_live formulas'!CI$97)</f>
        <v>7.923066445788444E-4</v>
      </c>
      <c r="CJ42" s="87">
        <f>IF('2019 QALYimpact_live formulas'!CJ42="","",'2019 QALYimpact_live formulas'!CJ42*1000000/'2019 QALYimpact_live formulas'!CJ$97)</f>
        <v>1.2425818251411049E-3</v>
      </c>
      <c r="CK42" s="87">
        <f>IF('2019 QALYimpact_live formulas'!CK42="","",'2019 QALYimpact_live formulas'!CK42*1000000/'2019 QALYimpact_live formulas'!CK$97)</f>
        <v>7.7529438685362351E-4</v>
      </c>
      <c r="CL42" s="87">
        <f>IF('2019 QALYimpact_live formulas'!CL42="","",'2019 QALYimpact_live formulas'!CL42*1000000/'2019 QALYimpact_live formulas'!CL$97)</f>
        <v>2.7719951230752301E-4</v>
      </c>
      <c r="CM42" s="87">
        <f>IF('2019 QALYimpact_live formulas'!CM42="","",'2019 QALYimpact_live formulas'!CM42*1000000/'2019 QALYimpact_live formulas'!CM$97)</f>
        <v>3.930368160617017E-4</v>
      </c>
      <c r="CN42" s="87">
        <f>IF('2019 QALYimpact_live formulas'!CN42="","",'2019 QALYimpact_live formulas'!CN42*1000000/'2019 QALYimpact_live formulas'!CN$97)</f>
        <v>6.9010402687461503E-4</v>
      </c>
      <c r="CO42" s="87">
        <f>IF('2019 QALYimpact_live formulas'!CO42="","",'2019 QALYimpact_live formulas'!CO42*1000000/'2019 QALYimpact_live formulas'!CO$97)</f>
        <v>4.5553563308975827E-4</v>
      </c>
      <c r="CP42" s="87">
        <f>IF('2019 QALYimpact_live formulas'!CP42="","",'2019 QALYimpact_live formulas'!CP42*1000000/'2019 QALYimpact_live formulas'!CP$97)</f>
        <v>8.5481380188727214E-4</v>
      </c>
      <c r="CQ42" s="87">
        <f>IF('2019 QALYimpact_live formulas'!CQ42="","",'2019 QALYimpact_live formulas'!CQ42*1000000/'2019 QALYimpact_live formulas'!CQ$97)</f>
        <v>6.2653090155953626E-4</v>
      </c>
      <c r="CR42" s="87">
        <f>IF('2019 QALYimpact_live formulas'!CR42="","",'2019 QALYimpact_live formulas'!CR42*1000000/'2019 QALYimpact_live formulas'!CR$97)</f>
        <v>6.9979703709234183E-4</v>
      </c>
      <c r="CS42" s="87">
        <f>IF('2019 QALYimpact_live formulas'!CS42="","",'2019 QALYimpact_live formulas'!CS42*1000000/'2019 QALYimpact_live formulas'!CS$97)</f>
        <v>8.2080454715638732E-4</v>
      </c>
      <c r="CT42" s="87">
        <f>IF('2019 QALYimpact_live formulas'!CT42="","",'2019 QALYimpact_live formulas'!CT42*1000000/'2019 QALYimpact_live formulas'!CT$97)</f>
        <v>6.1901240284430907E-4</v>
      </c>
      <c r="CU42" s="87">
        <f>IF('2019 QALYimpact_live formulas'!CU42="","",'2019 QALYimpact_live formulas'!CU42*1000000/'2019 QALYimpact_live formulas'!CU$97)</f>
        <v>6.775193847378333E-4</v>
      </c>
      <c r="CV42" s="87">
        <f>IF('2019 QALYimpact_live formulas'!CV42="","",'2019 QALYimpact_live formulas'!CV42*1000000/'2019 QALYimpact_live formulas'!CV$97)</f>
        <v>6.6917636129247299E-4</v>
      </c>
      <c r="CW42" s="87">
        <f>IF('2019 QALYimpact_live formulas'!CW42="","",'2019 QALYimpact_live formulas'!CW42*1000000/'2019 QALYimpact_live formulas'!CW$97)</f>
        <v>6.6429565747719321E-4</v>
      </c>
      <c r="CX42" s="87">
        <f>IF('2019 QALYimpact_live formulas'!CX42="","",'2019 QALYimpact_live formulas'!CX42*1000000/'2019 QALYimpact_live formulas'!CX$97)</f>
        <v>7.101853555807015E-4</v>
      </c>
      <c r="CY42" s="87">
        <f>IF('2019 QALYimpact_live formulas'!CY42="","",'2019 QALYimpact_live formulas'!CY42*1000000/'2019 QALYimpact_live formulas'!CY$97)</f>
        <v>4.6782584519536124E-4</v>
      </c>
      <c r="CZ42" s="87">
        <f>IF('2019 QALYimpact_live formulas'!CZ42="","",'2019 QALYimpact_live formulas'!CZ42*1000000/'2019 QALYimpact_live formulas'!CZ$97)</f>
        <v>6.5033645491269459E-4</v>
      </c>
      <c r="DA42" s="87">
        <f>IF('2019 QALYimpact_live formulas'!DA42="","",'2019 QALYimpact_live formulas'!DA42*1000000/'2019 QALYimpact_live formulas'!DA$97)</f>
        <v>5.1700067970428352E-4</v>
      </c>
      <c r="DB42" s="87">
        <f>IF('2019 QALYimpact_live formulas'!DB42="","",'2019 QALYimpact_live formulas'!DB42*1000000/'2019 QALYimpact_live formulas'!DB$97)</f>
        <v>7.4197979977097344E-4</v>
      </c>
      <c r="DC42" s="87">
        <f>IF('2019 QALYimpact_live formulas'!DC42="","",'2019 QALYimpact_live formulas'!DC42*1000000/'2019 QALYimpact_live formulas'!DC$97)</f>
        <v>8.098384080480577E-4</v>
      </c>
      <c r="DD42" s="87">
        <f>IF('2019 QALYimpact_live formulas'!DD42="","",'2019 QALYimpact_live formulas'!DD42*1000000/'2019 QALYimpact_live formulas'!DD$97)</f>
        <v>7.7388701242652618E-4</v>
      </c>
      <c r="DE42" s="87">
        <f>IF('2019 QALYimpact_live formulas'!DE42="","",'2019 QALYimpact_live formulas'!DE42*1000000/'2019 QALYimpact_live formulas'!DE$97)</f>
        <v>8.2293517378341919E-4</v>
      </c>
      <c r="DF42" s="87">
        <f>IF('2019 QALYimpact_live formulas'!DF42="","",'2019 QALYimpact_live formulas'!DF42*1000000/'2019 QALYimpact_live formulas'!DF$97)</f>
        <v>7.8383918550554532E-4</v>
      </c>
      <c r="DG42" s="87">
        <f>IF('2019 QALYimpact_live formulas'!DG42="","",'2019 QALYimpact_live formulas'!DG42*1000000/'2019 QALYimpact_live formulas'!DG$97)</f>
        <v>8.8157935107451111E-4</v>
      </c>
      <c r="DH42" s="87">
        <f>IF('2019 QALYimpact_live formulas'!DH42="","",'2019 QALYimpact_live formulas'!DH42*1000000/'2019 QALYimpact_live formulas'!DH$97)</f>
        <v>5.4450446239671512E-4</v>
      </c>
      <c r="DI42" s="87">
        <f>IF('2019 QALYimpact_live formulas'!DI42="","",'2019 QALYimpact_live formulas'!DI42*1000000/'2019 QALYimpact_live formulas'!DI$97)</f>
        <v>1.4640145981206203E-3</v>
      </c>
      <c r="DJ42" s="87">
        <f>IF('2019 QALYimpact_live formulas'!DJ42="","",'2019 QALYimpact_live formulas'!DJ42*1000000/'2019 QALYimpact_live formulas'!DJ$97)</f>
        <v>6.5319626926041061E-4</v>
      </c>
      <c r="DK42" s="87">
        <f>IF('2019 QALYimpact_live formulas'!DK42="","",'2019 QALYimpact_live formulas'!DK42*1000000/'2019 QALYimpact_live formulas'!DK$97)</f>
        <v>7.8322710007422652E-4</v>
      </c>
      <c r="DL42" s="87">
        <f>IF('2019 QALYimpact_live formulas'!DL42="","",'2019 QALYimpact_live formulas'!DL42*1000000/'2019 QALYimpact_live formulas'!DL$97)</f>
        <v>6.4167910273001962E-4</v>
      </c>
      <c r="DM42" s="87">
        <f>IF('2019 QALYimpact_live formulas'!DM42="","",'2019 QALYimpact_live formulas'!DM42*1000000/'2019 QALYimpact_live formulas'!DM$97)</f>
        <v>6.8408991226544876E-4</v>
      </c>
      <c r="DN42" s="87">
        <f>IF('2019 QALYimpact_live formulas'!DN42="","",'2019 QALYimpact_live formulas'!DN42*1000000/'2019 QALYimpact_live formulas'!DN$97)</f>
        <v>6.8511153257042436E-4</v>
      </c>
      <c r="DO42" s="87">
        <f>IF('2019 QALYimpact_live formulas'!DO42="","",'2019 QALYimpact_live formulas'!DO42*1000000/'2019 QALYimpact_live formulas'!DO$97)</f>
        <v>7.4790469493833168E-4</v>
      </c>
      <c r="DP42" s="87">
        <f>IF('2019 QALYimpact_live formulas'!DP42="","",'2019 QALYimpact_live formulas'!DP42*1000000/'2019 QALYimpact_live formulas'!DP$97)</f>
        <v>5.8403837388746845E-4</v>
      </c>
      <c r="DQ42" s="87">
        <f>IF('2019 QALYimpact_live formulas'!DQ42="","",'2019 QALYimpact_live formulas'!DQ42*1000000/'2019 QALYimpact_live formulas'!DQ$97)</f>
        <v>4.6488419822871279E-4</v>
      </c>
      <c r="DR42" s="87">
        <f>IF('2019 QALYimpact_live formulas'!DR42="","",'2019 QALYimpact_live formulas'!DR42*1000000/'2019 QALYimpact_live formulas'!DR$97)</f>
        <v>3.1189001077821561E-4</v>
      </c>
      <c r="DS42" s="87">
        <f>IF('2019 QALYimpact_live formulas'!DS42="","",'2019 QALYimpact_live formulas'!DS42*1000000/'2019 QALYimpact_live formulas'!DS$97)</f>
        <v>5.9845802301892418E-4</v>
      </c>
      <c r="DT42" s="87">
        <f>IF('2019 QALYimpact_live formulas'!DT42="","",'2019 QALYimpact_live formulas'!DT42*1000000/'2019 QALYimpact_live formulas'!DT$97)</f>
        <v>8.2337473280563668E-4</v>
      </c>
      <c r="DU42" s="87">
        <f>IF('2019 QALYimpact_live formulas'!DU42="","",'2019 QALYimpact_live formulas'!DU42*1000000/'2019 QALYimpact_live formulas'!DU$97)</f>
        <v>6.5765237737004862E-4</v>
      </c>
      <c r="DV42" s="87">
        <f>IF('2019 QALYimpact_live formulas'!DV42="","",'2019 QALYimpact_live formulas'!DV42*1000000/'2019 QALYimpact_live formulas'!DV$97)</f>
        <v>7.8639769844677024E-4</v>
      </c>
      <c r="DW42" s="87">
        <f>IF('2019 QALYimpact_live formulas'!DW42="","",'2019 QALYimpact_live formulas'!DW42*1000000/'2019 QALYimpact_live formulas'!DW$97)</f>
        <v>1.0527630160337721E-3</v>
      </c>
      <c r="DX42" s="87">
        <f>IF('2019 QALYimpact_live formulas'!DX42="","",'2019 QALYimpact_live formulas'!DX42*1000000/'2019 QALYimpact_live formulas'!DX$97)</f>
        <v>1.0708560808182623E-3</v>
      </c>
      <c r="DY42" s="87">
        <f>IF('2019 QALYimpact_live formulas'!DY42="","",'2019 QALYimpact_live formulas'!DY42*1000000/'2019 QALYimpact_live formulas'!DY$97)</f>
        <v>9.2156983099630791E-4</v>
      </c>
      <c r="DZ42" s="87">
        <f>IF('2019 QALYimpact_live formulas'!DZ42="","",'2019 QALYimpact_live formulas'!DZ42*1000000/'2019 QALYimpact_live formulas'!DZ$97)</f>
        <v>1.3586815438742449E-3</v>
      </c>
      <c r="EA42" s="87">
        <f>IF('2019 QALYimpact_live formulas'!EA42="","",'2019 QALYimpact_live formulas'!EA42*1000000/'2019 QALYimpact_live formulas'!EA$97)</f>
        <v>7.378701104978774E-4</v>
      </c>
      <c r="EB42" s="87">
        <f>IF('2019 QALYimpact_live formulas'!EB42="","",'2019 QALYimpact_live formulas'!EB42*1000000/'2019 QALYimpact_live formulas'!EB$97)</f>
        <v>9.9504185154272338E-4</v>
      </c>
      <c r="EC42" s="87">
        <f>IF('2019 QALYimpact_live formulas'!EC42="","",'2019 QALYimpact_live formulas'!EC42*1000000/'2019 QALYimpact_live formulas'!EC$97)</f>
        <v>7.0890855311278394E-4</v>
      </c>
      <c r="ED42" s="87">
        <f>IF('2019 QALYimpact_live formulas'!ED42="","",'2019 QALYimpact_live formulas'!ED42*1000000/'2019 QALYimpact_live formulas'!ED$97)</f>
        <v>5.0250782248271628E-4</v>
      </c>
      <c r="EE42" s="87">
        <f>IF('2019 QALYimpact_live formulas'!EE42="","",'2019 QALYimpact_live formulas'!EE42*1000000/'2019 QALYimpact_live formulas'!EE$97)</f>
        <v>1.0995465829700265E-3</v>
      </c>
      <c r="EF42" s="87">
        <f>IF('2019 QALYimpact_live formulas'!EF42="","",'2019 QALYimpact_live formulas'!EF42*1000000/'2019 QALYimpact_live formulas'!EF$97)</f>
        <v>7.0867893896423874E-4</v>
      </c>
      <c r="EG42" s="87">
        <f>IF('2019 QALYimpact_live formulas'!EG42="","",'2019 QALYimpact_live formulas'!EG42*1000000/'2019 QALYimpact_live formulas'!EG$97)</f>
        <v>5.3846615673955214E-4</v>
      </c>
      <c r="EH42" s="87">
        <f>IF('2019 QALYimpact_live formulas'!EH42="","",'2019 QALYimpact_live formulas'!EH42*1000000/'2019 QALYimpact_live formulas'!EH$97)</f>
        <v>8.1440919126520223E-4</v>
      </c>
      <c r="EI42" s="87">
        <f>IF('2019 QALYimpact_live formulas'!EI42="","",'2019 QALYimpact_live formulas'!EI42*1000000/'2019 QALYimpact_live formulas'!EI$97)</f>
        <v>8.2706107531785907E-4</v>
      </c>
      <c r="EJ42" s="87">
        <f>IF('2019 QALYimpact_live formulas'!EJ42="","",'2019 QALYimpact_live formulas'!EJ42*1000000/'2019 QALYimpact_live formulas'!EJ$97)</f>
        <v>9.7190787510830683E-4</v>
      </c>
      <c r="EK42" s="87">
        <f>IF('2019 QALYimpact_live formulas'!EK42="","",'2019 QALYimpact_live formulas'!EK42*1000000/'2019 QALYimpact_live formulas'!EK$97)</f>
        <v>2.7455537259231806E-4</v>
      </c>
      <c r="EL42" s="87">
        <f>IF('2019 QALYimpact_live formulas'!EL42="","",'2019 QALYimpact_live formulas'!EL42*1000000/'2019 QALYimpact_live formulas'!EL$97)</f>
        <v>9.9810543737987407E-4</v>
      </c>
      <c r="EM42" s="87">
        <f>IF('2019 QALYimpact_live formulas'!EM42="","",'2019 QALYimpact_live formulas'!EM42*1000000/'2019 QALYimpact_live formulas'!EM$97)</f>
        <v>5.8990978285213328E-4</v>
      </c>
      <c r="EN42" s="87">
        <f>IF('2019 QALYimpact_live formulas'!EN42="","",'2019 QALYimpact_live formulas'!EN42*1000000/'2019 QALYimpact_live formulas'!EN$97)</f>
        <v>5.4384696429478178E-4</v>
      </c>
      <c r="EO42" s="87">
        <f>IF('2019 QALYimpact_live formulas'!EO42="","",'2019 QALYimpact_live formulas'!EO42*1000000/'2019 QALYimpact_live formulas'!EO$97)</f>
        <v>8.2223389709990089E-4</v>
      </c>
      <c r="EP42" s="87">
        <f>IF('2019 QALYimpact_live formulas'!EP42="","",'2019 QALYimpact_live formulas'!EP42*1000000/'2019 QALYimpact_live formulas'!EP$97)</f>
        <v>4.5605430915136245E-4</v>
      </c>
      <c r="EQ42" s="87">
        <f>IF('2019 QALYimpact_live formulas'!EQ42="","",'2019 QALYimpact_live formulas'!EQ42*1000000/'2019 QALYimpact_live formulas'!EQ$97)</f>
        <v>4.4998206595555967E-4</v>
      </c>
      <c r="ER42" s="87">
        <f>IF('2019 QALYimpact_live formulas'!ER42="","",'2019 QALYimpact_live formulas'!ER42*1000000/'2019 QALYimpact_live formulas'!ER$97)</f>
        <v>2.9147091309987793E-4</v>
      </c>
      <c r="ES42" s="87">
        <f>IF('2019 QALYimpact_live formulas'!ES42="","",'2019 QALYimpact_live formulas'!ES42*1000000/'2019 QALYimpact_live formulas'!ES$97)</f>
        <v>7.1871347825671543E-4</v>
      </c>
      <c r="ET42" s="87">
        <f>IF('2019 QALYimpact_live formulas'!ET42="","",'2019 QALYimpact_live formulas'!ET42*1000000/'2019 QALYimpact_live formulas'!ET$97)</f>
        <v>9.8999516114497131E-4</v>
      </c>
      <c r="EU42" s="87">
        <f>IF('2019 QALYimpact_live formulas'!EU42="","",'2019 QALYimpact_live formulas'!EU42*1000000/'2019 QALYimpact_live formulas'!EU$97)</f>
        <v>3.5617302355201217E-4</v>
      </c>
      <c r="EV42" s="87">
        <f>IF('2019 QALYimpact_live formulas'!EV42="","",'2019 QALYimpact_live formulas'!EV42*1000000/'2019 QALYimpact_live formulas'!EV$97)</f>
        <v>6.5770452458273538E-4</v>
      </c>
      <c r="EW42" s="87">
        <f>IF('2019 QALYimpact_live formulas'!EW42="","",'2019 QALYimpact_live formulas'!EW42*1000000/'2019 QALYimpact_live formulas'!EW$97)</f>
        <v>6.3860987709236537E-4</v>
      </c>
      <c r="EX42" s="87">
        <f>IF('2019 QALYimpact_live formulas'!EX42="","",'2019 QALYimpact_live formulas'!EX42*1000000/'2019 QALYimpact_live formulas'!EX$97)</f>
        <v>6.4514593009482588E-4</v>
      </c>
      <c r="EY42" s="87">
        <f>IF('2019 QALYimpact_live formulas'!EY42="","",'2019 QALYimpact_live formulas'!EY42*1000000/'2019 QALYimpact_live formulas'!EY$97)</f>
        <v>1.3154035334659532E-3</v>
      </c>
      <c r="EZ42" s="87">
        <f>IF('2019 QALYimpact_live formulas'!EZ42="","",'2019 QALYimpact_live formulas'!EZ42*1000000/'2019 QALYimpact_live formulas'!EZ$97)</f>
        <v>7.1271030708825323E-4</v>
      </c>
      <c r="FA42" s="87">
        <f>IF('2019 QALYimpact_live formulas'!FA42="","",'2019 QALYimpact_live formulas'!FA42*1000000/'2019 QALYimpact_live formulas'!FA$97)</f>
        <v>5.0862604745083263E-4</v>
      </c>
      <c r="FB42" s="87">
        <f>IF('2019 QALYimpact_live formulas'!FB42="","",'2019 QALYimpact_live formulas'!FB42*1000000/'2019 QALYimpact_live formulas'!FB$97)</f>
        <v>5.3190828439792903E-4</v>
      </c>
      <c r="FC42" s="87">
        <f>IF('2019 QALYimpact_live formulas'!FC42="","",'2019 QALYimpact_live formulas'!FC42*1000000/'2019 QALYimpact_live formulas'!FC$97)</f>
        <v>7.7477372214395789E-4</v>
      </c>
      <c r="FD42" s="87">
        <f>IF('2019 QALYimpact_live formulas'!FD42="","",'2019 QALYimpact_live formulas'!FD42*1000000/'2019 QALYimpact_live formulas'!FD$97)</f>
        <v>5.9814070344375511E-4</v>
      </c>
      <c r="FE42" s="87">
        <f>IF('2019 QALYimpact_live formulas'!FE42="","",'2019 QALYimpact_live formulas'!FE42*1000000/'2019 QALYimpact_live formulas'!FE$97)</f>
        <v>6.7422023640139532E-4</v>
      </c>
      <c r="FF42" s="87">
        <f>IF('2019 QALYimpact_live formulas'!FF42="","",'2019 QALYimpact_live formulas'!FF42*1000000/'2019 QALYimpact_live formulas'!FF$97)</f>
        <v>7.0033266218856647E-4</v>
      </c>
      <c r="FG42" s="87">
        <f>IF('2019 QALYimpact_live formulas'!FG42="","",'2019 QALYimpact_live formulas'!FG42*1000000/'2019 QALYimpact_live formulas'!FG$97)</f>
        <v>9.5863401725839327E-4</v>
      </c>
      <c r="FH42" s="87">
        <f>IF('2019 QALYimpact_live formulas'!FH42="","",'2019 QALYimpact_live formulas'!FH42*1000000/'2019 QALYimpact_live formulas'!FH$97)</f>
        <v>7.725187659993651E-4</v>
      </c>
      <c r="FI42" s="87">
        <f>IF('2019 QALYimpact_live formulas'!FI42="","",'2019 QALYimpact_live formulas'!FI42*1000000/'2019 QALYimpact_live formulas'!FI$97)</f>
        <v>9.4990483892846316E-4</v>
      </c>
      <c r="FJ42" s="87">
        <f>IF('2019 QALYimpact_live formulas'!FJ42="","",'2019 QALYimpact_live formulas'!FJ42*1000000/'2019 QALYimpact_live formulas'!FJ$97)</f>
        <v>6.3962198548352328E-4</v>
      </c>
      <c r="FK42" s="87">
        <f>IF('2019 QALYimpact_live formulas'!FK42="","",'2019 QALYimpact_live formulas'!FK42*1000000/'2019 QALYimpact_live formulas'!FK$97)</f>
        <v>9.151869068117532E-4</v>
      </c>
      <c r="FL42" s="87">
        <f>IF('2019 QALYimpact_live formulas'!FL42="","",'2019 QALYimpact_live formulas'!FL42*1000000/'2019 QALYimpact_live formulas'!FL$97)</f>
        <v>4.9930519181343592E-4</v>
      </c>
      <c r="FM42" s="87">
        <f>IF('2019 QALYimpact_live formulas'!FM42="","",'2019 QALYimpact_live formulas'!FM42*1000000/'2019 QALYimpact_live formulas'!FM$97)</f>
        <v>1.0925403083893576E-3</v>
      </c>
      <c r="FN42" s="87">
        <f>IF('2019 QALYimpact_live formulas'!FN42="","",'2019 QALYimpact_live formulas'!FN42*1000000/'2019 QALYimpact_live formulas'!FN$97)</f>
        <v>4.3405655039595325E-4</v>
      </c>
      <c r="FO42" s="87">
        <f>IF('2019 QALYimpact_live formulas'!FO42="","",'2019 QALYimpact_live formulas'!FO42*1000000/'2019 QALYimpact_live formulas'!FO$97)</f>
        <v>7.2656862431715204E-4</v>
      </c>
      <c r="FP42" s="87">
        <f>IF('2019 QALYimpact_live formulas'!FP42="","",'2019 QALYimpact_live formulas'!FP42*1000000/'2019 QALYimpact_live formulas'!FP$97)</f>
        <v>8.7691776934482727E-4</v>
      </c>
    </row>
    <row r="43" spans="1:173" ht="27" customHeight="1" x14ac:dyDescent="0.2">
      <c r="A43" s="15" t="s">
        <v>903</v>
      </c>
      <c r="B43" s="3" t="s">
        <v>510</v>
      </c>
      <c r="C43" s="171" t="s">
        <v>43</v>
      </c>
      <c r="D43" s="1" t="s">
        <v>558</v>
      </c>
      <c r="E43" s="87">
        <f>G43</f>
        <v>6.5428325655083833E-3</v>
      </c>
      <c r="F43" s="87"/>
      <c r="G43" s="87">
        <f>'2019 QALYimpact_live formulas'!G43*1000000/'2019 QALYimpact_live formulas'!G$97</f>
        <v>6.5428325655083833E-3</v>
      </c>
      <c r="H43" s="87"/>
      <c r="I43" s="87">
        <f>IF('2019 QALYimpact_live formulas'!I43="","",'2019 QALYimpact_live formulas'!I43*1000000/'2019 QALYimpact_live formulas'!I$97)</f>
        <v>7.611791906746399E-3</v>
      </c>
      <c r="J43" s="87">
        <f>IF('2019 QALYimpact_live formulas'!J43="","",'2019 QALYimpact_live formulas'!J43*1000000/'2019 QALYimpact_live formulas'!J$97)</f>
        <v>9.266027689882491E-3</v>
      </c>
      <c r="K43" s="87">
        <f>IF('2019 QALYimpact_live formulas'!K43="","",'2019 QALYimpact_live formulas'!K43*1000000/'2019 QALYimpact_live formulas'!K$97)</f>
        <v>6.4362978946070305E-3</v>
      </c>
      <c r="L43" s="87">
        <f>IF('2019 QALYimpact_live formulas'!L43="","",'2019 QALYimpact_live formulas'!L43*1000000/'2019 QALYimpact_live formulas'!L$97)</f>
        <v>7.1344879231768944E-3</v>
      </c>
      <c r="M43" s="87">
        <f>IF('2019 QALYimpact_live formulas'!M43="","",'2019 QALYimpact_live formulas'!M43*1000000/'2019 QALYimpact_live formulas'!M$97)</f>
        <v>8.9048856548438939E-3</v>
      </c>
      <c r="N43" s="87">
        <f>IF('2019 QALYimpact_live formulas'!N43="","",'2019 QALYimpact_live formulas'!N43*1000000/'2019 QALYimpact_live formulas'!N$97)</f>
        <v>6.1762083159789989E-3</v>
      </c>
      <c r="O43" s="87">
        <f>IF('2019 QALYimpact_live formulas'!O43="","",'2019 QALYimpact_live formulas'!O43*1000000/'2019 QALYimpact_live formulas'!O$97)</f>
        <v>5.1321249836224197E-3</v>
      </c>
      <c r="P43" s="87">
        <f>IF('2019 QALYimpact_live formulas'!P43="","",'2019 QALYimpact_live formulas'!P43*1000000/'2019 QALYimpact_live formulas'!P$97)</f>
        <v>5.7521231968179279E-3</v>
      </c>
      <c r="Q43" s="87">
        <f>IF('2019 QALYimpact_live formulas'!Q43="","",'2019 QALYimpact_live formulas'!Q43*1000000/'2019 QALYimpact_live formulas'!Q$97)</f>
        <v>4.7420777880699894E-3</v>
      </c>
      <c r="R43" s="87">
        <f>IF('2019 QALYimpact_live formulas'!R43="","",'2019 QALYimpact_live formulas'!R43*1000000/'2019 QALYimpact_live formulas'!R$97)</f>
        <v>5.2069759354900153E-3</v>
      </c>
      <c r="S43" s="87">
        <f>IF('2019 QALYimpact_live formulas'!S43="","",'2019 QALYimpact_live formulas'!S43*1000000/'2019 QALYimpact_live formulas'!S$97)</f>
        <v>3.8217731244396102E-3</v>
      </c>
      <c r="T43" s="87">
        <f>IF('2019 QALYimpact_live formulas'!T43="","",'2019 QALYimpact_live formulas'!T43*1000000/'2019 QALYimpact_live formulas'!T$97)</f>
        <v>4.1719486180930541E-3</v>
      </c>
      <c r="U43" s="87">
        <f>IF('2019 QALYimpact_live formulas'!U43="","",'2019 QALYimpact_live formulas'!U43*1000000/'2019 QALYimpact_live formulas'!U$97)</f>
        <v>9.3355768533653922E-3</v>
      </c>
      <c r="V43" s="87">
        <f>IF('2019 QALYimpact_live formulas'!V43="","",'2019 QALYimpact_live formulas'!V43*1000000/'2019 QALYimpact_live formulas'!V$97)</f>
        <v>5.7767039731172806E-3</v>
      </c>
      <c r="W43" s="87">
        <f>IF('2019 QALYimpact_live formulas'!W43="","",'2019 QALYimpact_live formulas'!W43*1000000/'2019 QALYimpact_live formulas'!W$97)</f>
        <v>8.361921264180049E-3</v>
      </c>
      <c r="X43" s="87">
        <f>IF('2019 QALYimpact_live formulas'!X43="","",'2019 QALYimpact_live formulas'!X43*1000000/'2019 QALYimpact_live formulas'!X$97)</f>
        <v>7.5518466507813282E-3</v>
      </c>
      <c r="Y43" s="87">
        <f>IF('2019 QALYimpact_live formulas'!Y43="","",'2019 QALYimpact_live formulas'!Y43*1000000/'2019 QALYimpact_live formulas'!Y$97)</f>
        <v>6.0382684533358813E-3</v>
      </c>
      <c r="Z43" s="87">
        <f>IF('2019 QALYimpact_live formulas'!Z43="","",'2019 QALYimpact_live formulas'!Z43*1000000/'2019 QALYimpact_live formulas'!Z$97)</f>
        <v>7.2123465414412891E-3</v>
      </c>
      <c r="AA43" s="87">
        <f>IF('2019 QALYimpact_live formulas'!AA43="","",'2019 QALYimpact_live formulas'!AA43*1000000/'2019 QALYimpact_live formulas'!AA$97)</f>
        <v>6.1765673850156157E-3</v>
      </c>
      <c r="AB43" s="87">
        <f>IF('2019 QALYimpact_live formulas'!AB43="","",'2019 QALYimpact_live formulas'!AB43*1000000/'2019 QALYimpact_live formulas'!AB$97)</f>
        <v>8.9033185084257688E-3</v>
      </c>
      <c r="AC43" s="87">
        <f>IF('2019 QALYimpact_live formulas'!AC43="","",'2019 QALYimpact_live formulas'!AC43*1000000/'2019 QALYimpact_live formulas'!AC$97)</f>
        <v>6.9937341598336799E-3</v>
      </c>
      <c r="AD43" s="87">
        <f>IF('2019 QALYimpact_live formulas'!AD43="","",'2019 QALYimpact_live formulas'!AD43*1000000/'2019 QALYimpact_live formulas'!AD$97)</f>
        <v>7.7284306888455254E-3</v>
      </c>
      <c r="AE43" s="87">
        <f>IF('2019 QALYimpact_live formulas'!AE43="","",'2019 QALYimpact_live formulas'!AE43*1000000/'2019 QALYimpact_live formulas'!AE$97)</f>
        <v>1.0880449653540906E-2</v>
      </c>
      <c r="AF43" s="87">
        <f>IF('2019 QALYimpact_live formulas'!AF43="","",'2019 QALYimpact_live formulas'!AF43*1000000/'2019 QALYimpact_live formulas'!AF$97)</f>
        <v>7.1694687777984194E-3</v>
      </c>
      <c r="AG43" s="87">
        <f>IF('2019 QALYimpact_live formulas'!AG43="","",'2019 QALYimpact_live formulas'!AG43*1000000/'2019 QALYimpact_live formulas'!AG$97)</f>
        <v>7.1102116442829455E-3</v>
      </c>
      <c r="AH43" s="87">
        <f>IF('2019 QALYimpact_live formulas'!AH43="","",'2019 QALYimpact_live formulas'!AH43*1000000/'2019 QALYimpact_live formulas'!AH$97)</f>
        <v>8.5197451054183776E-3</v>
      </c>
      <c r="AI43" s="87">
        <f>IF('2019 QALYimpact_live formulas'!AI43="","",'2019 QALYimpact_live formulas'!AI43*1000000/'2019 QALYimpact_live formulas'!AI$97)</f>
        <v>4.6226315612481333E-3</v>
      </c>
      <c r="AJ43" s="87">
        <f>IF('2019 QALYimpact_live formulas'!AJ43="","",'2019 QALYimpact_live formulas'!AJ43*1000000/'2019 QALYimpact_live formulas'!AJ$97)</f>
        <v>1.9084420603914354E-2</v>
      </c>
      <c r="AK43" s="87">
        <f>IF('2019 QALYimpact_live formulas'!AK43="","",'2019 QALYimpact_live formulas'!AK43*1000000/'2019 QALYimpact_live formulas'!AK$97)</f>
        <v>8.185972878307515E-3</v>
      </c>
      <c r="AL43" s="87">
        <f>IF('2019 QALYimpact_live formulas'!AL43="","",'2019 QALYimpact_live formulas'!AL43*1000000/'2019 QALYimpact_live formulas'!AL$97)</f>
        <v>5.2296177622510433E-3</v>
      </c>
      <c r="AM43" s="87">
        <f>IF('2019 QALYimpact_live formulas'!AM43="","",'2019 QALYimpact_live formulas'!AM43*1000000/'2019 QALYimpact_live formulas'!AM$97)</f>
        <v>5.8569021040694178E-3</v>
      </c>
      <c r="AN43" s="87">
        <f>IF('2019 QALYimpact_live formulas'!AN43="","",'2019 QALYimpact_live formulas'!AN43*1000000/'2019 QALYimpact_live formulas'!AN$97)</f>
        <v>5.0764460060202443E-3</v>
      </c>
      <c r="AO43" s="87">
        <f>IF('2019 QALYimpact_live formulas'!AO43="","",'2019 QALYimpact_live formulas'!AO43*1000000/'2019 QALYimpact_live formulas'!AO$97)</f>
        <v>6.0208175236530197E-3</v>
      </c>
      <c r="AP43" s="87">
        <f>IF('2019 QALYimpact_live formulas'!AP43="","",'2019 QALYimpact_live formulas'!AP43*1000000/'2019 QALYimpact_live formulas'!AP$97)</f>
        <v>9.8766888790038972E-3</v>
      </c>
      <c r="AQ43" s="87">
        <f>IF('2019 QALYimpact_live formulas'!AQ43="","",'2019 QALYimpact_live formulas'!AQ43*1000000/'2019 QALYimpact_live formulas'!AQ$97)</f>
        <v>7.7239550618649344E-3</v>
      </c>
      <c r="AR43" s="87">
        <f>IF('2019 QALYimpact_live formulas'!AR43="","",'2019 QALYimpact_live formulas'!AR43*1000000/'2019 QALYimpact_live formulas'!AR$97)</f>
        <v>5.5437809960599844E-3</v>
      </c>
      <c r="AS43" s="87">
        <f>IF('2019 QALYimpact_live formulas'!AS43="","",'2019 QALYimpact_live formulas'!AS43*1000000/'2019 QALYimpact_live formulas'!AS$97)</f>
        <v>5.8243803349188397E-3</v>
      </c>
      <c r="AT43" s="87">
        <f>IF('2019 QALYimpact_live formulas'!AT43="","",'2019 QALYimpact_live formulas'!AT43*1000000/'2019 QALYimpact_live formulas'!AT$97)</f>
        <v>8.0846156505225801E-3</v>
      </c>
      <c r="AU43" s="87">
        <f>IF('2019 QALYimpact_live formulas'!AU43="","",'2019 QALYimpact_live formulas'!AU43*1000000/'2019 QALYimpact_live formulas'!AU$97)</f>
        <v>5.4631693022271248E-3</v>
      </c>
      <c r="AV43" s="87">
        <f>IF('2019 QALYimpact_live formulas'!AV43="","",'2019 QALYimpact_live formulas'!AV43*1000000/'2019 QALYimpact_live formulas'!AV$97)</f>
        <v>6.2247737439268275E-3</v>
      </c>
      <c r="AW43" s="87">
        <f>IF('2019 QALYimpact_live formulas'!AW43="","",'2019 QALYimpact_live formulas'!AW43*1000000/'2019 QALYimpact_live formulas'!AW$97)</f>
        <v>7.394590431778896E-3</v>
      </c>
      <c r="AX43" s="87">
        <f>IF('2019 QALYimpact_live formulas'!AX43="","",'2019 QALYimpact_live formulas'!AX43*1000000/'2019 QALYimpact_live formulas'!AX$97)</f>
        <v>4.0266514270334694E-3</v>
      </c>
      <c r="AY43" s="87">
        <f>IF('2019 QALYimpact_live formulas'!AY43="","",'2019 QALYimpact_live formulas'!AY43*1000000/'2019 QALYimpact_live formulas'!AY$97)</f>
        <v>9.1940313333340115E-3</v>
      </c>
      <c r="AZ43" s="87">
        <f>IF('2019 QALYimpact_live formulas'!AZ43="","",'2019 QALYimpact_live formulas'!AZ43*1000000/'2019 QALYimpact_live formulas'!AZ$97)</f>
        <v>8.033498220348375E-3</v>
      </c>
      <c r="BA43" s="87">
        <f>IF('2019 QALYimpact_live formulas'!BA43="","",'2019 QALYimpact_live formulas'!BA43*1000000/'2019 QALYimpact_live formulas'!BA$97)</f>
        <v>8.292786195304944E-3</v>
      </c>
      <c r="BB43" s="87">
        <f>IF('2019 QALYimpact_live formulas'!BB43="","",'2019 QALYimpact_live formulas'!BB43*1000000/'2019 QALYimpact_live formulas'!BB$97)</f>
        <v>6.7655787667712363E-3</v>
      </c>
      <c r="BC43" s="87">
        <f>IF('2019 QALYimpact_live formulas'!BC43="","",'2019 QALYimpact_live formulas'!BC43*1000000/'2019 QALYimpact_live formulas'!BC$97)</f>
        <v>5.9097402942207226E-3</v>
      </c>
      <c r="BD43" s="87">
        <f>IF('2019 QALYimpact_live formulas'!BD43="","",'2019 QALYimpact_live formulas'!BD43*1000000/'2019 QALYimpact_live formulas'!BD$97)</f>
        <v>6.5284539512953316E-3</v>
      </c>
      <c r="BE43" s="87">
        <f>IF('2019 QALYimpact_live formulas'!BE43="","",'2019 QALYimpact_live formulas'!BE43*1000000/'2019 QALYimpact_live formulas'!BE$97)</f>
        <v>4.6701429159229689E-3</v>
      </c>
      <c r="BF43" s="87">
        <f>IF('2019 QALYimpact_live formulas'!BF43="","",'2019 QALYimpact_live formulas'!BF43*1000000/'2019 QALYimpact_live formulas'!BF$97)</f>
        <v>5.919974593696439E-3</v>
      </c>
      <c r="BG43" s="87">
        <f>IF('2019 QALYimpact_live formulas'!BG43="","",'2019 QALYimpact_live formulas'!BG43*1000000/'2019 QALYimpact_live formulas'!BG$97)</f>
        <v>5.8868502731682266E-3</v>
      </c>
      <c r="BH43" s="87">
        <f>IF('2019 QALYimpact_live formulas'!BH43="","",'2019 QALYimpact_live formulas'!BH43*1000000/'2019 QALYimpact_live formulas'!BH$97)</f>
        <v>6.3474443668717507E-3</v>
      </c>
      <c r="BI43" s="87">
        <f>IF('2019 QALYimpact_live formulas'!BI43="","",'2019 QALYimpact_live formulas'!BI43*1000000/'2019 QALYimpact_live formulas'!BI$97)</f>
        <v>4.5378397330775458E-3</v>
      </c>
      <c r="BJ43" s="87">
        <f>IF('2019 QALYimpact_live formulas'!BJ43="","",'2019 QALYimpact_live formulas'!BJ43*1000000/'2019 QALYimpact_live formulas'!BJ$97)</f>
        <v>7.6822519197085768E-3</v>
      </c>
      <c r="BK43" s="87">
        <f>IF('2019 QALYimpact_live formulas'!BK43="","",'2019 QALYimpact_live formulas'!BK43*1000000/'2019 QALYimpact_live formulas'!BK$97)</f>
        <v>4.5984985296829524E-3</v>
      </c>
      <c r="BL43" s="87">
        <f>IF('2019 QALYimpact_live formulas'!BL43="","",'2019 QALYimpact_live formulas'!BL43*1000000/'2019 QALYimpact_live formulas'!BL$97)</f>
        <v>6.9902566354603738E-3</v>
      </c>
      <c r="BM43" s="87">
        <f>IF('2019 QALYimpact_live formulas'!BM43="","",'2019 QALYimpact_live formulas'!BM43*1000000/'2019 QALYimpact_live formulas'!BM$97)</f>
        <v>5.1875463902526361E-3</v>
      </c>
      <c r="BN43" s="87">
        <f>IF('2019 QALYimpact_live formulas'!BN43="","",'2019 QALYimpact_live formulas'!BN43*1000000/'2019 QALYimpact_live formulas'!BN$97)</f>
        <v>7.8388511034597659E-3</v>
      </c>
      <c r="BO43" s="87">
        <f>IF('2019 QALYimpact_live formulas'!BO43="","",'2019 QALYimpact_live formulas'!BO43*1000000/'2019 QALYimpact_live formulas'!BO$97)</f>
        <v>8.2100554209888366E-3</v>
      </c>
      <c r="BP43" s="87">
        <f>IF('2019 QALYimpact_live formulas'!BP43="","",'2019 QALYimpact_live formulas'!BP43*1000000/'2019 QALYimpact_live formulas'!BP$97)</f>
        <v>9.1796930253046621E-3</v>
      </c>
      <c r="BQ43" s="87">
        <f>IF('2019 QALYimpact_live formulas'!BQ43="","",'2019 QALYimpact_live formulas'!BQ43*1000000/'2019 QALYimpact_live formulas'!BQ$97)</f>
        <v>1.2173474868103983E-2</v>
      </c>
      <c r="BR43" s="87">
        <f>IF('2019 QALYimpact_live formulas'!BR43="","",'2019 QALYimpact_live formulas'!BR43*1000000/'2019 QALYimpact_live formulas'!BR$97)</f>
        <v>5.3016796703419574E-3</v>
      </c>
      <c r="BS43" s="87">
        <f>IF('2019 QALYimpact_live formulas'!BS43="","",'2019 QALYimpact_live formulas'!BS43*1000000/'2019 QALYimpact_live formulas'!BS$97)</f>
        <v>7.1712986774475082E-3</v>
      </c>
      <c r="BT43" s="87">
        <f>IF('2019 QALYimpact_live formulas'!BT43="","",'2019 QALYimpact_live formulas'!BT43*1000000/'2019 QALYimpact_live formulas'!BT$97)</f>
        <v>3.7870616236650671E-3</v>
      </c>
      <c r="BU43" s="87">
        <f>IF('2019 QALYimpact_live formulas'!BU43="","",'2019 QALYimpact_live formulas'!BU43*1000000/'2019 QALYimpact_live formulas'!BU$97)</f>
        <v>8.1237192389057595E-3</v>
      </c>
      <c r="BV43" s="87">
        <f>IF('2019 QALYimpact_live formulas'!BV43="","",'2019 QALYimpact_live formulas'!BV43*1000000/'2019 QALYimpact_live formulas'!BV$97)</f>
        <v>5.0284799810019687E-3</v>
      </c>
      <c r="BW43" s="87">
        <f>IF('2019 QALYimpact_live formulas'!BW43="","",'2019 QALYimpact_live formulas'!BW43*1000000/'2019 QALYimpact_live formulas'!BW$97)</f>
        <v>7.2896502705823863E-3</v>
      </c>
      <c r="BX43" s="87">
        <f>IF('2019 QALYimpact_live formulas'!BX43="","",'2019 QALYimpact_live formulas'!BX43*1000000/'2019 QALYimpact_live formulas'!BX$97)</f>
        <v>7.379925402673326E-3</v>
      </c>
      <c r="BY43" s="87">
        <f>IF('2019 QALYimpact_live formulas'!BY43="","",'2019 QALYimpact_live formulas'!BY43*1000000/'2019 QALYimpact_live formulas'!BY$97)</f>
        <v>3.4199552059621524E-3</v>
      </c>
      <c r="BZ43" s="87">
        <f>IF('2019 QALYimpact_live formulas'!BZ43="","",'2019 QALYimpact_live formulas'!BZ43*1000000/'2019 QALYimpact_live formulas'!BZ$97)</f>
        <v>3.579964496990632E-3</v>
      </c>
      <c r="CA43" s="87">
        <f>IF('2019 QALYimpact_live formulas'!CA43="","",'2019 QALYimpact_live formulas'!CA43*1000000/'2019 QALYimpact_live formulas'!CA$97)</f>
        <v>4.4062106585516549E-3</v>
      </c>
      <c r="CB43" s="87">
        <f>IF('2019 QALYimpact_live formulas'!CB43="","",'2019 QALYimpact_live formulas'!CB43*1000000/'2019 QALYimpact_live formulas'!CB$97)</f>
        <v>3.2597251611033462E-3</v>
      </c>
      <c r="CC43" s="87">
        <f>IF('2019 QALYimpact_live formulas'!CC43="","",'2019 QALYimpact_live formulas'!CC43*1000000/'2019 QALYimpact_live formulas'!CC$97)</f>
        <v>4.5768689520439207E-3</v>
      </c>
      <c r="CD43" s="87">
        <f>IF('2019 QALYimpact_live formulas'!CD43="","",'2019 QALYimpact_live formulas'!CD43*1000000/'2019 QALYimpact_live formulas'!CD$97)</f>
        <v>4.88182697279008E-3</v>
      </c>
      <c r="CE43" s="87">
        <f>IF('2019 QALYimpact_live formulas'!CE43="","",'2019 QALYimpact_live formulas'!CE43*1000000/'2019 QALYimpact_live formulas'!CE$97)</f>
        <v>7.8438517780162736E-3</v>
      </c>
      <c r="CF43" s="87">
        <f>IF('2019 QALYimpact_live formulas'!CF43="","",'2019 QALYimpact_live formulas'!CF43*1000000/'2019 QALYimpact_live formulas'!CF$97)</f>
        <v>4.0200418877512313E-3</v>
      </c>
      <c r="CG43" s="87">
        <f>IF('2019 QALYimpact_live formulas'!CG43="","",'2019 QALYimpact_live formulas'!CG43*1000000/'2019 QALYimpact_live formulas'!CG$97)</f>
        <v>7.6117919067463981E-3</v>
      </c>
      <c r="CH43" s="87">
        <f>IF('2019 QALYimpact_live formulas'!CH43="","",'2019 QALYimpact_live formulas'!CH43*1000000/'2019 QALYimpact_live formulas'!CH$97)</f>
        <v>4.5725914378134678E-3</v>
      </c>
      <c r="CI43" s="87">
        <f>IF('2019 QALYimpact_live formulas'!CI43="","",'2019 QALYimpact_live formulas'!CI43*1000000/'2019 QALYimpact_live formulas'!CI$97)</f>
        <v>6.3473164993880279E-3</v>
      </c>
      <c r="CJ43" s="87">
        <f>IF('2019 QALYimpact_live formulas'!CJ43="","",'2019 QALYimpact_live formulas'!CJ43*1000000/'2019 QALYimpact_live formulas'!CJ$97)</f>
        <v>6.3194631465748538E-3</v>
      </c>
      <c r="CK43" s="87">
        <f>IF('2019 QALYimpact_live formulas'!CK43="","",'2019 QALYimpact_live formulas'!CK43*1000000/'2019 QALYimpact_live formulas'!CK$97)</f>
        <v>8.4400884766079858E-3</v>
      </c>
      <c r="CL43" s="87">
        <f>IF('2019 QALYimpact_live formulas'!CL43="","",'2019 QALYimpact_live formulas'!CL43*1000000/'2019 QALYimpact_live formulas'!CL$97)</f>
        <v>2.6258362190913352E-3</v>
      </c>
      <c r="CM43" s="87">
        <f>IF('2019 QALYimpact_live formulas'!CM43="","",'2019 QALYimpact_live formulas'!CM43*1000000/'2019 QALYimpact_live formulas'!CM$97)</f>
        <v>1.2730474967355741E-2</v>
      </c>
      <c r="CN43" s="87">
        <f>IF('2019 QALYimpact_live formulas'!CN43="","",'2019 QALYimpact_live formulas'!CN43*1000000/'2019 QALYimpact_live formulas'!CN$97)</f>
        <v>4.5975189040696309E-3</v>
      </c>
      <c r="CO43" s="87">
        <f>IF('2019 QALYimpact_live formulas'!CO43="","",'2019 QALYimpact_live formulas'!CO43*1000000/'2019 QALYimpact_live formulas'!CO$97)</f>
        <v>8.760970069446844E-3</v>
      </c>
      <c r="CP43" s="87">
        <f>IF('2019 QALYimpact_live formulas'!CP43="","",'2019 QALYimpact_live formulas'!CP43*1000000/'2019 QALYimpact_live formulas'!CP$97)</f>
        <v>8.94043995702796E-3</v>
      </c>
      <c r="CQ43" s="87">
        <f>IF('2019 QALYimpact_live formulas'!CQ43="","",'2019 QALYimpact_live formulas'!CQ43*1000000/'2019 QALYimpact_live formulas'!CQ$97)</f>
        <v>4.6728979535462425E-3</v>
      </c>
      <c r="CR43" s="87">
        <f>IF('2019 QALYimpact_live formulas'!CR43="","",'2019 QALYimpact_live formulas'!CR43*1000000/'2019 QALYimpact_live formulas'!CR$97)</f>
        <v>6.2752454727896482E-3</v>
      </c>
      <c r="CS43" s="87">
        <f>IF('2019 QALYimpact_live formulas'!CS43="","",'2019 QALYimpact_live formulas'!CS43*1000000/'2019 QALYimpact_live formulas'!CS$97)</f>
        <v>4.9231503889432928E-3</v>
      </c>
      <c r="CT43" s="87">
        <f>IF('2019 QALYimpact_live formulas'!CT43="","",'2019 QALYimpact_live formulas'!CT43*1000000/'2019 QALYimpact_live formulas'!CT$97)</f>
        <v>5.0340852777029091E-3</v>
      </c>
      <c r="CU43" s="87">
        <f>IF('2019 QALYimpact_live formulas'!CU43="","",'2019 QALYimpact_live formulas'!CU43*1000000/'2019 QALYimpact_live formulas'!CU$97)</f>
        <v>6.6806050431117642E-3</v>
      </c>
      <c r="CV43" s="87">
        <f>IF('2019 QALYimpact_live formulas'!CV43="","",'2019 QALYimpact_live formulas'!CV43*1000000/'2019 QALYimpact_live formulas'!CV$97)</f>
        <v>3.0782719274073844E-3</v>
      </c>
      <c r="CW43" s="87">
        <f>IF('2019 QALYimpact_live formulas'!CW43="","",'2019 QALYimpact_live formulas'!CW43*1000000/'2019 QALYimpact_live formulas'!CW$97)</f>
        <v>8.5502815146971962E-3</v>
      </c>
      <c r="CX43" s="87">
        <f>IF('2019 QALYimpact_live formulas'!CX43="","",'2019 QALYimpact_live formulas'!CX43*1000000/'2019 QALYimpact_live formulas'!CX$97)</f>
        <v>4.4141715030837844E-3</v>
      </c>
      <c r="CY43" s="87">
        <f>IF('2019 QALYimpact_live formulas'!CY43="","",'2019 QALYimpact_live formulas'!CY43*1000000/'2019 QALYimpact_live formulas'!CY$97)</f>
        <v>5.6654500778221418E-3</v>
      </c>
      <c r="CZ43" s="87">
        <f>IF('2019 QALYimpact_live formulas'!CZ43="","",'2019 QALYimpact_live formulas'!CZ43*1000000/'2019 QALYimpact_live formulas'!CZ$97)</f>
        <v>4.884437310337773E-3</v>
      </c>
      <c r="DA43" s="87">
        <f>IF('2019 QALYimpact_live formulas'!DA43="","",'2019 QALYimpact_live formulas'!DA43*1000000/'2019 QALYimpact_live formulas'!DA$97)</f>
        <v>5.9910680586675782E-3</v>
      </c>
      <c r="DB43" s="87">
        <f>IF('2019 QALYimpact_live formulas'!DB43="","",'2019 QALYimpact_live formulas'!DB43*1000000/'2019 QALYimpact_live formulas'!DB$97)</f>
        <v>7.1860511271124583E-3</v>
      </c>
      <c r="DC43" s="87">
        <f>IF('2019 QALYimpact_live formulas'!DC43="","",'2019 QALYimpact_live formulas'!DC43*1000000/'2019 QALYimpact_live formulas'!DC$97)</f>
        <v>1.0462830421937562E-2</v>
      </c>
      <c r="DD43" s="87">
        <f>IF('2019 QALYimpact_live formulas'!DD43="","",'2019 QALYimpact_live formulas'!DD43*1000000/'2019 QALYimpact_live formulas'!DD$97)</f>
        <v>6.660338664652034E-3</v>
      </c>
      <c r="DE43" s="87">
        <f>IF('2019 QALYimpact_live formulas'!DE43="","",'2019 QALYimpact_live formulas'!DE43*1000000/'2019 QALYimpact_live formulas'!DE$97)</f>
        <v>7.2941776000960664E-3</v>
      </c>
      <c r="DF43" s="87">
        <f>IF('2019 QALYimpact_live formulas'!DF43="","",'2019 QALYimpact_live formulas'!DF43*1000000/'2019 QALYimpact_live formulas'!DF$97)</f>
        <v>7.0443831843187022E-3</v>
      </c>
      <c r="DG43" s="87">
        <f>IF('2019 QALYimpact_live formulas'!DG43="","",'2019 QALYimpact_live formulas'!DG43*1000000/'2019 QALYimpact_live formulas'!DG$97)</f>
        <v>7.1607931709874954E-3</v>
      </c>
      <c r="DH43" s="87">
        <f>IF('2019 QALYimpact_live formulas'!DH43="","",'2019 QALYimpact_live formulas'!DH43*1000000/'2019 QALYimpact_live formulas'!DH$97)</f>
        <v>7.2070313220210557E-3</v>
      </c>
      <c r="DI43" s="87">
        <f>IF('2019 QALYimpact_live formulas'!DI43="","",'2019 QALYimpact_live formulas'!DI43*1000000/'2019 QALYimpact_live formulas'!DI$97)</f>
        <v>5.9125184770470861E-3</v>
      </c>
      <c r="DJ43" s="87">
        <f>IF('2019 QALYimpact_live formulas'!DJ43="","",'2019 QALYimpact_live formulas'!DJ43*1000000/'2019 QALYimpact_live formulas'!DJ$97)</f>
        <v>3.9728646589745377E-3</v>
      </c>
      <c r="DK43" s="87">
        <f>IF('2019 QALYimpact_live formulas'!DK43="","",'2019 QALYimpact_live formulas'!DK43*1000000/'2019 QALYimpact_live formulas'!DK$97)</f>
        <v>6.6257734249769509E-3</v>
      </c>
      <c r="DL43" s="87">
        <f>IF('2019 QALYimpact_live formulas'!DL43="","",'2019 QALYimpact_live formulas'!DL43*1000000/'2019 QALYimpact_live formulas'!DL$97)</f>
        <v>4.4485048733679004E-3</v>
      </c>
      <c r="DM43" s="87">
        <f>IF('2019 QALYimpact_live formulas'!DM43="","",'2019 QALYimpact_live formulas'!DM43*1000000/'2019 QALYimpact_live formulas'!DM$97)</f>
        <v>7.1980383889096809E-3</v>
      </c>
      <c r="DN43" s="87">
        <f>IF('2019 QALYimpact_live formulas'!DN43="","",'2019 QALYimpact_live formulas'!DN43*1000000/'2019 QALYimpact_live formulas'!DN$97)</f>
        <v>5.0646522754159325E-3</v>
      </c>
      <c r="DO43" s="87">
        <f>IF('2019 QALYimpact_live formulas'!DO43="","",'2019 QALYimpact_live formulas'!DO43*1000000/'2019 QALYimpact_live formulas'!DO$97)</f>
        <v>4.4970276017032053E-3</v>
      </c>
      <c r="DP43" s="87">
        <f>IF('2019 QALYimpact_live formulas'!DP43="","",'2019 QALYimpact_live formulas'!DP43*1000000/'2019 QALYimpact_live formulas'!DP$97)</f>
        <v>1.0116676190227646E-2</v>
      </c>
      <c r="DQ43" s="87">
        <f>IF('2019 QALYimpact_live formulas'!DQ43="","",'2019 QALYimpact_live formulas'!DQ43*1000000/'2019 QALYimpact_live formulas'!DQ$97)</f>
        <v>5.0498048653526166E-3</v>
      </c>
      <c r="DR43" s="87">
        <f>IF('2019 QALYimpact_live formulas'!DR43="","",'2019 QALYimpact_live formulas'!DR43*1000000/'2019 QALYimpact_live formulas'!DR$97)</f>
        <v>3.406821563701068E-3</v>
      </c>
      <c r="DS43" s="87">
        <f>IF('2019 QALYimpact_live formulas'!DS43="","",'2019 QALYimpact_live formulas'!DS43*1000000/'2019 QALYimpact_live formulas'!DS$97)</f>
        <v>4.6778031972451077E-3</v>
      </c>
      <c r="DT43" s="87">
        <f>IF('2019 QALYimpact_live formulas'!DT43="","",'2019 QALYimpact_live formulas'!DT43*1000000/'2019 QALYimpact_live formulas'!DT$97)</f>
        <v>6.7632415081298356E-3</v>
      </c>
      <c r="DU43" s="87">
        <f>IF('2019 QALYimpact_live formulas'!DU43="","",'2019 QALYimpact_live formulas'!DU43*1000000/'2019 QALYimpact_live formulas'!DU$97)</f>
        <v>5.9322384922483777E-3</v>
      </c>
      <c r="DV43" s="87">
        <f>IF('2019 QALYimpact_live formulas'!DV43="","",'2019 QALYimpact_live formulas'!DV43*1000000/'2019 QALYimpact_live formulas'!DV$97)</f>
        <v>4.6569142203532511E-3</v>
      </c>
      <c r="DW43" s="87">
        <f>IF('2019 QALYimpact_live formulas'!DW43="","",'2019 QALYimpact_live formulas'!DW43*1000000/'2019 QALYimpact_live formulas'!DW$97)</f>
        <v>7.8115206957877032E-3</v>
      </c>
      <c r="DX43" s="87">
        <f>IF('2019 QALYimpact_live formulas'!DX43="","",'2019 QALYimpact_live formulas'!DX43*1000000/'2019 QALYimpact_live formulas'!DX$97)</f>
        <v>4.3177592958248655E-3</v>
      </c>
      <c r="DY43" s="87">
        <f>IF('2019 QALYimpact_live formulas'!DY43="","",'2019 QALYimpact_live formulas'!DY43*1000000/'2019 QALYimpact_live formulas'!DY$97)</f>
        <v>8.0399073621371959E-3</v>
      </c>
      <c r="DZ43" s="87">
        <f>IF('2019 QALYimpact_live formulas'!DZ43="","",'2019 QALYimpact_live formulas'!DZ43*1000000/'2019 QALYimpact_live formulas'!DZ$97)</f>
        <v>7.8754305377881934E-3</v>
      </c>
      <c r="EA43" s="87">
        <f>IF('2019 QALYimpact_live formulas'!EA43="","",'2019 QALYimpact_live formulas'!EA43*1000000/'2019 QALYimpact_live formulas'!EA$97)</f>
        <v>1.0265456617122078E-2</v>
      </c>
      <c r="EB43" s="87">
        <f>IF('2019 QALYimpact_live formulas'!EB43="","",'2019 QALYimpact_live formulas'!EB43*1000000/'2019 QALYimpact_live formulas'!EB$97)</f>
        <v>6.5437080022920664E-3</v>
      </c>
      <c r="EC43" s="87">
        <f>IF('2019 QALYimpact_live formulas'!EC43="","",'2019 QALYimpact_live formulas'!EC43*1000000/'2019 QALYimpact_live formulas'!EC$97)</f>
        <v>1.6755764676825845E-2</v>
      </c>
      <c r="ED43" s="87">
        <f>IF('2019 QALYimpact_live formulas'!ED43="","",'2019 QALYimpact_live formulas'!ED43*1000000/'2019 QALYimpact_live formulas'!ED$97)</f>
        <v>4.6924876851224921E-3</v>
      </c>
      <c r="EE43" s="87">
        <f>IF('2019 QALYimpact_live formulas'!EE43="","",'2019 QALYimpact_live formulas'!EE43*1000000/'2019 QALYimpact_live formulas'!EE$97)</f>
        <v>6.1158566318802463E-3</v>
      </c>
      <c r="EF43" s="87">
        <f>IF('2019 QALYimpact_live formulas'!EF43="","",'2019 QALYimpact_live formulas'!EF43*1000000/'2019 QALYimpact_live formulas'!EF$97)</f>
        <v>8.7951485456747858E-3</v>
      </c>
      <c r="EG43" s="87">
        <f>IF('2019 QALYimpact_live formulas'!EG43="","",'2019 QALYimpact_live formulas'!EG43*1000000/'2019 QALYimpact_live formulas'!EG$97)</f>
        <v>3.0232568127240463E-3</v>
      </c>
      <c r="EH43" s="87">
        <f>IF('2019 QALYimpact_live formulas'!EH43="","",'2019 QALYimpact_live formulas'!EH43*1000000/'2019 QALYimpact_live formulas'!EH$97)</f>
        <v>7.7306790286985469E-3</v>
      </c>
      <c r="EI43" s="87">
        <f>IF('2019 QALYimpact_live formulas'!EI43="","",'2019 QALYimpact_live formulas'!EI43*1000000/'2019 QALYimpact_live formulas'!EI$97)</f>
        <v>8.2267109988508821E-3</v>
      </c>
      <c r="EJ43" s="87">
        <f>IF('2019 QALYimpact_live formulas'!EJ43="","",'2019 QALYimpact_live formulas'!EJ43*1000000/'2019 QALYimpact_live formulas'!EJ$97)</f>
        <v>1.1614832683964269E-2</v>
      </c>
      <c r="EK43" s="87">
        <f>IF('2019 QALYimpact_live formulas'!EK43="","",'2019 QALYimpact_live formulas'!EK43*1000000/'2019 QALYimpact_live formulas'!EK$97)</f>
        <v>8.7331996761309018E-3</v>
      </c>
      <c r="EL43" s="87">
        <f>IF('2019 QALYimpact_live formulas'!EL43="","",'2019 QALYimpact_live formulas'!EL43*1000000/'2019 QALYimpact_live formulas'!EL$97)</f>
        <v>5.5245654907817021E-3</v>
      </c>
      <c r="EM43" s="87">
        <f>IF('2019 QALYimpact_live formulas'!EM43="","",'2019 QALYimpact_live formulas'!EM43*1000000/'2019 QALYimpact_live formulas'!EM$97)</f>
        <v>5.1633985693932578E-3</v>
      </c>
      <c r="EN43" s="87">
        <f>IF('2019 QALYimpact_live formulas'!EN43="","",'2019 QALYimpact_live formulas'!EN43*1000000/'2019 QALYimpact_live formulas'!EN$97)</f>
        <v>4.1543624461823411E-3</v>
      </c>
      <c r="EO43" s="87">
        <f>IF('2019 QALYimpact_live formulas'!EO43="","",'2019 QALYimpact_live formulas'!EO43*1000000/'2019 QALYimpact_live formulas'!EO$97)</f>
        <v>5.5358114623207458E-3</v>
      </c>
      <c r="EP43" s="87">
        <f>IF('2019 QALYimpact_live formulas'!EP43="","",'2019 QALYimpact_live formulas'!EP43*1000000/'2019 QALYimpact_live formulas'!EP$97)</f>
        <v>6.4904626168605633E-3</v>
      </c>
      <c r="EQ43" s="87">
        <f>IF('2019 QALYimpact_live formulas'!EQ43="","",'2019 QALYimpact_live formulas'!EQ43*1000000/'2019 QALYimpact_live formulas'!EQ$97)</f>
        <v>6.9864495056139097E-3</v>
      </c>
      <c r="ER43" s="87">
        <f>IF('2019 QALYimpact_live formulas'!ER43="","",'2019 QALYimpact_live formulas'!ER43*1000000/'2019 QALYimpact_live formulas'!ER$97)</f>
        <v>1.0864092606754798E-2</v>
      </c>
      <c r="ES43" s="87">
        <f>IF('2019 QALYimpact_live formulas'!ES43="","",'2019 QALYimpact_live formulas'!ES43*1000000/'2019 QALYimpact_live formulas'!ES$97)</f>
        <v>4.3813012358177132E-3</v>
      </c>
      <c r="ET43" s="87">
        <f>IF('2019 QALYimpact_live formulas'!ET43="","",'2019 QALYimpact_live formulas'!ET43*1000000/'2019 QALYimpact_live formulas'!ET$97)</f>
        <v>5.0205164234364543E-3</v>
      </c>
      <c r="EU43" s="87">
        <f>IF('2019 QALYimpact_live formulas'!EU43="","",'2019 QALYimpact_live formulas'!EU43*1000000/'2019 QALYimpact_live formulas'!EU$97)</f>
        <v>3.5118818580776429E-3</v>
      </c>
      <c r="EV43" s="87">
        <f>IF('2019 QALYimpact_live formulas'!EV43="","",'2019 QALYimpact_live formulas'!EV43*1000000/'2019 QALYimpact_live formulas'!EV$97)</f>
        <v>4.224804740172252E-3</v>
      </c>
      <c r="EW43" s="87">
        <f>IF('2019 QALYimpact_live formulas'!EW43="","",'2019 QALYimpact_live formulas'!EW43*1000000/'2019 QALYimpact_live formulas'!EW$97)</f>
        <v>5.461699100455999E-3</v>
      </c>
      <c r="EX43" s="87">
        <f>IF('2019 QALYimpact_live formulas'!EX43="","",'2019 QALYimpact_live formulas'!EX43*1000000/'2019 QALYimpact_live formulas'!EX$97)</f>
        <v>5.1796686396178016E-3</v>
      </c>
      <c r="EY43" s="87">
        <f>IF('2019 QALYimpact_live formulas'!EY43="","",'2019 QALYimpact_live formulas'!EY43*1000000/'2019 QALYimpact_live formulas'!EY$97)</f>
        <v>8.3249399391540115E-3</v>
      </c>
      <c r="EZ43" s="87">
        <f>IF('2019 QALYimpact_live formulas'!EZ43="","",'2019 QALYimpact_live formulas'!EZ43*1000000/'2019 QALYimpact_live formulas'!EZ$97)</f>
        <v>6.8102519461738543E-3</v>
      </c>
      <c r="FA43" s="87">
        <f>IF('2019 QALYimpact_live formulas'!FA43="","",'2019 QALYimpact_live formulas'!FA43*1000000/'2019 QALYimpact_live formulas'!FA$97)</f>
        <v>4.9996561867053334E-3</v>
      </c>
      <c r="FB43" s="87">
        <f>IF('2019 QALYimpact_live formulas'!FB43="","",'2019 QALYimpact_live formulas'!FB43*1000000/'2019 QALYimpact_live formulas'!FB$97)</f>
        <v>6.3157092824230607E-3</v>
      </c>
      <c r="FC43" s="87">
        <f>IF('2019 QALYimpact_live formulas'!FC43="","",'2019 QALYimpact_live formulas'!FC43*1000000/'2019 QALYimpact_live formulas'!FC$97)</f>
        <v>3.7556771155210322E-3</v>
      </c>
      <c r="FD43" s="87">
        <f>IF('2019 QALYimpact_live formulas'!FD43="","",'2019 QALYimpact_live formulas'!FD43*1000000/'2019 QALYimpact_live formulas'!FD$97)</f>
        <v>4.0090775150096684E-3</v>
      </c>
      <c r="FE43" s="87">
        <f>IF('2019 QALYimpact_live formulas'!FE43="","",'2019 QALYimpact_live formulas'!FE43*1000000/'2019 QALYimpact_live formulas'!FE$97)</f>
        <v>4.9776947095761187E-3</v>
      </c>
      <c r="FF43" s="87">
        <f>IF('2019 QALYimpact_live formulas'!FF43="","",'2019 QALYimpact_live formulas'!FF43*1000000/'2019 QALYimpact_live formulas'!FF$97)</f>
        <v>1.0704923025913297E-2</v>
      </c>
      <c r="FG43" s="87">
        <f>IF('2019 QALYimpact_live formulas'!FG43="","",'2019 QALYimpact_live formulas'!FG43*1000000/'2019 QALYimpact_live formulas'!FG$97)</f>
        <v>1.0341721972295839E-2</v>
      </c>
      <c r="FH43" s="87">
        <f>IF('2019 QALYimpact_live formulas'!FH43="","",'2019 QALYimpact_live formulas'!FH43*1000000/'2019 QALYimpact_live formulas'!FH$97)</f>
        <v>3.7112761083694643E-3</v>
      </c>
      <c r="FI43" s="87">
        <f>IF('2019 QALYimpact_live formulas'!FI43="","",'2019 QALYimpact_live formulas'!FI43*1000000/'2019 QALYimpact_live formulas'!FI$97)</f>
        <v>5.801609456780008E-3</v>
      </c>
      <c r="FJ43" s="87">
        <f>IF('2019 QALYimpact_live formulas'!FJ43="","",'2019 QALYimpact_live formulas'!FJ43*1000000/'2019 QALYimpact_live formulas'!FJ$97)</f>
        <v>6.8936717806689822E-3</v>
      </c>
      <c r="FK43" s="87">
        <f>IF('2019 QALYimpact_live formulas'!FK43="","",'2019 QALYimpact_live formulas'!FK43*1000000/'2019 QALYimpact_live formulas'!FK$97)</f>
        <v>6.7505340505675587E-3</v>
      </c>
      <c r="FL43" s="87">
        <f>IF('2019 QALYimpact_live formulas'!FL43="","",'2019 QALYimpact_live formulas'!FL43*1000000/'2019 QALYimpact_live formulas'!FL$97)</f>
        <v>7.2983383259269926E-3</v>
      </c>
      <c r="FM43" s="87">
        <f>IF('2019 QALYimpact_live formulas'!FM43="","",'2019 QALYimpact_live formulas'!FM43*1000000/'2019 QALYimpact_live formulas'!FM$97)</f>
        <v>7.827823489113768E-3</v>
      </c>
      <c r="FN43" s="87">
        <f>IF('2019 QALYimpact_live formulas'!FN43="","",'2019 QALYimpact_live formulas'!FN43*1000000/'2019 QALYimpact_live formulas'!FN$97)</f>
        <v>1.1765615047511701E-2</v>
      </c>
      <c r="FO43" s="87">
        <f>IF('2019 QALYimpact_live formulas'!FO43="","",'2019 QALYimpact_live formulas'!FO43*1000000/'2019 QALYimpact_live formulas'!FO$97)</f>
        <v>5.4755900149061646E-3</v>
      </c>
      <c r="FP43" s="87">
        <f>IF('2019 QALYimpact_live formulas'!FP43="","",'2019 QALYimpact_live formulas'!FP43*1000000/'2019 QALYimpact_live formulas'!FP$97)</f>
        <v>8.1275486300081985E-3</v>
      </c>
    </row>
    <row r="44" spans="1:173" ht="38" customHeight="1" x14ac:dyDescent="0.2">
      <c r="A44" s="15" t="s">
        <v>904</v>
      </c>
      <c r="B44" s="71" t="s">
        <v>40</v>
      </c>
      <c r="C44" s="171" t="s">
        <v>43</v>
      </c>
      <c r="D44" s="70" t="s">
        <v>657</v>
      </c>
      <c r="E44" s="87"/>
      <c r="F44" s="87">
        <f>G44</f>
        <v>4.9946349854295986E-3</v>
      </c>
      <c r="G44" s="87">
        <f>'2019 QALYimpact_live formulas'!G44*1000000/'2019 QALYimpact_live formulas'!G$97</f>
        <v>4.9946349854295986E-3</v>
      </c>
      <c r="H44" s="87"/>
      <c r="I44" s="87">
        <f>IF('2019 QALYimpact_live formulas'!I44="","",'2019 QALYimpact_live formulas'!I44*1000000/'2019 QALYimpact_live formulas'!I$97)</f>
        <v>7.1648390183905167E-5</v>
      </c>
      <c r="J44" s="87">
        <f>IF('2019 QALYimpact_live formulas'!J44="","",'2019 QALYimpact_live formulas'!J44*1000000/'2019 QALYimpact_live formulas'!J$97)</f>
        <v>4.1855087066697176E-3</v>
      </c>
      <c r="K44" s="87">
        <f>IF('2019 QALYimpact_live formulas'!K44="","",'2019 QALYimpact_live formulas'!K44*1000000/'2019 QALYimpact_live formulas'!K$97)</f>
        <v>5.3830222588133799E-3</v>
      </c>
      <c r="L44" s="87">
        <f>IF('2019 QALYimpact_live formulas'!L44="","",'2019 QALYimpact_live formulas'!L44*1000000/'2019 QALYimpact_live formulas'!L$97)</f>
        <v>2.9792542239265849E-3</v>
      </c>
      <c r="M44" s="87">
        <f>IF('2019 QALYimpact_live formulas'!M44="","",'2019 QALYimpact_live formulas'!M44*1000000/'2019 QALYimpact_live formulas'!M$97)</f>
        <v>4.494526695011495E-3</v>
      </c>
      <c r="N44" s="87">
        <f>IF('2019 QALYimpact_live formulas'!N44="","",'2019 QALYimpact_live formulas'!N44*1000000/'2019 QALYimpact_live formulas'!N$97)</f>
        <v>6.9927321588019887E-3</v>
      </c>
      <c r="O44" s="87">
        <f>IF('2019 QALYimpact_live formulas'!O44="","",'2019 QALYimpact_live formulas'!O44*1000000/'2019 QALYimpact_live formulas'!O$97)</f>
        <v>7.1576086378166469E-3</v>
      </c>
      <c r="P44" s="87">
        <f>IF('2019 QALYimpact_live formulas'!P44="","",'2019 QALYimpact_live formulas'!P44*1000000/'2019 QALYimpact_live formulas'!P$97)</f>
        <v>5.6360052062233998E-3</v>
      </c>
      <c r="Q44" s="87">
        <f>IF('2019 QALYimpact_live formulas'!Q44="","",'2019 QALYimpact_live formulas'!Q44*1000000/'2019 QALYimpact_live formulas'!Q$97)</f>
        <v>8.5604253870020675E-3</v>
      </c>
      <c r="R44" s="87">
        <f>IF('2019 QALYimpact_live formulas'!R44="","",'2019 QALYimpact_live formulas'!R44*1000000/'2019 QALYimpact_live formulas'!R$97)</f>
        <v>5.3117064651871911E-3</v>
      </c>
      <c r="S44" s="87">
        <f>IF('2019 QALYimpact_live formulas'!S44="","",'2019 QALYimpact_live formulas'!S44*1000000/'2019 QALYimpact_live formulas'!S$97)</f>
        <v>2.2410039487571832E-3</v>
      </c>
      <c r="T44" s="87">
        <f>IF('2019 QALYimpact_live formulas'!T44="","",'2019 QALYimpact_live formulas'!T44*1000000/'2019 QALYimpact_live formulas'!T$97)</f>
        <v>2.637339541168618E-3</v>
      </c>
      <c r="U44" s="87">
        <f>IF('2019 QALYimpact_live formulas'!U44="","",'2019 QALYimpact_live formulas'!U44*1000000/'2019 QALYimpact_live formulas'!U$97)</f>
        <v>9.1316627290656833E-3</v>
      </c>
      <c r="V44" s="87">
        <f>IF('2019 QALYimpact_live formulas'!V44="","",'2019 QALYimpact_live formulas'!V44*1000000/'2019 QALYimpact_live formulas'!V$97)</f>
        <v>8.7651996978894853E-3</v>
      </c>
      <c r="W44" s="87">
        <f>IF('2019 QALYimpact_live formulas'!W44="","",'2019 QALYimpact_live formulas'!W44*1000000/'2019 QALYimpact_live formulas'!W$97)</f>
        <v>3.3559147327359056E-3</v>
      </c>
      <c r="X44" s="87">
        <f>IF('2019 QALYimpact_live formulas'!X44="","",'2019 QALYimpact_live formulas'!X44*1000000/'2019 QALYimpact_live formulas'!X$97)</f>
        <v>5.2921569615952046E-3</v>
      </c>
      <c r="Y44" s="87">
        <f>IF('2019 QALYimpact_live formulas'!Y44="","",'2019 QALYimpact_live formulas'!Y44*1000000/'2019 QALYimpact_live formulas'!Y$97)</f>
        <v>3.3941832947653522E-3</v>
      </c>
      <c r="Z44" s="87">
        <f>IF('2019 QALYimpact_live formulas'!Z44="","",'2019 QALYimpact_live formulas'!Z44*1000000/'2019 QALYimpact_live formulas'!Z$97)</f>
        <v>6.4209515718627605E-3</v>
      </c>
      <c r="AA44" s="87">
        <f>IF('2019 QALYimpact_live formulas'!AA44="","",'2019 QALYimpact_live formulas'!AA44*1000000/'2019 QALYimpact_live formulas'!AA$97)</f>
        <v>9.1591156594096907E-3</v>
      </c>
      <c r="AB44" s="87">
        <f>IF('2019 QALYimpact_live formulas'!AB44="","",'2019 QALYimpact_live formulas'!AB44*1000000/'2019 QALYimpact_live formulas'!AB$97)</f>
        <v>1.8109099725471952E-3</v>
      </c>
      <c r="AC44" s="87">
        <f>IF('2019 QALYimpact_live formulas'!AC44="","",'2019 QALYimpact_live formulas'!AC44*1000000/'2019 QALYimpact_live formulas'!AC$97)</f>
        <v>6.1282135146126099E-3</v>
      </c>
      <c r="AD44" s="87">
        <f>IF('2019 QALYimpact_live formulas'!AD44="","",'2019 QALYimpact_live formulas'!AD44*1000000/'2019 QALYimpact_live formulas'!AD$97)</f>
        <v>1.2595733706076969E-2</v>
      </c>
      <c r="AE44" s="87">
        <f>IF('2019 QALYimpact_live formulas'!AE44="","",'2019 QALYimpact_live formulas'!AE44*1000000/'2019 QALYimpact_live formulas'!AE$97)</f>
        <v>6.1400222333742593E-3</v>
      </c>
      <c r="AF44" s="87">
        <f>IF('2019 QALYimpact_live formulas'!AF44="","",'2019 QALYimpact_live formulas'!AF44*1000000/'2019 QALYimpact_live formulas'!AF$97)</f>
        <v>8.9314499241373508E-4</v>
      </c>
      <c r="AG44" s="87">
        <f>IF('2019 QALYimpact_live formulas'!AG44="","",'2019 QALYimpact_live formulas'!AG44*1000000/'2019 QALYimpact_live formulas'!AG$97)</f>
        <v>3.589985411088353E-3</v>
      </c>
      <c r="AH44" s="87">
        <f>IF('2019 QALYimpact_live formulas'!AH44="","",'2019 QALYimpact_live formulas'!AH44*1000000/'2019 QALYimpact_live formulas'!AH$97)</f>
        <v>4.1227768519190881E-3</v>
      </c>
      <c r="AI44" s="87">
        <f>IF('2019 QALYimpact_live formulas'!AI44="","",'2019 QALYimpact_live formulas'!AI44*1000000/'2019 QALYimpact_live formulas'!AI$97)</f>
        <v>7.3148437204272505E-3</v>
      </c>
      <c r="AJ44" s="87">
        <f>IF('2019 QALYimpact_live formulas'!AJ44="","",'2019 QALYimpact_live formulas'!AJ44*1000000/'2019 QALYimpact_live formulas'!AJ$97)</f>
        <v>3.8736195587977732E-4</v>
      </c>
      <c r="AK44" s="87" t="str">
        <f>IF('2019 QALYimpact_live formulas'!AK44="","",'2019 QALYimpact_live formulas'!AK44*1000000/'2019 QALYimpact_live formulas'!AK$97)</f>
        <v/>
      </c>
      <c r="AL44" s="87">
        <f>IF('2019 QALYimpact_live formulas'!AL44="","",'2019 QALYimpact_live formulas'!AL44*1000000/'2019 QALYimpact_live formulas'!AL$97)</f>
        <v>4.9539691119983914E-3</v>
      </c>
      <c r="AM44" s="87">
        <f>IF('2019 QALYimpact_live formulas'!AM44="","",'2019 QALYimpact_live formulas'!AM44*1000000/'2019 QALYimpact_live formulas'!AM$97)</f>
        <v>4.2478759267566253E-3</v>
      </c>
      <c r="AN44" s="87">
        <f>IF('2019 QALYimpact_live formulas'!AN44="","",'2019 QALYimpact_live formulas'!AN44*1000000/'2019 QALYimpact_live formulas'!AN$97)</f>
        <v>2.5093514355455896E-3</v>
      </c>
      <c r="AO44" s="87">
        <f>IF('2019 QALYimpact_live formulas'!AO44="","",'2019 QALYimpact_live formulas'!AO44*1000000/'2019 QALYimpact_live formulas'!AO$97)</f>
        <v>2.7049086593855269E-3</v>
      </c>
      <c r="AP44" s="87">
        <f>IF('2019 QALYimpact_live formulas'!AP44="","",'2019 QALYimpact_live formulas'!AP44*1000000/'2019 QALYimpact_live formulas'!AP$97)</f>
        <v>9.1352025779600481E-3</v>
      </c>
      <c r="AQ44" s="87">
        <f>IF('2019 QALYimpact_live formulas'!AQ44="","",'2019 QALYimpact_live formulas'!AQ44*1000000/'2019 QALYimpact_live formulas'!AQ$97)</f>
        <v>6.1731137854507488E-3</v>
      </c>
      <c r="AR44" s="87">
        <f>IF('2019 QALYimpact_live formulas'!AR44="","",'2019 QALYimpact_live formulas'!AR44*1000000/'2019 QALYimpact_live formulas'!AR$97)</f>
        <v>3.3470859510318228E-3</v>
      </c>
      <c r="AS44" s="87">
        <f>IF('2019 QALYimpact_live formulas'!AS44="","",'2019 QALYimpact_live formulas'!AS44*1000000/'2019 QALYimpact_live formulas'!AS$97)</f>
        <v>8.6428525853993448E-3</v>
      </c>
      <c r="AT44" s="87">
        <f>IF('2019 QALYimpact_live formulas'!AT44="","",'2019 QALYimpact_live formulas'!AT44*1000000/'2019 QALYimpact_live formulas'!AT$97)</f>
        <v>1.1211453081080654E-2</v>
      </c>
      <c r="AU44" s="87">
        <f>IF('2019 QALYimpact_live formulas'!AU44="","",'2019 QALYimpact_live formulas'!AU44*1000000/'2019 QALYimpact_live formulas'!AU$97)</f>
        <v>8.9152401505984691E-3</v>
      </c>
      <c r="AV44" s="87">
        <f>IF('2019 QALYimpact_live formulas'!AV44="","",'2019 QALYimpact_live formulas'!AV44*1000000/'2019 QALYimpact_live formulas'!AV$97)</f>
        <v>7.1005492835230031E-3</v>
      </c>
      <c r="AW44" s="87">
        <f>IF('2019 QALYimpact_live formulas'!AW44="","",'2019 QALYimpact_live formulas'!AW44*1000000/'2019 QALYimpact_live formulas'!AW$97)</f>
        <v>8.640318740149977E-3</v>
      </c>
      <c r="AX44" s="87">
        <f>IF('2019 QALYimpact_live formulas'!AX44="","",'2019 QALYimpact_live formulas'!AX44*1000000/'2019 QALYimpact_live formulas'!AX$97)</f>
        <v>9.8263571483159593E-3</v>
      </c>
      <c r="AY44" s="87">
        <f>IF('2019 QALYimpact_live formulas'!AY44="","",'2019 QALYimpact_live formulas'!AY44*1000000/'2019 QALYimpact_live formulas'!AY$97)</f>
        <v>5.6727522734154358E-3</v>
      </c>
      <c r="AZ44" s="87">
        <f>IF('2019 QALYimpact_live formulas'!AZ44="","",'2019 QALYimpact_live formulas'!AZ44*1000000/'2019 QALYimpact_live formulas'!AZ$97)</f>
        <v>3.0273887055265879E-3</v>
      </c>
      <c r="BA44" s="87">
        <f>IF('2019 QALYimpact_live formulas'!BA44="","",'2019 QALYimpact_live formulas'!BA44*1000000/'2019 QALYimpact_live formulas'!BA$97)</f>
        <v>3.9002143629387294E-3</v>
      </c>
      <c r="BB44" s="87">
        <f>IF('2019 QALYimpact_live formulas'!BB44="","",'2019 QALYimpact_live formulas'!BB44*1000000/'2019 QALYimpact_live formulas'!BB$97)</f>
        <v>4.2417727253956216E-3</v>
      </c>
      <c r="BC44" s="87">
        <f>IF('2019 QALYimpact_live formulas'!BC44="","",'2019 QALYimpact_live formulas'!BC44*1000000/'2019 QALYimpact_live formulas'!BC$97)</f>
        <v>3.634993135411429E-3</v>
      </c>
      <c r="BD44" s="87">
        <f>IF('2019 QALYimpact_live formulas'!BD44="","",'2019 QALYimpact_live formulas'!BD44*1000000/'2019 QALYimpact_live formulas'!BD$97)</f>
        <v>1.1550507822501844E-2</v>
      </c>
      <c r="BE44" s="87">
        <f>IF('2019 QALYimpact_live formulas'!BE44="","",'2019 QALYimpact_live formulas'!BE44*1000000/'2019 QALYimpact_live formulas'!BE$97)</f>
        <v>4.435445269465609E-5</v>
      </c>
      <c r="BF44" s="87">
        <f>IF('2019 QALYimpact_live formulas'!BF44="","",'2019 QALYimpact_live formulas'!BF44*1000000/'2019 QALYimpact_live formulas'!BF$97)</f>
        <v>9.3112901571053945E-3</v>
      </c>
      <c r="BG44" s="87">
        <f>IF('2019 QALYimpact_live formulas'!BG44="","",'2019 QALYimpact_live formulas'!BG44*1000000/'2019 QALYimpact_live formulas'!BG$97)</f>
        <v>7.7077789251766438E-3</v>
      </c>
      <c r="BH44" s="87">
        <f>IF('2019 QALYimpact_live formulas'!BH44="","",'2019 QALYimpact_live formulas'!BH44*1000000/'2019 QALYimpact_live formulas'!BH$97)</f>
        <v>6.54036024371955E-3</v>
      </c>
      <c r="BI44" s="87">
        <f>IF('2019 QALYimpact_live formulas'!BI44="","",'2019 QALYimpact_live formulas'!BI44*1000000/'2019 QALYimpact_live formulas'!BI$97)</f>
        <v>2.9395693270611967E-3</v>
      </c>
      <c r="BJ44" s="87">
        <f>IF('2019 QALYimpact_live formulas'!BJ44="","",'2019 QALYimpact_live formulas'!BJ44*1000000/'2019 QALYimpact_live formulas'!BJ$97)</f>
        <v>9.2460950860871922E-3</v>
      </c>
      <c r="BK44" s="87">
        <f>IF('2019 QALYimpact_live formulas'!BK44="","",'2019 QALYimpact_live formulas'!BK44*1000000/'2019 QALYimpact_live formulas'!BK$97)</f>
        <v>1.1017656260502296E-2</v>
      </c>
      <c r="BL44" s="87">
        <f>IF('2019 QALYimpact_live formulas'!BL44="","",'2019 QALYimpact_live formulas'!BL44*1000000/'2019 QALYimpact_live formulas'!BL$97)</f>
        <v>8.1197629012042805E-3</v>
      </c>
      <c r="BM44" s="87">
        <f>IF('2019 QALYimpact_live formulas'!BM44="","",'2019 QALYimpact_live formulas'!BM44*1000000/'2019 QALYimpact_live formulas'!BM$97)</f>
        <v>1.1746625734703819E-2</v>
      </c>
      <c r="BN44" s="87">
        <f>IF('2019 QALYimpact_live formulas'!BN44="","",'2019 QALYimpact_live formulas'!BN44*1000000/'2019 QALYimpact_live formulas'!BN$97)</f>
        <v>2.6387323830465489E-3</v>
      </c>
      <c r="BO44" s="87">
        <f>IF('2019 QALYimpact_live formulas'!BO44="","",'2019 QALYimpact_live formulas'!BO44*1000000/'2019 QALYimpact_live formulas'!BO$97)</f>
        <v>9.0382079394783436E-3</v>
      </c>
      <c r="BP44" s="87">
        <f>IF('2019 QALYimpact_live formulas'!BP44="","",'2019 QALYimpact_live formulas'!BP44*1000000/'2019 QALYimpact_live formulas'!BP$97)</f>
        <v>7.5013848422408186E-3</v>
      </c>
      <c r="BQ44" s="87">
        <f>IF('2019 QALYimpact_live formulas'!BQ44="","",'2019 QALYimpact_live formulas'!BQ44*1000000/'2019 QALYimpact_live formulas'!BQ$97)</f>
        <v>4.4545725109698831E-3</v>
      </c>
      <c r="BR44" s="87">
        <f>IF('2019 QALYimpact_live formulas'!BR44="","",'2019 QALYimpact_live formulas'!BR44*1000000/'2019 QALYimpact_live formulas'!BR$97)</f>
        <v>3.0026071787331277E-3</v>
      </c>
      <c r="BS44" s="87">
        <f>IF('2019 QALYimpact_live formulas'!BS44="","",'2019 QALYimpact_live formulas'!BS44*1000000/'2019 QALYimpact_live formulas'!BS$97)</f>
        <v>1.1580236253041255E-2</v>
      </c>
      <c r="BT44" s="87">
        <f>IF('2019 QALYimpact_live formulas'!BT44="","",'2019 QALYimpact_live formulas'!BT44*1000000/'2019 QALYimpact_live formulas'!BT$97)</f>
        <v>6.0623047424954047E-3</v>
      </c>
      <c r="BU44" s="87">
        <f>IF('2019 QALYimpact_live formulas'!BU44="","",'2019 QALYimpact_live formulas'!BU44*1000000/'2019 QALYimpact_live formulas'!BU$97)</f>
        <v>3.6739799557545878E-3</v>
      </c>
      <c r="BV44" s="87">
        <f>IF('2019 QALYimpact_live formulas'!BV44="","",'2019 QALYimpact_live formulas'!BV44*1000000/'2019 QALYimpact_live formulas'!BV$97)</f>
        <v>6.2294257227974706E-3</v>
      </c>
      <c r="BW44" s="87">
        <f>IF('2019 QALYimpact_live formulas'!BW44="","",'2019 QALYimpact_live formulas'!BW44*1000000/'2019 QALYimpact_live formulas'!BW$97)</f>
        <v>4.6456933714425011E-3</v>
      </c>
      <c r="BX44" s="87">
        <f>IF('2019 QALYimpact_live formulas'!BX44="","",'2019 QALYimpact_live formulas'!BX44*1000000/'2019 QALYimpact_live formulas'!BX$97)</f>
        <v>5.0585785206777164E-3</v>
      </c>
      <c r="BY44" s="87">
        <f>IF('2019 QALYimpact_live formulas'!BY44="","",'2019 QALYimpact_live formulas'!BY44*1000000/'2019 QALYimpact_live formulas'!BY$97)</f>
        <v>6.5452255855989773E-3</v>
      </c>
      <c r="BZ44" s="87">
        <f>IF('2019 QALYimpact_live formulas'!BZ44="","",'2019 QALYimpact_live formulas'!BZ44*1000000/'2019 QALYimpact_live formulas'!BZ$97)</f>
        <v>5.2273237463259341E-3</v>
      </c>
      <c r="CA44" s="87">
        <f>IF('2019 QALYimpact_live formulas'!CA44="","",'2019 QALYimpact_live formulas'!CA44*1000000/'2019 QALYimpact_live formulas'!CA$97)</f>
        <v>1.0294806120285263E-2</v>
      </c>
      <c r="CB44" s="87">
        <f>IF('2019 QALYimpact_live formulas'!CB44="","",'2019 QALYimpact_live formulas'!CB44*1000000/'2019 QALYimpact_live formulas'!CB$97)</f>
        <v>6.5606783518494761E-3</v>
      </c>
      <c r="CC44" s="87">
        <f>IF('2019 QALYimpact_live formulas'!CC44="","",'2019 QALYimpact_live formulas'!CC44*1000000/'2019 QALYimpact_live formulas'!CC$97)</f>
        <v>1.0560715999095353E-2</v>
      </c>
      <c r="CD44" s="87">
        <f>IF('2019 QALYimpact_live formulas'!CD44="","",'2019 QALYimpact_live formulas'!CD44*1000000/'2019 QALYimpact_live formulas'!CD$97)</f>
        <v>3.5826821790706067E-3</v>
      </c>
      <c r="CE44" s="87">
        <f>IF('2019 QALYimpact_live formulas'!CE44="","",'2019 QALYimpact_live formulas'!CE44*1000000/'2019 QALYimpact_live formulas'!CE$97)</f>
        <v>5.737189964384052E-3</v>
      </c>
      <c r="CF44" s="87">
        <f>IF('2019 QALYimpact_live formulas'!CF44="","",'2019 QALYimpact_live formulas'!CF44*1000000/'2019 QALYimpact_live formulas'!CF$97)</f>
        <v>2.6184384353313125E-3</v>
      </c>
      <c r="CG44" s="87" t="str">
        <f>IF('2019 QALYimpact_live formulas'!CG44="","",'2019 QALYimpact_live formulas'!CG44*1000000/'2019 QALYimpact_live formulas'!CG$97)</f>
        <v/>
      </c>
      <c r="CH44" s="87">
        <f>IF('2019 QALYimpact_live formulas'!CH44="","",'2019 QALYimpact_live formulas'!CH44*1000000/'2019 QALYimpact_live formulas'!CH$97)</f>
        <v>9.8514119258579381E-4</v>
      </c>
      <c r="CI44" s="87">
        <f>IF('2019 QALYimpact_live formulas'!CI44="","",'2019 QALYimpact_live formulas'!CI44*1000000/'2019 QALYimpact_live formulas'!CI$97)</f>
        <v>2.966682430287265E-3</v>
      </c>
      <c r="CJ44" s="87">
        <f>IF('2019 QALYimpact_live formulas'!CJ44="","",'2019 QALYimpact_live formulas'!CJ44*1000000/'2019 QALYimpact_live formulas'!CJ$97)</f>
        <v>4.075593682711813E-3</v>
      </c>
      <c r="CK44" s="87">
        <f>IF('2019 QALYimpact_live formulas'!CK44="","",'2019 QALYimpact_live formulas'!CK44*1000000/'2019 QALYimpact_live formulas'!CK$97)</f>
        <v>1.2509737681773159E-2</v>
      </c>
      <c r="CL44" s="87">
        <f>IF('2019 QALYimpact_live formulas'!CL44="","",'2019 QALYimpact_live formulas'!CL44*1000000/'2019 QALYimpact_live formulas'!CL$97)</f>
        <v>3.5954677949341842E-3</v>
      </c>
      <c r="CM44" s="87">
        <f>IF('2019 QALYimpact_live formulas'!CM44="","",'2019 QALYimpact_live formulas'!CM44*1000000/'2019 QALYimpact_live formulas'!CM$97)</f>
        <v>6.6143466079435411E-3</v>
      </c>
      <c r="CN44" s="87">
        <f>IF('2019 QALYimpact_live formulas'!CN44="","",'2019 QALYimpact_live formulas'!CN44*1000000/'2019 QALYimpact_live formulas'!CN$97)</f>
        <v>5.010753732392949E-3</v>
      </c>
      <c r="CO44" s="87">
        <f>IF('2019 QALYimpact_live formulas'!CO44="","",'2019 QALYimpact_live formulas'!CO44*1000000/'2019 QALYimpact_live formulas'!CO$97)</f>
        <v>3.6595688441887334E-3</v>
      </c>
      <c r="CP44" s="87">
        <f>IF('2019 QALYimpact_live formulas'!CP44="","",'2019 QALYimpact_live formulas'!CP44*1000000/'2019 QALYimpact_live formulas'!CP$97)</f>
        <v>1.2203603450009487E-2</v>
      </c>
      <c r="CQ44" s="87">
        <f>IF('2019 QALYimpact_live formulas'!CQ44="","",'2019 QALYimpact_live formulas'!CQ44*1000000/'2019 QALYimpact_live formulas'!CQ$97)</f>
        <v>6.5544126729374175E-3</v>
      </c>
      <c r="CR44" s="87">
        <f>IF('2019 QALYimpact_live formulas'!CR44="","",'2019 QALYimpact_live formulas'!CR44*1000000/'2019 QALYimpact_live formulas'!CR$97)</f>
        <v>8.7871433187427378E-3</v>
      </c>
      <c r="CS44" s="87">
        <f>IF('2019 QALYimpact_live formulas'!CS44="","",'2019 QALYimpact_live formulas'!CS44*1000000/'2019 QALYimpact_live formulas'!CS$97)</f>
        <v>2.6476548187837401E-5</v>
      </c>
      <c r="CT44" s="87">
        <f>IF('2019 QALYimpact_live formulas'!CT44="","",'2019 QALYimpact_live formulas'!CT44*1000000/'2019 QALYimpact_live formulas'!CT$97)</f>
        <v>5.3026582421465953E-3</v>
      </c>
      <c r="CU44" s="87">
        <f>IF('2019 QALYimpact_live formulas'!CU44="","",'2019 QALYimpact_live formulas'!CU44*1000000/'2019 QALYimpact_live formulas'!CU$97)</f>
        <v>4.6841905770068108E-3</v>
      </c>
      <c r="CV44" s="87">
        <f>IF('2019 QALYimpact_live formulas'!CV44="","",'2019 QALYimpact_live formulas'!CV44*1000000/'2019 QALYimpact_live formulas'!CV$97)</f>
        <v>1.2505830215577642E-3</v>
      </c>
      <c r="CW44" s="87">
        <f>IF('2019 QALYimpact_live formulas'!CW44="","",'2019 QALYimpact_live formulas'!CW44*1000000/'2019 QALYimpact_live formulas'!CW$97)</f>
        <v>5.7858201920876129E-3</v>
      </c>
      <c r="CX44" s="87">
        <f>IF('2019 QALYimpact_live formulas'!CX44="","",'2019 QALYimpact_live formulas'!CX44*1000000/'2019 QALYimpact_live formulas'!CX$97)</f>
        <v>7.8366608096615935E-3</v>
      </c>
      <c r="CY44" s="87">
        <f>IF('2019 QALYimpact_live formulas'!CY44="","",'2019 QALYimpact_live formulas'!CY44*1000000/'2019 QALYimpact_live formulas'!CY$97)</f>
        <v>5.4458096781186702E-4</v>
      </c>
      <c r="CZ44" s="87">
        <f>IF('2019 QALYimpact_live formulas'!CZ44="","",'2019 QALYimpact_live formulas'!CZ44*1000000/'2019 QALYimpact_live formulas'!CZ$97)</f>
        <v>1.0205661148610757E-2</v>
      </c>
      <c r="DA44" s="87">
        <f>IF('2019 QALYimpact_live formulas'!DA44="","",'2019 QALYimpact_live formulas'!DA44*1000000/'2019 QALYimpact_live formulas'!DA$97)</f>
        <v>4.0326602595969511E-3</v>
      </c>
      <c r="DB44" s="87">
        <f>IF('2019 QALYimpact_live formulas'!DB44="","",'2019 QALYimpact_live formulas'!DB44*1000000/'2019 QALYimpact_live formulas'!DB$97)</f>
        <v>8.5358744857985218E-3</v>
      </c>
      <c r="DC44" s="87">
        <f>IF('2019 QALYimpact_live formulas'!DC44="","",'2019 QALYimpact_live formulas'!DC44*1000000/'2019 QALYimpact_live formulas'!DC$97)</f>
        <v>3.4921210011388845E-3</v>
      </c>
      <c r="DD44" s="87">
        <f>IF('2019 QALYimpact_live formulas'!DD44="","",'2019 QALYimpact_live formulas'!DD44*1000000/'2019 QALYimpact_live formulas'!DD$97)</f>
        <v>7.7184294591164573E-3</v>
      </c>
      <c r="DE44" s="87">
        <f>IF('2019 QALYimpact_live formulas'!DE44="","",'2019 QALYimpact_live formulas'!DE44*1000000/'2019 QALYimpact_live formulas'!DE$97)</f>
        <v>4.8381371712811413E-3</v>
      </c>
      <c r="DF44" s="87">
        <f>IF('2019 QALYimpact_live formulas'!DF44="","",'2019 QALYimpact_live formulas'!DF44*1000000/'2019 QALYimpact_live formulas'!DF$97)</f>
        <v>9.7337076732742969E-3</v>
      </c>
      <c r="DG44" s="87">
        <f>IF('2019 QALYimpact_live formulas'!DG44="","",'2019 QALYimpact_live formulas'!DG44*1000000/'2019 QALYimpact_live formulas'!DG$97)</f>
        <v>5.2615390545621386E-3</v>
      </c>
      <c r="DH44" s="87">
        <f>IF('2019 QALYimpact_live formulas'!DH44="","",'2019 QALYimpact_live formulas'!DH44*1000000/'2019 QALYimpact_live formulas'!DH$97)</f>
        <v>3.7502670969046911E-3</v>
      </c>
      <c r="DI44" s="87">
        <f>IF('2019 QALYimpact_live formulas'!DI44="","",'2019 QALYimpact_live formulas'!DI44*1000000/'2019 QALYimpact_live formulas'!DI$97)</f>
        <v>1.8443147402003566E-3</v>
      </c>
      <c r="DJ44" s="87">
        <f>IF('2019 QALYimpact_live formulas'!DJ44="","",'2019 QALYimpact_live formulas'!DJ44*1000000/'2019 QALYimpact_live formulas'!DJ$97)</f>
        <v>9.3678389473415471E-3</v>
      </c>
      <c r="DK44" s="87">
        <f>IF('2019 QALYimpact_live formulas'!DK44="","",'2019 QALYimpact_live formulas'!DK44*1000000/'2019 QALYimpact_live formulas'!DK$97)</f>
        <v>6.1646310075718852E-3</v>
      </c>
      <c r="DL44" s="87">
        <f>IF('2019 QALYimpact_live formulas'!DL44="","",'2019 QALYimpact_live formulas'!DL44*1000000/'2019 QALYimpact_live formulas'!DL$97)</f>
        <v>1.6361487000646066E-3</v>
      </c>
      <c r="DM44" s="87">
        <f>IF('2019 QALYimpact_live formulas'!DM44="","",'2019 QALYimpact_live formulas'!DM44*1000000/'2019 QALYimpact_live formulas'!DM$97)</f>
        <v>3.3717052193272645E-4</v>
      </c>
      <c r="DN44" s="87">
        <f>IF('2019 QALYimpact_live formulas'!DN44="","",'2019 QALYimpact_live formulas'!DN44*1000000/'2019 QALYimpact_live formulas'!DN$97)</f>
        <v>9.6697305832617786E-4</v>
      </c>
      <c r="DO44" s="87">
        <f>IF('2019 QALYimpact_live formulas'!DO44="","",'2019 QALYimpact_live formulas'!DO44*1000000/'2019 QALYimpact_live formulas'!DO$97)</f>
        <v>7.5864039173004008E-3</v>
      </c>
      <c r="DP44" s="87">
        <f>IF('2019 QALYimpact_live formulas'!DP44="","",'2019 QALYimpact_live formulas'!DP44*1000000/'2019 QALYimpact_live formulas'!DP$97)</f>
        <v>6.6534246306814663E-4</v>
      </c>
      <c r="DQ44" s="87">
        <f>IF('2019 QALYimpact_live formulas'!DQ44="","",'2019 QALYimpact_live formulas'!DQ44*1000000/'2019 QALYimpact_live formulas'!DQ$97)</f>
        <v>1.8384524793144872E-3</v>
      </c>
      <c r="DR44" s="87">
        <f>IF('2019 QALYimpact_live formulas'!DR44="","",'2019 QALYimpact_live formulas'!DR44*1000000/'2019 QALYimpact_live formulas'!DR$97)</f>
        <v>2.6837838713730587E-3</v>
      </c>
      <c r="DS44" s="87">
        <f>IF('2019 QALYimpact_live formulas'!DS44="","",'2019 QALYimpact_live formulas'!DS44*1000000/'2019 QALYimpact_live formulas'!DS$97)</f>
        <v>3.2641922898636127E-3</v>
      </c>
      <c r="DT44" s="87">
        <f>IF('2019 QALYimpact_live formulas'!DT44="","",'2019 QALYimpact_live formulas'!DT44*1000000/'2019 QALYimpact_live formulas'!DT$97)</f>
        <v>3.947723355092087E-3</v>
      </c>
      <c r="DU44" s="87">
        <f>IF('2019 QALYimpact_live formulas'!DU44="","",'2019 QALYimpact_live formulas'!DU44*1000000/'2019 QALYimpact_live formulas'!DU$97)</f>
        <v>3.5632869757222492E-3</v>
      </c>
      <c r="DV44" s="87">
        <f>IF('2019 QALYimpact_live formulas'!DV44="","",'2019 QALYimpact_live formulas'!DV44*1000000/'2019 QALYimpact_live formulas'!DV$97)</f>
        <v>5.2187997239460642E-3</v>
      </c>
      <c r="DW44" s="87">
        <f>IF('2019 QALYimpact_live formulas'!DW44="","",'2019 QALYimpact_live formulas'!DW44*1000000/'2019 QALYimpact_live formulas'!DW$97)</f>
        <v>8.4302151931419118E-3</v>
      </c>
      <c r="DX44" s="87">
        <f>IF('2019 QALYimpact_live formulas'!DX44="","",'2019 QALYimpact_live formulas'!DX44*1000000/'2019 QALYimpact_live formulas'!DX$97)</f>
        <v>1.1563978355507591E-2</v>
      </c>
      <c r="DY44" s="87">
        <f>IF('2019 QALYimpact_live formulas'!DY44="","",'2019 QALYimpact_live formulas'!DY44*1000000/'2019 QALYimpact_live formulas'!DY$97)</f>
        <v>9.2048978046423775E-4</v>
      </c>
      <c r="DZ44" s="87">
        <f>IF('2019 QALYimpact_live formulas'!DZ44="","",'2019 QALYimpact_live formulas'!DZ44*1000000/'2019 QALYimpact_live formulas'!DZ$97)</f>
        <v>1.0654760896030997E-2</v>
      </c>
      <c r="EA44" s="87">
        <f>IF('2019 QALYimpact_live formulas'!EA44="","",'2019 QALYimpact_live formulas'!EA44*1000000/'2019 QALYimpact_live formulas'!EA$97)</f>
        <v>1.1339950391405186E-2</v>
      </c>
      <c r="EB44" s="87">
        <f>IF('2019 QALYimpact_live formulas'!EB44="","",'2019 QALYimpact_live formulas'!EB44*1000000/'2019 QALYimpact_live formulas'!EB$97)</f>
        <v>1.9994813641595207E-3</v>
      </c>
      <c r="EC44" s="87">
        <f>IF('2019 QALYimpact_live formulas'!EC44="","",'2019 QALYimpact_live formulas'!EC44*1000000/'2019 QALYimpact_live formulas'!EC$97)</f>
        <v>6.0876579560522821E-5</v>
      </c>
      <c r="ED44" s="87">
        <f>IF('2019 QALYimpact_live formulas'!ED44="","",'2019 QALYimpact_live formulas'!ED44*1000000/'2019 QALYimpact_live formulas'!ED$97)</f>
        <v>2.6106864080385492E-3</v>
      </c>
      <c r="EE44" s="87">
        <f>IF('2019 QALYimpact_live formulas'!EE44="","",'2019 QALYimpact_live formulas'!EE44*1000000/'2019 QALYimpact_live formulas'!EE$97)</f>
        <v>1.053451593768653E-2</v>
      </c>
      <c r="EF44" s="87">
        <f>IF('2019 QALYimpact_live formulas'!EF44="","",'2019 QALYimpact_live formulas'!EF44*1000000/'2019 QALYimpact_live formulas'!EF$97)</f>
        <v>1.230974021411611E-2</v>
      </c>
      <c r="EG44" s="87">
        <f>IF('2019 QALYimpact_live formulas'!EG44="","",'2019 QALYimpact_live formulas'!EG44*1000000/'2019 QALYimpact_live formulas'!EG$97)</f>
        <v>4.4426832239108051E-3</v>
      </c>
      <c r="EH44" s="87">
        <f>IF('2019 QALYimpact_live formulas'!EH44="","",'2019 QALYimpact_live formulas'!EH44*1000000/'2019 QALYimpact_live formulas'!EH$97)</f>
        <v>7.9923465257229643E-3</v>
      </c>
      <c r="EI44" s="87">
        <f>IF('2019 QALYimpact_live formulas'!EI44="","",'2019 QALYimpact_live formulas'!EI44*1000000/'2019 QALYimpact_live formulas'!EI$97)</f>
        <v>8.9702395177433374E-3</v>
      </c>
      <c r="EJ44" s="87" t="str">
        <f>IF('2019 QALYimpact_live formulas'!EJ44="","",'2019 QALYimpact_live formulas'!EJ44*1000000/'2019 QALYimpact_live formulas'!EJ$97)</f>
        <v/>
      </c>
      <c r="EK44" s="87">
        <f>IF('2019 QALYimpact_live formulas'!EK44="","",'2019 QALYimpact_live formulas'!EK44*1000000/'2019 QALYimpact_live formulas'!EK$97)</f>
        <v>5.7319062197970453E-3</v>
      </c>
      <c r="EL44" s="87">
        <f>IF('2019 QALYimpact_live formulas'!EL44="","",'2019 QALYimpact_live formulas'!EL44*1000000/'2019 QALYimpact_live formulas'!EL$97)</f>
        <v>5.5103091088671927E-3</v>
      </c>
      <c r="EM44" s="87">
        <f>IF('2019 QALYimpact_live formulas'!EM44="","",'2019 QALYimpact_live formulas'!EM44*1000000/'2019 QALYimpact_live formulas'!EM$97)</f>
        <v>3.3442117503874012E-3</v>
      </c>
      <c r="EN44" s="87">
        <f>IF('2019 QALYimpact_live formulas'!EN44="","",'2019 QALYimpact_live formulas'!EN44*1000000/'2019 QALYimpact_live formulas'!EN$97)</f>
        <v>8.7515492499118924E-3</v>
      </c>
      <c r="EO44" s="87">
        <f>IF('2019 QALYimpact_live formulas'!EO44="","",'2019 QALYimpact_live formulas'!EO44*1000000/'2019 QALYimpact_live formulas'!EO$97)</f>
        <v>4.630229483637973E-3</v>
      </c>
      <c r="EP44" s="87">
        <f>IF('2019 QALYimpact_live formulas'!EP44="","",'2019 QALYimpact_live formulas'!EP44*1000000/'2019 QALYimpact_live formulas'!EP$97)</f>
        <v>1.7570953139182919E-3</v>
      </c>
      <c r="EQ44" s="87">
        <f>IF('2019 QALYimpact_live formulas'!EQ44="","",'2019 QALYimpact_live formulas'!EQ44*1000000/'2019 QALYimpact_live formulas'!EQ$97)</f>
        <v>7.2358248690339976E-3</v>
      </c>
      <c r="ER44" s="87">
        <f>IF('2019 QALYimpact_live formulas'!ER44="","",'2019 QALYimpact_live formulas'!ER44*1000000/'2019 QALYimpact_live formulas'!ER$97)</f>
        <v>5.7010915502218058E-3</v>
      </c>
      <c r="ES44" s="87">
        <f>IF('2019 QALYimpact_live formulas'!ES44="","",'2019 QALYimpact_live formulas'!ES44*1000000/'2019 QALYimpact_live formulas'!ES$97)</f>
        <v>8.958949781798925E-3</v>
      </c>
      <c r="ET44" s="87">
        <f>IF('2019 QALYimpact_live formulas'!ET44="","",'2019 QALYimpact_live formulas'!ET44*1000000/'2019 QALYimpact_live formulas'!ET$97)</f>
        <v>7.2944057676568932E-3</v>
      </c>
      <c r="EU44" s="87">
        <f>IF('2019 QALYimpact_live formulas'!EU44="","",'2019 QALYimpact_live formulas'!EU44*1000000/'2019 QALYimpact_live formulas'!EU$97)</f>
        <v>5.4616789968305757E-3</v>
      </c>
      <c r="EV44" s="87">
        <f>IF('2019 QALYimpact_live formulas'!EV44="","",'2019 QALYimpact_live formulas'!EV44*1000000/'2019 QALYimpact_live formulas'!EV$97)</f>
        <v>7.4823726086987938E-3</v>
      </c>
      <c r="EW44" s="87">
        <f>IF('2019 QALYimpact_live formulas'!EW44="","",'2019 QALYimpact_live formulas'!EW44*1000000/'2019 QALYimpact_live formulas'!EW$97)</f>
        <v>2.5985180973506603E-3</v>
      </c>
      <c r="EX44" s="87">
        <f>IF('2019 QALYimpact_live formulas'!EX44="","",'2019 QALYimpact_live formulas'!EX44*1000000/'2019 QALYimpact_live formulas'!EX$97)</f>
        <v>4.6354402197125062E-3</v>
      </c>
      <c r="EY44" s="87">
        <f>IF('2019 QALYimpact_live formulas'!EY44="","",'2019 QALYimpact_live formulas'!EY44*1000000/'2019 QALYimpact_live formulas'!EY$97)</f>
        <v>5.9861100945811331E-3</v>
      </c>
      <c r="EZ44" s="87">
        <f>IF('2019 QALYimpact_live formulas'!EZ44="","",'2019 QALYimpact_live formulas'!EZ44*1000000/'2019 QALYimpact_live formulas'!EZ$97)</f>
        <v>2.0363786501338219E-4</v>
      </c>
      <c r="FA44" s="87">
        <f>IF('2019 QALYimpact_live formulas'!FA44="","",'2019 QALYimpact_live formulas'!FA44*1000000/'2019 QALYimpact_live formulas'!FA$97)</f>
        <v>8.6439749268969589E-3</v>
      </c>
      <c r="FB44" s="87">
        <f>IF('2019 QALYimpact_live formulas'!FB44="","",'2019 QALYimpact_live formulas'!FB44*1000000/'2019 QALYimpact_live formulas'!FB$97)</f>
        <v>5.2917914159109781E-3</v>
      </c>
      <c r="FC44" s="87">
        <f>IF('2019 QALYimpact_live formulas'!FC44="","",'2019 QALYimpact_live formulas'!FC44*1000000/'2019 QALYimpact_live formulas'!FC$97)</f>
        <v>5.4407993727418232E-3</v>
      </c>
      <c r="FD44" s="87">
        <f>IF('2019 QALYimpact_live formulas'!FD44="","",'2019 QALYimpact_live formulas'!FD44*1000000/'2019 QALYimpact_live formulas'!FD$97)</f>
        <v>3.5028334100195451E-3</v>
      </c>
      <c r="FE44" s="87">
        <f>IF('2019 QALYimpact_live formulas'!FE44="","",'2019 QALYimpact_live formulas'!FE44*1000000/'2019 QALYimpact_live formulas'!FE$97)</f>
        <v>6.5888331989340789E-3</v>
      </c>
      <c r="FF44" s="87">
        <f>IF('2019 QALYimpact_live formulas'!FF44="","",'2019 QALYimpact_live formulas'!FF44*1000000/'2019 QALYimpact_live formulas'!FF$97)</f>
        <v>1.2652249607548086E-2</v>
      </c>
      <c r="FG44" s="87">
        <f>IF('2019 QALYimpact_live formulas'!FG44="","",'2019 QALYimpact_live formulas'!FG44*1000000/'2019 QALYimpact_live formulas'!FG$97)</f>
        <v>2.0955114814737328E-3</v>
      </c>
      <c r="FH44" s="87">
        <f>IF('2019 QALYimpact_live formulas'!FH44="","",'2019 QALYimpact_live formulas'!FH44*1000000/'2019 QALYimpact_live formulas'!FH$97)</f>
        <v>9.3940589203807493E-3</v>
      </c>
      <c r="FI44" s="87">
        <f>IF('2019 QALYimpact_live formulas'!FI44="","",'2019 QALYimpact_live formulas'!FI44*1000000/'2019 QALYimpact_live formulas'!FI$97)</f>
        <v>9.5186720495103877E-3</v>
      </c>
      <c r="FJ44" s="87">
        <f>IF('2019 QALYimpact_live formulas'!FJ44="","",'2019 QALYimpact_live formulas'!FJ44*1000000/'2019 QALYimpact_live formulas'!FJ$97)</f>
        <v>8.9960970184716042E-3</v>
      </c>
      <c r="FK44" s="87">
        <f>IF('2019 QALYimpact_live formulas'!FK44="","",'2019 QALYimpact_live formulas'!FK44*1000000/'2019 QALYimpact_live formulas'!FK$97)</f>
        <v>3.3045279487652719E-3</v>
      </c>
      <c r="FL44" s="87">
        <f>IF('2019 QALYimpact_live formulas'!FL44="","",'2019 QALYimpact_live formulas'!FL44*1000000/'2019 QALYimpact_live formulas'!FL$97)</f>
        <v>3.7446529782101832E-3</v>
      </c>
      <c r="FM44" s="87">
        <f>IF('2019 QALYimpact_live formulas'!FM44="","",'2019 QALYimpact_live formulas'!FM44*1000000/'2019 QALYimpact_live formulas'!FM$97)</f>
        <v>3.4793418244148931E-3</v>
      </c>
      <c r="FN44" s="87" t="str">
        <f>IF('2019 QALYimpact_live formulas'!FN44="","",'2019 QALYimpact_live formulas'!FN44*1000000/'2019 QALYimpact_live formulas'!FN$97)</f>
        <v/>
      </c>
      <c r="FO44" s="87">
        <f>IF('2019 QALYimpact_live formulas'!FO44="","",'2019 QALYimpact_live formulas'!FO44*1000000/'2019 QALYimpact_live formulas'!FO$97)</f>
        <v>6.0639446023882286E-3</v>
      </c>
      <c r="FP44" s="87">
        <f>IF('2019 QALYimpact_live formulas'!FP44="","",'2019 QALYimpact_live formulas'!FP44*1000000/'2019 QALYimpact_live formulas'!FP$97)</f>
        <v>6.2665703853938453E-3</v>
      </c>
      <c r="FQ44" s="158"/>
    </row>
    <row r="45" spans="1:173" ht="39" x14ac:dyDescent="0.2">
      <c r="A45" s="15" t="s">
        <v>905</v>
      </c>
      <c r="B45" s="3" t="s">
        <v>10</v>
      </c>
      <c r="C45" s="171" t="s">
        <v>34</v>
      </c>
      <c r="D45" s="70" t="s">
        <v>594</v>
      </c>
      <c r="E45" s="87"/>
      <c r="F45" s="87">
        <f>G45</f>
        <v>8.5564623131806892E-4</v>
      </c>
      <c r="G45" s="87">
        <f>'2019 QALYimpact_live formulas'!G45*1000000/'2019 QALYimpact_live formulas'!G$97</f>
        <v>8.5564623131806892E-4</v>
      </c>
      <c r="H45" s="87"/>
      <c r="I45" s="87">
        <f>IF('2019 QALYimpact_live formulas'!I45="","",'2019 QALYimpact_live formulas'!I45*1000000/'2019 QALYimpact_live formulas'!I$97)</f>
        <v>1.0621500474039759E-3</v>
      </c>
      <c r="J45" s="87">
        <f>IF('2019 QALYimpact_live formulas'!J45="","",'2019 QALYimpact_live formulas'!J45*1000000/'2019 QALYimpact_live formulas'!J$97)</f>
        <v>1.4715466028387165E-3</v>
      </c>
      <c r="K45" s="87">
        <f>IF('2019 QALYimpact_live formulas'!K45="","",'2019 QALYimpact_live formulas'!K45*1000000/'2019 QALYimpact_live formulas'!K$97)</f>
        <v>6.8590872042956262E-4</v>
      </c>
      <c r="L45" s="87">
        <f>IF('2019 QALYimpact_live formulas'!L45="","",'2019 QALYimpact_live formulas'!L45*1000000/'2019 QALYimpact_live formulas'!L$97)</f>
        <v>7.4650203916927971E-4</v>
      </c>
      <c r="M45" s="87">
        <f>IF('2019 QALYimpact_live formulas'!M45="","",'2019 QALYimpact_live formulas'!M45*1000000/'2019 QALYimpact_live formulas'!M$97)</f>
        <v>1.0185648936896097E-3</v>
      </c>
      <c r="N45" s="87">
        <f>IF('2019 QALYimpact_live formulas'!N45="","",'2019 QALYimpact_live formulas'!N45*1000000/'2019 QALYimpact_live formulas'!N$97)</f>
        <v>7.4093140093337538E-4</v>
      </c>
      <c r="O45" s="87">
        <f>IF('2019 QALYimpact_live formulas'!O45="","",'2019 QALYimpact_live formulas'!O45*1000000/'2019 QALYimpact_live formulas'!O$97)</f>
        <v>7.4574027101897327E-4</v>
      </c>
      <c r="P45" s="87">
        <f>IF('2019 QALYimpact_live formulas'!P45="","",'2019 QALYimpact_live formulas'!P45*1000000/'2019 QALYimpact_live formulas'!P$97)</f>
        <v>0</v>
      </c>
      <c r="Q45" s="87">
        <f>IF('2019 QALYimpact_live formulas'!Q45="","",'2019 QALYimpact_live formulas'!Q45*1000000/'2019 QALYimpact_live formulas'!Q$97)</f>
        <v>0</v>
      </c>
      <c r="R45" s="87">
        <f>IF('2019 QALYimpact_live formulas'!R45="","",'2019 QALYimpact_live formulas'!R45*1000000/'2019 QALYimpact_live formulas'!R$97)</f>
        <v>7.7062914693692259E-4</v>
      </c>
      <c r="S45" s="87">
        <f>IF('2019 QALYimpact_live formulas'!S45="","",'2019 QALYimpact_live formulas'!S45*1000000/'2019 QALYimpact_live formulas'!S$97)</f>
        <v>0</v>
      </c>
      <c r="T45" s="87">
        <f>IF('2019 QALYimpact_live formulas'!T45="","",'2019 QALYimpact_live formulas'!T45*1000000/'2019 QALYimpact_live formulas'!T$97)</f>
        <v>1.2395099392123654E-3</v>
      </c>
      <c r="U45" s="87">
        <f>IF('2019 QALYimpact_live formulas'!U45="","",'2019 QALYimpact_live formulas'!U45*1000000/'2019 QALYimpact_live formulas'!U$97)</f>
        <v>6.7765152772179067E-4</v>
      </c>
      <c r="V45" s="87">
        <f>IF('2019 QALYimpact_live formulas'!V45="","",'2019 QALYimpact_live formulas'!V45*1000000/'2019 QALYimpact_live formulas'!V$97)</f>
        <v>0</v>
      </c>
      <c r="W45" s="87">
        <f>IF('2019 QALYimpact_live formulas'!W45="","",'2019 QALYimpact_live formulas'!W45*1000000/'2019 QALYimpact_live formulas'!W$97)</f>
        <v>1.2372999225859413E-3</v>
      </c>
      <c r="X45" s="87">
        <f>IF('2019 QALYimpact_live formulas'!X45="","",'2019 QALYimpact_live formulas'!X45*1000000/'2019 QALYimpact_live formulas'!X$97)</f>
        <v>1.4863911215769654E-3</v>
      </c>
      <c r="Y45" s="87">
        <f>IF('2019 QALYimpact_live formulas'!Y45="","",'2019 QALYimpact_live formulas'!Y45*1000000/'2019 QALYimpact_live formulas'!Y$97)</f>
        <v>1.1897210801286597E-3</v>
      </c>
      <c r="Z45" s="87">
        <f>IF('2019 QALYimpact_live formulas'!Z45="","",'2019 QALYimpact_live formulas'!Z45*1000000/'2019 QALYimpact_live formulas'!Z$97)</f>
        <v>1.1325527091136458E-3</v>
      </c>
      <c r="AA45" s="87">
        <f>IF('2019 QALYimpact_live formulas'!AA45="","",'2019 QALYimpact_live formulas'!AA45*1000000/'2019 QALYimpact_live formulas'!AA$97)</f>
        <v>6.5516007335106373E-4</v>
      </c>
      <c r="AB45" s="87">
        <f>IF('2019 QALYimpact_live formulas'!AB45="","",'2019 QALYimpact_live formulas'!AB45*1000000/'2019 QALYimpact_live formulas'!AB$97)</f>
        <v>8.0655946854174651E-4</v>
      </c>
      <c r="AC45" s="87">
        <f>IF('2019 QALYimpact_live formulas'!AC45="","",'2019 QALYimpact_live formulas'!AC45*1000000/'2019 QALYimpact_live formulas'!AC$97)</f>
        <v>7.9608529384695803E-4</v>
      </c>
      <c r="AD45" s="87">
        <f>IF('2019 QALYimpact_live formulas'!AD45="","",'2019 QALYimpact_live formulas'!AD45*1000000/'2019 QALYimpact_live formulas'!AD$97)</f>
        <v>6.2339457906805695E-4</v>
      </c>
      <c r="AE45" s="87">
        <f>IF('2019 QALYimpact_live formulas'!AE45="","",'2019 QALYimpact_live formulas'!AE45*1000000/'2019 QALYimpact_live formulas'!AE$97)</f>
        <v>1.4610138676185898E-3</v>
      </c>
      <c r="AF45" s="87">
        <f>IF('2019 QALYimpact_live formulas'!AF45="","",'2019 QALYimpact_live formulas'!AF45*1000000/'2019 QALYimpact_live formulas'!AF$97)</f>
        <v>1.4683837958226113E-3</v>
      </c>
      <c r="AG45" s="87">
        <f>IF('2019 QALYimpact_live formulas'!AG45="","",'2019 QALYimpact_live formulas'!AG45*1000000/'2019 QALYimpact_live formulas'!AG$97)</f>
        <v>1.1950064995346181E-3</v>
      </c>
      <c r="AH45" s="87">
        <f>IF('2019 QALYimpact_live formulas'!AH45="","",'2019 QALYimpact_live formulas'!AH45*1000000/'2019 QALYimpact_live formulas'!AH$97)</f>
        <v>1.0706019723963718E-3</v>
      </c>
      <c r="AI45" s="87">
        <f>IF('2019 QALYimpact_live formulas'!AI45="","",'2019 QALYimpact_live formulas'!AI45*1000000/'2019 QALYimpact_live formulas'!AI$97)</f>
        <v>0</v>
      </c>
      <c r="AJ45" s="87">
        <f>IF('2019 QALYimpact_live formulas'!AJ45="","",'2019 QALYimpact_live formulas'!AJ45*1000000/'2019 QALYimpact_live formulas'!AJ$97)</f>
        <v>1.469370731647608E-3</v>
      </c>
      <c r="AK45" s="87">
        <f>IF('2019 QALYimpact_live formulas'!AK45="","",'2019 QALYimpact_live formulas'!AK45*1000000/'2019 QALYimpact_live formulas'!AK$97)</f>
        <v>1.4164209815972842E-3</v>
      </c>
      <c r="AL45" s="87">
        <f>IF('2019 QALYimpact_live formulas'!AL45="","",'2019 QALYimpact_live formulas'!AL45*1000000/'2019 QALYimpact_live formulas'!AL$97)</f>
        <v>0</v>
      </c>
      <c r="AM45" s="87">
        <f>IF('2019 QALYimpact_live formulas'!AM45="","",'2019 QALYimpact_live formulas'!AM45*1000000/'2019 QALYimpact_live formulas'!AM$97)</f>
        <v>7.1355985383801039E-4</v>
      </c>
      <c r="AN45" s="87">
        <f>IF('2019 QALYimpact_live formulas'!AN45="","",'2019 QALYimpact_live formulas'!AN45*1000000/'2019 QALYimpact_live formulas'!AN$97)</f>
        <v>7.9709806420686518E-4</v>
      </c>
      <c r="AO45" s="87">
        <f>IF('2019 QALYimpact_live formulas'!AO45="","",'2019 QALYimpact_live formulas'!AO45*1000000/'2019 QALYimpact_live formulas'!AO$97)</f>
        <v>1.0890611066872867E-3</v>
      </c>
      <c r="AP45" s="87">
        <f>IF('2019 QALYimpact_live formulas'!AP45="","",'2019 QALYimpact_live formulas'!AP45*1000000/'2019 QALYimpact_live formulas'!AP$97)</f>
        <v>1.3978580366990475E-3</v>
      </c>
      <c r="AQ45" s="87">
        <f>IF('2019 QALYimpact_live formulas'!AQ45="","",'2019 QALYimpact_live formulas'!AQ45*1000000/'2019 QALYimpact_live formulas'!AQ$97)</f>
        <v>1.0635016742156097E-3</v>
      </c>
      <c r="AR45" s="87">
        <f>IF('2019 QALYimpact_live formulas'!AR45="","",'2019 QALYimpact_live formulas'!AR45*1000000/'2019 QALYimpact_live formulas'!AR$97)</f>
        <v>7.6601265996907391E-4</v>
      </c>
      <c r="AS45" s="87">
        <f>IF('2019 QALYimpact_live formulas'!AS45="","",'2019 QALYimpact_live formulas'!AS45*1000000/'2019 QALYimpact_live formulas'!AS$97)</f>
        <v>1.0701523124098029E-3</v>
      </c>
      <c r="AT45" s="87">
        <f>IF('2019 QALYimpact_live formulas'!AT45="","",'2019 QALYimpact_live formulas'!AT45*1000000/'2019 QALYimpact_live formulas'!AT$97)</f>
        <v>0</v>
      </c>
      <c r="AU45" s="87">
        <f>IF('2019 QALYimpact_live formulas'!AU45="","",'2019 QALYimpact_live formulas'!AU45*1000000/'2019 QALYimpact_live formulas'!AU$97)</f>
        <v>6.6839965995209576E-4</v>
      </c>
      <c r="AV45" s="87">
        <f>IF('2019 QALYimpact_live formulas'!AV45="","",'2019 QALYimpact_live formulas'!AV45*1000000/'2019 QALYimpact_live formulas'!AV$97)</f>
        <v>0</v>
      </c>
      <c r="AW45" s="87">
        <f>IF('2019 QALYimpact_live formulas'!AW45="","",'2019 QALYimpact_live formulas'!AW45*1000000/'2019 QALYimpact_live formulas'!AW$97)</f>
        <v>0</v>
      </c>
      <c r="AX45" s="87">
        <f>IF('2019 QALYimpact_live formulas'!AX45="","",'2019 QALYimpact_live formulas'!AX45*1000000/'2019 QALYimpact_live formulas'!AX$97)</f>
        <v>0</v>
      </c>
      <c r="AY45" s="87">
        <f>IF('2019 QALYimpact_live formulas'!AY45="","",'2019 QALYimpact_live formulas'!AY45*1000000/'2019 QALYimpact_live formulas'!AY$97)</f>
        <v>1.1528118087085456E-3</v>
      </c>
      <c r="AZ45" s="87">
        <f>IF('2019 QALYimpact_live formulas'!AZ45="","",'2019 QALYimpact_live formulas'!AZ45*1000000/'2019 QALYimpact_live formulas'!AZ$97)</f>
        <v>7.6607523967746609E-4</v>
      </c>
      <c r="BA45" s="87">
        <f>IF('2019 QALYimpact_live formulas'!BA45="","",'2019 QALYimpact_live formulas'!BA45*1000000/'2019 QALYimpact_live formulas'!BA$97)</f>
        <v>7.7076910952178545E-4</v>
      </c>
      <c r="BB45" s="87">
        <f>IF('2019 QALYimpact_live formulas'!BB45="","",'2019 QALYimpact_live formulas'!BB45*1000000/'2019 QALYimpact_live formulas'!BB$97)</f>
        <v>1.0977907853565755E-3</v>
      </c>
      <c r="BC45" s="87">
        <f>IF('2019 QALYimpact_live formulas'!BC45="","",'2019 QALYimpact_live formulas'!BC45*1000000/'2019 QALYimpact_live formulas'!BC$97)</f>
        <v>1.245001883650367E-3</v>
      </c>
      <c r="BD45" s="87">
        <f>IF('2019 QALYimpact_live formulas'!BD45="","",'2019 QALYimpact_live formulas'!BD45*1000000/'2019 QALYimpact_live formulas'!BD$97)</f>
        <v>0</v>
      </c>
      <c r="BE45" s="87">
        <f>IF('2019 QALYimpact_live formulas'!BE45="","",'2019 QALYimpact_live formulas'!BE45*1000000/'2019 QALYimpact_live formulas'!BE$97)</f>
        <v>1.5449613144277255E-3</v>
      </c>
      <c r="BF45" s="87">
        <f>IF('2019 QALYimpact_live formulas'!BF45="","",'2019 QALYimpact_live formulas'!BF45*1000000/'2019 QALYimpact_live formulas'!BF$97)</f>
        <v>0</v>
      </c>
      <c r="BG45" s="87">
        <f>IF('2019 QALYimpact_live formulas'!BG45="","",'2019 QALYimpact_live formulas'!BG45*1000000/'2019 QALYimpact_live formulas'!BG$97)</f>
        <v>0</v>
      </c>
      <c r="BH45" s="87">
        <f>IF('2019 QALYimpact_live formulas'!BH45="","",'2019 QALYimpact_live formulas'!BH45*1000000/'2019 QALYimpact_live formulas'!BH$97)</f>
        <v>7.3332151665111728E-4</v>
      </c>
      <c r="BI45" s="87">
        <f>IF('2019 QALYimpact_live formulas'!BI45="","",'2019 QALYimpact_live formulas'!BI45*1000000/'2019 QALYimpact_live formulas'!BI$97)</f>
        <v>1.5079146548389875E-3</v>
      </c>
      <c r="BJ45" s="87">
        <f>IF('2019 QALYimpact_live formulas'!BJ45="","",'2019 QALYimpact_live formulas'!BJ45*1000000/'2019 QALYimpact_live formulas'!BJ$97)</f>
        <v>6.6669723687022705E-4</v>
      </c>
      <c r="BK45" s="87">
        <f>IF('2019 QALYimpact_live formulas'!BK45="","",'2019 QALYimpact_live formulas'!BK45*1000000/'2019 QALYimpact_live formulas'!BK$97)</f>
        <v>0</v>
      </c>
      <c r="BL45" s="87">
        <f>IF('2019 QALYimpact_live formulas'!BL45="","",'2019 QALYimpact_live formulas'!BL45*1000000/'2019 QALYimpact_live formulas'!BL$97)</f>
        <v>1.0993404895932139E-3</v>
      </c>
      <c r="BM45" s="87">
        <f>IF('2019 QALYimpact_live formulas'!BM45="","",'2019 QALYimpact_live formulas'!BM45*1000000/'2019 QALYimpact_live formulas'!BM$97)</f>
        <v>0</v>
      </c>
      <c r="BN45" s="87">
        <f>IF('2019 QALYimpact_live formulas'!BN45="","",'2019 QALYimpact_live formulas'!BN45*1000000/'2019 QALYimpact_live formulas'!BN$97)</f>
        <v>7.9547215102890073E-4</v>
      </c>
      <c r="BO45" s="87">
        <f>IF('2019 QALYimpact_live formulas'!BO45="","",'2019 QALYimpact_live formulas'!BO45*1000000/'2019 QALYimpact_live formulas'!BO$97)</f>
        <v>1.5303154168827952E-3</v>
      </c>
      <c r="BP45" s="87">
        <f>IF('2019 QALYimpact_live formulas'!BP45="","",'2019 QALYimpact_live formulas'!BP45*1000000/'2019 QALYimpact_live formulas'!BP$97)</f>
        <v>7.5168657411565389E-4</v>
      </c>
      <c r="BQ45" s="87">
        <f>IF('2019 QALYimpact_live formulas'!BQ45="","",'2019 QALYimpact_live formulas'!BQ45*1000000/'2019 QALYimpact_live formulas'!BQ$97)</f>
        <v>1.182841098941155E-3</v>
      </c>
      <c r="BR45" s="87">
        <f>IF('2019 QALYimpact_live formulas'!BR45="","",'2019 QALYimpact_live formulas'!BR45*1000000/'2019 QALYimpact_live formulas'!BR$97)</f>
        <v>1.2095598745519415E-3</v>
      </c>
      <c r="BS45" s="87">
        <f>IF('2019 QALYimpact_live formulas'!BS45="","",'2019 QALYimpact_live formulas'!BS45*1000000/'2019 QALYimpact_live formulas'!BS$97)</f>
        <v>0</v>
      </c>
      <c r="BT45" s="87">
        <f>IF('2019 QALYimpact_live formulas'!BT45="","",'2019 QALYimpact_live formulas'!BT45*1000000/'2019 QALYimpact_live formulas'!BT$97)</f>
        <v>0</v>
      </c>
      <c r="BU45" s="87">
        <f>IF('2019 QALYimpact_live formulas'!BU45="","",'2019 QALYimpact_live formulas'!BU45*1000000/'2019 QALYimpact_live formulas'!BU$97)</f>
        <v>1.1427838382008367E-3</v>
      </c>
      <c r="BV45" s="87">
        <f>IF('2019 QALYimpact_live formulas'!BV45="","",'2019 QALYimpact_live formulas'!BV45*1000000/'2019 QALYimpact_live formulas'!BV$97)</f>
        <v>1.1700126345165617E-3</v>
      </c>
      <c r="BW45" s="87">
        <f>IF('2019 QALYimpact_live formulas'!BW45="","",'2019 QALYimpact_live formulas'!BW45*1000000/'2019 QALYimpact_live formulas'!BW$97)</f>
        <v>1.225269353147269E-3</v>
      </c>
      <c r="BX45" s="87">
        <f>IF('2019 QALYimpact_live formulas'!BX45="","",'2019 QALYimpact_live formulas'!BX45*1000000/'2019 QALYimpact_live formulas'!BX$97)</f>
        <v>7.4130181460650159E-4</v>
      </c>
      <c r="BY45" s="87">
        <f>IF('2019 QALYimpact_live formulas'!BY45="","",'2019 QALYimpact_live formulas'!BY45*1000000/'2019 QALYimpact_live formulas'!BY$97)</f>
        <v>0</v>
      </c>
      <c r="BZ45" s="87">
        <f>IF('2019 QALYimpact_live formulas'!BZ45="","",'2019 QALYimpact_live formulas'!BZ45*1000000/'2019 QALYimpact_live formulas'!BZ$97)</f>
        <v>0</v>
      </c>
      <c r="CA45" s="87">
        <f>IF('2019 QALYimpact_live formulas'!CA45="","",'2019 QALYimpact_live formulas'!CA45*1000000/'2019 QALYimpact_live formulas'!CA$97)</f>
        <v>0</v>
      </c>
      <c r="CB45" s="87">
        <f>IF('2019 QALYimpact_live formulas'!CB45="","",'2019 QALYimpact_live formulas'!CB45*1000000/'2019 QALYimpact_live formulas'!CB$97)</f>
        <v>7.816516340676562E-4</v>
      </c>
      <c r="CC45" s="87">
        <f>IF('2019 QALYimpact_live formulas'!CC45="","",'2019 QALYimpact_live formulas'!CC45*1000000/'2019 QALYimpact_live formulas'!CC$97)</f>
        <v>0</v>
      </c>
      <c r="CD45" s="87">
        <f>IF('2019 QALYimpact_live formulas'!CD45="","",'2019 QALYimpact_live formulas'!CD45*1000000/'2019 QALYimpact_live formulas'!CD$97)</f>
        <v>7.7353690201564925E-4</v>
      </c>
      <c r="CE45" s="87">
        <f>IF('2019 QALYimpact_live formulas'!CE45="","",'2019 QALYimpact_live formulas'!CE45*1000000/'2019 QALYimpact_live formulas'!CE$97)</f>
        <v>7.1274331906725965E-4</v>
      </c>
      <c r="CF45" s="87">
        <f>IF('2019 QALYimpact_live formulas'!CF45="","",'2019 QALYimpact_live formulas'!CF45*1000000/'2019 QALYimpact_live formulas'!CF$97)</f>
        <v>1.1475373797547527E-3</v>
      </c>
      <c r="CG45" s="87">
        <f>IF('2019 QALYimpact_live formulas'!CG45="","",'2019 QALYimpact_live formulas'!CG45*1000000/'2019 QALYimpact_live formulas'!CG$97)</f>
        <v>7.9354528907519574E-4</v>
      </c>
      <c r="CH45" s="87">
        <f>IF('2019 QALYimpact_live formulas'!CH45="","",'2019 QALYimpact_live formulas'!CH45*1000000/'2019 QALYimpact_live formulas'!CH$97)</f>
        <v>0</v>
      </c>
      <c r="CI45" s="87">
        <f>IF('2019 QALYimpact_live formulas'!CI45="","",'2019 QALYimpact_live formulas'!CI45*1000000/'2019 QALYimpact_live formulas'!CI$97)</f>
        <v>1.1158207625253521E-3</v>
      </c>
      <c r="CJ45" s="87">
        <f>IF('2019 QALYimpact_live formulas'!CJ45="","",'2019 QALYimpact_live formulas'!CJ45*1000000/'2019 QALYimpact_live formulas'!CJ$97)</f>
        <v>1.1853970781520293E-3</v>
      </c>
      <c r="CK45" s="87">
        <f>IF('2019 QALYimpact_live formulas'!CK45="","",'2019 QALYimpact_live formulas'!CK45*1000000/'2019 QALYimpact_live formulas'!CK$97)</f>
        <v>0</v>
      </c>
      <c r="CL45" s="87">
        <f>IF('2019 QALYimpact_live formulas'!CL45="","",'2019 QALYimpact_live formulas'!CL45*1000000/'2019 QALYimpact_live formulas'!CL$97)</f>
        <v>8.040533433032684E-4</v>
      </c>
      <c r="CM45" s="87">
        <f>IF('2019 QALYimpact_live formulas'!CM45="","",'2019 QALYimpact_live formulas'!CM45*1000000/'2019 QALYimpact_live formulas'!CM$97)</f>
        <v>1.1569188587248237E-3</v>
      </c>
      <c r="CN45" s="87">
        <f>IF('2019 QALYimpact_live formulas'!CN45="","",'2019 QALYimpact_live formulas'!CN45*1000000/'2019 QALYimpact_live formulas'!CN$97)</f>
        <v>1.509931386621756E-3</v>
      </c>
      <c r="CO45" s="87">
        <f>IF('2019 QALYimpact_live formulas'!CO45="","",'2019 QALYimpact_live formulas'!CO45*1000000/'2019 QALYimpact_live formulas'!CO$97)</f>
        <v>8.2309153575220158E-4</v>
      </c>
      <c r="CP45" s="87">
        <f>IF('2019 QALYimpact_live formulas'!CP45="","",'2019 QALYimpact_live formulas'!CP45*1000000/'2019 QALYimpact_live formulas'!CP$97)</f>
        <v>0</v>
      </c>
      <c r="CQ45" s="87">
        <f>IF('2019 QALYimpact_live formulas'!CQ45="","",'2019 QALYimpact_live formulas'!CQ45*1000000/'2019 QALYimpact_live formulas'!CQ$97)</f>
        <v>0</v>
      </c>
      <c r="CR45" s="87">
        <f>IF('2019 QALYimpact_live formulas'!CR45="","",'2019 QALYimpact_live formulas'!CR45*1000000/'2019 QALYimpact_live formulas'!CR$97)</f>
        <v>7.1555233308836575E-4</v>
      </c>
      <c r="CS45" s="87">
        <f>IF('2019 QALYimpact_live formulas'!CS45="","",'2019 QALYimpact_live formulas'!CS45*1000000/'2019 QALYimpact_live formulas'!CS$97)</f>
        <v>1.5453314717237278E-3</v>
      </c>
      <c r="CT45" s="87">
        <f>IF('2019 QALYimpact_live formulas'!CT45="","",'2019 QALYimpact_live formulas'!CT45*1000000/'2019 QALYimpact_live formulas'!CT$97)</f>
        <v>1.5306592657353549E-3</v>
      </c>
      <c r="CU45" s="87">
        <f>IF('2019 QALYimpact_live formulas'!CU45="","",'2019 QALYimpact_live formulas'!CU45*1000000/'2019 QALYimpact_live formulas'!CU$97)</f>
        <v>7.9468120500853889E-4</v>
      </c>
      <c r="CV45" s="87">
        <f>IF('2019 QALYimpact_live formulas'!CV45="","",'2019 QALYimpact_live formulas'!CV45*1000000/'2019 QALYimpact_live formulas'!CV$97)</f>
        <v>6.2540067266815601E-4</v>
      </c>
      <c r="CW45" s="87">
        <f>IF('2019 QALYimpact_live formulas'!CW45="","",'2019 QALYimpact_live formulas'!CW45*1000000/'2019 QALYimpact_live formulas'!CW$97)</f>
        <v>1.3985406765733182E-3</v>
      </c>
      <c r="CX45" s="87">
        <f>IF('2019 QALYimpact_live formulas'!CX45="","",'2019 QALYimpact_live formulas'!CX45*1000000/'2019 QALYimpact_live formulas'!CX$97)</f>
        <v>0</v>
      </c>
      <c r="CY45" s="87">
        <f>IF('2019 QALYimpact_live formulas'!CY45="","",'2019 QALYimpact_live formulas'!CY45*1000000/'2019 QALYimpact_live formulas'!CY$97)</f>
        <v>1.0801547287562837E-3</v>
      </c>
      <c r="CZ45" s="87">
        <f>IF('2019 QALYimpact_live formulas'!CZ45="","",'2019 QALYimpact_live formulas'!CZ45*1000000/'2019 QALYimpact_live formulas'!CZ$97)</f>
        <v>7.4503040796122192E-4</v>
      </c>
      <c r="DA45" s="87">
        <f>IF('2019 QALYimpact_live formulas'!DA45="","",'2019 QALYimpact_live formulas'!DA45*1000000/'2019 QALYimpact_live formulas'!DA$97)</f>
        <v>7.9907711409187932E-4</v>
      </c>
      <c r="DB45" s="87">
        <f>IF('2019 QALYimpact_live formulas'!DB45="","",'2019 QALYimpact_live formulas'!DB45*1000000/'2019 QALYimpact_live formulas'!DB$97)</f>
        <v>7.6614406429533584E-4</v>
      </c>
      <c r="DC45" s="87">
        <f>IF('2019 QALYimpact_live formulas'!DC45="","",'2019 QALYimpact_live formulas'!DC45*1000000/'2019 QALYimpact_live formulas'!DC$97)</f>
        <v>1.1660058555070687E-3</v>
      </c>
      <c r="DD45" s="87">
        <f>IF('2019 QALYimpact_live formulas'!DD45="","",'2019 QALYimpact_live formulas'!DD45*1000000/'2019 QALYimpact_live formulas'!DD$97)</f>
        <v>6.8309676904034216E-4</v>
      </c>
      <c r="DE45" s="87">
        <f>IF('2019 QALYimpact_live formulas'!DE45="","",'2019 QALYimpact_live formulas'!DE45*1000000/'2019 QALYimpact_live formulas'!DE$97)</f>
        <v>1.1536670466974089E-3</v>
      </c>
      <c r="DF45" s="87">
        <f>IF('2019 QALYimpact_live formulas'!DF45="","",'2019 QALYimpact_live formulas'!DF45*1000000/'2019 QALYimpact_live formulas'!DF$97)</f>
        <v>1.5088913157232198E-3</v>
      </c>
      <c r="DG45" s="87">
        <f>IF('2019 QALYimpact_live formulas'!DG45="","",'2019 QALYimpact_live formulas'!DG45*1000000/'2019 QALYimpact_live formulas'!DG$97)</f>
        <v>1.2276538891805566E-3</v>
      </c>
      <c r="DH45" s="87">
        <f>IF('2019 QALYimpact_live formulas'!DH45="","",'2019 QALYimpact_live formulas'!DH45*1000000/'2019 QALYimpact_live formulas'!DH$97)</f>
        <v>7.7636817427690632E-4</v>
      </c>
      <c r="DI45" s="87">
        <f>IF('2019 QALYimpact_live formulas'!DI45="","",'2019 QALYimpact_live formulas'!DI45*1000000/'2019 QALYimpact_live formulas'!DI$97)</f>
        <v>1.937098530342177E-3</v>
      </c>
      <c r="DJ45" s="87">
        <f>IF('2019 QALYimpact_live formulas'!DJ45="","",'2019 QALYimpact_live formulas'!DJ45*1000000/'2019 QALYimpact_live formulas'!DJ$97)</f>
        <v>0</v>
      </c>
      <c r="DK45" s="87">
        <f>IF('2019 QALYimpact_live formulas'!DK45="","",'2019 QALYimpact_live formulas'!DK45*1000000/'2019 QALYimpact_live formulas'!DK$97)</f>
        <v>0</v>
      </c>
      <c r="DL45" s="87">
        <f>IF('2019 QALYimpact_live formulas'!DL45="","",'2019 QALYimpact_live formulas'!DL45*1000000/'2019 QALYimpact_live formulas'!DL$97)</f>
        <v>1.2059310540125368E-3</v>
      </c>
      <c r="DM45" s="87">
        <f>IF('2019 QALYimpact_live formulas'!DM45="","",'2019 QALYimpact_live formulas'!DM45*1000000/'2019 QALYimpact_live formulas'!DM$97)</f>
        <v>1.3157424227413378E-3</v>
      </c>
      <c r="DN45" s="87">
        <f>IF('2019 QALYimpact_live formulas'!DN45="","",'2019 QALYimpact_live formulas'!DN45*1000000/'2019 QALYimpact_live formulas'!DN$97)</f>
        <v>1.0162877875935859E-3</v>
      </c>
      <c r="DO45" s="87">
        <f>IF('2019 QALYimpact_live formulas'!DO45="","",'2019 QALYimpact_live formulas'!DO45*1000000/'2019 QALYimpact_live formulas'!DO$97)</f>
        <v>0</v>
      </c>
      <c r="DP45" s="87">
        <f>IF('2019 QALYimpact_live formulas'!DP45="","",'2019 QALYimpact_live formulas'!DP45*1000000/'2019 QALYimpact_live formulas'!DP$97)</f>
        <v>0</v>
      </c>
      <c r="DQ45" s="87">
        <f>IF('2019 QALYimpact_live formulas'!DQ45="","",'2019 QALYimpact_live formulas'!DQ45*1000000/'2019 QALYimpact_live formulas'!DQ$97)</f>
        <v>1.1071456621838478E-3</v>
      </c>
      <c r="DR45" s="87">
        <f>IF('2019 QALYimpact_live formulas'!DR45="","",'2019 QALYimpact_live formulas'!DR45*1000000/'2019 QALYimpact_live formulas'!DR$97)</f>
        <v>1.1044963374002906E-3</v>
      </c>
      <c r="DS45" s="87">
        <f>IF('2019 QALYimpact_live formulas'!DS45="","",'2019 QALYimpact_live formulas'!DS45*1000000/'2019 QALYimpact_live formulas'!DS$97)</f>
        <v>7.5082281830123759E-4</v>
      </c>
      <c r="DT45" s="87">
        <f>IF('2019 QALYimpact_live formulas'!DT45="","",'2019 QALYimpact_live formulas'!DT45*1000000/'2019 QALYimpact_live formulas'!DT$97)</f>
        <v>7.6911726392935183E-4</v>
      </c>
      <c r="DU45" s="87">
        <f>IF('2019 QALYimpact_live formulas'!DU45="","",'2019 QALYimpact_live formulas'!DU45*1000000/'2019 QALYimpact_live formulas'!DU$97)</f>
        <v>7.7928908725292392E-4</v>
      </c>
      <c r="DV45" s="87">
        <f>IF('2019 QALYimpact_live formulas'!DV45="","",'2019 QALYimpact_live formulas'!DV45*1000000/'2019 QALYimpact_live formulas'!DV$97)</f>
        <v>1.1468592513381309E-3</v>
      </c>
      <c r="DW45" s="87">
        <f>IF('2019 QALYimpact_live formulas'!DW45="","",'2019 QALYimpact_live formulas'!DW45*1000000/'2019 QALYimpact_live formulas'!DW$97)</f>
        <v>0</v>
      </c>
      <c r="DX45" s="87">
        <f>IF('2019 QALYimpact_live formulas'!DX45="","",'2019 QALYimpact_live formulas'!DX45*1000000/'2019 QALYimpact_live formulas'!DX$97)</f>
        <v>0</v>
      </c>
      <c r="DY45" s="87">
        <f>IF('2019 QALYimpact_live formulas'!DY45="","",'2019 QALYimpact_live formulas'!DY45*1000000/'2019 QALYimpact_live formulas'!DY$97)</f>
        <v>0</v>
      </c>
      <c r="DZ45" s="87">
        <f>IF('2019 QALYimpact_live formulas'!DZ45="","",'2019 QALYimpact_live formulas'!DZ45*1000000/'2019 QALYimpact_live formulas'!DZ$97)</f>
        <v>6.5406351716925824E-4</v>
      </c>
      <c r="EA45" s="87">
        <f>IF('2019 QALYimpact_live formulas'!EA45="","",'2019 QALYimpact_live formulas'!EA45*1000000/'2019 QALYimpact_live formulas'!EA$97)</f>
        <v>6.8902533830994225E-4</v>
      </c>
      <c r="EB45" s="87">
        <f>IF('2019 QALYimpact_live formulas'!EB45="","",'2019 QALYimpact_live formulas'!EB45*1000000/'2019 QALYimpact_live formulas'!EB$97)</f>
        <v>1.590770573918812E-3</v>
      </c>
      <c r="EC45" s="87">
        <f>IF('2019 QALYimpact_live formulas'!EC45="","",'2019 QALYimpact_live formulas'!EC45*1000000/'2019 QALYimpact_live formulas'!EC$97)</f>
        <v>0</v>
      </c>
      <c r="ED45" s="87">
        <f>IF('2019 QALYimpact_live formulas'!ED45="","",'2019 QALYimpact_live formulas'!ED45*1000000/'2019 QALYimpact_live formulas'!ED$97)</f>
        <v>1.0851180116439043E-3</v>
      </c>
      <c r="EE45" s="87">
        <f>IF('2019 QALYimpact_live formulas'!EE45="","",'2019 QALYimpact_live formulas'!EE45*1000000/'2019 QALYimpact_live formulas'!EE$97)</f>
        <v>6.7298284977641148E-4</v>
      </c>
      <c r="EF45" s="87">
        <f>IF('2019 QALYimpact_live formulas'!EF45="","",'2019 QALYimpact_live formulas'!EF45*1000000/'2019 QALYimpact_live formulas'!EF$97)</f>
        <v>1.5361175310944298E-3</v>
      </c>
      <c r="EG45" s="87">
        <f>IF('2019 QALYimpact_live formulas'!EG45="","",'2019 QALYimpact_live formulas'!EG45*1000000/'2019 QALYimpact_live formulas'!EG$97)</f>
        <v>0</v>
      </c>
      <c r="EH45" s="87">
        <f>IF('2019 QALYimpact_live formulas'!EH45="","",'2019 QALYimpact_live formulas'!EH45*1000000/'2019 QALYimpact_live formulas'!EH$97)</f>
        <v>0</v>
      </c>
      <c r="EI45" s="87">
        <f>IF('2019 QALYimpact_live formulas'!EI45="","",'2019 QALYimpact_live formulas'!EI45*1000000/'2019 QALYimpact_live formulas'!EI$97)</f>
        <v>0</v>
      </c>
      <c r="EJ45" s="87">
        <f>IF('2019 QALYimpact_live formulas'!EJ45="","",'2019 QALYimpact_live formulas'!EJ45*1000000/'2019 QALYimpact_live formulas'!EJ$97)</f>
        <v>1.403653910473037E-3</v>
      </c>
      <c r="EK45" s="87">
        <f>IF('2019 QALYimpact_live formulas'!EK45="","",'2019 QALYimpact_live formulas'!EK45*1000000/'2019 QALYimpact_live formulas'!EK$97)</f>
        <v>7.9925743037144025E-4</v>
      </c>
      <c r="EL45" s="87">
        <f>IF('2019 QALYimpact_live formulas'!EL45="","",'2019 QALYimpact_live formulas'!EL45*1000000/'2019 QALYimpact_live formulas'!EL$97)</f>
        <v>0</v>
      </c>
      <c r="EM45" s="87">
        <f>IF('2019 QALYimpact_live formulas'!EM45="","",'2019 QALYimpact_live formulas'!EM45*1000000/'2019 QALYimpact_live formulas'!EM$97)</f>
        <v>1.5018482466276119E-3</v>
      </c>
      <c r="EN45" s="87">
        <f>IF('2019 QALYimpact_live formulas'!EN45="","",'2019 QALYimpact_live formulas'!EN45*1000000/'2019 QALYimpact_live formulas'!EN$97)</f>
        <v>0</v>
      </c>
      <c r="EO45" s="87">
        <f>IF('2019 QALYimpact_live formulas'!EO45="","",'2019 QALYimpact_live formulas'!EO45*1000000/'2019 QALYimpact_live formulas'!EO$97)</f>
        <v>7.351804359063685E-4</v>
      </c>
      <c r="EP45" s="87">
        <f>IF('2019 QALYimpact_live formulas'!EP45="","",'2019 QALYimpact_live formulas'!EP45*1000000/'2019 QALYimpact_live formulas'!EP$97)</f>
        <v>1.0749520887530528E-3</v>
      </c>
      <c r="EQ45" s="87">
        <f>IF('2019 QALYimpact_live formulas'!EQ45="","",'2019 QALYimpact_live formulas'!EQ45*1000000/'2019 QALYimpact_live formulas'!EQ$97)</f>
        <v>7.4747368837854461E-4</v>
      </c>
      <c r="ER45" s="87">
        <f>IF('2019 QALYimpact_live formulas'!ER45="","",'2019 QALYimpact_live formulas'!ER45*1000000/'2019 QALYimpact_live formulas'!ER$97)</f>
        <v>1.1850402827103959E-3</v>
      </c>
      <c r="ES45" s="87">
        <f>IF('2019 QALYimpact_live formulas'!ES45="","",'2019 QALYimpact_live formulas'!ES45*1000000/'2019 QALYimpact_live formulas'!ES$97)</f>
        <v>0</v>
      </c>
      <c r="ET45" s="87">
        <f>IF('2019 QALYimpact_live formulas'!ET45="","",'2019 QALYimpact_live formulas'!ET45*1000000/'2019 QALYimpact_live formulas'!ET$97)</f>
        <v>0</v>
      </c>
      <c r="EU45" s="87">
        <f>IF('2019 QALYimpact_live formulas'!EU45="","",'2019 QALYimpact_live formulas'!EU45*1000000/'2019 QALYimpact_live formulas'!EU$97)</f>
        <v>1.6951873539335974E-3</v>
      </c>
      <c r="EV45" s="87">
        <f>IF('2019 QALYimpact_live formulas'!EV45="","",'2019 QALYimpact_live formulas'!EV45*1000000/'2019 QALYimpact_live formulas'!EV$97)</f>
        <v>0</v>
      </c>
      <c r="EW45" s="87">
        <f>IF('2019 QALYimpact_live formulas'!EW45="","",'2019 QALYimpact_live formulas'!EW45*1000000/'2019 QALYimpact_live formulas'!EW$97)</f>
        <v>1.0977592412581383E-3</v>
      </c>
      <c r="EX45" s="87">
        <f>IF('2019 QALYimpact_live formulas'!EX45="","",'2019 QALYimpact_live formulas'!EX45*1000000/'2019 QALYimpact_live formulas'!EX$97)</f>
        <v>1.4758419282552531E-3</v>
      </c>
      <c r="EY45" s="87">
        <f>IF('2019 QALYimpact_live formulas'!EY45="","",'2019 QALYimpact_live formulas'!EY45*1000000/'2019 QALYimpact_live formulas'!EY$97)</f>
        <v>7.3442789336397357E-4</v>
      </c>
      <c r="EZ45" s="87">
        <f>IF('2019 QALYimpact_live formulas'!EZ45="","",'2019 QALYimpact_live formulas'!EZ45*1000000/'2019 QALYimpact_live formulas'!EZ$97)</f>
        <v>1.5385905737587062E-3</v>
      </c>
      <c r="FA45" s="87">
        <f>IF('2019 QALYimpact_live formulas'!FA45="","",'2019 QALYimpact_live formulas'!FA45*1000000/'2019 QALYimpact_live formulas'!FA$97)</f>
        <v>0</v>
      </c>
      <c r="FB45" s="87">
        <f>IF('2019 QALYimpact_live formulas'!FB45="","",'2019 QALYimpact_live formulas'!FB45*1000000/'2019 QALYimpact_live formulas'!FB$97)</f>
        <v>1.1393584152834793E-3</v>
      </c>
      <c r="FC45" s="87">
        <f>IF('2019 QALYimpact_live formulas'!FC45="","",'2019 QALYimpact_live formulas'!FC45*1000000/'2019 QALYimpact_live formulas'!FC$97)</f>
        <v>7.7069414360205466E-4</v>
      </c>
      <c r="FD45" s="87">
        <f>IF('2019 QALYimpact_live formulas'!FD45="","",'2019 QALYimpact_live formulas'!FD45*1000000/'2019 QALYimpact_live formulas'!FD$97)</f>
        <v>7.751375736673279E-4</v>
      </c>
      <c r="FE45" s="87">
        <f>IF('2019 QALYimpact_live formulas'!FE45="","",'2019 QALYimpact_live formulas'!FE45*1000000/'2019 QALYimpact_live formulas'!FE$97)</f>
        <v>1.4891391432326083E-3</v>
      </c>
      <c r="FF45" s="87">
        <f>IF('2019 QALYimpact_live formulas'!FF45="","",'2019 QALYimpact_live formulas'!FF45*1000000/'2019 QALYimpact_live formulas'!FF$97)</f>
        <v>1.0365461282611068E-3</v>
      </c>
      <c r="FG45" s="87">
        <f>IF('2019 QALYimpact_live formulas'!FG45="","",'2019 QALYimpact_live formulas'!FG45*1000000/'2019 QALYimpact_live formulas'!FG$97)</f>
        <v>0</v>
      </c>
      <c r="FH45" s="87">
        <f>IF('2019 QALYimpact_live formulas'!FH45="","",'2019 QALYimpact_live formulas'!FH45*1000000/'2019 QALYimpact_live formulas'!FH$97)</f>
        <v>0</v>
      </c>
      <c r="FI45" s="87">
        <f>IF('2019 QALYimpact_live formulas'!FI45="","",'2019 QALYimpact_live formulas'!FI45*1000000/'2019 QALYimpact_live formulas'!FI$97)</f>
        <v>0</v>
      </c>
      <c r="FJ45" s="87">
        <f>IF('2019 QALYimpact_live formulas'!FJ45="","",'2019 QALYimpact_live formulas'!FJ45*1000000/'2019 QALYimpact_live formulas'!FJ$97)</f>
        <v>0</v>
      </c>
      <c r="FK45" s="87">
        <f>IF('2019 QALYimpact_live formulas'!FK45="","",'2019 QALYimpact_live formulas'!FK45*1000000/'2019 QALYimpact_live formulas'!FK$97)</f>
        <v>1.1883500575260802E-3</v>
      </c>
      <c r="FL45" s="87">
        <f>IF('2019 QALYimpact_live formulas'!FL45="","",'2019 QALYimpact_live formulas'!FL45*1000000/'2019 QALYimpact_live formulas'!FL$97)</f>
        <v>7.5355897857198916E-4</v>
      </c>
      <c r="FM45" s="87">
        <f>IF('2019 QALYimpact_live formulas'!FM45="","",'2019 QALYimpact_live formulas'!FM45*1000000/'2019 QALYimpact_live formulas'!FM$97)</f>
        <v>1.1677090459587982E-3</v>
      </c>
      <c r="FN45" s="87">
        <f>IF('2019 QALYimpact_live formulas'!FN45="","",'2019 QALYimpact_live formulas'!FN45*1000000/'2019 QALYimpact_live formulas'!FN$97)</f>
        <v>1.592553840640647E-3</v>
      </c>
      <c r="FO45" s="87">
        <f>IF('2019 QALYimpact_live formulas'!FO45="","",'2019 QALYimpact_live formulas'!FO45*1000000/'2019 QALYimpact_live formulas'!FO$97)</f>
        <v>1.076058901364112E-3</v>
      </c>
      <c r="FP45" s="87">
        <f>IF('2019 QALYimpact_live formulas'!FP45="","",'2019 QALYimpact_live formulas'!FP45*1000000/'2019 QALYimpact_live formulas'!FP$97)</f>
        <v>1.1451882886814758E-3</v>
      </c>
    </row>
    <row r="46" spans="1:173" ht="62" customHeight="1" x14ac:dyDescent="0.2">
      <c r="A46" s="15" t="s">
        <v>906</v>
      </c>
      <c r="B46" s="71" t="s">
        <v>564</v>
      </c>
      <c r="C46" s="171" t="s">
        <v>34</v>
      </c>
      <c r="D46" s="70" t="s">
        <v>637</v>
      </c>
      <c r="E46" s="87"/>
      <c r="F46" s="87">
        <f>G46</f>
        <v>1.0112182733758997E-2</v>
      </c>
      <c r="G46" s="87">
        <f>'2019 QALYimpact_live formulas'!G46*1000000/'2019 QALYimpact_live formulas'!G$97</f>
        <v>1.0112182733758997E-2</v>
      </c>
      <c r="H46" s="87"/>
      <c r="I46" s="87">
        <f>IF('2019 QALYimpact_live formulas'!I46="","",'2019 QALYimpact_live formulas'!I46*1000000/'2019 QALYimpact_live formulas'!I$97)</f>
        <v>1.2123297573043586E-2</v>
      </c>
      <c r="J46" s="87">
        <f>IF('2019 QALYimpact_live formulas'!J46="","",'2019 QALYimpact_live formulas'!J46*1000000/'2019 QALYimpact_live formulas'!J$97)</f>
        <v>1.7060138162997538E-2</v>
      </c>
      <c r="K46" s="87">
        <f>IF('2019 QALYimpact_live formulas'!K46="","",'2019 QALYimpact_live formulas'!K46*1000000/'2019 QALYimpact_live formulas'!K$97)</f>
        <v>9.6055983801288988E-3</v>
      </c>
      <c r="L46" s="87">
        <f>IF('2019 QALYimpact_live formulas'!L46="","",'2019 QALYimpact_live formulas'!L46*1000000/'2019 QALYimpact_live formulas'!L$97)</f>
        <v>1.0454158934904104E-2</v>
      </c>
      <c r="M46" s="87">
        <f>IF('2019 QALYimpact_live formulas'!M46="","",'2019 QALYimpact_live formulas'!M46*1000000/'2019 QALYimpact_live formulas'!M$97)</f>
        <v>9.8389524275136007E-3</v>
      </c>
      <c r="N46" s="87">
        <f>IF('2019 QALYimpact_live formulas'!N46="","",'2019 QALYimpact_live formulas'!N46*1000000/'2019 QALYimpact_live formulas'!N$97)</f>
        <v>1.0376146639650627E-2</v>
      </c>
      <c r="O46" s="87">
        <f>IF('2019 QALYimpact_live formulas'!O46="","",'2019 QALYimpact_live formulas'!O46*1000000/'2019 QALYimpact_live formulas'!O$97)</f>
        <v>1.0443490986396268E-2</v>
      </c>
      <c r="P46" s="87">
        <f>IF('2019 QALYimpact_live formulas'!P46="","",'2019 QALYimpact_live formulas'!P46*1000000/'2019 QALYimpact_live formulas'!P$97)</f>
        <v>3.3340921698517233E-3</v>
      </c>
      <c r="Q46" s="87">
        <f>IF('2019 QALYimpact_live formulas'!Q46="","",'2019 QALYimpact_live formulas'!Q46*1000000/'2019 QALYimpact_live formulas'!Q$97)</f>
        <v>3.1385349639776981E-3</v>
      </c>
      <c r="R46" s="87">
        <f>IF('2019 QALYimpact_live formulas'!R46="","",'2019 QALYimpact_live formulas'!R46*1000000/'2019 QALYimpact_live formulas'!R$97)</f>
        <v>1.0792039618422641E-2</v>
      </c>
      <c r="S46" s="87">
        <f>IF('2019 QALYimpact_live formulas'!S46="","",'2019 QALYimpact_live formulas'!S46*1000000/'2019 QALYimpact_live formulas'!S$97)</f>
        <v>3.031187824730764E-3</v>
      </c>
      <c r="T46" s="87">
        <f>IF('2019 QALYimpact_live formulas'!T46="","",'2019 QALYimpact_live formulas'!T46*1000000/'2019 QALYimpact_live formulas'!T$97)</f>
        <v>1.1973198174113681E-2</v>
      </c>
      <c r="U46" s="87">
        <f>IF('2019 QALYimpact_live formulas'!U46="","",'2019 QALYimpact_live formulas'!U46*1000000/'2019 QALYimpact_live formulas'!U$97)</f>
        <v>9.489963056454177E-3</v>
      </c>
      <c r="V46" s="87">
        <f>IF('2019 QALYimpact_live formulas'!V46="","",'2019 QALYimpact_live formulas'!V46*1000000/'2019 QALYimpact_live formulas'!V$97)</f>
        <v>3.0780608170266764E-3</v>
      </c>
      <c r="W46" s="87">
        <f>IF('2019 QALYimpact_live formulas'!W46="","",'2019 QALYimpact_live formulas'!W46*1000000/'2019 QALYimpact_live formulas'!W$97)</f>
        <v>1.1951850247647619E-2</v>
      </c>
      <c r="X46" s="87">
        <f>IF('2019 QALYimpact_live formulas'!X46="","",'2019 QALYimpact_live formulas'!X46*1000000/'2019 QALYimpact_live formulas'!X$97)</f>
        <v>1.723223569640164E-2</v>
      </c>
      <c r="Y46" s="87">
        <f>IF('2019 QALYimpact_live formulas'!Y46="","",'2019 QALYimpact_live formulas'!Y46*1000000/'2019 QALYimpact_live formulas'!Y$97)</f>
        <v>1.1492256587593581E-2</v>
      </c>
      <c r="Z46" s="87">
        <f>IF('2019 QALYimpact_live formulas'!Z46="","",'2019 QALYimpact_live formulas'!Z46*1000000/'2019 QALYimpact_live formulas'!Z$97)</f>
        <v>1.0940031701128401E-2</v>
      </c>
      <c r="AA46" s="87">
        <f>IF('2019 QALYimpact_live formulas'!AA46="","",'2019 QALYimpact_live formulas'!AA46*1000000/'2019 QALYimpact_live formulas'!AA$97)</f>
        <v>9.1749883794521193E-3</v>
      </c>
      <c r="AB46" s="87">
        <f>IF('2019 QALYimpact_live formulas'!AB46="","",'2019 QALYimpact_live formulas'!AB46*1000000/'2019 QALYimpact_live formulas'!AB$97)</f>
        <v>1.1295214791335826E-2</v>
      </c>
      <c r="AC46" s="87">
        <f>IF('2019 QALYimpact_live formulas'!AC46="","",'2019 QALYimpact_live formulas'!AC46*1000000/'2019 QALYimpact_live formulas'!AC$97)</f>
        <v>1.1148532423136107E-2</v>
      </c>
      <c r="AD46" s="87">
        <f>IF('2019 QALYimpact_live formulas'!AD46="","",'2019 QALYimpact_live formulas'!AD46*1000000/'2019 QALYimpact_live formulas'!AD$97)</f>
        <v>8.7301382538585055E-3</v>
      </c>
      <c r="AE46" s="87">
        <f>IF('2019 QALYimpact_live formulas'!AE46="","",'2019 QALYimpact_live formulas'!AE46*1000000/'2019 QALYimpact_live formulas'!AE$97)</f>
        <v>1.6938028596271613E-2</v>
      </c>
      <c r="AF46" s="87">
        <f>IF('2019 QALYimpact_live formulas'!AF46="","",'2019 QALYimpact_live formulas'!AF46*1000000/'2019 QALYimpact_live formulas'!AF$97)</f>
        <v>1.7023470670052655E-2</v>
      </c>
      <c r="AG46" s="87">
        <f>IF('2019 QALYimpact_live formulas'!AG46="","",'2019 QALYimpact_live formulas'!AG46*1000000/'2019 QALYimpact_live formulas'!AG$97)</f>
        <v>1.1543311744134772E-2</v>
      </c>
      <c r="AH46" s="87">
        <f>IF('2019 QALYimpact_live formulas'!AH46="","",'2019 QALYimpact_live formulas'!AH46*1000000/'2019 QALYimpact_live formulas'!AH$97)</f>
        <v>1.0341610967027952E-2</v>
      </c>
      <c r="AI46" s="87">
        <f>IF('2019 QALYimpact_live formulas'!AI46="","",'2019 QALYimpact_live formulas'!AI46*1000000/'2019 QALYimpact_live formulas'!AI$97)</f>
        <v>3.2446534218098146E-3</v>
      </c>
      <c r="AJ46" s="87">
        <f>IF('2019 QALYimpact_live formulas'!AJ46="","",'2019 QALYimpact_live formulas'!AJ46*1000000/'2019 QALYimpact_live formulas'!AJ$97)</f>
        <v>1.7034912551335907E-2</v>
      </c>
      <c r="AK46" s="87">
        <f>IF('2019 QALYimpact_live formulas'!AK46="","",'2019 QALYimpact_live formulas'!AK46*1000000/'2019 QALYimpact_live formulas'!AK$97)</f>
        <v>1.6421048165517531E-2</v>
      </c>
      <c r="AL46" s="87">
        <f>IF('2019 QALYimpact_live formulas'!AL46="","",'2019 QALYimpact_live formulas'!AL46*1000000/'2019 QALYimpact_live formulas'!AL$97)</f>
        <v>3.6277962825634665E-3</v>
      </c>
      <c r="AM46" s="87">
        <f>IF('2019 QALYimpact_live formulas'!AM46="","",'2019 QALYimpact_live formulas'!AM46*1000000/'2019 QALYimpact_live formulas'!AM$97)</f>
        <v>9.9928302002908771E-3</v>
      </c>
      <c r="AN46" s="87">
        <f>IF('2019 QALYimpact_live formulas'!AN46="","",'2019 QALYimpact_live formulas'!AN46*1000000/'2019 QALYimpact_live formulas'!AN$97)</f>
        <v>1.1162715455132657E-2</v>
      </c>
      <c r="AO46" s="87">
        <f>IF('2019 QALYimpact_live formulas'!AO46="","",'2019 QALYimpact_live formulas'!AO46*1000000/'2019 QALYimpact_live formulas'!AO$97)</f>
        <v>1.0519919237091639E-2</v>
      </c>
      <c r="AP46" s="87">
        <f>IF('2019 QALYimpact_live formulas'!AP46="","",'2019 QALYimpact_live formulas'!AP46*1000000/'2019 QALYimpact_live formulas'!AP$97)</f>
        <v>1.620584165825156E-2</v>
      </c>
      <c r="AQ46" s="87">
        <f>IF('2019 QALYimpact_live formulas'!AQ46="","",'2019 QALYimpact_live formulas'!AQ46*1000000/'2019 QALYimpact_live formulas'!AQ$97)</f>
        <v>1.0273024766527146E-2</v>
      </c>
      <c r="AR46" s="87">
        <f>IF('2019 QALYimpact_live formulas'!AR46="","",'2019 QALYimpact_live formulas'!AR46*1000000/'2019 QALYimpact_live formulas'!AR$97)</f>
        <v>1.0727389442066108E-2</v>
      </c>
      <c r="AS46" s="87">
        <f>IF('2019 QALYimpact_live formulas'!AS46="","",'2019 QALYimpact_live formulas'!AS46*1000000/'2019 QALYimpact_live formulas'!AS$97)</f>
        <v>1.0337267421276653E-2</v>
      </c>
      <c r="AT46" s="87">
        <f>IF('2019 QALYimpact_live formulas'!AT46="","",'2019 QALYimpact_live formulas'!AT46*1000000/'2019 QALYimpact_live formulas'!AT$97)</f>
        <v>3.0389827933880809E-3</v>
      </c>
      <c r="AU46" s="87">
        <f>IF('2019 QALYimpact_live formulas'!AU46="","",'2019 QALYimpact_live formulas'!AU46*1000000/'2019 QALYimpact_live formulas'!AU$97)</f>
        <v>9.3603981108356243E-3</v>
      </c>
      <c r="AV46" s="87">
        <f>IF('2019 QALYimpact_live formulas'!AV46="","",'2019 QALYimpact_live formulas'!AV46*1000000/'2019 QALYimpact_live formulas'!AV$97)</f>
        <v>3.6316763657467527E-3</v>
      </c>
      <c r="AW46" s="87">
        <f>IF('2019 QALYimpact_live formulas'!AW46="","",'2019 QALYimpact_live formulas'!AW46*1000000/'2019 QALYimpact_live formulas'!AW$97)</f>
        <v>3.1909418869839768E-3</v>
      </c>
      <c r="AX46" s="87">
        <f>IF('2019 QALYimpact_live formulas'!AX46="","",'2019 QALYimpact_live formulas'!AX46*1000000/'2019 QALYimpact_live formulas'!AX$97)</f>
        <v>3.0912641590631206E-3</v>
      </c>
      <c r="AY46" s="87">
        <f>IF('2019 QALYimpact_live formulas'!AY46="","",'2019 QALYimpact_live formulas'!AY46*1000000/'2019 QALYimpact_live formulas'!AY$97)</f>
        <v>1.1135726956652511E-2</v>
      </c>
      <c r="AZ46" s="87">
        <f>IF('2019 QALYimpact_live formulas'!AZ46="","",'2019 QALYimpact_live formulas'!AZ46*1000000/'2019 QALYimpact_live formulas'!AZ$97)</f>
        <v>1.0728265820405758E-2</v>
      </c>
      <c r="BA46" s="87">
        <f>IF('2019 QALYimpact_live formulas'!BA46="","",'2019 QALYimpact_live formulas'!BA46*1000000/'2019 QALYimpact_live formulas'!BA$97)</f>
        <v>1.0793999681530738E-2</v>
      </c>
      <c r="BB46" s="87">
        <f>IF('2019 QALYimpact_live formulas'!BB46="","",'2019 QALYimpact_live formulas'!BB46*1000000/'2019 QALYimpact_live formulas'!BB$97)</f>
        <v>1.0604244638120812E-2</v>
      </c>
      <c r="BC46" s="87">
        <f>IF('2019 QALYimpact_live formulas'!BC46="","",'2019 QALYimpact_live formulas'!BC46*1000000/'2019 QALYimpact_live formulas'!BC$97)</f>
        <v>1.2026248284513928E-2</v>
      </c>
      <c r="BD46" s="87">
        <f>IF('2019 QALYimpact_live formulas'!BD46="","",'2019 QALYimpact_live formulas'!BD46*1000000/'2019 QALYimpact_live formulas'!BD$97)</f>
        <v>3.0600844818689504E-3</v>
      </c>
      <c r="BE46" s="87">
        <f>IF('2019 QALYimpact_live formulas'!BE46="","",'2019 QALYimpact_live formulas'!BE46*1000000/'2019 QALYimpact_live formulas'!BE$97)</f>
        <v>1.7911259779186259E-2</v>
      </c>
      <c r="BF46" s="87">
        <f>IF('2019 QALYimpact_live formulas'!BF46="","",'2019 QALYimpact_live formulas'!BF46*1000000/'2019 QALYimpact_live formulas'!BF$97)</f>
        <v>2.9382576568065411E-3</v>
      </c>
      <c r="BG46" s="87">
        <f>IF('2019 QALYimpact_live formulas'!BG46="","",'2019 QALYimpact_live formulas'!BG46*1000000/'2019 QALYimpact_live formulas'!BG$97)</f>
        <v>3.0534900593809319E-3</v>
      </c>
      <c r="BH46" s="87">
        <f>IF('2019 QALYimpact_live formulas'!BH46="","",'2019 QALYimpact_live formulas'!BH46*1000000/'2019 QALYimpact_live formulas'!BH$97)</f>
        <v>1.0269576348360484E-2</v>
      </c>
      <c r="BI46" s="87">
        <f>IF('2019 QALYimpact_live formulas'!BI46="","",'2019 QALYimpact_live formulas'!BI46*1000000/'2019 QALYimpact_live formulas'!BI$97)</f>
        <v>1.7481765307286967E-2</v>
      </c>
      <c r="BJ46" s="87">
        <f>IF('2019 QALYimpact_live formulas'!BJ46="","",'2019 QALYimpact_live formulas'!BJ46*1000000/'2019 QALYimpact_live formulas'!BJ$97)</f>
        <v>9.336557048737374E-3</v>
      </c>
      <c r="BK46" s="87">
        <f>IF('2019 QALYimpact_live formulas'!BK46="","",'2019 QALYimpact_live formulas'!BK46*1000000/'2019 QALYimpact_live formulas'!BK$97)</f>
        <v>2.8901269673913725E-3</v>
      </c>
      <c r="BL46" s="87">
        <f>IF('2019 QALYimpact_live formulas'!BL46="","",'2019 QALYimpact_live formulas'!BL46*1000000/'2019 QALYimpact_live formulas'!BL$97)</f>
        <v>1.0619214196128813E-2</v>
      </c>
      <c r="BM46" s="87">
        <f>IF('2019 QALYimpact_live formulas'!BM46="","",'2019 QALYimpact_live formulas'!BM46*1000000/'2019 QALYimpact_live formulas'!BM$97)</f>
        <v>3.0456881951871724E-3</v>
      </c>
      <c r="BN46" s="87">
        <f>IF('2019 QALYimpact_live formulas'!BN46="","",'2019 QALYimpact_live formulas'!BN46*1000000/'2019 QALYimpact_live formulas'!BN$97)</f>
        <v>1.1139945852526201E-2</v>
      </c>
      <c r="BO46" s="87">
        <f>IF('2019 QALYimpact_live formulas'!BO46="","",'2019 QALYimpact_live formulas'!BO46*1000000/'2019 QALYimpact_live formulas'!BO$97)</f>
        <v>1.7741464928547054E-2</v>
      </c>
      <c r="BP46" s="87">
        <f>IF('2019 QALYimpact_live formulas'!BP46="","",'2019 QALYimpact_live formulas'!BP46*1000000/'2019 QALYimpact_live formulas'!BP$97)</f>
        <v>1.0526764165016102E-2</v>
      </c>
      <c r="BQ46" s="87">
        <f>IF('2019 QALYimpact_live formulas'!BQ46="","",'2019 QALYimpact_live formulas'!BQ46*1000000/'2019 QALYimpact_live formulas'!BQ$97)</f>
        <v>1.1425798566091544E-2</v>
      </c>
      <c r="BR46" s="87">
        <f>IF('2019 QALYimpact_live formulas'!BR46="","",'2019 QALYimpact_live formulas'!BR46*1000000/'2019 QALYimpact_live formulas'!BR$97)</f>
        <v>1.1683891853799191E-2</v>
      </c>
      <c r="BS46" s="87">
        <f>IF('2019 QALYimpact_live formulas'!BS46="","",'2019 QALYimpact_live formulas'!BS46*1000000/'2019 QALYimpact_live formulas'!BS$97)</f>
        <v>3.2879225846293206E-3</v>
      </c>
      <c r="BT46" s="87">
        <f>IF('2019 QALYimpact_live formulas'!BT46="","",'2019 QALYimpact_live formulas'!BT46*1000000/'2019 QALYimpact_live formulas'!BT$97)</f>
        <v>3.2834112735088995E-3</v>
      </c>
      <c r="BU46" s="87">
        <f>IF('2019 QALYimpact_live formulas'!BU46="","",'2019 QALYimpact_live formulas'!BU46*1000000/'2019 QALYimpact_live formulas'!BU$97)</f>
        <v>1.1038860546489424E-2</v>
      </c>
      <c r="BV46" s="87">
        <f>IF('2019 QALYimpact_live formulas'!BV46="","",'2019 QALYimpact_live formulas'!BV46*1000000/'2019 QALYimpact_live formulas'!BV$97)</f>
        <v>1.1301880441705369E-2</v>
      </c>
      <c r="BW46" s="87">
        <f>IF('2019 QALYimpact_live formulas'!BW46="","",'2019 QALYimpact_live formulas'!BW46*1000000/'2019 QALYimpact_live formulas'!BW$97)</f>
        <v>1.1835639487669211E-2</v>
      </c>
      <c r="BX46" s="87">
        <f>IF('2019 QALYimpact_live formulas'!BX46="","",'2019 QALYimpact_live formulas'!BX46*1000000/'2019 QALYimpact_live formulas'!BX$97)</f>
        <v>1.0381333984369513E-2</v>
      </c>
      <c r="BY46" s="87">
        <f>IF('2019 QALYimpact_live formulas'!BY46="","",'2019 QALYimpact_live formulas'!BY46*1000000/'2019 QALYimpact_live formulas'!BY$97)</f>
        <v>3.4152379426554808E-3</v>
      </c>
      <c r="BZ46" s="87">
        <f>IF('2019 QALYimpact_live formulas'!BZ46="","",'2019 QALYimpact_live formulas'!BZ46*1000000/'2019 QALYimpact_live formulas'!BZ$97)</f>
        <v>3.2943362172353718E-3</v>
      </c>
      <c r="CA46" s="87">
        <f>IF('2019 QALYimpact_live formulas'!CA46="","",'2019 QALYimpact_live formulas'!CA46*1000000/'2019 QALYimpact_live formulas'!CA$97)</f>
        <v>2.9530134535429536E-3</v>
      </c>
      <c r="CB46" s="87">
        <f>IF('2019 QALYimpact_live formulas'!CB46="","",'2019 QALYimpact_live formulas'!CB46*1000000/'2019 QALYimpact_live formulas'!CB$97)</f>
        <v>1.0946400660022547E-2</v>
      </c>
      <c r="CC46" s="87">
        <f>IF('2019 QALYimpact_live formulas'!CC46="","",'2019 QALYimpact_live formulas'!CC46*1000000/'2019 QALYimpact_live formulas'!CC$97)</f>
        <v>2.8383603406558168E-3</v>
      </c>
      <c r="CD46" s="87">
        <f>IF('2019 QALYimpact_live formulas'!CD46="","",'2019 QALYimpact_live formulas'!CD46*1000000/'2019 QALYimpact_live formulas'!CD$97)</f>
        <v>1.0832760382923981E-2</v>
      </c>
      <c r="CE46" s="87">
        <f>IF('2019 QALYimpact_live formulas'!CE46="","",'2019 QALYimpact_live formulas'!CE46*1000000/'2019 QALYimpact_live formulas'!CE$97)</f>
        <v>9.9813952894381198E-3</v>
      </c>
      <c r="CF46" s="87">
        <f>IF('2019 QALYimpact_live formulas'!CF46="","",'2019 QALYimpact_live formulas'!CF46*1000000/'2019 QALYimpact_live formulas'!CF$97)</f>
        <v>1.1084777963731023E-2</v>
      </c>
      <c r="CG46" s="87">
        <f>IF('2019 QALYimpact_live formulas'!CG46="","",'2019 QALYimpact_live formulas'!CG46*1000000/'2019 QALYimpact_live formulas'!CG$97)</f>
        <v>1.1112961705058811E-2</v>
      </c>
      <c r="CH46" s="87">
        <f>IF('2019 QALYimpact_live formulas'!CH46="","",'2019 QALYimpact_live formulas'!CH46*1000000/'2019 QALYimpact_live formulas'!CH$97)</f>
        <v>3.2590053888003532E-3</v>
      </c>
      <c r="CI46" s="87">
        <f>IF('2019 QALYimpact_live formulas'!CI46="","",'2019 QALYimpact_live formulas'!CI46*1000000/'2019 QALYimpact_live formulas'!CI$97)</f>
        <v>1.077840741236503E-2</v>
      </c>
      <c r="CJ46" s="87">
        <f>IF('2019 QALYimpact_live formulas'!CJ46="","",'2019 QALYimpact_live formulas'!CJ46*1000000/'2019 QALYimpact_live formulas'!CJ$97)</f>
        <v>1.1450488360543827E-2</v>
      </c>
      <c r="CK46" s="87">
        <f>IF('2019 QALYimpact_live formulas'!CK46="","",'2019 QALYimpact_live formulas'!CK46*1000000/'2019 QALYimpact_live formulas'!CK$97)</f>
        <v>3.0001004590203711E-3</v>
      </c>
      <c r="CL46" s="87">
        <f>IF('2019 QALYimpact_live formulas'!CL46="","",'2019 QALYimpact_live formulas'!CL46*1000000/'2019 QALYimpact_live formulas'!CL$97)</f>
        <v>1.1260118528795162E-2</v>
      </c>
      <c r="CM46" s="87">
        <f>IF('2019 QALYimpact_live formulas'!CM46="","",'2019 QALYimpact_live formulas'!CM46*1000000/'2019 QALYimpact_live formulas'!CM$97)</f>
        <v>1.1175399509651273E-2</v>
      </c>
      <c r="CN46" s="87">
        <f>IF('2019 QALYimpact_live formulas'!CN46="","",'2019 QALYimpact_live formulas'!CN46*1000000/'2019 QALYimpact_live formulas'!CN$97)</f>
        <v>1.7505145961888981E-2</v>
      </c>
      <c r="CO46" s="87">
        <f>IF('2019 QALYimpact_live formulas'!CO46="","",'2019 QALYimpact_live formulas'!CO46*1000000/'2019 QALYimpact_live formulas'!CO$97)</f>
        <v>1.1526733057960982E-2</v>
      </c>
      <c r="CP46" s="87">
        <f>IF('2019 QALYimpact_live formulas'!CP46="","",'2019 QALYimpact_live formulas'!CP46*1000000/'2019 QALYimpact_live formulas'!CP$97)</f>
        <v>2.9865483450223509E-3</v>
      </c>
      <c r="CQ46" s="87">
        <f>IF('2019 QALYimpact_live formulas'!CQ46="","",'2019 QALYimpact_live formulas'!CQ46*1000000/'2019 QALYimpact_live formulas'!CQ$97)</f>
        <v>3.4858279545117621E-3</v>
      </c>
      <c r="CR46" s="87">
        <f>IF('2019 QALYimpact_live formulas'!CR46="","",'2019 QALYimpact_live formulas'!CR46*1000000/'2019 QALYimpact_live formulas'!CR$97)</f>
        <v>1.0020733265071375E-2</v>
      </c>
      <c r="CS46" s="87">
        <f>IF('2019 QALYimpact_live formulas'!CS46="","",'2019 QALYimpact_live formulas'!CS46*1000000/'2019 QALYimpact_live formulas'!CS$97)</f>
        <v>1.7915551138086926E-2</v>
      </c>
      <c r="CT46" s="87">
        <f>IF('2019 QALYimpact_live formulas'!CT46="","",'2019 QALYimpact_live formulas'!CT46*1000000/'2019 QALYimpact_live formulas'!CT$97)</f>
        <v>1.7745451284752523E-2</v>
      </c>
      <c r="CU46" s="87">
        <f>IF('2019 QALYimpact_live formulas'!CU46="","",'2019 QALYimpact_live formulas'!CU46*1000000/'2019 QALYimpact_live formulas'!CU$97)</f>
        <v>1.1128869291482921E-2</v>
      </c>
      <c r="CV46" s="87">
        <f>IF('2019 QALYimpact_live formulas'!CV46="","",'2019 QALYimpact_live formulas'!CV46*1000000/'2019 QALYimpact_live formulas'!CV$97)</f>
        <v>8.758231976625919E-3</v>
      </c>
      <c r="CW46" s="87">
        <f>IF('2019 QALYimpact_live formulas'!CW46="","",'2019 QALYimpact_live formulas'!CW46*1000000/'2019 QALYimpact_live formulas'!CW$97)</f>
        <v>1.6213755733516425E-2</v>
      </c>
      <c r="CX46" s="87">
        <f>IF('2019 QALYimpact_live formulas'!CX46="","",'2019 QALYimpact_live formulas'!CX46*1000000/'2019 QALYimpact_live formulas'!CX$97)</f>
        <v>3.1522962046844215E-3</v>
      </c>
      <c r="CY46" s="87">
        <f>IF('2019 QALYimpact_live formulas'!CY46="","",'2019 QALYimpact_live formulas'!CY46*1000000/'2019 QALYimpact_live formulas'!CY$97)</f>
        <v>1.0433886987887397E-2</v>
      </c>
      <c r="CZ46" s="87">
        <f>IF('2019 QALYimpact_live formulas'!CZ46="","",'2019 QALYimpact_live formulas'!CZ46*1000000/'2019 QALYimpact_live formulas'!CZ$97)</f>
        <v>1.0433549926843361E-2</v>
      </c>
      <c r="DA46" s="87">
        <f>IF('2019 QALYimpact_live formulas'!DA46="","",'2019 QALYimpact_live formulas'!DA46*1000000/'2019 QALYimpact_live formulas'!DA$97)</f>
        <v>1.1190430452483595E-2</v>
      </c>
      <c r="DB46" s="87">
        <f>IF('2019 QALYimpact_live formulas'!DB46="","",'2019 QALYimpact_live formulas'!DB46*1000000/'2019 QALYimpact_live formulas'!DB$97)</f>
        <v>1.0729229653665538E-2</v>
      </c>
      <c r="DC46" s="87">
        <f>IF('2019 QALYimpact_live formulas'!DC46="","",'2019 QALYimpact_live formulas'!DC46*1000000/'2019 QALYimpact_live formulas'!DC$97)</f>
        <v>1.1263176468786015E-2</v>
      </c>
      <c r="DD46" s="87">
        <f>IF('2019 QALYimpact_live formulas'!DD46="","",'2019 QALYimpact_live formulas'!DD46*1000000/'2019 QALYimpact_live formulas'!DD$97)</f>
        <v>9.5662192690244632E-3</v>
      </c>
      <c r="DE46" s="87">
        <f>IF('2019 QALYimpact_live formulas'!DE46="","",'2019 QALYimpact_live formulas'!DE46*1000000/'2019 QALYimpact_live formulas'!DE$97)</f>
        <v>1.1143988232825251E-2</v>
      </c>
      <c r="DF46" s="87">
        <f>IF('2019 QALYimpact_live formulas'!DF46="","",'2019 QALYimpact_live formulas'!DF46*1000000/'2019 QALYimpact_live formulas'!DF$97)</f>
        <v>1.7493088067701931E-2</v>
      </c>
      <c r="DG46" s="87">
        <f>IF('2019 QALYimpact_live formulas'!DG46="","",'2019 QALYimpact_live formulas'!DG46*1000000/'2019 QALYimpact_live formulas'!DG$97)</f>
        <v>1.185867320573525E-2</v>
      </c>
      <c r="DH46" s="87">
        <f>IF('2019 QALYimpact_live formulas'!DH46="","",'2019 QALYimpact_live formulas'!DH46*1000000/'2019 QALYimpact_live formulas'!DH$97)</f>
        <v>1.0872410067257202E-2</v>
      </c>
      <c r="DI46" s="87">
        <f>IF('2019 QALYimpact_live formulas'!DI46="","",'2019 QALYimpact_live formulas'!DI46*1000000/'2019 QALYimpact_live formulas'!DI$97)</f>
        <v>2.2457439335748324E-2</v>
      </c>
      <c r="DJ46" s="87">
        <f>IF('2019 QALYimpact_live formulas'!DJ46="","",'2019 QALYimpact_live formulas'!DJ46*1000000/'2019 QALYimpact_live formulas'!DJ$97)</f>
        <v>3.0539968380190676E-3</v>
      </c>
      <c r="DK46" s="87">
        <f>IF('2019 QALYimpact_live formulas'!DK46="","",'2019 QALYimpact_live formulas'!DK46*1000000/'2019 QALYimpact_live formulas'!DK$97)</f>
        <v>3.2843048519500284E-3</v>
      </c>
      <c r="DL46" s="87">
        <f>IF('2019 QALYimpact_live formulas'!DL46="","",'2019 QALYimpact_live formulas'!DL46*1000000/'2019 QALYimpact_live formulas'!DL$97)</f>
        <v>1.1648838817044845E-2</v>
      </c>
      <c r="DM46" s="87">
        <f>IF('2019 QALYimpact_live formulas'!DM46="","",'2019 QALYimpact_live formulas'!DM46*1000000/'2019 QALYimpact_live formulas'!DM$97)</f>
        <v>1.5253847534004689E-2</v>
      </c>
      <c r="DN46" s="87">
        <f>IF('2019 QALYimpact_live formulas'!DN46="","",'2019 QALYimpact_live formulas'!DN46*1000000/'2019 QALYimpact_live formulas'!DN$97)</f>
        <v>9.816956442093341E-3</v>
      </c>
      <c r="DO46" s="87">
        <f>IF('2019 QALYimpact_live formulas'!DO46="","",'2019 QALYimpact_live formulas'!DO46*1000000/'2019 QALYimpact_live formulas'!DO$97)</f>
        <v>3.2269291058437482E-3</v>
      </c>
      <c r="DP46" s="87">
        <f>IF('2019 QALYimpact_live formulas'!DP46="","",'2019 QALYimpact_live formulas'!DP46*1000000/'2019 QALYimpact_live formulas'!DP$97)</f>
        <v>2.7575201242874669E-3</v>
      </c>
      <c r="DQ46" s="87">
        <f>IF('2019 QALYimpact_live formulas'!DQ46="","",'2019 QALYimpact_live formulas'!DQ46*1000000/'2019 QALYimpact_live formulas'!DQ$97)</f>
        <v>1.0694609217382299E-2</v>
      </c>
      <c r="DR46" s="87">
        <f>IF('2019 QALYimpact_live formulas'!DR46="","",'2019 QALYimpact_live formulas'!DR46*1000000/'2019 QALYimpact_live formulas'!DR$97)</f>
        <v>1.0669017739930104E-2</v>
      </c>
      <c r="DS46" s="87">
        <f>IF('2019 QALYimpact_live formulas'!DS46="","",'2019 QALYimpact_live formulas'!DS46*1000000/'2019 QALYimpact_live formulas'!DS$97)</f>
        <v>1.0514667961534991E-2</v>
      </c>
      <c r="DT46" s="87">
        <f>IF('2019 QALYimpact_live formulas'!DT46="","",'2019 QALYimpact_live formulas'!DT46*1000000/'2019 QALYimpact_live formulas'!DT$97)</f>
        <v>1.0770866916376555E-2</v>
      </c>
      <c r="DU46" s="87">
        <f>IF('2019 QALYimpact_live formulas'!DU46="","",'2019 QALYimpact_live formulas'!DU46*1000000/'2019 QALYimpact_live formulas'!DU$97)</f>
        <v>1.0913315097497028E-2</v>
      </c>
      <c r="DV46" s="87">
        <f>IF('2019 QALYimpact_live formulas'!DV46="","",'2019 QALYimpact_live formulas'!DV46*1000000/'2019 QALYimpact_live formulas'!DV$97)</f>
        <v>1.1078227499178176E-2</v>
      </c>
      <c r="DW46" s="87">
        <f>IF('2019 QALYimpact_live formulas'!DW46="","",'2019 QALYimpact_live formulas'!DW46*1000000/'2019 QALYimpact_live formulas'!DW$97)</f>
        <v>3.2898570532132517E-3</v>
      </c>
      <c r="DX46" s="87">
        <f>IF('2019 QALYimpact_live formulas'!DX46="","",'2019 QALYimpact_live formulas'!DX46*1000000/'2019 QALYimpact_live formulas'!DX$97)</f>
        <v>3.1713712333047801E-3</v>
      </c>
      <c r="DY46" s="87">
        <f>IF('2019 QALYimpact_live formulas'!DY46="","",'2019 QALYimpact_live formulas'!DY46*1000000/'2019 QALYimpact_live formulas'!DY$97)</f>
        <v>2.2251360072603333E-3</v>
      </c>
      <c r="DZ46" s="87">
        <f>IF('2019 QALYimpact_live formulas'!DZ46="","",'2019 QALYimpact_live formulas'!DZ46*1000000/'2019 QALYimpact_live formulas'!DZ$97)</f>
        <v>9.1596319946009759E-3</v>
      </c>
      <c r="EA46" s="87">
        <f>IF('2019 QALYimpact_live formulas'!EA46="","",'2019 QALYimpact_live formulas'!EA46*1000000/'2019 QALYimpact_live formulas'!EA$97)</f>
        <v>9.6492440997000221E-3</v>
      </c>
      <c r="EB46" s="87">
        <f>IF('2019 QALYimpact_live formulas'!EB46="","",'2019 QALYimpact_live formulas'!EB46*1000000/'2019 QALYimpact_live formulas'!EB$97)</f>
        <v>1.8442342039547532E-2</v>
      </c>
      <c r="EC46" s="87">
        <f>IF('2019 QALYimpact_live formulas'!EC46="","",'2019 QALYimpact_live formulas'!EC46*1000000/'2019 QALYimpact_live formulas'!EC$97)</f>
        <v>3.5326074091299761E-3</v>
      </c>
      <c r="ED46" s="87">
        <f>IF('2019 QALYimpact_live formulas'!ED46="","",'2019 QALYimpact_live formulas'!ED46*1000000/'2019 QALYimpact_live formulas'!ED$97)</f>
        <v>1.0481830427248139E-2</v>
      </c>
      <c r="EE46" s="87">
        <f>IF('2019 QALYimpact_live formulas'!EE46="","",'2019 QALYimpact_live formulas'!EE46*1000000/'2019 QALYimpact_live formulas'!EE$97)</f>
        <v>9.4245819875542324E-3</v>
      </c>
      <c r="EF46" s="87">
        <f>IF('2019 QALYimpact_live formulas'!EF46="","",'2019 QALYimpact_live formulas'!EF46*1000000/'2019 QALYimpact_live formulas'!EF$97)</f>
        <v>1.7808730803713382E-2</v>
      </c>
      <c r="EG46" s="87">
        <f>IF('2019 QALYimpact_live formulas'!EG46="","",'2019 QALYimpact_live formulas'!EG46*1000000/'2019 QALYimpact_live formulas'!EG$97)</f>
        <v>3.4562756969789034E-3</v>
      </c>
      <c r="EH46" s="87">
        <f>IF('2019 QALYimpact_live formulas'!EH46="","",'2019 QALYimpact_live formulas'!EH46*1000000/'2019 QALYimpact_live formulas'!EH$97)</f>
        <v>3.3870190601141066E-3</v>
      </c>
      <c r="EI46" s="87">
        <f>IF('2019 QALYimpact_live formulas'!EI46="","",'2019 QALYimpact_live formulas'!EI46*1000000/'2019 QALYimpact_live formulas'!EI$97)</f>
        <v>2.9496693655394878E-3</v>
      </c>
      <c r="EJ46" s="87">
        <f>IF('2019 QALYimpact_live formulas'!EJ46="","",'2019 QALYimpact_live formulas'!EJ46*1000000/'2019 QALYimpact_live formulas'!EJ$97)</f>
        <v>1.6273035185910691E-2</v>
      </c>
      <c r="EK46" s="87">
        <f>IF('2019 QALYimpact_live formulas'!EK46="","",'2019 QALYimpact_live formulas'!EK46*1000000/'2019 QALYimpact_live formulas'!EK$97)</f>
        <v>1.1192955636536907E-2</v>
      </c>
      <c r="EL46" s="87">
        <f>IF('2019 QALYimpact_live formulas'!EL46="","",'2019 QALYimpact_live formulas'!EL46*1000000/'2019 QALYimpact_live formulas'!EL$97)</f>
        <v>3.3329197088778095E-3</v>
      </c>
      <c r="EM46" s="87">
        <f>IF('2019 QALYimpact_live formulas'!EM46="","",'2019 QALYimpact_live formulas'!EM46*1000000/'2019 QALYimpact_live formulas'!EM$97)</f>
        <v>1.7411435382268234E-2</v>
      </c>
      <c r="EN46" s="87">
        <f>IF('2019 QALYimpact_live formulas'!EN46="","",'2019 QALYimpact_live formulas'!EN46*1000000/'2019 QALYimpact_live formulas'!EN$97)</f>
        <v>3.1552757677812833E-3</v>
      </c>
      <c r="EO46" s="87">
        <f>IF('2019 QALYimpact_live formulas'!EO46="","",'2019 QALYimpact_live formulas'!EO46*1000000/'2019 QALYimpact_live formulas'!EO$97)</f>
        <v>1.0295609013138165E-2</v>
      </c>
      <c r="EP46" s="87">
        <f>IF('2019 QALYimpact_live formulas'!EP46="","",'2019 QALYimpact_live formulas'!EP46*1000000/'2019 QALYimpact_live formulas'!EP$97)</f>
        <v>1.0383631449132428E-2</v>
      </c>
      <c r="EQ46" s="87">
        <f>IF('2019 QALYimpact_live formulas'!EQ46="","",'2019 QALYimpact_live formulas'!EQ46*1000000/'2019 QALYimpact_live formulas'!EQ$97)</f>
        <v>1.0467766098353962E-2</v>
      </c>
      <c r="ER46" s="87">
        <f>IF('2019 QALYimpact_live formulas'!ER46="","",'2019 QALYimpact_live formulas'!ER46*1000000/'2019 QALYimpact_live formulas'!ER$97)</f>
        <v>1.1447041851245952E-2</v>
      </c>
      <c r="ES46" s="87">
        <f>IF('2019 QALYimpact_live formulas'!ES46="","",'2019 QALYimpact_live formulas'!ES46*1000000/'2019 QALYimpact_live formulas'!ES$97)</f>
        <v>3.0641648032233974E-3</v>
      </c>
      <c r="ET46" s="87">
        <f>IF('2019 QALYimpact_live formulas'!ET46="","",'2019 QALYimpact_live formulas'!ET46*1000000/'2019 QALYimpact_live formulas'!ET$97)</f>
        <v>3.1774853725784953E-3</v>
      </c>
      <c r="EU46" s="87">
        <f>IF('2019 QALYimpact_live formulas'!EU46="","",'2019 QALYimpact_live formulas'!EU46*1000000/'2019 QALYimpact_live formulas'!EU$97)</f>
        <v>1.9652881135048268E-2</v>
      </c>
      <c r="EV46" s="87">
        <f>IF('2019 QALYimpact_live formulas'!EV46="","",'2019 QALYimpact_live formulas'!EV46*1000000/'2019 QALYimpact_live formulas'!EV$97)</f>
        <v>3.5011306030492215E-3</v>
      </c>
      <c r="EW46" s="87">
        <f>IF('2019 QALYimpact_live formulas'!EW46="","",'2019 QALYimpact_live formulas'!EW46*1000000/'2019 QALYimpact_live formulas'!EW$97)</f>
        <v>1.0603939934035864E-2</v>
      </c>
      <c r="EX46" s="87">
        <f>IF('2019 QALYimpact_live formulas'!EX46="","",'2019 QALYimpact_live formulas'!EX46*1000000/'2019 QALYimpact_live formulas'!EX$97)</f>
        <v>1.7109935325329863E-2</v>
      </c>
      <c r="EY46" s="87">
        <f>IF('2019 QALYimpact_live formulas'!EY46="","",'2019 QALYimpact_live formulas'!EY46*1000000/'2019 QALYimpact_live formulas'!EY$97)</f>
        <v>1.0285070261827817E-2</v>
      </c>
      <c r="EZ46" s="87">
        <f>IF('2019 QALYimpact_live formulas'!EZ46="","",'2019 QALYimpact_live formulas'!EZ46*1000000/'2019 QALYimpact_live formulas'!EZ$97)</f>
        <v>1.7837401624912083E-2</v>
      </c>
      <c r="FA46" s="87">
        <f>IF('2019 QALYimpact_live formulas'!FA46="","",'2019 QALYimpact_live formulas'!FA46*1000000/'2019 QALYimpact_live formulas'!FA$97)</f>
        <v>3.6123023370286714E-3</v>
      </c>
      <c r="FB46" s="87">
        <f>IF('2019 QALYimpact_live formulas'!FB46="","",'2019 QALYimpact_live formulas'!FB46*1000000/'2019 QALYimpact_live formulas'!FB$97)</f>
        <v>1.1005772253993979E-2</v>
      </c>
      <c r="FC46" s="87">
        <f>IF('2019 QALYimpact_live formulas'!FC46="","",'2019 QALYimpact_live formulas'!FC46*1000000/'2019 QALYimpact_live formulas'!FC$97)</f>
        <v>1.0792949844291928E-2</v>
      </c>
      <c r="FD46" s="87">
        <f>IF('2019 QALYimpact_live formulas'!FD46="","",'2019 QALYimpact_live formulas'!FD46*1000000/'2019 QALYimpact_live formulas'!FD$97)</f>
        <v>1.0855176498314457E-2</v>
      </c>
      <c r="FE46" s="87">
        <f>IF('2019 QALYimpact_live formulas'!FE46="","",'2019 QALYimpact_live formulas'!FE46*1000000/'2019 QALYimpact_live formulas'!FE$97)</f>
        <v>1.7264094442179547E-2</v>
      </c>
      <c r="FF46" s="87">
        <f>IF('2019 QALYimpact_live formulas'!FF46="","",'2019 QALYimpact_live formulas'!FF46*1000000/'2019 QALYimpact_live formulas'!FF$97)</f>
        <v>1.0012644366665423E-2</v>
      </c>
      <c r="FG46" s="87">
        <f>IF('2019 QALYimpact_live formulas'!FG46="","",'2019 QALYimpact_live formulas'!FG46*1000000/'2019 QALYimpact_live formulas'!FG$97)</f>
        <v>2.953580785647916E-3</v>
      </c>
      <c r="FH46" s="87">
        <f>IF('2019 QALYimpact_live formulas'!FH46="","",'2019 QALYimpact_live formulas'!FH46*1000000/'2019 QALYimpact_live formulas'!FH$97)</f>
        <v>3.1737196464227363E-3</v>
      </c>
      <c r="FI46" s="87">
        <f>IF('2019 QALYimpact_live formulas'!FI46="","",'2019 QALYimpact_live formulas'!FI46*1000000/'2019 QALYimpact_live formulas'!FI$97)</f>
        <v>3.2580581312719207E-3</v>
      </c>
      <c r="FJ46" s="87">
        <f>IF('2019 QALYimpact_live formulas'!FJ46="","",'2019 QALYimpact_live formulas'!FJ46*1000000/'2019 QALYimpact_live formulas'!FJ$97)</f>
        <v>3.4279560457328457E-3</v>
      </c>
      <c r="FK46" s="87">
        <f>IF('2019 QALYimpact_live formulas'!FK46="","",'2019 QALYimpact_live formulas'!FK46*1000000/'2019 QALYimpact_live formulas'!FK$97)</f>
        <v>1.1479013026729278E-2</v>
      </c>
      <c r="FL46" s="87">
        <f>IF('2019 QALYimpact_live formulas'!FL46="","",'2019 QALYimpact_live formulas'!FL46*1000000/'2019 QALYimpact_live formulas'!FL$97)</f>
        <v>1.0552985679157889E-2</v>
      </c>
      <c r="FM46" s="87">
        <f>IF('2019 QALYimpact_live formulas'!FM46="","",'2019 QALYimpact_live formulas'!FM46*1000000/'2019 QALYimpact_live formulas'!FM$97)</f>
        <v>1.1279628645700205E-2</v>
      </c>
      <c r="FN46" s="87">
        <f>IF('2019 QALYimpact_live formulas'!FN46="","",'2019 QALYimpact_live formulas'!FN46*1000000/'2019 QALYimpact_live formulas'!FN$97)</f>
        <v>1.846301605462615E-2</v>
      </c>
      <c r="FO46" s="87">
        <f>IF('2019 QALYimpact_live formulas'!FO46="","",'2019 QALYimpact_live formulas'!FO46*1000000/'2019 QALYimpact_live formulas'!FO$97)</f>
        <v>1.0394322841201653E-2</v>
      </c>
      <c r="FP46" s="87">
        <f>IF('2019 QALYimpact_live formulas'!FP46="","",'2019 QALYimpact_live formulas'!FP46*1000000/'2019 QALYimpact_live formulas'!FP$97)</f>
        <v>1.1062086630600397E-2</v>
      </c>
    </row>
    <row r="47" spans="1:173" ht="74" customHeight="1" x14ac:dyDescent="0.2">
      <c r="A47" s="15" t="s">
        <v>907</v>
      </c>
      <c r="B47" s="71" t="s">
        <v>565</v>
      </c>
      <c r="C47" s="171" t="s">
        <v>34</v>
      </c>
      <c r="D47" s="70" t="s">
        <v>566</v>
      </c>
      <c r="E47" s="87"/>
      <c r="F47" s="87">
        <f>G47</f>
        <v>2.028251222134013E-3</v>
      </c>
      <c r="G47" s="87">
        <f>'2019 QALYimpact_live formulas'!G47*1000000/'2019 QALYimpact_live formulas'!G$97</f>
        <v>2.028251222134013E-3</v>
      </c>
      <c r="H47" s="87"/>
      <c r="I47" s="87">
        <f>IF('2019 QALYimpact_live formulas'!I47="","",'2019 QALYimpact_live formulas'!I47*1000000/'2019 QALYimpact_live formulas'!I$97)</f>
        <v>1.2189168633983444E-3</v>
      </c>
      <c r="J47" s="87">
        <f>IF('2019 QALYimpact_live formulas'!J47="","",'2019 QALYimpact_live formulas'!J47*1000000/'2019 QALYimpact_live formulas'!J$97)</f>
        <v>6.6487610941979936E-3</v>
      </c>
      <c r="K47" s="87">
        <f>IF('2019 QALYimpact_live formulas'!K47="","",'2019 QALYimpact_live formulas'!K47*1000000/'2019 QALYimpact_live formulas'!K$97)</f>
        <v>5.5437715985946301E-4</v>
      </c>
      <c r="L47" s="87">
        <f>IF('2019 QALYimpact_live formulas'!L47="","",'2019 QALYimpact_live formulas'!L47*1000000/'2019 QALYimpact_live formulas'!L$97)</f>
        <v>1.2252696614137757E-3</v>
      </c>
      <c r="M47" s="87">
        <f>IF('2019 QALYimpact_live formulas'!M47="","",'2019 QALYimpact_live formulas'!M47*1000000/'2019 QALYimpact_live formulas'!M$97)</f>
        <v>2.032571218620439E-3</v>
      </c>
      <c r="N47" s="87">
        <f>IF('2019 QALYimpact_live formulas'!N47="","",'2019 QALYimpact_live formulas'!N47*1000000/'2019 QALYimpact_live formulas'!N$97)</f>
        <v>6.6999267478898988E-4</v>
      </c>
      <c r="O47" s="87">
        <f>IF('2019 QALYimpact_live formulas'!O47="","",'2019 QALYimpact_live formulas'!O47*1000000/'2019 QALYimpact_live formulas'!O$97)</f>
        <v>7.0595500547180907E-4</v>
      </c>
      <c r="P47" s="87">
        <f>IF('2019 QALYimpact_live formulas'!P47="","",'2019 QALYimpact_live formulas'!P47*1000000/'2019 QALYimpact_live formulas'!P$97)</f>
        <v>1.3792255338645619E-4</v>
      </c>
      <c r="Q47" s="87">
        <f>IF('2019 QALYimpact_live formulas'!Q47="","",'2019 QALYimpact_live formulas'!Q47*1000000/'2019 QALYimpact_live formulas'!Q$97)</f>
        <v>1.3814046887954587E-4</v>
      </c>
      <c r="R47" s="87">
        <f>IF('2019 QALYimpact_live formulas'!R47="","",'2019 QALYimpact_live formulas'!R47*1000000/'2019 QALYimpact_live formulas'!R$97)</f>
        <v>1.5840648395793961E-3</v>
      </c>
      <c r="S47" s="87">
        <f>IF('2019 QALYimpact_live formulas'!S47="","",'2019 QALYimpact_live formulas'!S47*1000000/'2019 QALYimpact_live formulas'!S$97)</f>
        <v>2.3523854663261081E-4</v>
      </c>
      <c r="T47" s="87">
        <f>IF('2019 QALYimpact_live formulas'!T47="","",'2019 QALYimpact_live formulas'!T47*1000000/'2019 QALYimpact_live formulas'!T$97)</f>
        <v>2.6442032837245767E-3</v>
      </c>
      <c r="U47" s="87">
        <f>IF('2019 QALYimpact_live formulas'!U47="","",'2019 QALYimpact_live formulas'!U47*1000000/'2019 QALYimpact_live formulas'!U$97)</f>
        <v>3.5671342915362132E-4</v>
      </c>
      <c r="V47" s="87">
        <f>IF('2019 QALYimpact_live formulas'!V47="","",'2019 QALYimpact_live formulas'!V47*1000000/'2019 QALYimpact_live formulas'!V$97)</f>
        <v>1.2713768972175075E-4</v>
      </c>
      <c r="W47" s="87">
        <f>IF('2019 QALYimpact_live formulas'!W47="","",'2019 QALYimpact_live formulas'!W47*1000000/'2019 QALYimpact_live formulas'!W$97)</f>
        <v>1.4263864004141324E-3</v>
      </c>
      <c r="X47" s="87">
        <f>IF('2019 QALYimpact_live formulas'!X47="","",'2019 QALYimpact_live formulas'!X47*1000000/'2019 QALYimpact_live formulas'!X$97)</f>
        <v>1.0784859439158172E-2</v>
      </c>
      <c r="Y47" s="87">
        <f>IF('2019 QALYimpact_live formulas'!Y47="","",'2019 QALYimpact_live formulas'!Y47*1000000/'2019 QALYimpact_live formulas'!Y$97)</f>
        <v>2.6440379308105689E-3</v>
      </c>
      <c r="Z47" s="87">
        <f>IF('2019 QALYimpact_live formulas'!Z47="","",'2019 QALYimpact_live formulas'!Z47*1000000/'2019 QALYimpact_live formulas'!Z$97)</f>
        <v>1.8536055728195491E-3</v>
      </c>
      <c r="AA47" s="87">
        <f>IF('2019 QALYimpact_live formulas'!AA47="","",'2019 QALYimpact_live formulas'!AA47*1000000/'2019 QALYimpact_live formulas'!AA$97)</f>
        <v>5.7106452826508015E-4</v>
      </c>
      <c r="AB47" s="87">
        <f>IF('2019 QALYimpact_live formulas'!AB47="","",'2019 QALYimpact_live formulas'!AB47*1000000/'2019 QALYimpact_live formulas'!AB$97)</f>
        <v>2.4276649192675366E-3</v>
      </c>
      <c r="AC47" s="87">
        <f>IF('2019 QALYimpact_live formulas'!AC47="","",'2019 QALYimpact_live formulas'!AC47*1000000/'2019 QALYimpact_live formulas'!AC$97)</f>
        <v>1.4381691929786227E-3</v>
      </c>
      <c r="AD47" s="87">
        <f>IF('2019 QALYimpact_live formulas'!AD47="","",'2019 QALYimpact_live formulas'!AD47*1000000/'2019 QALYimpact_live formulas'!AD$97)</f>
        <v>4.1824416736550905E-4</v>
      </c>
      <c r="AE47" s="87">
        <f>IF('2019 QALYimpact_live formulas'!AE47="","",'2019 QALYimpact_live formulas'!AE47*1000000/'2019 QALYimpact_live formulas'!AE$97)</f>
        <v>9.045105232914628E-3</v>
      </c>
      <c r="AF47" s="87">
        <f>IF('2019 QALYimpact_live formulas'!AF47="","",'2019 QALYimpact_live formulas'!AF47*1000000/'2019 QALYimpact_live formulas'!AF$97)</f>
        <v>8.0983780770862487E-3</v>
      </c>
      <c r="AG47" s="87">
        <f>IF('2019 QALYimpact_live formulas'!AG47="","",'2019 QALYimpact_live formulas'!AG47*1000000/'2019 QALYimpact_live formulas'!AG$97)</f>
        <v>1.9000511020928858E-3</v>
      </c>
      <c r="AH47" s="87">
        <f>IF('2019 QALYimpact_live formulas'!AH47="","",'2019 QALYimpact_live formulas'!AH47*1000000/'2019 QALYimpact_live formulas'!AH$97)</f>
        <v>2.7832136951112811E-3</v>
      </c>
      <c r="AI47" s="87">
        <f>IF('2019 QALYimpact_live formulas'!AI47="","",'2019 QALYimpact_live formulas'!AI47*1000000/'2019 QALYimpact_live formulas'!AI$97)</f>
        <v>1.9151271704423605E-4</v>
      </c>
      <c r="AJ47" s="87">
        <f>IF('2019 QALYimpact_live formulas'!AJ47="","",'2019 QALYimpact_live formulas'!AJ47*1000000/'2019 QALYimpact_live formulas'!AJ$97)</f>
        <v>1.2348375893475178E-2</v>
      </c>
      <c r="AK47" s="87">
        <f>IF('2019 QALYimpact_live formulas'!AK47="","",'2019 QALYimpact_live formulas'!AK47*1000000/'2019 QALYimpact_live formulas'!AK$97)</f>
        <v>9.6162813092976109E-3</v>
      </c>
      <c r="AL47" s="87">
        <f>IF('2019 QALYimpact_live formulas'!AL47="","",'2019 QALYimpact_live formulas'!AL47*1000000/'2019 QALYimpact_live formulas'!AL$97)</f>
        <v>2.1585471838967527E-4</v>
      </c>
      <c r="AM47" s="87">
        <f>IF('2019 QALYimpact_live formulas'!AM47="","",'2019 QALYimpact_live formulas'!AM47*1000000/'2019 QALYimpact_live formulas'!AM$97)</f>
        <v>5.5269136593136606E-4</v>
      </c>
      <c r="AN47" s="87">
        <f>IF('2019 QALYimpact_live formulas'!AN47="","",'2019 QALYimpact_live formulas'!AN47*1000000/'2019 QALYimpact_live formulas'!AN$97)</f>
        <v>8.4407733687265677E-4</v>
      </c>
      <c r="AO47" s="87">
        <f>IF('2019 QALYimpact_live formulas'!AO47="","",'2019 QALYimpact_live formulas'!AO47*1000000/'2019 QALYimpact_live formulas'!AO$97)</f>
        <v>2.6122913364413957E-3</v>
      </c>
      <c r="AP47" s="87">
        <f>IF('2019 QALYimpact_live formulas'!AP47="","",'2019 QALYimpact_live formulas'!AP47*1000000/'2019 QALYimpact_live formulas'!AP$97)</f>
        <v>6.1091157437830647E-3</v>
      </c>
      <c r="AQ47" s="87">
        <f>IF('2019 QALYimpact_live formulas'!AQ47="","",'2019 QALYimpact_live formulas'!AQ47*1000000/'2019 QALYimpact_live formulas'!AQ$97)</f>
        <v>1.9551971930314659E-3</v>
      </c>
      <c r="AR47" s="87">
        <f>IF('2019 QALYimpact_live formulas'!AR47="","",'2019 QALYimpact_live formulas'!AR47*1000000/'2019 QALYimpact_live formulas'!AR$97)</f>
        <v>5.4363968483187703E-4</v>
      </c>
      <c r="AS47" s="87">
        <f>IF('2019 QALYimpact_live formulas'!AS47="","",'2019 QALYimpact_live formulas'!AS47*1000000/'2019 QALYimpact_live formulas'!AS$97)</f>
        <v>3.4750796882021383E-3</v>
      </c>
      <c r="AT47" s="87">
        <f>IF('2019 QALYimpact_live formulas'!AT47="","",'2019 QALYimpact_live formulas'!AT47*1000000/'2019 QALYimpact_live formulas'!AT$97)</f>
        <v>2.0475496533031433E-4</v>
      </c>
      <c r="AU47" s="87">
        <f>IF('2019 QALYimpact_live formulas'!AU47="","",'2019 QALYimpact_live formulas'!AU47*1000000/'2019 QALYimpact_live formulas'!AU$97)</f>
        <v>4.2653587826242494E-4</v>
      </c>
      <c r="AV47" s="87">
        <f>IF('2019 QALYimpact_live formulas'!AV47="","",'2019 QALYimpact_live formulas'!AV47*1000000/'2019 QALYimpact_live formulas'!AV$97)</f>
        <v>1.7766332139744782E-4</v>
      </c>
      <c r="AW47" s="87">
        <f>IF('2019 QALYimpact_live formulas'!AW47="","",'2019 QALYimpact_live formulas'!AW47*1000000/'2019 QALYimpact_live formulas'!AW$97)</f>
        <v>1.5058268035417229E-4</v>
      </c>
      <c r="AX47" s="87">
        <f>IF('2019 QALYimpact_live formulas'!AX47="","",'2019 QALYimpact_live formulas'!AX47*1000000/'2019 QALYimpact_live formulas'!AX$97)</f>
        <v>1.3638822780743726E-4</v>
      </c>
      <c r="AY47" s="87">
        <f>IF('2019 QALYimpact_live formulas'!AY47="","",'2019 QALYimpact_live formulas'!AY47*1000000/'2019 QALYimpact_live formulas'!AY$97)</f>
        <v>3.6023625026372647E-3</v>
      </c>
      <c r="AZ47" s="87">
        <f>IF('2019 QALYimpact_live formulas'!AZ47="","",'2019 QALYimpact_live formulas'!AZ47*1000000/'2019 QALYimpact_live formulas'!AZ$97)</f>
        <v>1.9664605957368914E-3</v>
      </c>
      <c r="BA47" s="87">
        <f>IF('2019 QALYimpact_live formulas'!BA47="","",'2019 QALYimpact_live formulas'!BA47*1000000/'2019 QALYimpact_live formulas'!BA$97)</f>
        <v>9.1629505274809812E-4</v>
      </c>
      <c r="BB47" s="87">
        <f>IF('2019 QALYimpact_live formulas'!BB47="","",'2019 QALYimpact_live formulas'!BB47*1000000/'2019 QALYimpact_live formulas'!BB$97)</f>
        <v>5.0940887199456503E-4</v>
      </c>
      <c r="BC47" s="87">
        <f>IF('2019 QALYimpact_live formulas'!BC47="","",'2019 QALYimpact_live formulas'!BC47*1000000/'2019 QALYimpact_live formulas'!BC$97)</f>
        <v>7.4760080503141009E-4</v>
      </c>
      <c r="BD47" s="87">
        <f>IF('2019 QALYimpact_live formulas'!BD47="","",'2019 QALYimpact_live formulas'!BD47*1000000/'2019 QALYimpact_live formulas'!BD$97)</f>
        <v>1.0693153306029924E-4</v>
      </c>
      <c r="BE47" s="87">
        <f>IF('2019 QALYimpact_live formulas'!BE47="","",'2019 QALYimpact_live formulas'!BE47*1000000/'2019 QALYimpact_live formulas'!BE$97)</f>
        <v>8.6940942756651377E-3</v>
      </c>
      <c r="BF47" s="87">
        <f>IF('2019 QALYimpact_live formulas'!BF47="","",'2019 QALYimpact_live formulas'!BF47*1000000/'2019 QALYimpact_live formulas'!BF$97)</f>
        <v>9.0728145181305592E-5</v>
      </c>
      <c r="BG47" s="87">
        <f>IF('2019 QALYimpact_live formulas'!BG47="","",'2019 QALYimpact_live formulas'!BG47*1000000/'2019 QALYimpact_live formulas'!BG$97)</f>
        <v>1.2252574417396386E-4</v>
      </c>
      <c r="BH47" s="87">
        <f>IF('2019 QALYimpact_live formulas'!BH47="","",'2019 QALYimpact_live formulas'!BH47*1000000/'2019 QALYimpact_live formulas'!BH$97)</f>
        <v>1.2961580706173669E-3</v>
      </c>
      <c r="BI47" s="87">
        <f>IF('2019 QALYimpact_live formulas'!BI47="","",'2019 QALYimpact_live formulas'!BI47*1000000/'2019 QALYimpact_live formulas'!BI$97)</f>
        <v>6.9984359773249032E-3</v>
      </c>
      <c r="BJ47" s="87">
        <f>IF('2019 QALYimpact_live formulas'!BJ47="","",'2019 QALYimpact_live formulas'!BJ47*1000000/'2019 QALYimpact_live formulas'!BJ$97)</f>
        <v>7.4422818215510642E-4</v>
      </c>
      <c r="BK47" s="87">
        <f>IF('2019 QALYimpact_live formulas'!BK47="","",'2019 QALYimpact_live formulas'!BK47*1000000/'2019 QALYimpact_live formulas'!BK$97)</f>
        <v>1.4643020066096201E-4</v>
      </c>
      <c r="BL47" s="87">
        <f>IF('2019 QALYimpact_live formulas'!BL47="","",'2019 QALYimpact_live formulas'!BL47*1000000/'2019 QALYimpact_live formulas'!BL$97)</f>
        <v>2.6965054893404155E-3</v>
      </c>
      <c r="BM47" s="87">
        <f>IF('2019 QALYimpact_live formulas'!BM47="","",'2019 QALYimpact_live formulas'!BM47*1000000/'2019 QALYimpact_live formulas'!BM$97)</f>
        <v>1.5882902839717774E-4</v>
      </c>
      <c r="BN47" s="87">
        <f>IF('2019 QALYimpact_live formulas'!BN47="","",'2019 QALYimpact_live formulas'!BN47*1000000/'2019 QALYimpact_live formulas'!BN$97)</f>
        <v>1.0359251001770872E-3</v>
      </c>
      <c r="BO47" s="87">
        <f>IF('2019 QALYimpact_live formulas'!BO47="","",'2019 QALYimpact_live formulas'!BO47*1000000/'2019 QALYimpact_live formulas'!BO$97)</f>
        <v>1.0114473437194741E-2</v>
      </c>
      <c r="BP47" s="87">
        <f>IF('2019 QALYimpact_live formulas'!BP47="","",'2019 QALYimpact_live formulas'!BP47*1000000/'2019 QALYimpact_live formulas'!BP$97)</f>
        <v>1.8095033067433792E-3</v>
      </c>
      <c r="BQ47" s="87">
        <f>IF('2019 QALYimpact_live formulas'!BQ47="","",'2019 QALYimpact_live formulas'!BQ47*1000000/'2019 QALYimpact_live formulas'!BQ$97)</f>
        <v>3.4201318325554975E-3</v>
      </c>
      <c r="BR47" s="87">
        <f>IF('2019 QALYimpact_live formulas'!BR47="","",'2019 QALYimpact_live formulas'!BR47*1000000/'2019 QALYimpact_live formulas'!BR$97)</f>
        <v>1.1852689783133105E-3</v>
      </c>
      <c r="BS47" s="87">
        <f>IF('2019 QALYimpact_live formulas'!BS47="","",'2019 QALYimpact_live formulas'!BS47*1000000/'2019 QALYimpact_live formulas'!BS$97)</f>
        <v>1.9737602568935323E-4</v>
      </c>
      <c r="BT47" s="87">
        <f>IF('2019 QALYimpact_live formulas'!BT47="","",'2019 QALYimpact_live formulas'!BT47*1000000/'2019 QALYimpact_live formulas'!BT$97)</f>
        <v>1.0578947965359981E-4</v>
      </c>
      <c r="BU47" s="87">
        <f>IF('2019 QALYimpact_live formulas'!BU47="","",'2019 QALYimpact_live formulas'!BU47*1000000/'2019 QALYimpact_live formulas'!BU$97)</f>
        <v>2.8183264144947414E-3</v>
      </c>
      <c r="BV47" s="87">
        <f>IF('2019 QALYimpact_live formulas'!BV47="","",'2019 QALYimpact_live formulas'!BV47*1000000/'2019 QALYimpact_live formulas'!BV$97)</f>
        <v>1.5231040330602212E-3</v>
      </c>
      <c r="BW47" s="87">
        <f>IF('2019 QALYimpact_live formulas'!BW47="","",'2019 QALYimpact_live formulas'!BW47*1000000/'2019 QALYimpact_live formulas'!BW$97)</f>
        <v>9.9059266441334616E-4</v>
      </c>
      <c r="BX47" s="87">
        <f>IF('2019 QALYimpact_live formulas'!BX47="","",'2019 QALYimpact_live formulas'!BX47*1000000/'2019 QALYimpact_live formulas'!BX$97)</f>
        <v>1.0608011090065465E-3</v>
      </c>
      <c r="BY47" s="87">
        <f>IF('2019 QALYimpact_live formulas'!BY47="","",'2019 QALYimpact_live formulas'!BY47*1000000/'2019 QALYimpact_live formulas'!BY$97)</f>
        <v>1.1786206541922095E-4</v>
      </c>
      <c r="BZ47" s="87">
        <f>IF('2019 QALYimpact_live formulas'!BZ47="","",'2019 QALYimpact_live formulas'!BZ47*1000000/'2019 QALYimpact_live formulas'!BZ$97)</f>
        <v>1.1083930705528423E-4</v>
      </c>
      <c r="CA47" s="87">
        <f>IF('2019 QALYimpact_live formulas'!CA47="","",'2019 QALYimpact_live formulas'!CA47*1000000/'2019 QALYimpact_live formulas'!CA$97)</f>
        <v>1.500182792498655E-4</v>
      </c>
      <c r="CB47" s="87">
        <f>IF('2019 QALYimpact_live formulas'!CB47="","",'2019 QALYimpact_live formulas'!CB47*1000000/'2019 QALYimpact_live formulas'!CB$97)</f>
        <v>1.63437357881644E-3</v>
      </c>
      <c r="CC47" s="87">
        <f>IF('2019 QALYimpact_live formulas'!CC47="","",'2019 QALYimpact_live formulas'!CC47*1000000/'2019 QALYimpact_live formulas'!CC$97)</f>
        <v>9.9600403389368778E-5</v>
      </c>
      <c r="CD47" s="87">
        <f>IF('2019 QALYimpact_live formulas'!CD47="","",'2019 QALYimpact_live formulas'!CD47*1000000/'2019 QALYimpact_live formulas'!CD$97)</f>
        <v>1.0994787014516536E-3</v>
      </c>
      <c r="CE47" s="87">
        <f>IF('2019 QALYimpact_live formulas'!CE47="","",'2019 QALYimpact_live formulas'!CE47*1000000/'2019 QALYimpact_live formulas'!CE$97)</f>
        <v>5.9931423838417708E-4</v>
      </c>
      <c r="CF47" s="87">
        <f>IF('2019 QALYimpact_live formulas'!CF47="","",'2019 QALYimpact_live formulas'!CF47*1000000/'2019 QALYimpact_live formulas'!CF$97)</f>
        <v>2.1078095762826414E-3</v>
      </c>
      <c r="CG47" s="87">
        <f>IF('2019 QALYimpact_live formulas'!CG47="","",'2019 QALYimpact_live formulas'!CG47*1000000/'2019 QALYimpact_live formulas'!CG$97)</f>
        <v>1.9430043586665801E-3</v>
      </c>
      <c r="CH47" s="87">
        <f>IF('2019 QALYimpact_live formulas'!CH47="","",'2019 QALYimpact_live formulas'!CH47*1000000/'2019 QALYimpact_live formulas'!CH$97)</f>
        <v>2.8556143810543809E-4</v>
      </c>
      <c r="CI47" s="87">
        <f>IF('2019 QALYimpact_live formulas'!CI47="","",'2019 QALYimpact_live formulas'!CI47*1000000/'2019 QALYimpact_live formulas'!CI$97)</f>
        <v>1.3179409687456938E-3</v>
      </c>
      <c r="CJ47" s="87">
        <f>IF('2019 QALYimpact_live formulas'!CJ47="","",'2019 QALYimpact_live formulas'!CJ47*1000000/'2019 QALYimpact_live formulas'!CJ$97)</f>
        <v>2.5667165423335224E-3</v>
      </c>
      <c r="CK47" s="87">
        <f>IF('2019 QALYimpact_live formulas'!CK47="","",'2019 QALYimpact_live formulas'!CK47*1000000/'2019 QALYimpact_live formulas'!CK$97)</f>
        <v>1.4971404241160901E-4</v>
      </c>
      <c r="CL47" s="87">
        <f>IF('2019 QALYimpact_live formulas'!CL47="","",'2019 QALYimpact_live formulas'!CL47*1000000/'2019 QALYimpact_live formulas'!CL$97)</f>
        <v>4.5465474783556705E-4</v>
      </c>
      <c r="CM47" s="87">
        <f>IF('2019 QALYimpact_live formulas'!CM47="","",'2019 QALYimpact_live formulas'!CM47*1000000/'2019 QALYimpact_live formulas'!CM$97)</f>
        <v>3.4177436477767554E-3</v>
      </c>
      <c r="CN47" s="87">
        <f>IF('2019 QALYimpact_live formulas'!CN47="","",'2019 QALYimpact_live formulas'!CN47*1000000/'2019 QALYimpact_live formulas'!CN$97)</f>
        <v>7.4689959300039471E-3</v>
      </c>
      <c r="CO47" s="87">
        <f>IF('2019 QALYimpact_live formulas'!CO47="","",'2019 QALYimpact_live formulas'!CO47*1000000/'2019 QALYimpact_live formulas'!CO$97)</f>
        <v>7.8849968307400243E-4</v>
      </c>
      <c r="CP47" s="87">
        <f>IF('2019 QALYimpact_live formulas'!CP47="","",'2019 QALYimpact_live formulas'!CP47*1000000/'2019 QALYimpact_live formulas'!CP$97)</f>
        <v>1.2232855983880224E-4</v>
      </c>
      <c r="CQ47" s="87">
        <f>IF('2019 QALYimpact_live formulas'!CQ47="","",'2019 QALYimpact_live formulas'!CQ47*1000000/'2019 QALYimpact_live formulas'!CQ$97)</f>
        <v>1.3592062357713E-4</v>
      </c>
      <c r="CR47" s="87">
        <f>IF('2019 QALYimpact_live formulas'!CR47="","",'2019 QALYimpact_live formulas'!CR47*1000000/'2019 QALYimpact_live formulas'!CR$97)</f>
        <v>8.1318422422875373E-4</v>
      </c>
      <c r="CS47" s="87">
        <f>IF('2019 QALYimpact_live formulas'!CS47="","",'2019 QALYimpact_live formulas'!CS47*1000000/'2019 QALYimpact_live formulas'!CS$97)</f>
        <v>6.5188537919474883E-3</v>
      </c>
      <c r="CT47" s="87">
        <f>IF('2019 QALYimpact_live formulas'!CT47="","",'2019 QALYimpact_live formulas'!CT47*1000000/'2019 QALYimpact_live formulas'!CT$97)</f>
        <v>7.8651174992152989E-3</v>
      </c>
      <c r="CU47" s="87">
        <f>IF('2019 QALYimpact_live formulas'!CU47="","",'2019 QALYimpact_live formulas'!CU47*1000000/'2019 QALYimpact_live formulas'!CU$97)</f>
        <v>4.7203233403527464E-4</v>
      </c>
      <c r="CV47" s="87">
        <f>IF('2019 QALYimpact_live formulas'!CV47="","",'2019 QALYimpact_live formulas'!CV47*1000000/'2019 QALYimpact_live formulas'!CV$97)</f>
        <v>9.4282388638401824E-4</v>
      </c>
      <c r="CW47" s="87">
        <f>IF('2019 QALYimpact_live formulas'!CW47="","",'2019 QALYimpact_live formulas'!CW47*1000000/'2019 QALYimpact_live formulas'!CW$97)</f>
        <v>1.3829463431093036E-2</v>
      </c>
      <c r="CX47" s="87">
        <f>IF('2019 QALYimpact_live formulas'!CX47="","",'2019 QALYimpact_live formulas'!CX47*1000000/'2019 QALYimpact_live formulas'!CX$97)</f>
        <v>2.0961601081202893E-4</v>
      </c>
      <c r="CY47" s="87">
        <f>IF('2019 QALYimpact_live formulas'!CY47="","",'2019 QALYimpact_live formulas'!CY47*1000000/'2019 QALYimpact_live formulas'!CY$97)</f>
        <v>2.3034922662908469E-3</v>
      </c>
      <c r="CZ47" s="87">
        <f>IF('2019 QALYimpact_live formulas'!CZ47="","",'2019 QALYimpact_live formulas'!CZ47*1000000/'2019 QALYimpact_live formulas'!CZ$97)</f>
        <v>1.093761884557967E-3</v>
      </c>
      <c r="DA47" s="87">
        <f>IF('2019 QALYimpact_live formulas'!DA47="","",'2019 QALYimpact_live formulas'!DA47*1000000/'2019 QALYimpact_live formulas'!DA$97)</f>
        <v>8.8311997901218331E-4</v>
      </c>
      <c r="DB47" s="87">
        <f>IF('2019 QALYimpact_live formulas'!DB47="","",'2019 QALYimpact_live formulas'!DB47*1000000/'2019 QALYimpact_live formulas'!DB$97)</f>
        <v>9.7607025254443794E-4</v>
      </c>
      <c r="DC47" s="87">
        <f>IF('2019 QALYimpact_live formulas'!DC47="","",'2019 QALYimpact_live formulas'!DC47*1000000/'2019 QALYimpact_live formulas'!DC$97)</f>
        <v>1.1150773875938794E-3</v>
      </c>
      <c r="DD47" s="87">
        <f>IF('2019 QALYimpact_live formulas'!DD47="","",'2019 QALYimpact_live formulas'!DD47*1000000/'2019 QALYimpact_live formulas'!DD$97)</f>
        <v>4.1397685684848538E-4</v>
      </c>
      <c r="DE47" s="87">
        <f>IF('2019 QALYimpact_live formulas'!DE47="","",'2019 QALYimpact_live formulas'!DE47*1000000/'2019 QALYimpact_live formulas'!DE$97)</f>
        <v>1.3416152723901512E-3</v>
      </c>
      <c r="DF47" s="87">
        <f>IF('2019 QALYimpact_live formulas'!DF47="","",'2019 QALYimpact_live formulas'!DF47*1000000/'2019 QALYimpact_live formulas'!DF$97)</f>
        <v>8.5057438637357007E-3</v>
      </c>
      <c r="DG47" s="87">
        <f>IF('2019 QALYimpact_live formulas'!DG47="","",'2019 QALYimpact_live formulas'!DG47*1000000/'2019 QALYimpact_live formulas'!DG$97)</f>
        <v>2.3714242561578649E-3</v>
      </c>
      <c r="DH47" s="87">
        <f>IF('2019 QALYimpact_live formulas'!DH47="","",'2019 QALYimpact_live formulas'!DH47*1000000/'2019 QALYimpact_live formulas'!DH$97)</f>
        <v>1.7924749402714012E-3</v>
      </c>
      <c r="DI47" s="87">
        <f>IF('2019 QALYimpact_live formulas'!DI47="","",'2019 QALYimpact_live formulas'!DI47*1000000/'2019 QALYimpact_live formulas'!DI$97)</f>
        <v>8.8006935690961244E-3</v>
      </c>
      <c r="DJ47" s="87">
        <f>IF('2019 QALYimpact_live formulas'!DJ47="","",'2019 QALYimpact_live formulas'!DJ47*1000000/'2019 QALYimpact_live formulas'!DJ$97)</f>
        <v>1.4576215516613132E-4</v>
      </c>
      <c r="DK47" s="87">
        <f>IF('2019 QALYimpact_live formulas'!DK47="","",'2019 QALYimpact_live formulas'!DK47*1000000/'2019 QALYimpact_live formulas'!DK$97)</f>
        <v>1.4256016919943868E-4</v>
      </c>
      <c r="DL47" s="87">
        <f>IF('2019 QALYimpact_live formulas'!DL47="","",'2019 QALYimpact_live formulas'!DL47*1000000/'2019 QALYimpact_live formulas'!DL$97)</f>
        <v>8.0689721559768846E-4</v>
      </c>
      <c r="DM47" s="87">
        <f>IF('2019 QALYimpact_live formulas'!DM47="","",'2019 QALYimpact_live formulas'!DM47*1000000/'2019 QALYimpact_live formulas'!DM$97)</f>
        <v>7.6741554818765814E-3</v>
      </c>
      <c r="DN47" s="87">
        <f>IF('2019 QALYimpact_live formulas'!DN47="","",'2019 QALYimpact_live formulas'!DN47*1000000/'2019 QALYimpact_live formulas'!DN$97)</f>
        <v>3.4495550030477599E-3</v>
      </c>
      <c r="DO47" s="87">
        <f>IF('2019 QALYimpact_live formulas'!DO47="","",'2019 QALYimpact_live formulas'!DO47*1000000/'2019 QALYimpact_live formulas'!DO$97)</f>
        <v>1.1005847510787384E-4</v>
      </c>
      <c r="DP47" s="87">
        <f>IF('2019 QALYimpact_live formulas'!DP47="","",'2019 QALYimpact_live formulas'!DP47*1000000/'2019 QALYimpact_live formulas'!DP$97)</f>
        <v>2.3232322157109615E-4</v>
      </c>
      <c r="DQ47" s="87">
        <f>IF('2019 QALYimpact_live formulas'!DQ47="","",'2019 QALYimpact_live formulas'!DQ47*1000000/'2019 QALYimpact_live formulas'!DQ$97)</f>
        <v>5.0682860556174403E-3</v>
      </c>
      <c r="DR47" s="87">
        <f>IF('2019 QALYimpact_live formulas'!DR47="","",'2019 QALYimpact_live formulas'!DR47*1000000/'2019 QALYimpact_live formulas'!DR$97)</f>
        <v>9.3517049001705821E-4</v>
      </c>
      <c r="DS47" s="87">
        <f>IF('2019 QALYimpact_live formulas'!DS47="","",'2019 QALYimpact_live formulas'!DS47*1000000/'2019 QALYimpact_live formulas'!DS$97)</f>
        <v>7.4893538063099238E-4</v>
      </c>
      <c r="DT47" s="87">
        <f>IF('2019 QALYimpact_live formulas'!DT47="","",'2019 QALYimpact_live formulas'!DT47*1000000/'2019 QALYimpact_live formulas'!DT$97)</f>
        <v>7.2035926023209494E-4</v>
      </c>
      <c r="DU47" s="87">
        <f>IF('2019 QALYimpact_live formulas'!DU47="","",'2019 QALYimpact_live formulas'!DU47*1000000/'2019 QALYimpact_live formulas'!DU$97)</f>
        <v>1.0771756401930922E-3</v>
      </c>
      <c r="DV47" s="87">
        <f>IF('2019 QALYimpact_live formulas'!DV47="","",'2019 QALYimpact_live formulas'!DV47*1000000/'2019 QALYimpact_live formulas'!DV$97)</f>
        <v>1.3995302119071604E-3</v>
      </c>
      <c r="DW47" s="87">
        <f>IF('2019 QALYimpact_live formulas'!DW47="","",'2019 QALYimpact_live formulas'!DW47*1000000/'2019 QALYimpact_live formulas'!DW$97)</f>
        <v>1.539674094617511E-4</v>
      </c>
      <c r="DX47" s="87">
        <f>IF('2019 QALYimpact_live formulas'!DX47="","",'2019 QALYimpact_live formulas'!DX47*1000000/'2019 QALYimpact_live formulas'!DX$97)</f>
        <v>1.4964238860153587E-4</v>
      </c>
      <c r="DY47" s="87">
        <f>IF('2019 QALYimpact_live formulas'!DY47="","",'2019 QALYimpact_live formulas'!DY47*1000000/'2019 QALYimpact_live formulas'!DY$97)</f>
        <v>2.1384525880383109E-4</v>
      </c>
      <c r="DZ47" s="87">
        <f>IF('2019 QALYimpact_live formulas'!DZ47="","",'2019 QALYimpact_live formulas'!DZ47*1000000/'2019 QALYimpact_live formulas'!DZ$97)</f>
        <v>4.4236439760032581E-4</v>
      </c>
      <c r="EA47" s="87">
        <f>IF('2019 QALYimpact_live formulas'!EA47="","",'2019 QALYimpact_live formulas'!EA47*1000000/'2019 QALYimpact_live formulas'!EA$97)</f>
        <v>4.0980766497851137E-4</v>
      </c>
      <c r="EB47" s="87">
        <f>IF('2019 QALYimpact_live formulas'!EB47="","",'2019 QALYimpact_live formulas'!EB47*1000000/'2019 QALYimpact_live formulas'!EB$97)</f>
        <v>7.3122136970697324E-3</v>
      </c>
      <c r="EC47" s="87">
        <f>IF('2019 QALYimpact_live formulas'!EC47="","",'2019 QALYimpact_live formulas'!EC47*1000000/'2019 QALYimpact_live formulas'!EC$97)</f>
        <v>2.6129452632986437E-4</v>
      </c>
      <c r="ED47" s="87">
        <f>IF('2019 QALYimpact_live formulas'!ED47="","",'2019 QALYimpact_live formulas'!ED47*1000000/'2019 QALYimpact_live formulas'!ED$97)</f>
        <v>2.656950538044035E-3</v>
      </c>
      <c r="EE47" s="87">
        <f>IF('2019 QALYimpact_live formulas'!EE47="","",'2019 QALYimpact_live formulas'!EE47*1000000/'2019 QALYimpact_live formulas'!EE$97)</f>
        <v>4.1382183709401789E-4</v>
      </c>
      <c r="EF47" s="87">
        <f>IF('2019 QALYimpact_live formulas'!EF47="","",'2019 QALYimpact_live formulas'!EF47*1000000/'2019 QALYimpact_live formulas'!EF$97)</f>
        <v>1.1183673387752223E-2</v>
      </c>
      <c r="EG47" s="87">
        <f>IF('2019 QALYimpact_live formulas'!EG47="","",'2019 QALYimpact_live formulas'!EG47*1000000/'2019 QALYimpact_live formulas'!EG$97)</f>
        <v>1.1946215770211054E-4</v>
      </c>
      <c r="EH47" s="87">
        <f>IF('2019 QALYimpact_live formulas'!EH47="","",'2019 QALYimpact_live formulas'!EH47*1000000/'2019 QALYimpact_live formulas'!EH$97)</f>
        <v>1.8189566049919541E-4</v>
      </c>
      <c r="EI47" s="87">
        <f>IF('2019 QALYimpact_live formulas'!EI47="","",'2019 QALYimpact_live formulas'!EI47*1000000/'2019 QALYimpact_live formulas'!EI$97)</f>
        <v>1.3320793164601959E-4</v>
      </c>
      <c r="EJ47" s="87">
        <f>IF('2019 QALYimpact_live formulas'!EJ47="","",'2019 QALYimpact_live formulas'!EJ47*1000000/'2019 QALYimpact_live formulas'!EJ$97)</f>
        <v>1.2099285391495263E-2</v>
      </c>
      <c r="EK47" s="87">
        <f>IF('2019 QALYimpact_live formulas'!EK47="","",'2019 QALYimpact_live formulas'!EK47*1000000/'2019 QALYimpact_live formulas'!EK$97)</f>
        <v>2.159274051610106E-3</v>
      </c>
      <c r="EL47" s="87">
        <f>IF('2019 QALYimpact_live formulas'!EL47="","",'2019 QALYimpact_live formulas'!EL47*1000000/'2019 QALYimpact_live formulas'!EL$97)</f>
        <v>1.681972718437122E-4</v>
      </c>
      <c r="EM47" s="87">
        <f>IF('2019 QALYimpact_live formulas'!EM47="","",'2019 QALYimpact_live formulas'!EM47*1000000/'2019 QALYimpact_live formulas'!EM$97)</f>
        <v>8.3034215788576615E-3</v>
      </c>
      <c r="EN47" s="87">
        <f>IF('2019 QALYimpact_live formulas'!EN47="","",'2019 QALYimpact_live formulas'!EN47*1000000/'2019 QALYimpact_live formulas'!EN$97)</f>
        <v>1.3635923014952898E-4</v>
      </c>
      <c r="EO47" s="87">
        <f>IF('2019 QALYimpact_live formulas'!EO47="","",'2019 QALYimpact_live formulas'!EO47*1000000/'2019 QALYimpact_live formulas'!EO$97)</f>
        <v>6.4079586760933582E-4</v>
      </c>
      <c r="EP47" s="87">
        <f>IF('2019 QALYimpact_live formulas'!EP47="","",'2019 QALYimpact_live formulas'!EP47*1000000/'2019 QALYimpact_live formulas'!EP$97)</f>
        <v>2.2512450730156944E-3</v>
      </c>
      <c r="EQ47" s="87">
        <f>IF('2019 QALYimpact_live formulas'!EQ47="","",'2019 QALYimpact_live formulas'!EQ47*1000000/'2019 QALYimpact_live formulas'!EQ$97)</f>
        <v>1.9007938717488873E-3</v>
      </c>
      <c r="ER47" s="87">
        <f>IF('2019 QALYimpact_live formulas'!ER47="","",'2019 QALYimpact_live formulas'!ER47*1000000/'2019 QALYimpact_live formulas'!ER$97)</f>
        <v>2.1315158891440185E-3</v>
      </c>
      <c r="ES47" s="87">
        <f>IF('2019 QALYimpact_live formulas'!ES47="","",'2019 QALYimpact_live formulas'!ES47*1000000/'2019 QALYimpact_live formulas'!ES$97)</f>
        <v>9.4671542732590439E-5</v>
      </c>
      <c r="ET47" s="87">
        <f>IF('2019 QALYimpact_live formulas'!ET47="","",'2019 QALYimpact_live formulas'!ET47*1000000/'2019 QALYimpact_live formulas'!ET$97)</f>
        <v>1.5689755577436167E-4</v>
      </c>
      <c r="EU47" s="87">
        <f>IF('2019 QALYimpact_live formulas'!EU47="","",'2019 QALYimpact_live formulas'!EU47*1000000/'2019 QALYimpact_live formulas'!EU$97)</f>
        <v>2.1948369208330599E-3</v>
      </c>
      <c r="EV47" s="87">
        <f>IF('2019 QALYimpact_live formulas'!EV47="","",'2019 QALYimpact_live formulas'!EV47*1000000/'2019 QALYimpact_live formulas'!EV$97)</f>
        <v>1.8981834405569801E-4</v>
      </c>
      <c r="EW47" s="87">
        <f>IF('2019 QALYimpact_live formulas'!EW47="","",'2019 QALYimpact_live formulas'!EW47*1000000/'2019 QALYimpact_live formulas'!EW$97)</f>
        <v>1.4589847933656397E-3</v>
      </c>
      <c r="EX47" s="87">
        <f>IF('2019 QALYimpact_live formulas'!EX47="","",'2019 QALYimpact_live formulas'!EX47*1000000/'2019 QALYimpact_live formulas'!EX$97)</f>
        <v>7.6643047174994343E-3</v>
      </c>
      <c r="EY47" s="87">
        <f>IF('2019 QALYimpact_live formulas'!EY47="","",'2019 QALYimpact_live formulas'!EY47*1000000/'2019 QALYimpact_live formulas'!EY$97)</f>
        <v>6.2679182997117525E-4</v>
      </c>
      <c r="EZ47" s="87">
        <f>IF('2019 QALYimpact_live formulas'!EZ47="","",'2019 QALYimpact_live formulas'!EZ47*1000000/'2019 QALYimpact_live formulas'!EZ$97)</f>
        <v>7.9391542119768826E-3</v>
      </c>
      <c r="FA47" s="87">
        <f>IF('2019 QALYimpact_live formulas'!FA47="","",'2019 QALYimpact_live formulas'!FA47*1000000/'2019 QALYimpact_live formulas'!FA$97)</f>
        <v>5.8411417357675578E-4</v>
      </c>
      <c r="FB47" s="87">
        <f>IF('2019 QALYimpact_live formulas'!FB47="","",'2019 QALYimpact_live formulas'!FB47*1000000/'2019 QALYimpact_live formulas'!FB$97)</f>
        <v>9.1612533285406967E-4</v>
      </c>
      <c r="FC47" s="87">
        <f>IF('2019 QALYimpact_live formulas'!FC47="","",'2019 QALYimpact_live formulas'!FC47*1000000/'2019 QALYimpact_live formulas'!FC$97)</f>
        <v>1.0846037240594981E-3</v>
      </c>
      <c r="FD47" s="87">
        <f>IF('2019 QALYimpact_live formulas'!FD47="","",'2019 QALYimpact_live formulas'!FD47*1000000/'2019 QALYimpact_live formulas'!FD$97)</f>
        <v>1.0858965592659296E-3</v>
      </c>
      <c r="FE47" s="87">
        <f>IF('2019 QALYimpact_live formulas'!FE47="","",'2019 QALYimpact_live formulas'!FE47*1000000/'2019 QALYimpact_live formulas'!FE$97)</f>
        <v>7.2248966810470059E-3</v>
      </c>
      <c r="FF47" s="87">
        <f>IF('2019 QALYimpact_live formulas'!FF47="","",'2019 QALYimpact_live formulas'!FF47*1000000/'2019 QALYimpact_live formulas'!FF$97)</f>
        <v>6.3648446131075391E-4</v>
      </c>
      <c r="FG47" s="87">
        <f>IF('2019 QALYimpact_live formulas'!FG47="","",'2019 QALYimpact_live formulas'!FG47*1000000/'2019 QALYimpact_live formulas'!FG$97)</f>
        <v>2.4514669796128253E-4</v>
      </c>
      <c r="FH47" s="87">
        <f>IF('2019 QALYimpact_live formulas'!FH47="","",'2019 QALYimpact_live formulas'!FH47*1000000/'2019 QALYimpact_live formulas'!FH$97)</f>
        <v>1.5700121846116543E-4</v>
      </c>
      <c r="FI47" s="87">
        <f>IF('2019 QALYimpact_live formulas'!FI47="","",'2019 QALYimpact_live formulas'!FI47*1000000/'2019 QALYimpact_live formulas'!FI$97)</f>
        <v>2.3061678414375254E-4</v>
      </c>
      <c r="FJ47" s="87">
        <f>IF('2019 QALYimpact_live formulas'!FJ47="","",'2019 QALYimpact_live formulas'!FJ47*1000000/'2019 QALYimpact_live formulas'!FJ$97)</f>
        <v>2.3603899384871005E-4</v>
      </c>
      <c r="FK47" s="87">
        <f>IF('2019 QALYimpact_live formulas'!FK47="","",'2019 QALYimpact_live formulas'!FK47*1000000/'2019 QALYimpact_live formulas'!FK$97)</f>
        <v>1.1786684736110329E-3</v>
      </c>
      <c r="FL47" s="87">
        <f>IF('2019 QALYimpact_live formulas'!FL47="","",'2019 QALYimpact_live formulas'!FL47*1000000/'2019 QALYimpact_live formulas'!FL$97)</f>
        <v>1.0826389049376651E-3</v>
      </c>
      <c r="FM47" s="87">
        <f>IF('2019 QALYimpact_live formulas'!FM47="","",'2019 QALYimpact_live formulas'!FM47*1000000/'2019 QALYimpact_live formulas'!FM$97)</f>
        <v>8.6588065139709216E-4</v>
      </c>
      <c r="FN47" s="87">
        <f>IF('2019 QALYimpact_live formulas'!FN47="","",'2019 QALYimpact_live formulas'!FN47*1000000/'2019 QALYimpact_live formulas'!FN$97)</f>
        <v>9.4357111156530508E-3</v>
      </c>
      <c r="FO47" s="87">
        <f>IF('2019 QALYimpact_live formulas'!FO47="","",'2019 QALYimpact_live formulas'!FO47*1000000/'2019 QALYimpact_live formulas'!FO$97)</f>
        <v>2.2311487153843911E-3</v>
      </c>
      <c r="FP47" s="87">
        <f>IF('2019 QALYimpact_live formulas'!FP47="","",'2019 QALYimpact_live formulas'!FP47*1000000/'2019 QALYimpact_live formulas'!FP$97)</f>
        <v>2.9379814044227228E-3</v>
      </c>
    </row>
    <row r="48" spans="1:173" ht="39" customHeight="1" x14ac:dyDescent="0.2">
      <c r="A48" s="15" t="s">
        <v>908</v>
      </c>
      <c r="B48" s="3" t="s">
        <v>11</v>
      </c>
      <c r="C48" s="171" t="s">
        <v>1032</v>
      </c>
      <c r="D48" s="70" t="s">
        <v>632</v>
      </c>
      <c r="E48" s="87"/>
      <c r="F48" s="87">
        <f t="shared" ref="F48" si="3">G48</f>
        <v>1.5038630732256969E-2</v>
      </c>
      <c r="G48" s="87">
        <f>'2019 QALYimpact_live formulas'!G48*1000000/'2019 QALYimpact_live formulas'!G$97</f>
        <v>1.5038630732256969E-2</v>
      </c>
      <c r="H48" s="87"/>
      <c r="I48" s="87">
        <f>IF('2019 QALYimpact_live formulas'!I48="","",'2019 QALYimpact_live formulas'!I48*1000000/'2019 QALYimpact_live formulas'!I$97)</f>
        <v>1.5038630732256969E-2</v>
      </c>
      <c r="J48" s="87">
        <f>IF('2019 QALYimpact_live formulas'!J48="","",'2019 QALYimpact_live formulas'!J48*1000000/'2019 QALYimpact_live formulas'!J$97)</f>
        <v>2.2915033322390112E-2</v>
      </c>
      <c r="K48" s="87">
        <f>IF('2019 QALYimpact_live formulas'!K48="","",'2019 QALYimpact_live formulas'!K48*1000000/'2019 QALYimpact_live formulas'!K$97)</f>
        <v>9.9630579662565721E-3</v>
      </c>
      <c r="L48" s="87">
        <f>IF('2019 QALYimpact_live formulas'!L48="","",'2019 QALYimpact_live formulas'!L48*1000000/'2019 QALYimpact_live formulas'!L$97)</f>
        <v>1.793350433926183E-2</v>
      </c>
      <c r="M48" s="87">
        <f>IF('2019 QALYimpact_live formulas'!M48="","",'2019 QALYimpact_live formulas'!M48*1000000/'2019 QALYimpact_live formulas'!M$97)</f>
        <v>1.9926115932513144E-2</v>
      </c>
      <c r="N48" s="87">
        <f>IF('2019 QALYimpact_live formulas'!N48="","",'2019 QALYimpact_live formulas'!N48*1000000/'2019 QALYimpact_live formulas'!N$97)</f>
        <v>4.9815289831282843E-3</v>
      </c>
      <c r="O48" s="87">
        <f>IF('2019 QALYimpact_live formulas'!O48="","",'2019 QALYimpact_live formulas'!O48*1000000/'2019 QALYimpact_live formulas'!O$97)</f>
        <v>1.4446434051072026E-2</v>
      </c>
      <c r="P48" s="87">
        <f>IF('2019 QALYimpact_live formulas'!P48="","",'2019 QALYimpact_live formulas'!P48*1000000/'2019 QALYimpact_live formulas'!P$97)</f>
        <v>9.9630579662565678E-4</v>
      </c>
      <c r="Q48" s="87">
        <f>IF('2019 QALYimpact_live formulas'!Q48="","",'2019 QALYimpact_live formulas'!Q48*1000000/'2019 QALYimpact_live formulas'!Q$97)</f>
        <v>1.992611593251314E-3</v>
      </c>
      <c r="R48" s="87">
        <f>IF('2019 QALYimpact_live formulas'!R48="","",'2019 QALYimpact_live formulas'!R48*1000000/'2019 QALYimpact_live formulas'!R$97)</f>
        <v>2.5405797813954259E-2</v>
      </c>
      <c r="S48" s="87">
        <f>IF('2019 QALYimpact_live formulas'!S48="","",'2019 QALYimpact_live formulas'!S48*1000000/'2019 QALYimpact_live formulas'!S$97)</f>
        <v>2.490764491564143E-2</v>
      </c>
      <c r="T48" s="87">
        <f>IF('2019 QALYimpact_live formulas'!T48="","",'2019 QALYimpact_live formulas'!T48*1000000/'2019 QALYimpact_live formulas'!T$97)</f>
        <v>1.7933504339261826E-2</v>
      </c>
      <c r="U48" s="87">
        <f>IF('2019 QALYimpact_live formulas'!U48="","",'2019 QALYimpact_live formulas'!U48*1000000/'2019 QALYimpact_live formulas'!U$97)</f>
        <v>2.2915033322390116E-2</v>
      </c>
      <c r="V48" s="87">
        <f>IF('2019 QALYimpact_live formulas'!V48="","",'2019 QALYimpact_live formulas'!V48*1000000/'2019 QALYimpact_live formulas'!V$97)</f>
        <v>1.4944586949384867E-3</v>
      </c>
      <c r="W48" s="87">
        <f>IF('2019 QALYimpact_live formulas'!W48="","",'2019 QALYimpact_live formulas'!W48*1000000/'2019 QALYimpact_live formulas'!W$97)</f>
        <v>4.9815289831282843E-3</v>
      </c>
      <c r="X48" s="87">
        <f>IF('2019 QALYimpact_live formulas'!X48="","",'2019 QALYimpact_live formulas'!X48*1000000/'2019 QALYimpact_live formulas'!X$97)</f>
        <v>6.4759876780667719E-3</v>
      </c>
      <c r="Y48" s="87">
        <f>IF('2019 QALYimpact_live formulas'!Y48="","",'2019 QALYimpact_live formulas'!Y48*1000000/'2019 QALYimpact_live formulas'!Y$97)</f>
        <v>1.4944586949384858E-2</v>
      </c>
      <c r="Z48" s="87">
        <f>IF('2019 QALYimpact_live formulas'!Z48="","",'2019 QALYimpact_live formulas'!Z48*1000000/'2019 QALYimpact_live formulas'!Z$97)</f>
        <v>1.0461210864569399E-2</v>
      </c>
      <c r="AA48" s="87">
        <f>IF('2019 QALYimpact_live formulas'!AA48="","",'2019 QALYimpact_live formulas'!AA48*1000000/'2019 QALYimpact_live formulas'!AA$97)</f>
        <v>1.295197535613354E-2</v>
      </c>
      <c r="AB48" s="87">
        <f>IF('2019 QALYimpact_live formulas'!AB48="","",'2019 QALYimpact_live formulas'!AB48*1000000/'2019 QALYimpact_live formulas'!AB$97)</f>
        <v>7.9704463730052577E-3</v>
      </c>
      <c r="AC48" s="87">
        <f>IF('2019 QALYimpact_live formulas'!AC48="","",'2019 QALYimpact_live formulas'!AC48*1000000/'2019 QALYimpact_live formulas'!AC$97)</f>
        <v>7.4722934746924291E-3</v>
      </c>
      <c r="AD48" s="87">
        <f>IF('2019 QALYimpact_live formulas'!AD48="","",'2019 QALYimpact_live formulas'!AD48*1000000/'2019 QALYimpact_live formulas'!AD$97)</f>
        <v>6.475987678066771E-3</v>
      </c>
      <c r="AE48" s="87">
        <f>IF('2019 QALYimpact_live formulas'!AE48="","",'2019 QALYimpact_live formulas'!AE48*1000000/'2019 QALYimpact_live formulas'!AE$97)</f>
        <v>1.1457516661195054E-2</v>
      </c>
      <c r="AF48" s="87">
        <f>IF('2019 QALYimpact_live formulas'!AF48="","",'2019 QALYimpact_live formulas'!AF48*1000000/'2019 QALYimpact_live formulas'!AF$97)</f>
        <v>2.4409492017328598E-2</v>
      </c>
      <c r="AG48" s="87">
        <f>IF('2019 QALYimpact_live formulas'!AG48="","",'2019 QALYimpact_live formulas'!AG48*1000000/'2019 QALYimpact_live formulas'!AG$97)</f>
        <v>1.9926115932513148E-2</v>
      </c>
      <c r="AH48" s="87">
        <f>IF('2019 QALYimpact_live formulas'!AH48="","",'2019 QALYimpact_live formulas'!AH48*1000000/'2019 QALYimpact_live formulas'!AH$97)</f>
        <v>2.391133911901577E-2</v>
      </c>
      <c r="AI48" s="87">
        <f>IF('2019 QALYimpact_live formulas'!AI48="","",'2019 QALYimpact_live formulas'!AI48*1000000/'2019 QALYimpact_live formulas'!AI$97)</f>
        <v>4.9815289831283012E-4</v>
      </c>
      <c r="AJ48" s="87">
        <f>IF('2019 QALYimpact_live formulas'!AJ48="","",'2019 QALYimpact_live formulas'!AJ48*1000000/'2019 QALYimpact_live formulas'!AJ$97)</f>
        <v>2.739840940720557E-2</v>
      </c>
      <c r="AK48" s="87">
        <f>IF('2019 QALYimpact_live formulas'!AK48="","",'2019 QALYimpact_live formulas'!AK48*1000000/'2019 QALYimpact_live formulas'!AK$97)</f>
        <v>2.2915033322390112E-2</v>
      </c>
      <c r="AL48" s="87">
        <f>IF('2019 QALYimpact_live formulas'!AL48="","",'2019 QALYimpact_live formulas'!AL48*1000000/'2019 QALYimpact_live formulas'!AL$97)</f>
        <v>1.4944586949384869E-3</v>
      </c>
      <c r="AM48" s="87">
        <f>IF('2019 QALYimpact_live formulas'!AM48="","",'2019 QALYimpact_live formulas'!AM48*1000000/'2019 QALYimpact_live formulas'!AM$97)</f>
        <v>2.3911339119015773E-2</v>
      </c>
      <c r="AN48" s="87">
        <f>IF('2019 QALYimpact_live formulas'!AN48="","",'2019 QALYimpact_live formulas'!AN48*1000000/'2019 QALYimpact_live formulas'!AN$97)</f>
        <v>1.1457516661195056E-2</v>
      </c>
      <c r="AO48" s="87">
        <f>IF('2019 QALYimpact_live formulas'!AO48="","",'2019 QALYimpact_live formulas'!AO48*1000000/'2019 QALYimpact_live formulas'!AO$97)</f>
        <v>1.5442739847697685E-2</v>
      </c>
      <c r="AP48" s="87">
        <f>IF('2019 QALYimpact_live formulas'!AP48="","",'2019 QALYimpact_live formulas'!AP48*1000000/'2019 QALYimpact_live formulas'!AP$97)</f>
        <v>2.391133911901577E-2</v>
      </c>
      <c r="AQ48" s="87">
        <f>IF('2019 QALYimpact_live formulas'!AQ48="","",'2019 QALYimpact_live formulas'!AQ48*1000000/'2019 QALYimpact_live formulas'!AQ$97)</f>
        <v>2.0424268830825973E-2</v>
      </c>
      <c r="AR48" s="87">
        <f>IF('2019 QALYimpact_live formulas'!AR48="","",'2019 QALYimpact_live formulas'!AR48*1000000/'2019 QALYimpact_live formulas'!AR$97)</f>
        <v>3.4870702881898002E-3</v>
      </c>
      <c r="AS48" s="87">
        <f>IF('2019 QALYimpact_live formulas'!AS48="","",'2019 QALYimpact_live formulas'!AS48*1000000/'2019 QALYimpact_live formulas'!AS$97)</f>
        <v>1.3948281152759201E-2</v>
      </c>
      <c r="AT48" s="87">
        <f>IF('2019 QALYimpact_live formulas'!AT48="","",'2019 QALYimpact_live formulas'!AT48*1000000/'2019 QALYimpact_live formulas'!AT$97)</f>
        <v>5.4796818814411147E-3</v>
      </c>
      <c r="AU48" s="87">
        <f>IF('2019 QALYimpact_live formulas'!AU48="","",'2019 QALYimpact_live formulas'!AU48*1000000/'2019 QALYimpact_live formulas'!AU$97)</f>
        <v>2.3413186220702945E-2</v>
      </c>
      <c r="AV48" s="87">
        <f>IF('2019 QALYimpact_live formulas'!AV48="","",'2019 QALYimpact_live formulas'!AV48*1000000/'2019 QALYimpact_live formulas'!AV$97)</f>
        <v>1.9926115932513136E-3</v>
      </c>
      <c r="AW48" s="87">
        <f>IF('2019 QALYimpact_live formulas'!AW48="","",'2019 QALYimpact_live formulas'!AW48*1000000/'2019 QALYimpact_live formulas'!AW$97)</f>
        <v>2.4907644915641439E-3</v>
      </c>
      <c r="AX48" s="87">
        <f>IF('2019 QALYimpact_live formulas'!AX48="","",'2019 QALYimpact_live formulas'!AX48*1000000/'2019 QALYimpact_live formulas'!AX$97)</f>
        <v>1.4944586949384871E-3</v>
      </c>
      <c r="AY48" s="87">
        <f>IF('2019 QALYimpact_live formulas'!AY48="","",'2019 QALYimpact_live formulas'!AY48*1000000/'2019 QALYimpact_live formulas'!AY$97)</f>
        <v>2.0424268830825969E-2</v>
      </c>
      <c r="AZ48" s="87">
        <f>IF('2019 QALYimpact_live formulas'!AZ48="","",'2019 QALYimpact_live formulas'!AZ48*1000000/'2019 QALYimpact_live formulas'!AZ$97)</f>
        <v>9.4649050679437418E-3</v>
      </c>
      <c r="BA48" s="87">
        <f>IF('2019 QALYimpact_live formulas'!BA48="","",'2019 QALYimpact_live formulas'!BA48*1000000/'2019 QALYimpact_live formulas'!BA$97)</f>
        <v>1.0959363762882229E-2</v>
      </c>
      <c r="BB48" s="87">
        <f>IF('2019 QALYimpact_live formulas'!BB48="","",'2019 QALYimpact_live formulas'!BB48*1000000/'2019 QALYimpact_live formulas'!BB$97)</f>
        <v>2.2915033322390106E-2</v>
      </c>
      <c r="BC48" s="87">
        <f>IF('2019 QALYimpact_live formulas'!BC48="","",'2019 QALYimpact_live formulas'!BC48*1000000/'2019 QALYimpact_live formulas'!BC$97)</f>
        <v>1.2453822457820712E-2</v>
      </c>
      <c r="BD48" s="87">
        <f>IF('2019 QALYimpact_live formulas'!BD48="","",'2019 QALYimpact_live formulas'!BD48*1000000/'2019 QALYimpact_live formulas'!BD$97)</f>
        <v>1.9926115932513136E-3</v>
      </c>
      <c r="BE48" s="87">
        <f>IF('2019 QALYimpact_live formulas'!BE48="","",'2019 QALYimpact_live formulas'!BE48*1000000/'2019 QALYimpact_live formulas'!BE$97)</f>
        <v>2.3911339119015773E-2</v>
      </c>
      <c r="BF48" s="87">
        <f>IF('2019 QALYimpact_live formulas'!BF48="","",'2019 QALYimpact_live formulas'!BF48*1000000/'2019 QALYimpact_live formulas'!BF$97)</f>
        <v>0</v>
      </c>
      <c r="BG48" s="87">
        <f>IF('2019 QALYimpact_live formulas'!BG48="","",'2019 QALYimpact_live formulas'!BG48*1000000/'2019 QALYimpact_live formulas'!BG$97)</f>
        <v>3.9852231865026271E-3</v>
      </c>
      <c r="BH48" s="87">
        <f>IF('2019 QALYimpact_live formulas'!BH48="","",'2019 QALYimpact_live formulas'!BH48*1000000/'2019 QALYimpact_live formulas'!BH$97)</f>
        <v>2.0424268830825969E-2</v>
      </c>
      <c r="BI48" s="87">
        <f>IF('2019 QALYimpact_live formulas'!BI48="","",'2019 QALYimpact_live formulas'!BI48*1000000/'2019 QALYimpact_live formulas'!BI$97)</f>
        <v>1.7435351440948998E-2</v>
      </c>
      <c r="BJ48" s="87">
        <f>IF('2019 QALYimpact_live formulas'!BJ48="","",'2019 QALYimpact_live formulas'!BJ48*1000000/'2019 QALYimpact_live formulas'!BJ$97)</f>
        <v>1.0959363762882229E-2</v>
      </c>
      <c r="BK48" s="87">
        <f>IF('2019 QALYimpact_live formulas'!BK48="","",'2019 QALYimpact_live formulas'!BK48*1000000/'2019 QALYimpact_live formulas'!BK$97)</f>
        <v>2.4907644915641435E-3</v>
      </c>
      <c r="BL48" s="87">
        <f>IF('2019 QALYimpact_live formulas'!BL48="","",'2019 QALYimpact_live formulas'!BL48*1000000/'2019 QALYimpact_live formulas'!BL$97)</f>
        <v>6.4759876780667702E-3</v>
      </c>
      <c r="BM48" s="87">
        <f>IF('2019 QALYimpact_live formulas'!BM48="","",'2019 QALYimpact_live formulas'!BM48*1000000/'2019 QALYimpact_live formulas'!BM$97)</f>
        <v>4.4833760848154583E-3</v>
      </c>
      <c r="BN48" s="87">
        <f>IF('2019 QALYimpact_live formulas'!BN48="","",'2019 QALYimpact_live formulas'!BN48*1000000/'2019 QALYimpact_live formulas'!BN$97)</f>
        <v>1.4446434051072026E-2</v>
      </c>
      <c r="BO48" s="87">
        <f>IF('2019 QALYimpact_live formulas'!BO48="","",'2019 QALYimpact_live formulas'!BO48*1000000/'2019 QALYimpact_live formulas'!BO$97)</f>
        <v>1.6937198542636169E-2</v>
      </c>
      <c r="BP48" s="87">
        <f>IF('2019 QALYimpact_live formulas'!BP48="","",'2019 QALYimpact_live formulas'!BP48*1000000/'2019 QALYimpact_live formulas'!BP$97)</f>
        <v>8.4685992713180846E-3</v>
      </c>
      <c r="BQ48" s="87">
        <f>IF('2019 QALYimpact_live formulas'!BQ48="","",'2019 QALYimpact_live formulas'!BQ48*1000000/'2019 QALYimpact_live formulas'!BQ$97)</f>
        <v>1.793350433926183E-2</v>
      </c>
      <c r="BR48" s="87">
        <f>IF('2019 QALYimpact_live formulas'!BR48="","",'2019 QALYimpact_live formulas'!BR48*1000000/'2019 QALYimpact_live formulas'!BR$97)</f>
        <v>1.6937198542636173E-2</v>
      </c>
      <c r="BS48" s="87">
        <f>IF('2019 QALYimpact_live formulas'!BS48="","",'2019 QALYimpact_live formulas'!BS48*1000000/'2019 QALYimpact_live formulas'!BS$97)</f>
        <v>8.4685992713180846E-3</v>
      </c>
      <c r="BT48" s="87">
        <f>IF('2019 QALYimpact_live formulas'!BT48="","",'2019 QALYimpact_live formulas'!BT48*1000000/'2019 QALYimpact_live formulas'!BT$97)</f>
        <v>1.4944586949384869E-3</v>
      </c>
      <c r="BU48" s="87">
        <f>IF('2019 QALYimpact_live formulas'!BU48="","",'2019 QALYimpact_live formulas'!BU48*1000000/'2019 QALYimpact_live formulas'!BU$97)</f>
        <v>9.9630579662565721E-3</v>
      </c>
      <c r="BV48" s="87">
        <f>IF('2019 QALYimpact_live formulas'!BV48="","",'2019 QALYimpact_live formulas'!BV48*1000000/'2019 QALYimpact_live formulas'!BV$97)</f>
        <v>1.3948281152759199E-2</v>
      </c>
      <c r="BW48" s="87">
        <f>IF('2019 QALYimpact_live formulas'!BW48="","",'2019 QALYimpact_live formulas'!BW48*1000000/'2019 QALYimpact_live formulas'!BW$97)</f>
        <v>2.4409492017328598E-2</v>
      </c>
      <c r="BX48" s="87">
        <f>IF('2019 QALYimpact_live formulas'!BX48="","",'2019 QALYimpact_live formulas'!BX48*1000000/'2019 QALYimpact_live formulas'!BX$97)</f>
        <v>2.2416880424077284E-2</v>
      </c>
      <c r="BY48" s="87">
        <f>IF('2019 QALYimpact_live formulas'!BY48="","",'2019 QALYimpact_live formulas'!BY48*1000000/'2019 QALYimpact_live formulas'!BY$97)</f>
        <v>9.9630579662565678E-4</v>
      </c>
      <c r="BZ48" s="87">
        <f>IF('2019 QALYimpact_live formulas'!BZ48="","",'2019 QALYimpact_live formulas'!BZ48*1000000/'2019 QALYimpact_live formulas'!BZ$97)</f>
        <v>8.4685992713180846E-3</v>
      </c>
      <c r="CA48" s="87">
        <f>IF('2019 QALYimpact_live formulas'!CA48="","",'2019 QALYimpact_live formulas'!CA48*1000000/'2019 QALYimpact_live formulas'!CA$97)</f>
        <v>3.4870702881898007E-3</v>
      </c>
      <c r="CB48" s="87">
        <f>IF('2019 QALYimpact_live formulas'!CB48="","",'2019 QALYimpact_live formulas'!CB48*1000000/'2019 QALYimpact_live formulas'!CB$97)</f>
        <v>7.9704463730052577E-3</v>
      </c>
      <c r="CC48" s="87">
        <f>IF('2019 QALYimpact_live formulas'!CC48="","",'2019 QALYimpact_live formulas'!CC48*1000000/'2019 QALYimpact_live formulas'!CC$97)</f>
        <v>1.992611593251314E-3</v>
      </c>
      <c r="CD48" s="87">
        <f>IF('2019 QALYimpact_live formulas'!CD48="","",'2019 QALYimpact_live formulas'!CD48*1000000/'2019 QALYimpact_live formulas'!CD$97)</f>
        <v>1.7435351440948998E-2</v>
      </c>
      <c r="CE48" s="87">
        <f>IF('2019 QALYimpact_live formulas'!CE48="","",'2019 QALYimpact_live formulas'!CE48*1000000/'2019 QALYimpact_live formulas'!CE$97)</f>
        <v>2.1420574627451627E-2</v>
      </c>
      <c r="CF48" s="87">
        <f>IF('2019 QALYimpact_live formulas'!CF48="","",'2019 QALYimpact_live formulas'!CF48*1000000/'2019 QALYimpact_live formulas'!CF$97)</f>
        <v>1.5442739847697685E-2</v>
      </c>
      <c r="CG48" s="87">
        <f>IF('2019 QALYimpact_live formulas'!CG48="","",'2019 QALYimpact_live formulas'!CG48*1000000/'2019 QALYimpact_live formulas'!CG$97)</f>
        <v>1.4944586949384856E-2</v>
      </c>
      <c r="CH48" s="87">
        <f>IF('2019 QALYimpact_live formulas'!CH48="","",'2019 QALYimpact_live formulas'!CH48*1000000/'2019 QALYimpact_live formulas'!CH$97)</f>
        <v>1.8431657237574658E-2</v>
      </c>
      <c r="CI48" s="87">
        <f>IF('2019 QALYimpact_live formulas'!CI48="","",'2019 QALYimpact_live formulas'!CI48*1000000/'2019 QALYimpact_live formulas'!CI$97)</f>
        <v>1.6937198542636173E-2</v>
      </c>
      <c r="CJ48" s="87">
        <f>IF('2019 QALYimpact_live formulas'!CJ48="","",'2019 QALYimpact_live formulas'!CJ48*1000000/'2019 QALYimpact_live formulas'!CJ$97)</f>
        <v>2.3911339119015773E-2</v>
      </c>
      <c r="CK48" s="87">
        <f>IF('2019 QALYimpact_live formulas'!CK48="","",'2019 QALYimpact_live formulas'!CK48*1000000/'2019 QALYimpact_live formulas'!CK$97)</f>
        <v>3.9852231865026271E-3</v>
      </c>
      <c r="CL48" s="87">
        <f>IF('2019 QALYimpact_live formulas'!CL48="","",'2019 QALYimpact_live formulas'!CL48*1000000/'2019 QALYimpact_live formulas'!CL$97)</f>
        <v>1.4446434051072024E-2</v>
      </c>
      <c r="CM48" s="87">
        <f>IF('2019 QALYimpact_live formulas'!CM48="","",'2019 QALYimpact_live formulas'!CM48*1000000/'2019 QALYimpact_live formulas'!CM$97)</f>
        <v>1.1955669559507887E-2</v>
      </c>
      <c r="CN48" s="87">
        <f>IF('2019 QALYimpact_live formulas'!CN48="","",'2019 QALYimpact_live formulas'!CN48*1000000/'2019 QALYimpact_live formulas'!CN$97)</f>
        <v>1.2453822457820713E-2</v>
      </c>
      <c r="CO48" s="87">
        <f>IF('2019 QALYimpact_live formulas'!CO48="","",'2019 QALYimpact_live formulas'!CO48*1000000/'2019 QALYimpact_live formulas'!CO$97)</f>
        <v>2.5903950712267084E-2</v>
      </c>
      <c r="CP48" s="87">
        <f>IF('2019 QALYimpact_live formulas'!CP48="","",'2019 QALYimpact_live formulas'!CP48*1000000/'2019 QALYimpact_live formulas'!CP$97)</f>
        <v>3.4870702881898011E-3</v>
      </c>
      <c r="CQ48" s="87">
        <f>IF('2019 QALYimpact_live formulas'!CQ48="","",'2019 QALYimpact_live formulas'!CQ48*1000000/'2019 QALYimpact_live formulas'!CQ$97)</f>
        <v>0</v>
      </c>
      <c r="CR48" s="87">
        <f>IF('2019 QALYimpact_live formulas'!CR48="","",'2019 QALYimpact_live formulas'!CR48*1000000/'2019 QALYimpact_live formulas'!CR$97)</f>
        <v>1.1457516661195056E-2</v>
      </c>
      <c r="CS48" s="87">
        <f>IF('2019 QALYimpact_live formulas'!CS48="","",'2019 QALYimpact_live formulas'!CS48*1000000/'2019 QALYimpact_live formulas'!CS$97)</f>
        <v>1.3948281152759199E-2</v>
      </c>
      <c r="CT48" s="87">
        <f>IF('2019 QALYimpact_live formulas'!CT48="","",'2019 QALYimpact_live formulas'!CT48*1000000/'2019 QALYimpact_live formulas'!CT$97)</f>
        <v>1.0959363762882229E-2</v>
      </c>
      <c r="CU48" s="87">
        <f>IF('2019 QALYimpact_live formulas'!CU48="","",'2019 QALYimpact_live formulas'!CU48*1000000/'2019 QALYimpact_live formulas'!CU$97)</f>
        <v>1.4446434051072026E-2</v>
      </c>
      <c r="CV48" s="87">
        <f>IF('2019 QALYimpact_live formulas'!CV48="","",'2019 QALYimpact_live formulas'!CV48*1000000/'2019 QALYimpact_live formulas'!CV$97)</f>
        <v>1.9427963034200309E-2</v>
      </c>
      <c r="CW48" s="87">
        <f>IF('2019 QALYimpact_live formulas'!CW48="","",'2019 QALYimpact_live formulas'!CW48*1000000/'2019 QALYimpact_live formulas'!CW$97)</f>
        <v>1.6937198542636173E-2</v>
      </c>
      <c r="CX48" s="87">
        <f>IF('2019 QALYimpact_live formulas'!CX48="","",'2019 QALYimpact_live formulas'!CX48*1000000/'2019 QALYimpact_live formulas'!CX$97)</f>
        <v>1.992611593251314E-3</v>
      </c>
      <c r="CY48" s="87">
        <f>IF('2019 QALYimpact_live formulas'!CY48="","",'2019 QALYimpact_live formulas'!CY48*1000000/'2019 QALYimpact_live formulas'!CY$97)</f>
        <v>1.9427963034200312E-2</v>
      </c>
      <c r="CZ48" s="87">
        <f>IF('2019 QALYimpact_live formulas'!CZ48="","",'2019 QALYimpact_live formulas'!CZ48*1000000/'2019 QALYimpact_live formulas'!CZ$97)</f>
        <v>3.9852231865026271E-3</v>
      </c>
      <c r="DA48" s="87">
        <f>IF('2019 QALYimpact_live formulas'!DA48="","",'2019 QALYimpact_live formulas'!DA48*1000000/'2019 QALYimpact_live formulas'!DA$97)</f>
        <v>1.1955669559507887E-2</v>
      </c>
      <c r="DB48" s="87">
        <f>IF('2019 QALYimpact_live formulas'!DB48="","",'2019 QALYimpact_live formulas'!DB48*1000000/'2019 QALYimpact_live formulas'!DB$97)</f>
        <v>1.295197535613354E-2</v>
      </c>
      <c r="DC48" s="87">
        <f>IF('2019 QALYimpact_live formulas'!DC48="","",'2019 QALYimpact_live formulas'!DC48*1000000/'2019 QALYimpact_live formulas'!DC$97)</f>
        <v>5.4796818814411138E-3</v>
      </c>
      <c r="DD48" s="87">
        <f>IF('2019 QALYimpact_live formulas'!DD48="","",'2019 QALYimpact_live formulas'!DD48*1000000/'2019 QALYimpact_live formulas'!DD$97)</f>
        <v>8.9667521696309132E-3</v>
      </c>
      <c r="DE48" s="87">
        <f>IF('2019 QALYimpact_live formulas'!DE48="","",'2019 QALYimpact_live formulas'!DE48*1000000/'2019 QALYimpact_live formulas'!DE$97)</f>
        <v>1.7435351440948998E-2</v>
      </c>
      <c r="DF48" s="87">
        <f>IF('2019 QALYimpact_live formulas'!DF48="","",'2019 QALYimpact_live formulas'!DF48*1000000/'2019 QALYimpact_live formulas'!DF$97)</f>
        <v>1.3948281152759199E-2</v>
      </c>
      <c r="DG48" s="87">
        <f>IF('2019 QALYimpact_live formulas'!DG48="","",'2019 QALYimpact_live formulas'!DG48*1000000/'2019 QALYimpact_live formulas'!DG$97)</f>
        <v>2.1420574627451627E-2</v>
      </c>
      <c r="DH48" s="87">
        <f>IF('2019 QALYimpact_live formulas'!DH48="","",'2019 QALYimpact_live formulas'!DH48*1000000/'2019 QALYimpact_live formulas'!DH$97)</f>
        <v>6.974140576379597E-3</v>
      </c>
      <c r="DI48" s="87">
        <f>IF('2019 QALYimpact_live formulas'!DI48="","",'2019 QALYimpact_live formulas'!DI48*1000000/'2019 QALYimpact_live formulas'!DI$97)</f>
        <v>1.5442739847697683E-2</v>
      </c>
      <c r="DJ48" s="87">
        <f>IF('2019 QALYimpact_live formulas'!DJ48="","",'2019 QALYimpact_live formulas'!DJ48*1000000/'2019 QALYimpact_live formulas'!DJ$97)</f>
        <v>4.9815289831283012E-4</v>
      </c>
      <c r="DK48" s="87">
        <f>IF('2019 QALYimpact_live formulas'!DK48="","",'2019 QALYimpact_live formulas'!DK48*1000000/'2019 QALYimpact_live formulas'!DK$97)</f>
        <v>9.9630579662565678E-4</v>
      </c>
      <c r="DL48" s="87">
        <f>IF('2019 QALYimpact_live formulas'!DL48="","",'2019 QALYimpact_live formulas'!DL48*1000000/'2019 QALYimpact_live formulas'!DL$97)</f>
        <v>1.8929810135887484E-2</v>
      </c>
      <c r="DM48" s="87">
        <f>IF('2019 QALYimpact_live formulas'!DM48="","",'2019 QALYimpact_live formulas'!DM48*1000000/'2019 QALYimpact_live formulas'!DM$97)</f>
        <v>1.5442739847697683E-2</v>
      </c>
      <c r="DN48" s="87">
        <f>IF('2019 QALYimpact_live formulas'!DN48="","",'2019 QALYimpact_live formulas'!DN48*1000000/'2019 QALYimpact_live formulas'!DN$97)</f>
        <v>1.7435351440948998E-2</v>
      </c>
      <c r="DO48" s="87">
        <f>IF('2019 QALYimpact_live formulas'!DO48="","",'2019 QALYimpact_live formulas'!DO48*1000000/'2019 QALYimpact_live formulas'!DO$97)</f>
        <v>0</v>
      </c>
      <c r="DP48" s="87">
        <f>IF('2019 QALYimpact_live formulas'!DP48="","",'2019 QALYimpact_live formulas'!DP48*1000000/'2019 QALYimpact_live formulas'!DP$97)</f>
        <v>2.1420574627451627E-2</v>
      </c>
      <c r="DQ48" s="87">
        <f>IF('2019 QALYimpact_live formulas'!DQ48="","",'2019 QALYimpact_live formulas'!DQ48*1000000/'2019 QALYimpact_live formulas'!DQ$97)</f>
        <v>1.8929810135887484E-2</v>
      </c>
      <c r="DR48" s="87">
        <f>IF('2019 QALYimpact_live formulas'!DR48="","",'2019 QALYimpact_live formulas'!DR48*1000000/'2019 QALYimpact_live formulas'!DR$97)</f>
        <v>2.1918727525764459E-2</v>
      </c>
      <c r="DS48" s="87">
        <f>IF('2019 QALYimpact_live formulas'!DS48="","",'2019 QALYimpact_live formulas'!DS48*1000000/'2019 QALYimpact_live formulas'!DS$97)</f>
        <v>5.9778347797539415E-3</v>
      </c>
      <c r="DT48" s="87">
        <f>IF('2019 QALYimpact_live formulas'!DT48="","",'2019 QALYimpact_live formulas'!DT48*1000000/'2019 QALYimpact_live formulas'!DT$97)</f>
        <v>1.1457516661195056E-2</v>
      </c>
      <c r="DU48" s="87">
        <f>IF('2019 QALYimpact_live formulas'!DU48="","",'2019 QALYimpact_live formulas'!DU48*1000000/'2019 QALYimpact_live formulas'!DU$97)</f>
        <v>8.9667521696309167E-3</v>
      </c>
      <c r="DV48" s="87">
        <f>IF('2019 QALYimpact_live formulas'!DV48="","",'2019 QALYimpact_live formulas'!DV48*1000000/'2019 QALYimpact_live formulas'!DV$97)</f>
        <v>1.2453822457820713E-2</v>
      </c>
      <c r="DW48" s="87">
        <f>IF('2019 QALYimpact_live formulas'!DW48="","",'2019 QALYimpact_live formulas'!DW48*1000000/'2019 QALYimpact_live formulas'!DW$97)</f>
        <v>5.4796818814411147E-3</v>
      </c>
      <c r="DX48" s="87">
        <f>IF('2019 QALYimpact_live formulas'!DX48="","",'2019 QALYimpact_live formulas'!DX48*1000000/'2019 QALYimpact_live formulas'!DX$97)</f>
        <v>1.4944586949384869E-3</v>
      </c>
      <c r="DY48" s="87">
        <f>IF('2019 QALYimpact_live formulas'!DY48="","",'2019 QALYimpact_live formulas'!DY48*1000000/'2019 QALYimpact_live formulas'!DY$97)</f>
        <v>2.0922421729138801E-2</v>
      </c>
      <c r="DZ48" s="87">
        <f>IF('2019 QALYimpact_live formulas'!DZ48="","",'2019 QALYimpact_live formulas'!DZ48*1000000/'2019 QALYimpact_live formulas'!DZ$97)</f>
        <v>6.475987678066771E-3</v>
      </c>
      <c r="EA48" s="87">
        <f>IF('2019 QALYimpact_live formulas'!EA48="","",'2019 QALYimpact_live formulas'!EA48*1000000/'2019 QALYimpact_live formulas'!EA$97)</f>
        <v>2.2416880424077284E-2</v>
      </c>
      <c r="EB48" s="87">
        <f>IF('2019 QALYimpact_live formulas'!EB48="","",'2019 QALYimpact_live formulas'!EB48*1000000/'2019 QALYimpact_live formulas'!EB$97)</f>
        <v>2.2915033322390112E-2</v>
      </c>
      <c r="EC48" s="87">
        <f>IF('2019 QALYimpact_live formulas'!EC48="","",'2019 QALYimpact_live formulas'!EC48*1000000/'2019 QALYimpact_live formulas'!EC$97)</f>
        <v>2.6900256508892738E-2</v>
      </c>
      <c r="ED48" s="87">
        <f>IF('2019 QALYimpact_live formulas'!ED48="","",'2019 QALYimpact_live formulas'!ED48*1000000/'2019 QALYimpact_live formulas'!ED$97)</f>
        <v>8.9667521696309184E-3</v>
      </c>
      <c r="EE48" s="87">
        <f>IF('2019 QALYimpact_live formulas'!EE48="","",'2019 QALYimpact_live formulas'!EE48*1000000/'2019 QALYimpact_live formulas'!EE$97)</f>
        <v>8.4685992713180863E-3</v>
      </c>
      <c r="EF48" s="87">
        <f>IF('2019 QALYimpact_live formulas'!EF48="","",'2019 QALYimpact_live formulas'!EF48*1000000/'2019 QALYimpact_live formulas'!EF$97)</f>
        <v>1.1457516661195056E-2</v>
      </c>
      <c r="EG48" s="87">
        <f>IF('2019 QALYimpact_live formulas'!EG48="","",'2019 QALYimpact_live formulas'!EG48*1000000/'2019 QALYimpact_live formulas'!EG$97)</f>
        <v>1.3948281152759198E-2</v>
      </c>
      <c r="EH48" s="87">
        <f>IF('2019 QALYimpact_live formulas'!EH48="","",'2019 QALYimpact_live formulas'!EH48*1000000/'2019 QALYimpact_live formulas'!EH$97)</f>
        <v>3.985223186502628E-3</v>
      </c>
      <c r="EI48" s="87">
        <f>IF('2019 QALYimpact_live formulas'!EI48="","",'2019 QALYimpact_live formulas'!EI48*1000000/'2019 QALYimpact_live formulas'!EI$97)</f>
        <v>2.4907644915641439E-3</v>
      </c>
      <c r="EJ48" s="87">
        <f>IF('2019 QALYimpact_live formulas'!EJ48="","",'2019 QALYimpact_live formulas'!EJ48*1000000/'2019 QALYimpact_live formulas'!EJ$97)</f>
        <v>2.6900256508892745E-2</v>
      </c>
      <c r="EK48" s="87">
        <f>IF('2019 QALYimpact_live formulas'!EK48="","",'2019 QALYimpact_live formulas'!EK48*1000000/'2019 QALYimpact_live formulas'!EK$97)</f>
        <v>6.9741405763795988E-3</v>
      </c>
      <c r="EL48" s="87">
        <f>IF('2019 QALYimpact_live formulas'!EL48="","",'2019 QALYimpact_live formulas'!EL48*1000000/'2019 QALYimpact_live formulas'!EL$97)</f>
        <v>4.9815289831282843E-3</v>
      </c>
      <c r="EM48" s="87">
        <f>IF('2019 QALYimpact_live formulas'!EM48="","",'2019 QALYimpact_live formulas'!EM48*1000000/'2019 QALYimpact_live formulas'!EM$97)</f>
        <v>2.7896562305518399E-2</v>
      </c>
      <c r="EN48" s="87">
        <f>IF('2019 QALYimpact_live formulas'!EN48="","",'2019 QALYimpact_live formulas'!EN48*1000000/'2019 QALYimpact_live formulas'!EN$97)</f>
        <v>2.4907644915641439E-3</v>
      </c>
      <c r="EO48" s="87">
        <f>IF('2019 QALYimpact_live formulas'!EO48="","",'2019 QALYimpact_live formulas'!EO48*1000000/'2019 QALYimpact_live formulas'!EO$97)</f>
        <v>1.3948281152759199E-2</v>
      </c>
      <c r="EP48" s="87">
        <f>IF('2019 QALYimpact_live formulas'!EP48="","",'2019 QALYimpact_live formulas'!EP48*1000000/'2019 QALYimpact_live formulas'!EP$97)</f>
        <v>2.7896562305518392E-2</v>
      </c>
      <c r="EQ48" s="87">
        <f>IF('2019 QALYimpact_live formulas'!EQ48="","",'2019 QALYimpact_live formulas'!EQ48*1000000/'2019 QALYimpact_live formulas'!EQ$97)</f>
        <v>8.4685992713180863E-3</v>
      </c>
      <c r="ER48" s="87">
        <f>IF('2019 QALYimpact_live formulas'!ER48="","",'2019 QALYimpact_live formulas'!ER48*1000000/'2019 QALYimpact_live formulas'!ER$97)</f>
        <v>2.2416880424077284E-2</v>
      </c>
      <c r="ES48" s="87">
        <f>IF('2019 QALYimpact_live formulas'!ES48="","",'2019 QALYimpact_live formulas'!ES48*1000000/'2019 QALYimpact_live formulas'!ES$97)</f>
        <v>0</v>
      </c>
      <c r="ET48" s="87">
        <f>IF('2019 QALYimpact_live formulas'!ET48="","",'2019 QALYimpact_live formulas'!ET48*1000000/'2019 QALYimpact_live formulas'!ET$97)</f>
        <v>1.4944586949384871E-3</v>
      </c>
      <c r="EU48" s="87">
        <f>IF('2019 QALYimpact_live formulas'!EU48="","",'2019 QALYimpact_live formulas'!EU48*1000000/'2019 QALYimpact_live formulas'!EU$97)</f>
        <v>2.8394715203831227E-2</v>
      </c>
      <c r="EV48" s="87">
        <f>IF('2019 QALYimpact_live formulas'!EV48="","",'2019 QALYimpact_live formulas'!EV48*1000000/'2019 QALYimpact_live formulas'!EV$97)</f>
        <v>1.9926115932513136E-3</v>
      </c>
      <c r="EW48" s="87">
        <f>IF('2019 QALYimpact_live formulas'!EW48="","",'2019 QALYimpact_live formulas'!EW48*1000000/'2019 QALYimpact_live formulas'!EW$97)</f>
        <v>2.5405797813954252E-2</v>
      </c>
      <c r="EX48" s="87">
        <f>IF('2019 QALYimpact_live formulas'!EX48="","",'2019 QALYimpact_live formulas'!EX48*1000000/'2019 QALYimpact_live formulas'!EX$97)</f>
        <v>1.7435351440948998E-2</v>
      </c>
      <c r="EY48" s="87">
        <f>IF('2019 QALYimpact_live formulas'!EY48="","",'2019 QALYimpact_live formulas'!EY48*1000000/'2019 QALYimpact_live formulas'!EY$97)</f>
        <v>1.7435351440948998E-2</v>
      </c>
      <c r="EZ48" s="87">
        <f>IF('2019 QALYimpact_live formulas'!EZ48="","",'2019 QALYimpact_live formulas'!EZ48*1000000/'2019 QALYimpact_live formulas'!EZ$97)</f>
        <v>1.5940892746010515E-2</v>
      </c>
      <c r="FA48" s="87">
        <f>IF('2019 QALYimpact_live formulas'!FA48="","",'2019 QALYimpact_live formulas'!FA48*1000000/'2019 QALYimpact_live formulas'!FA$97)</f>
        <v>5.4796818814411147E-3</v>
      </c>
      <c r="FB48" s="87">
        <f>IF('2019 QALYimpact_live formulas'!FB48="","",'2019 QALYimpact_live formulas'!FB48*1000000/'2019 QALYimpact_live formulas'!FB$97)</f>
        <v>1.0959363762882228E-2</v>
      </c>
      <c r="FC48" s="87">
        <f>IF('2019 QALYimpact_live formulas'!FC48="","",'2019 QALYimpact_live formulas'!FC48*1000000/'2019 QALYimpact_live formulas'!FC$97)</f>
        <v>2.1918727525764459E-2</v>
      </c>
      <c r="FD48" s="87">
        <f>IF('2019 QALYimpact_live formulas'!FD48="","",'2019 QALYimpact_live formulas'!FD48*1000000/'2019 QALYimpact_live formulas'!FD$97)</f>
        <v>2.8892868102144059E-2</v>
      </c>
      <c r="FE48" s="87">
        <f>IF('2019 QALYimpact_live formulas'!FE48="","",'2019 QALYimpact_live formulas'!FE48*1000000/'2019 QALYimpact_live formulas'!FE$97)</f>
        <v>1.7435351440948998E-2</v>
      </c>
      <c r="FF48" s="87">
        <f>IF('2019 QALYimpact_live formulas'!FF48="","",'2019 QALYimpact_live formulas'!FF48*1000000/'2019 QALYimpact_live formulas'!FF$97)</f>
        <v>1.295197535613354E-2</v>
      </c>
      <c r="FG48" s="87">
        <f>IF('2019 QALYimpact_live formulas'!FG48="","",'2019 QALYimpact_live formulas'!FG48*1000000/'2019 QALYimpact_live formulas'!FG$97)</f>
        <v>2.3911339119015773E-2</v>
      </c>
      <c r="FH48" s="87">
        <f>IF('2019 QALYimpact_live formulas'!FH48="","",'2019 QALYimpact_live formulas'!FH48*1000000/'2019 QALYimpact_live formulas'!FH$97)</f>
        <v>2.9889173898769708E-3</v>
      </c>
      <c r="FI48" s="87">
        <f>IF('2019 QALYimpact_live formulas'!FI48="","",'2019 QALYimpact_live formulas'!FI48*1000000/'2019 QALYimpact_live formulas'!FI$97)</f>
        <v>3.4870702881898002E-3</v>
      </c>
      <c r="FJ48" s="87">
        <f>IF('2019 QALYimpact_live formulas'!FJ48="","",'2019 QALYimpact_live formulas'!FJ48*1000000/'2019 QALYimpact_live formulas'!FJ$97)</f>
        <v>9.9630579662565678E-4</v>
      </c>
      <c r="FK48" s="87">
        <f>IF('2019 QALYimpact_live formulas'!FK48="","",'2019 QALYimpact_live formulas'!FK48*1000000/'2019 QALYimpact_live formulas'!FK$97)</f>
        <v>2.5903950712267084E-2</v>
      </c>
      <c r="FL48" s="87">
        <f>IF('2019 QALYimpact_live formulas'!FL48="","",'2019 QALYimpact_live formulas'!FL48*1000000/'2019 QALYimpact_live formulas'!FL$97)</f>
        <v>2.1918727525764459E-2</v>
      </c>
      <c r="FM48" s="87">
        <f>IF('2019 QALYimpact_live formulas'!FM48="","",'2019 QALYimpact_live formulas'!FM48*1000000/'2019 QALYimpact_live formulas'!FM$97)</f>
        <v>2.1420574627451627E-2</v>
      </c>
      <c r="FN48" s="87">
        <f>IF('2019 QALYimpact_live formulas'!FN48="","",'2019 QALYimpact_live formulas'!FN48*1000000/'2019 QALYimpact_live formulas'!FN$97)</f>
        <v>2.4907644915641427E-2</v>
      </c>
      <c r="FO48" s="87">
        <f>IF('2019 QALYimpact_live formulas'!FO48="","",'2019 QALYimpact_live formulas'!FO48*1000000/'2019 QALYimpact_live formulas'!FO$97)</f>
        <v>1.3948281152759199E-2</v>
      </c>
      <c r="FP48" s="87">
        <f>IF('2019 QALYimpact_live formulas'!FP48="","",'2019 QALYimpact_live formulas'!FP48*1000000/'2019 QALYimpact_live formulas'!FP$97)</f>
        <v>2.0424268830825973E-2</v>
      </c>
    </row>
    <row r="49" spans="1:173" ht="26" customHeight="1" x14ac:dyDescent="0.2">
      <c r="A49" s="15" t="s">
        <v>909</v>
      </c>
      <c r="B49" s="3" t="s">
        <v>12</v>
      </c>
      <c r="C49" s="171" t="s">
        <v>35</v>
      </c>
      <c r="D49" s="70" t="s">
        <v>595</v>
      </c>
      <c r="E49" s="87">
        <f>G49</f>
        <v>1.4260770521967816E-3</v>
      </c>
      <c r="F49" s="87"/>
      <c r="G49" s="87">
        <f>'2019 QALYimpact_live formulas'!G49*1000000/'2019 QALYimpact_live formulas'!G$97</f>
        <v>1.4260770521967816E-3</v>
      </c>
      <c r="H49" s="87"/>
      <c r="I49" s="87">
        <f>IF('2019 QALYimpact_live formulas'!I49="","",'2019 QALYimpact_live formulas'!I49*1000000/'2019 QALYimpact_live formulas'!I$97)</f>
        <v>2.07868858455802E-3</v>
      </c>
      <c r="J49" s="87">
        <f>IF('2019 QALYimpact_live formulas'!J49="","",'2019 QALYimpact_live formulas'!J49*1000000/'2019 QALYimpact_live formulas'!J$97)</f>
        <v>2.4842208536384612E-3</v>
      </c>
      <c r="K49" s="87">
        <f>IF('2019 QALYimpact_live formulas'!K49="","",'2019 QALYimpact_live formulas'!K49*1000000/'2019 QALYimpact_live formulas'!K$97)</f>
        <v>2.5003347186350351E-3</v>
      </c>
      <c r="L49" s="87">
        <f>IF('2019 QALYimpact_live formulas'!L49="","",'2019 QALYimpact_live formulas'!L49*1000000/'2019 QALYimpact_live formulas'!L$97)</f>
        <v>1.240767604736183E-3</v>
      </c>
      <c r="M49" s="87">
        <f>IF('2019 QALYimpact_live formulas'!M49="","",'2019 QALYimpact_live formulas'!M49*1000000/'2019 QALYimpact_live formulas'!M$97)</f>
        <v>2.4036515286555925E-3</v>
      </c>
      <c r="N49" s="87">
        <f>IF('2019 QALYimpact_live formulas'!N49="","",'2019 QALYimpact_live formulas'!N49*1000000/'2019 QALYimpact_live formulas'!N$97)</f>
        <v>9.7220318812661925E-4</v>
      </c>
      <c r="O49" s="87">
        <f>IF('2019 QALYimpact_live formulas'!O49="","",'2019 QALYimpact_live formulas'!O49*1000000/'2019 QALYimpact_live formulas'!O$97)</f>
        <v>1.2246537397396092E-3</v>
      </c>
      <c r="P49" s="87">
        <f>IF('2019 QALYimpact_live formulas'!P49="","",'2019 QALYimpact_live formulas'!P49*1000000/'2019 QALYimpact_live formulas'!P$97)</f>
        <v>0</v>
      </c>
      <c r="Q49" s="87">
        <f>IF('2019 QALYimpact_live formulas'!Q49="","",'2019 QALYimpact_live formulas'!Q49*1000000/'2019 QALYimpact_live formulas'!Q$97)</f>
        <v>3.7599018325338897E-5</v>
      </c>
      <c r="R49" s="87">
        <f>IF('2019 QALYimpact_live formulas'!R49="","",'2019 QALYimpact_live formulas'!R49*1000000/'2019 QALYimpact_live formulas'!R$97)</f>
        <v>1.6382429413183365E-3</v>
      </c>
      <c r="S49" s="87">
        <f>IF('2019 QALYimpact_live formulas'!S49="","",'2019 QALYimpact_live formulas'!S49*1000000/'2019 QALYimpact_live formulas'!S$97)</f>
        <v>9.131190164725153E-4</v>
      </c>
      <c r="T49" s="87">
        <f>IF('2019 QALYimpact_live formulas'!T49="","",'2019 QALYimpact_live formulas'!T49*1000000/'2019 QALYimpact_live formulas'!T$97)</f>
        <v>1.9229212229244735E-3</v>
      </c>
      <c r="U49" s="87">
        <f>IF('2019 QALYimpact_live formulas'!U49="","",'2019 QALYimpact_live formulas'!U49*1000000/'2019 QALYimpact_live formulas'!U$97)</f>
        <v>1.7188122663012056E-3</v>
      </c>
      <c r="V49" s="87">
        <f>IF('2019 QALYimpact_live formulas'!V49="","",'2019 QALYimpact_live formulas'!V49*1000000/'2019 QALYimpact_live formulas'!V$97)</f>
        <v>0</v>
      </c>
      <c r="W49" s="87">
        <f>IF('2019 QALYimpact_live formulas'!W49="","",'2019 QALYimpact_live formulas'!W49*1000000/'2019 QALYimpact_live formulas'!W$97)</f>
        <v>1.6677850271453886E-3</v>
      </c>
      <c r="X49" s="87">
        <f>IF('2019 QALYimpact_live formulas'!X49="","",'2019 QALYimpact_live formulas'!X49*1000000/'2019 QALYimpact_live formulas'!X$97)</f>
        <v>2.4761639211401745E-3</v>
      </c>
      <c r="Y49" s="87">
        <f>IF('2019 QALYimpact_live formulas'!Y49="","",'2019 QALYimpact_live formulas'!Y49*1000000/'2019 QALYimpact_live formulas'!Y$97)</f>
        <v>2.449307479479218E-3</v>
      </c>
      <c r="Z49" s="87">
        <f>IF('2019 QALYimpact_live formulas'!Z49="","",'2019 QALYimpact_live formulas'!Z49*1000000/'2019 QALYimpact_live formulas'!Z$97)</f>
        <v>1.4341339846950685E-3</v>
      </c>
      <c r="AA49" s="87">
        <f>IF('2019 QALYimpact_live formulas'!AA49="","",'2019 QALYimpact_live formulas'!AA49*1000000/'2019 QALYimpact_live formulas'!AA$97)</f>
        <v>1.6113864996573802E-3</v>
      </c>
      <c r="AB49" s="87">
        <f>IF('2019 QALYimpact_live formulas'!AB49="","",'2019 QALYimpact_live formulas'!AB49*1000000/'2019 QALYimpact_live formulas'!AB$97)</f>
        <v>2.2908544736795753E-3</v>
      </c>
      <c r="AC49" s="87">
        <f>IF('2019 QALYimpact_live formulas'!AC49="","",'2019 QALYimpact_live formulas'!AC49*1000000/'2019 QALYimpact_live formulas'!AC$97)</f>
        <v>8.0837889399478565E-4</v>
      </c>
      <c r="AD49" s="87">
        <f>IF('2019 QALYimpact_live formulas'!AD49="","",'2019 QALYimpact_live formulas'!AD49*1000000/'2019 QALYimpact_live formulas'!AD$97)</f>
        <v>3.1422036743318911E-4</v>
      </c>
      <c r="AE49" s="87">
        <f>IF('2019 QALYimpact_live formulas'!AE49="","",'2019 QALYimpact_live formulas'!AE49*1000000/'2019 QALYimpact_live formulas'!AE$97)</f>
        <v>2.4842208536384612E-3</v>
      </c>
      <c r="AF49" s="87">
        <f>IF('2019 QALYimpact_live formulas'!AF49="","",'2019 QALYimpact_live formulas'!AF49*1000000/'2019 QALYimpact_live formulas'!AF$97)</f>
        <v>2.5782183994518082E-3</v>
      </c>
      <c r="AG49" s="87">
        <f>IF('2019 QALYimpact_live formulas'!AG49="","",'2019 QALYimpact_live formulas'!AG49*1000000/'2019 QALYimpact_live formulas'!AG$97)</f>
        <v>2.5191342277977044E-3</v>
      </c>
      <c r="AH49" s="87">
        <f>IF('2019 QALYimpact_live formulas'!AH49="","",'2019 QALYimpact_live formulas'!AH49*1000000/'2019 QALYimpact_live formulas'!AH$97)</f>
        <v>2.5030203628011297E-3</v>
      </c>
      <c r="AI49" s="87">
        <f>IF('2019 QALYimpact_live formulas'!AI49="","",'2019 QALYimpact_live formulas'!AI49*1000000/'2019 QALYimpact_live formulas'!AI$97)</f>
        <v>5.3712883321912721E-6</v>
      </c>
      <c r="AJ49" s="87">
        <f>IF('2019 QALYimpact_live formulas'!AJ49="","",'2019 QALYimpact_live formulas'!AJ49*1000000/'2019 QALYimpact_live formulas'!AJ$97)</f>
        <v>2.6480451477702946E-3</v>
      </c>
      <c r="AK49" s="87">
        <f>IF('2019 QALYimpact_live formulas'!AK49="","",'2019 QALYimpact_live formulas'!AK49*1000000/'2019 QALYimpact_live formulas'!AK$97)</f>
        <v>2.5594188902891384E-3</v>
      </c>
      <c r="AL49" s="87">
        <f>IF('2019 QALYimpact_live formulas'!AL49="","",'2019 QALYimpact_live formulas'!AL49*1000000/'2019 QALYimpact_live formulas'!AL$97)</f>
        <v>8.0032196149649863E-4</v>
      </c>
      <c r="AM49" s="87">
        <f>IF('2019 QALYimpact_live formulas'!AM49="","",'2019 QALYimpact_live formulas'!AM49*1000000/'2019 QALYimpact_live formulas'!AM$97)</f>
        <v>7.8689374066602037E-4</v>
      </c>
      <c r="AN49" s="87">
        <f>IF('2019 QALYimpact_live formulas'!AN49="","",'2019 QALYimpact_live formulas'!AN49*1000000/'2019 QALYimpact_live formulas'!AN$97)</f>
        <v>1.2756809788954258E-3</v>
      </c>
      <c r="AO49" s="87">
        <f>IF('2019 QALYimpact_live formulas'!AO49="","",'2019 QALYimpact_live formulas'!AO49*1000000/'2019 QALYimpact_live formulas'!AO$97)</f>
        <v>2.304282694510054E-3</v>
      </c>
      <c r="AP49" s="87">
        <f>IF('2019 QALYimpact_live formulas'!AP49="","",'2019 QALYimpact_live formulas'!AP49*1000000/'2019 QALYimpact_live formulas'!AP$97)</f>
        <v>2.3042826945100536E-3</v>
      </c>
      <c r="AQ49" s="87">
        <f>IF('2019 QALYimpact_live formulas'!AQ49="","",'2019 QALYimpact_live formulas'!AQ49*1000000/'2019 QALYimpact_live formulas'!AQ$97)</f>
        <v>2.3069683386761491E-3</v>
      </c>
      <c r="AR49" s="87">
        <f>IF('2019 QALYimpact_live formulas'!AR49="","",'2019 QALYimpact_live formulas'!AR49*1000000/'2019 QALYimpact_live formulas'!AR$97)</f>
        <v>1.1279705497601663E-3</v>
      </c>
      <c r="AS49" s="87">
        <f>IF('2019 QALYimpact_live formulas'!AS49="","",'2019 QALYimpact_live formulas'!AS49*1000000/'2019 QALYimpact_live formulas'!AS$97)</f>
        <v>2.2908544736795753E-3</v>
      </c>
      <c r="AT49" s="87">
        <f>IF('2019 QALYimpact_live formulas'!AT49="","",'2019 QALYimpact_live formulas'!AT49*1000000/'2019 QALYimpact_live formulas'!AT$97)</f>
        <v>1.1816834330820791E-3</v>
      </c>
      <c r="AU49" s="87">
        <f>IF('2019 QALYimpact_live formulas'!AU49="","",'2019 QALYimpact_live formulas'!AU49*1000000/'2019 QALYimpact_live formulas'!AU$97)</f>
        <v>1.3777354572070599E-3</v>
      </c>
      <c r="AV49" s="87">
        <f>IF('2019 QALYimpact_live formulas'!AV49="","",'2019 QALYimpact_live formulas'!AV49*1000000/'2019 QALYimpact_live formulas'!AV$97)</f>
        <v>1.0420299364451058E-3</v>
      </c>
      <c r="AW49" s="87">
        <f>IF('2019 QALYimpact_live formulas'!AW49="","",'2019 QALYimpact_live formulas'!AW49*1000000/'2019 QALYimpact_live formulas'!AW$97)</f>
        <v>3.0079214660271096E-4</v>
      </c>
      <c r="AX49" s="87">
        <f>IF('2019 QALYimpact_live formulas'!AX49="","",'2019 QALYimpact_live formulas'!AX49*1000000/'2019 QALYimpact_live formulas'!AX$97)</f>
        <v>2.8199263744004151E-4</v>
      </c>
      <c r="AY49" s="87">
        <f>IF('2019 QALYimpact_live formulas'!AY49="","",'2019 QALYimpact_live formulas'!AY49*1000000/'2019 QALYimpact_live formulas'!AY$97)</f>
        <v>2.3553099336658706E-3</v>
      </c>
      <c r="AZ49" s="87">
        <f>IF('2019 QALYimpact_live formulas'!AZ49="","",'2019 QALYimpact_live formulas'!AZ49*1000000/'2019 QALYimpact_live formulas'!AZ$97)</f>
        <v>1.2461388930683737E-3</v>
      </c>
      <c r="BA49" s="87">
        <f>IF('2019 QALYimpact_live formulas'!BA49="","",'2019 QALYimpact_live formulas'!BA49*1000000/'2019 QALYimpact_live formulas'!BA$97)</f>
        <v>1.7510399962943535E-3</v>
      </c>
      <c r="BB49" s="87">
        <f>IF('2019 QALYimpact_live formulas'!BB49="","",'2019 QALYimpact_live formulas'!BB49*1000000/'2019 QALYimpact_live formulas'!BB$97)</f>
        <v>1.6946414688063449E-3</v>
      </c>
      <c r="BC49" s="87">
        <f>IF('2019 QALYimpact_live formulas'!BC49="","",'2019 QALYimpact_live formulas'!BC49*1000000/'2019 QALYimpact_live formulas'!BC$97)</f>
        <v>2.1297158237138379E-3</v>
      </c>
      <c r="BD49" s="87">
        <f>IF('2019 QALYimpact_live formulas'!BD49="","",'2019 QALYimpact_live formulas'!BD49*1000000/'2019 QALYimpact_live formulas'!BD$97)</f>
        <v>4.2970306657529872E-5</v>
      </c>
      <c r="BE49" s="87">
        <f>IF('2019 QALYimpact_live formulas'!BE49="","",'2019 QALYimpact_live formulas'!BE49*1000000/'2019 QALYimpact_live formulas'!BE$97)</f>
        <v>2.4869064978045564E-3</v>
      </c>
      <c r="BF49" s="87">
        <f>IF('2019 QALYimpact_live formulas'!BF49="","",'2019 QALYimpact_live formulas'!BF49*1000000/'2019 QALYimpact_live formulas'!BF$97)</f>
        <v>0</v>
      </c>
      <c r="BG49" s="87">
        <f>IF('2019 QALYimpact_live formulas'!BG49="","",'2019 QALYimpact_live formulas'!BG49*1000000/'2019 QALYimpact_live formulas'!BG$97)</f>
        <v>0</v>
      </c>
      <c r="BH49" s="87">
        <f>IF('2019 QALYimpact_live formulas'!BH49="","",'2019 QALYimpact_live formulas'!BH49*1000000/'2019 QALYimpact_live formulas'!BH$97)</f>
        <v>1.4771042913525986E-3</v>
      </c>
      <c r="BI49" s="87">
        <f>IF('2019 QALYimpact_live formulas'!BI49="","",'2019 QALYimpact_live formulas'!BI49*1000000/'2019 QALYimpact_live formulas'!BI$97)</f>
        <v>2.5218198719638004E-3</v>
      </c>
      <c r="BJ49" s="87">
        <f>IF('2019 QALYimpact_live formulas'!BJ49="","",'2019 QALYimpact_live formulas'!BJ49*1000000/'2019 QALYimpact_live formulas'!BJ$97)</f>
        <v>7.7883680816773467E-5</v>
      </c>
      <c r="BK49" s="87">
        <f>IF('2019 QALYimpact_live formulas'!BK49="","",'2019 QALYimpact_live formulas'!BK49*1000000/'2019 QALYimpact_live formulas'!BK$97)</f>
        <v>1.3428220830478181E-5</v>
      </c>
      <c r="BL49" s="87">
        <f>IF('2019 QALYimpact_live formulas'!BL49="","",'2019 QALYimpact_live formulas'!BL49*1000000/'2019 QALYimpact_live formulas'!BL$97)</f>
        <v>2.0061761920734385E-3</v>
      </c>
      <c r="BM49" s="87">
        <f>IF('2019 QALYimpact_live formulas'!BM49="","",'2019 QALYimpact_live formulas'!BM49*1000000/'2019 QALYimpact_live formulas'!BM$97)</f>
        <v>9.6683189979442801E-4</v>
      </c>
      <c r="BN49" s="87">
        <f>IF('2019 QALYimpact_live formulas'!BN49="","",'2019 QALYimpact_live formulas'!BN49*1000000/'2019 QALYimpact_live formulas'!BN$97)</f>
        <v>2.2962257620117669E-3</v>
      </c>
      <c r="BO49" s="87">
        <f>IF('2019 QALYimpact_live formulas'!BO49="","",'2019 QALYimpact_live formulas'!BO49*1000000/'2019 QALYimpact_live formulas'!BO$97)</f>
        <v>2.2962257620117669E-3</v>
      </c>
      <c r="BP49" s="87">
        <f>IF('2019 QALYimpact_live formulas'!BP49="","",'2019 QALYimpact_live formulas'!BP49*1000000/'2019 QALYimpact_live formulas'!BP$97)</f>
        <v>0</v>
      </c>
      <c r="BQ49" s="87">
        <f>IF('2019 QALYimpact_live formulas'!BQ49="","",'2019 QALYimpact_live formulas'!BQ49*1000000/'2019 QALYimpact_live formulas'!BQ$97)</f>
        <v>2.5298768044620871E-3</v>
      </c>
      <c r="BR49" s="87">
        <f>IF('2019 QALYimpact_live formulas'!BR49="","",'2019 QALYimpact_live formulas'!BR49*1000000/'2019 QALYimpact_live formulas'!BR$97)</f>
        <v>1.9712628179141952E-3</v>
      </c>
      <c r="BS49" s="87">
        <f>IF('2019 QALYimpact_live formulas'!BS49="","",'2019 QALYimpact_live formulas'!BS49*1000000/'2019 QALYimpact_live formulas'!BS$97)</f>
        <v>3.7061889492119744E-4</v>
      </c>
      <c r="BT49" s="87">
        <f>IF('2019 QALYimpact_live formulas'!BT49="","",'2019 QALYimpact_live formulas'!BT49*1000000/'2019 QALYimpact_live formulas'!BT$97)</f>
        <v>5.102723915581702E-4</v>
      </c>
      <c r="BU49" s="87">
        <f>IF('2019 QALYimpact_live formulas'!BU49="","",'2019 QALYimpact_live formulas'!BU49*1000000/'2019 QALYimpact_live formulas'!BU$97)</f>
        <v>2.0303469895682994E-3</v>
      </c>
      <c r="BV49" s="87">
        <f>IF('2019 QALYimpact_live formulas'!BV49="","",'2019 QALYimpact_live formulas'!BV49*1000000/'2019 QALYimpact_live formulas'!BV$97)</f>
        <v>1.9390350879210472E-3</v>
      </c>
      <c r="BW49" s="87">
        <f>IF('2019 QALYimpact_live formulas'!BW49="","",'2019 QALYimpact_live formulas'!BW49*1000000/'2019 QALYimpact_live formulas'!BW$97)</f>
        <v>1.9390350879210476E-3</v>
      </c>
      <c r="BX49" s="87">
        <f>IF('2019 QALYimpact_live formulas'!BX49="","",'2019 QALYimpact_live formulas'!BX49*1000000/'2019 QALYimpact_live formulas'!BX$97)</f>
        <v>1.678527603809771E-3</v>
      </c>
      <c r="BY49" s="87">
        <f>IF('2019 QALYimpact_live formulas'!BY49="","",'2019 QALYimpact_live formulas'!BY49*1000000/'2019 QALYimpact_live formulas'!BY$97)</f>
        <v>2.6587877244346801E-4</v>
      </c>
      <c r="BZ49" s="87">
        <f>IF('2019 QALYimpact_live formulas'!BZ49="","",'2019 QALYimpact_live formulas'!BZ49*1000000/'2019 QALYimpact_live formulas'!BZ$97)</f>
        <v>1.211225518909131E-3</v>
      </c>
      <c r="CA49" s="87">
        <f>IF('2019 QALYimpact_live formulas'!CA49="","",'2019 QALYimpact_live formulas'!CA49*1000000/'2019 QALYimpact_live formulas'!CA$97)</f>
        <v>4.8341594989721417E-4</v>
      </c>
      <c r="CB49" s="87">
        <f>IF('2019 QALYimpact_live formulas'!CB49="","",'2019 QALYimpact_live formulas'!CB49*1000000/'2019 QALYimpact_live formulas'!CB$97)</f>
        <v>1.8584657629381778E-3</v>
      </c>
      <c r="CC49" s="87">
        <f>IF('2019 QALYimpact_live formulas'!CC49="","",'2019 QALYimpact_live formulas'!CC49*1000000/'2019 QALYimpact_live formulas'!CC$97)</f>
        <v>5.3712883321912722E-5</v>
      </c>
      <c r="CD49" s="87">
        <f>IF('2019 QALYimpact_live formulas'!CD49="","",'2019 QALYimpact_live formulas'!CD49*1000000/'2019 QALYimpact_live formulas'!CD$97)</f>
        <v>1.7402974196299703E-3</v>
      </c>
      <c r="CE49" s="87">
        <f>IF('2019 QALYimpact_live formulas'!CE49="","",'2019 QALYimpact_live formulas'!CE49*1000000/'2019 QALYimpact_live formulas'!CE$97)</f>
        <v>0</v>
      </c>
      <c r="CF49" s="87">
        <f>IF('2019 QALYimpact_live formulas'!CF49="","",'2019 QALYimpact_live formulas'!CF49*1000000/'2019 QALYimpact_live formulas'!CF$97)</f>
        <v>2.4143941053199748E-3</v>
      </c>
      <c r="CG49" s="87">
        <f>IF('2019 QALYimpact_live formulas'!CG49="","",'2019 QALYimpact_live formulas'!CG49*1000000/'2019 QALYimpact_live formulas'!CG$97)</f>
        <v>2.07868858455802E-3</v>
      </c>
      <c r="CH49" s="87">
        <f>IF('2019 QALYimpact_live formulas'!CH49="","",'2019 QALYimpact_live formulas'!CH49*1000000/'2019 QALYimpact_live formulas'!CH$97)</f>
        <v>2.2022282161984199E-3</v>
      </c>
      <c r="CI49" s="87">
        <f>IF('2019 QALYimpact_live formulas'!CI49="","",'2019 QALYimpact_live formulas'!CI49*1000000/'2019 QALYimpact_live formulas'!CI$97)</f>
        <v>1.565730548833754E-3</v>
      </c>
      <c r="CJ49" s="87">
        <f>IF('2019 QALYimpact_live formulas'!CJ49="","",'2019 QALYimpact_live formulas'!CJ49*1000000/'2019 QALYimpact_live formulas'!CJ$97)</f>
        <v>2.3606812219980622E-3</v>
      </c>
      <c r="CK49" s="87">
        <f>IF('2019 QALYimpact_live formulas'!CK49="","",'2019 QALYimpact_live formulas'!CK49*1000000/'2019 QALYimpact_live formulas'!CK$97)</f>
        <v>9.3997545813347252E-5</v>
      </c>
      <c r="CL49" s="87">
        <f>IF('2019 QALYimpact_live formulas'!CL49="","",'2019 QALYimpact_live formulas'!CL49*1000000/'2019 QALYimpact_live formulas'!CL$97)</f>
        <v>1.5764731254981367E-3</v>
      </c>
      <c r="CM49" s="87">
        <f>IF('2019 QALYimpact_live formulas'!CM49="","",'2019 QALYimpact_live formulas'!CM49*1000000/'2019 QALYimpact_live formulas'!CM$97)</f>
        <v>2.4385649028148353E-3</v>
      </c>
      <c r="CN49" s="87">
        <f>IF('2019 QALYimpact_live formulas'!CN49="","",'2019 QALYimpact_live formulas'!CN49*1000000/'2019 QALYimpact_live formulas'!CN$97)</f>
        <v>2.5191342277977044E-3</v>
      </c>
      <c r="CO49" s="87">
        <f>IF('2019 QALYimpact_live formulas'!CO49="","",'2019 QALYimpact_live formulas'!CO49*1000000/'2019 QALYimpact_live formulas'!CO$97)</f>
        <v>2.6856441660956334E-3</v>
      </c>
      <c r="CP49" s="87">
        <f>IF('2019 QALYimpact_live formulas'!CP49="","",'2019 QALYimpact_live formulas'!CP49*1000000/'2019 QALYimpact_live formulas'!CP$97)</f>
        <v>1.9605202412498115E-4</v>
      </c>
      <c r="CQ49" s="87">
        <f>IF('2019 QALYimpact_live formulas'!CQ49="","",'2019 QALYimpact_live formulas'!CQ49*1000000/'2019 QALYimpact_live formulas'!CQ$97)</f>
        <v>1.0742576664382543E-4</v>
      </c>
      <c r="CR49" s="87">
        <f>IF('2019 QALYimpact_live formulas'!CR49="","",'2019 QALYimpact_live formulas'!CR49*1000000/'2019 QALYimpact_live formulas'!CR$97)</f>
        <v>1.6382429413183365E-3</v>
      </c>
      <c r="CS49" s="87">
        <f>IF('2019 QALYimpact_live formulas'!CS49="","",'2019 QALYimpact_live formulas'!CS49*1000000/'2019 QALYimpact_live formulas'!CS$97)</f>
        <v>2.4358792586487402E-3</v>
      </c>
      <c r="CT49" s="87">
        <f>IF('2019 QALYimpact_live formulas'!CT49="","",'2019 QALYimpact_live formulas'!CT49*1000000/'2019 QALYimpact_live formulas'!CT$97)</f>
        <v>2.1136019587172632E-3</v>
      </c>
      <c r="CU49" s="87">
        <f>IF('2019 QALYimpact_live formulas'!CU49="","",'2019 QALYimpact_live formulas'!CU49*1000000/'2019 QALYimpact_live formulas'!CU$97)</f>
        <v>1.9524633087515259E-3</v>
      </c>
      <c r="CV49" s="87">
        <f>IF('2019 QALYimpact_live formulas'!CV49="","",'2019 QALYimpact_live formulas'!CV49*1000000/'2019 QALYimpact_live formulas'!CV$97)</f>
        <v>2.1162876028833597E-3</v>
      </c>
      <c r="CW49" s="87">
        <f>IF('2019 QALYimpact_live formulas'!CW49="","",'2019 QALYimpact_live formulas'!CW49*1000000/'2019 QALYimpact_live formulas'!CW$97)</f>
        <v>2.4358792586487397E-3</v>
      </c>
      <c r="CX49" s="87">
        <f>IF('2019 QALYimpact_live formulas'!CX49="","",'2019 QALYimpact_live formulas'!CX49*1000000/'2019 QALYimpact_live formulas'!CX$97)</f>
        <v>7.1169570401534291E-4</v>
      </c>
      <c r="CY49" s="87">
        <f>IF('2019 QALYimpact_live formulas'!CY49="","",'2019 QALYimpact_live formulas'!CY49*1000000/'2019 QALYimpact_live formulas'!CY$97)</f>
        <v>2.4546787678114096E-3</v>
      </c>
      <c r="CZ49" s="87">
        <f>IF('2019 QALYimpact_live formulas'!CZ49="","",'2019 QALYimpact_live formulas'!CZ49*1000000/'2019 QALYimpact_live formulas'!CZ$97)</f>
        <v>8.5403484481841123E-4</v>
      </c>
      <c r="DA49" s="87">
        <f>IF('2019 QALYimpact_live formulas'!DA49="","",'2019 QALYimpact_live formulas'!DA49*1000000/'2019 QALYimpact_live formulas'!DA$97)</f>
        <v>1.0098022064519584E-3</v>
      </c>
      <c r="DB49" s="87">
        <f>IF('2019 QALYimpact_live formulas'!DB49="","",'2019 QALYimpact_live formulas'!DB49*1000000/'2019 QALYimpact_live formulas'!DB$97)</f>
        <v>1.5576736163354678E-3</v>
      </c>
      <c r="DC49" s="87">
        <f>IF('2019 QALYimpact_live formulas'!DC49="","",'2019 QALYimpact_live formulas'!DC49*1000000/'2019 QALYimpact_live formulas'!DC$97)</f>
        <v>4.028466249143452E-4</v>
      </c>
      <c r="DD49" s="87">
        <f>IF('2019 QALYimpact_live formulas'!DD49="","",'2019 QALYimpact_live formulas'!DD49*1000000/'2019 QALYimpact_live formulas'!DD$97)</f>
        <v>2.07868858455802E-3</v>
      </c>
      <c r="DE49" s="87">
        <f>IF('2019 QALYimpact_live formulas'!DE49="","",'2019 QALYimpact_live formulas'!DE49*1000000/'2019 QALYimpact_live formulas'!DE$97)</f>
        <v>1.6382429413183365E-3</v>
      </c>
      <c r="DF49" s="87">
        <f>IF('2019 QALYimpact_live formulas'!DF49="","",'2019 QALYimpact_live formulas'!DF49*1000000/'2019 QALYimpact_live formulas'!DF$97)</f>
        <v>2.3257678478388181E-3</v>
      </c>
      <c r="DG49" s="87">
        <f>IF('2019 QALYimpact_live formulas'!DG49="","",'2019 QALYimpact_live formulas'!DG49*1000000/'2019 QALYimpact_live formulas'!DG$97)</f>
        <v>2.5164485836316089E-3</v>
      </c>
      <c r="DH49" s="87">
        <f>IF('2019 QALYimpact_live formulas'!DH49="","",'2019 QALYimpact_live formulas'!DH49*1000000/'2019 QALYimpact_live formulas'!DH$97)</f>
        <v>2.0357182779004905E-3</v>
      </c>
      <c r="DI49" s="87">
        <f>IF('2019 QALYimpact_live formulas'!DI49="","",'2019 QALYimpact_live formulas'!DI49*1000000/'2019 QALYimpact_live formulas'!DI$97)</f>
        <v>2.2290846578593756E-3</v>
      </c>
      <c r="DJ49" s="87">
        <f>IF('2019 QALYimpact_live formulas'!DJ49="","",'2019 QALYimpact_live formulas'!DJ49*1000000/'2019 QALYimpact_live formulas'!DJ$97)</f>
        <v>6.7141104152390894E-5</v>
      </c>
      <c r="DK49" s="87">
        <f>IF('2019 QALYimpact_live formulas'!DK49="","",'2019 QALYimpact_live formulas'!DK49*1000000/'2019 QALYimpact_live formulas'!DK$97)</f>
        <v>0</v>
      </c>
      <c r="DL49" s="87">
        <f>IF('2019 QALYimpact_live formulas'!DL49="","",'2019 QALYimpact_live formulas'!DL49*1000000/'2019 QALYimpact_live formulas'!DL$97)</f>
        <v>2.2962257620117669E-3</v>
      </c>
      <c r="DM49" s="87">
        <f>IF('2019 QALYimpact_live formulas'!DM49="","",'2019 QALYimpact_live formulas'!DM49*1000000/'2019 QALYimpact_live formulas'!DM$97)</f>
        <v>2.1324014678799331E-3</v>
      </c>
      <c r="DN49" s="87">
        <f>IF('2019 QALYimpact_live formulas'!DN49="","",'2019 QALYimpact_live formulas'!DN49*1000000/'2019 QALYimpact_live formulas'!DN$97)</f>
        <v>2.3902233078251138E-3</v>
      </c>
      <c r="DO49" s="87">
        <f>IF('2019 QALYimpact_live formulas'!DO49="","",'2019 QALYimpact_live formulas'!DO49*1000000/'2019 QALYimpact_live formulas'!DO$97)</f>
        <v>1.127970549760167E-4</v>
      </c>
      <c r="DP49" s="87">
        <f>IF('2019 QALYimpact_live formulas'!DP49="","",'2019 QALYimpact_live formulas'!DP49*1000000/'2019 QALYimpact_live formulas'!DP$97)</f>
        <v>2.1887999953679417E-3</v>
      </c>
      <c r="DQ49" s="87">
        <f>IF('2019 QALYimpact_live formulas'!DQ49="","",'2019 QALYimpact_live formulas'!DQ49*1000000/'2019 QALYimpact_live formulas'!DQ$97)</f>
        <v>2.4707926328079834E-3</v>
      </c>
      <c r="DR49" s="87">
        <f>IF('2019 QALYimpact_live formulas'!DR49="","",'2019 QALYimpact_live formulas'!DR49*1000000/'2019 QALYimpact_live formulas'!DR$97)</f>
        <v>2.6856441660956338E-3</v>
      </c>
      <c r="DS49" s="87">
        <f>IF('2019 QALYimpact_live formulas'!DS49="","",'2019 QALYimpact_live formulas'!DS49*1000000/'2019 QALYimpact_live formulas'!DS$97)</f>
        <v>1.3508790155461036E-3</v>
      </c>
      <c r="DT49" s="87">
        <f>IF('2019 QALYimpact_live formulas'!DT49="","",'2019 QALYimpact_live formulas'!DT49*1000000/'2019 QALYimpact_live formulas'!DT$97)</f>
        <v>1.8423518979416049E-3</v>
      </c>
      <c r="DU49" s="87">
        <f>IF('2019 QALYimpact_live formulas'!DU49="","",'2019 QALYimpact_live formulas'!DU49*1000000/'2019 QALYimpact_live formulas'!DU$97)</f>
        <v>1.8987504254296132E-3</v>
      </c>
      <c r="DV49" s="87">
        <f>IF('2019 QALYimpact_live formulas'!DV49="","",'2019 QALYimpact_live formulas'!DV49*1000000/'2019 QALYimpact_live formulas'!DV$97)</f>
        <v>1.7000127571385362E-3</v>
      </c>
      <c r="DW49" s="87">
        <f>IF('2019 QALYimpact_live formulas'!DW49="","",'2019 QALYimpact_live formulas'!DW49*1000000/'2019 QALYimpact_live formulas'!DW$97)</f>
        <v>4.0553226908044044E-4</v>
      </c>
      <c r="DX49" s="87">
        <f>IF('2019 QALYimpact_live formulas'!DX49="","",'2019 QALYimpact_live formulas'!DX49*1000000/'2019 QALYimpact_live formulas'!DX$97)</f>
        <v>2.6319312827737207E-4</v>
      </c>
      <c r="DY49" s="87">
        <f>IF('2019 QALYimpact_live formulas'!DY49="","",'2019 QALYimpact_live formulas'!DY49*1000000/'2019 QALYimpact_live formulas'!DY$97)</f>
        <v>2.570161466953521E-3</v>
      </c>
      <c r="DZ49" s="87">
        <f>IF('2019 QALYimpact_live formulas'!DZ49="","",'2019 QALYimpact_live formulas'!DZ49*1000000/'2019 QALYimpact_live formulas'!DZ$97)</f>
        <v>1.3428220830478179E-4</v>
      </c>
      <c r="EA49" s="87">
        <f>IF('2019 QALYimpact_live formulas'!EA49="","",'2019 QALYimpact_live formulas'!EA49*1000000/'2019 QALYimpact_live formulas'!EA$97)</f>
        <v>2.6587877244346796E-4</v>
      </c>
      <c r="EB49" s="87">
        <f>IF('2019 QALYimpact_live formulas'!EB49="","",'2019 QALYimpact_live formulas'!EB49*1000000/'2019 QALYimpact_live formulas'!EB$97)</f>
        <v>2.4466218353131224E-3</v>
      </c>
      <c r="EC49" s="87">
        <f>IF('2019 QALYimpact_live formulas'!EC49="","",'2019 QALYimpact_live formulas'!EC49*1000000/'2019 QALYimpact_live formulas'!EC$97)</f>
        <v>4.941585265615967E-4</v>
      </c>
      <c r="ED49" s="87">
        <f>IF('2019 QALYimpact_live formulas'!ED49="","",'2019 QALYimpact_live formulas'!ED49*1000000/'2019 QALYimpact_live formulas'!ED$97)</f>
        <v>2.1485153328765069E-3</v>
      </c>
      <c r="EE49" s="87">
        <f>IF('2019 QALYimpact_live formulas'!EE49="","",'2019 QALYimpact_live formulas'!EE49*1000000/'2019 QALYimpact_live formulas'!EE$97)</f>
        <v>1.6382429413183365E-3</v>
      </c>
      <c r="EF49" s="87">
        <f>IF('2019 QALYimpact_live formulas'!EF49="","",'2019 QALYimpact_live formulas'!EF49*1000000/'2019 QALYimpact_live formulas'!EF$97)</f>
        <v>2.5674758227874259E-3</v>
      </c>
      <c r="EG49" s="87">
        <f>IF('2019 QALYimpact_live formulas'!EG49="","",'2019 QALYimpact_live formulas'!EG49*1000000/'2019 QALYimpact_live formulas'!EG$97)</f>
        <v>0</v>
      </c>
      <c r="EH49" s="87">
        <f>IF('2019 QALYimpact_live formulas'!EH49="","",'2019 QALYimpact_live formulas'!EH49*1000000/'2019 QALYimpact_live formulas'!EH$97)</f>
        <v>2.1216588912155524E-4</v>
      </c>
      <c r="EI49" s="87">
        <f>IF('2019 QALYimpact_live formulas'!EI49="","",'2019 QALYimpact_live formulas'!EI49*1000000/'2019 QALYimpact_live formulas'!EI$97)</f>
        <v>0</v>
      </c>
      <c r="EJ49" s="87">
        <f>IF('2019 QALYimpact_live formulas'!EJ49="","",'2019 QALYimpact_live formulas'!EJ49*1000000/'2019 QALYimpact_live formulas'!EJ$97)</f>
        <v>2.6856441660956334E-3</v>
      </c>
      <c r="EK49" s="87">
        <f>IF('2019 QALYimpact_live formulas'!EK49="","",'2019 QALYimpact_live formulas'!EK49*1000000/'2019 QALYimpact_live formulas'!EK$97)</f>
        <v>1.3616215922104863E-3</v>
      </c>
      <c r="EL49" s="87">
        <f>IF('2019 QALYimpact_live formulas'!EL49="","",'2019 QALYimpact_live formulas'!EL49*1000000/'2019 QALYimpact_live formulas'!EL$97)</f>
        <v>8.8626257481155889E-4</v>
      </c>
      <c r="EM49" s="87">
        <f>IF('2019 QALYimpact_live formulas'!EM49="","",'2019 QALYimpact_live formulas'!EM49*1000000/'2019 QALYimpact_live formulas'!EM$97)</f>
        <v>2.2451985228559503E-3</v>
      </c>
      <c r="EN49" s="87">
        <f>IF('2019 QALYimpact_live formulas'!EN49="","",'2019 QALYimpact_live formulas'!EN49*1000000/'2019 QALYimpact_live formulas'!EN$97)</f>
        <v>5.1295803572426598E-4</v>
      </c>
      <c r="EO49" s="87">
        <f>IF('2019 QALYimpact_live formulas'!EO49="","",'2019 QALYimpact_live formulas'!EO49*1000000/'2019 QALYimpact_live formulas'!EO$97)</f>
        <v>1.8530944746059873E-3</v>
      </c>
      <c r="EP49" s="87">
        <f>IF('2019 QALYimpact_live formulas'!EP49="","",'2019 QALYimpact_live formulas'!EP49*1000000/'2019 QALYimpact_live formulas'!EP$97)</f>
        <v>2.4358792586487402E-3</v>
      </c>
      <c r="EQ49" s="87">
        <f>IF('2019 QALYimpact_live formulas'!EQ49="","",'2019 QALYimpact_live formulas'!EQ49*1000000/'2019 QALYimpact_live formulas'!EQ$97)</f>
        <v>1.7859533704535967E-3</v>
      </c>
      <c r="ER49" s="87">
        <f>IF('2019 QALYimpact_live formulas'!ER49="","",'2019 QALYimpact_live formulas'!ER49*1000000/'2019 QALYimpact_live formulas'!ER$97)</f>
        <v>1.826238032945031E-3</v>
      </c>
      <c r="ES49" s="87">
        <f>IF('2019 QALYimpact_live formulas'!ES49="","",'2019 QALYimpact_live formulas'!ES49*1000000/'2019 QALYimpact_live formulas'!ES$97)</f>
        <v>0</v>
      </c>
      <c r="ET49" s="87">
        <f>IF('2019 QALYimpact_live formulas'!ET49="","",'2019 QALYimpact_live formulas'!ET49*1000000/'2019 QALYimpact_live formulas'!ET$97)</f>
        <v>1.9605202412498115E-4</v>
      </c>
      <c r="EU49" s="87">
        <f>IF('2019 QALYimpact_live formulas'!EU49="","",'2019 QALYimpact_live formulas'!EU49*1000000/'2019 QALYimpact_live formulas'!EU$97)</f>
        <v>1.4019062547019207E-3</v>
      </c>
      <c r="EV49" s="87">
        <f>IF('2019 QALYimpact_live formulas'!EV49="","",'2019 QALYimpact_live formulas'!EV49*1000000/'2019 QALYimpact_live formulas'!EV$97)</f>
        <v>6.2575509070028255E-4</v>
      </c>
      <c r="EW49" s="87">
        <f>IF('2019 QALYimpact_live formulas'!EW49="","",'2019 QALYimpact_live formulas'!EW49*1000000/'2019 QALYimpact_live formulas'!EW$97)</f>
        <v>1.9712628179141948E-3</v>
      </c>
      <c r="EX49" s="87">
        <f>IF('2019 QALYimpact_live formulas'!EX49="","",'2019 QALYimpact_live formulas'!EX49*1000000/'2019 QALYimpact_live formulas'!EX$97)</f>
        <v>2.5782183994518077E-3</v>
      </c>
      <c r="EY49" s="87">
        <f>IF('2019 QALYimpact_live formulas'!EY49="","",'2019 QALYimpact_live formulas'!EY49*1000000/'2019 QALYimpact_live formulas'!EY$97)</f>
        <v>8.5940613315060269E-4</v>
      </c>
      <c r="EZ49" s="87">
        <f>IF('2019 QALYimpact_live formulas'!EZ49="","",'2019 QALYimpact_live formulas'!EZ49*1000000/'2019 QALYimpact_live formulas'!EZ$97)</f>
        <v>2.0625747195614471E-3</v>
      </c>
      <c r="FA49" s="87">
        <f>IF('2019 QALYimpact_live formulas'!FA49="","",'2019 QALYimpact_live formulas'!FA49*1000000/'2019 QALYimpact_live formulas'!FA$97)</f>
        <v>1.2031685864108436E-3</v>
      </c>
      <c r="FB49" s="87">
        <f>IF('2019 QALYimpact_live formulas'!FB49="","",'2019 QALYimpact_live formulas'!FB49*1000000/'2019 QALYimpact_live formulas'!FB$97)</f>
        <v>1.3374507947156256E-3</v>
      </c>
      <c r="FC49" s="87">
        <f>IF('2019 QALYimpact_live formulas'!FC49="","",'2019 QALYimpact_live formulas'!FC49*1000000/'2019 QALYimpact_live formulas'!FC$97)</f>
        <v>5.4250012155131818E-4</v>
      </c>
      <c r="FD49" s="87">
        <f>IF('2019 QALYimpact_live formulas'!FD49="","",'2019 QALYimpact_live formulas'!FD49*1000000/'2019 QALYimpact_live formulas'!FD$97)</f>
        <v>1.2729953347293303E-3</v>
      </c>
      <c r="FE49" s="87">
        <f>IF('2019 QALYimpact_live formulas'!FE49="","",'2019 QALYimpact_live formulas'!FE49*1000000/'2019 QALYimpact_live formulas'!FE$97)</f>
        <v>2.6104461294449558E-3</v>
      </c>
      <c r="FF49" s="87">
        <f>IF('2019 QALYimpact_live formulas'!FF49="","",'2019 QALYimpact_live formulas'!FF49*1000000/'2019 QALYimpact_live formulas'!FF$97)</f>
        <v>7.2512392484582117E-4</v>
      </c>
      <c r="FG49" s="87">
        <f>IF('2019 QALYimpact_live formulas'!FG49="","",'2019 QALYimpact_live formulas'!FG49*1000000/'2019 QALYimpact_live formulas'!FG$97)</f>
        <v>2.5916466202822864E-3</v>
      </c>
      <c r="FH49" s="87">
        <f>IF('2019 QALYimpact_live formulas'!FH49="","",'2019 QALYimpact_live formulas'!FH49*1000000/'2019 QALYimpact_live formulas'!FH$97)</f>
        <v>1.7456687079621603E-4</v>
      </c>
      <c r="FI49" s="87">
        <f>IF('2019 QALYimpact_live formulas'!FI49="","",'2019 QALYimpact_live formulas'!FI49*1000000/'2019 QALYimpact_live formulas'!FI$97)</f>
        <v>6.418689556968568E-4</v>
      </c>
      <c r="FJ49" s="87">
        <f>IF('2019 QALYimpact_live formulas'!FJ49="","",'2019 QALYimpact_live formulas'!FJ49*1000000/'2019 QALYimpact_live formulas'!FJ$97)</f>
        <v>1.6650993829792941E-4</v>
      </c>
      <c r="FK49" s="87">
        <f>IF('2019 QALYimpact_live formulas'!FK49="","",'2019 QALYimpact_live formulas'!FK49*1000000/'2019 QALYimpact_live formulas'!FK$97)</f>
        <v>1.5388741071727977E-3</v>
      </c>
      <c r="FL49" s="87">
        <f>IF('2019 QALYimpact_live formulas'!FL49="","",'2019 QALYimpact_live formulas'!FL49*1000000/'2019 QALYimpact_live formulas'!FL$97)</f>
        <v>1.2300250280717997E-3</v>
      </c>
      <c r="FM49" s="87">
        <f>IF('2019 QALYimpact_live formulas'!FM49="","",'2019 QALYimpact_live formulas'!FM49*1000000/'2019 QALYimpact_live formulas'!FM$97)</f>
        <v>1.6650993829792932E-3</v>
      </c>
      <c r="FN49" s="87">
        <f>IF('2019 QALYimpact_live formulas'!FN49="","",'2019 QALYimpact_live formulas'!FN49*1000000/'2019 QALYimpact_live formulas'!FN$97)</f>
        <v>1.6113864996573799E-3</v>
      </c>
      <c r="FO49" s="87">
        <f>IF('2019 QALYimpact_live formulas'!FO49="","",'2019 QALYimpact_live formulas'!FO49*1000000/'2019 QALYimpact_live formulas'!FO$97)</f>
        <v>2.0249757012361078E-3</v>
      </c>
      <c r="FP49" s="87">
        <f>IF('2019 QALYimpact_live formulas'!FP49="","",'2019 QALYimpact_live formulas'!FP49*1000000/'2019 QALYimpact_live formulas'!FP$97)</f>
        <v>2.247884167022045E-3</v>
      </c>
    </row>
    <row r="50" spans="1:173" ht="25" customHeight="1" x14ac:dyDescent="0.2">
      <c r="A50" s="15" t="s">
        <v>910</v>
      </c>
      <c r="B50" s="173" t="s">
        <v>864</v>
      </c>
      <c r="C50" s="171" t="s">
        <v>36</v>
      </c>
      <c r="D50" s="111" t="s">
        <v>849</v>
      </c>
      <c r="E50" s="78">
        <f>G50</f>
        <v>0.01</v>
      </c>
      <c r="F50" s="78"/>
      <c r="G50" s="87">
        <f>'2019 QALYimpact_live formulas'!G50*1000000/'2019 QALYimpact_live formulas'!G$97</f>
        <v>0.01</v>
      </c>
      <c r="H50" s="87"/>
      <c r="I50" s="87">
        <f>IF('2019 QALYimpact_live formulas'!I50="","",'2019 QALYimpact_live formulas'!I50*1000000/'2019 QALYimpact_live formulas'!I$97)</f>
        <v>9.5771892289545548E-3</v>
      </c>
      <c r="J50" s="87">
        <f>IF('2019 QALYimpact_live formulas'!J50="","",'2019 QALYimpact_live formulas'!J50*1000000/'2019 QALYimpact_live formulas'!J$97)</f>
        <v>1.4233379626142987E-2</v>
      </c>
      <c r="K50" s="87">
        <f>IF('2019 QALYimpact_live formulas'!K50="","",'2019 QALYimpact_live formulas'!K50*1000000/'2019 QALYimpact_live formulas'!K$97)</f>
        <v>7.8905731192791349E-3</v>
      </c>
      <c r="L50" s="87">
        <f>IF('2019 QALYimpact_live formulas'!L50="","",'2019 QALYimpact_live formulas'!L50*1000000/'2019 QALYimpact_live formulas'!L$97)</f>
        <v>9.4079909908816838E-3</v>
      </c>
      <c r="M50" s="87">
        <f>IF('2019 QALYimpact_live formulas'!M50="","",'2019 QALYimpact_live formulas'!M50*1000000/'2019 QALYimpact_live formulas'!M$97)</f>
        <v>1.3024038520181322E-2</v>
      </c>
      <c r="N50" s="87">
        <f>IF('2019 QALYimpact_live formulas'!N50="","",'2019 QALYimpact_live formulas'!N50*1000000/'2019 QALYimpact_live formulas'!N$97)</f>
        <v>6.6531994915139886E-3</v>
      </c>
      <c r="O50" s="87">
        <f>IF('2019 QALYimpact_live formulas'!O50="","",'2019 QALYimpact_live formulas'!O50*1000000/'2019 QALYimpact_live formulas'!O$97)</f>
        <v>5.5403758361666378E-3</v>
      </c>
      <c r="P50" s="87">
        <f>IF('2019 QALYimpact_live formulas'!P50="","",'2019 QALYimpact_live formulas'!P50*1000000/'2019 QALYimpact_live formulas'!P$97)</f>
        <v>5.3786901063179885E-3</v>
      </c>
      <c r="Q50" s="87">
        <f>IF('2019 QALYimpact_live formulas'!Q50="","",'2019 QALYimpact_live formulas'!Q50*1000000/'2019 QALYimpact_live formulas'!Q$97)</f>
        <v>5.5046753638351023E-3</v>
      </c>
      <c r="R50" s="87">
        <f>IF('2019 QALYimpact_live formulas'!R50="","",'2019 QALYimpact_live formulas'!R50*1000000/'2019 QALYimpact_live formulas'!R$97)</f>
        <v>7.6076047211716437E-3</v>
      </c>
      <c r="S50" s="87">
        <f>IF('2019 QALYimpact_live formulas'!S50="","",'2019 QALYimpact_live formulas'!S50*1000000/'2019 QALYimpact_live formulas'!S$97)</f>
        <v>8.6878920714769728E-3</v>
      </c>
      <c r="T50" s="87">
        <f>IF('2019 QALYimpact_live formulas'!T50="","",'2019 QALYimpact_live formulas'!T50*1000000/'2019 QALYimpact_live formulas'!T$97)</f>
        <v>1.2076794955590811E-2</v>
      </c>
      <c r="U50" s="87">
        <f>IF('2019 QALYimpact_live formulas'!U50="","",'2019 QALYimpact_live formulas'!U50*1000000/'2019 QALYimpact_live formulas'!U$97)</f>
        <v>5.7602768170467921E-3</v>
      </c>
      <c r="V50" s="87">
        <f>IF('2019 QALYimpact_live formulas'!V50="","",'2019 QALYimpact_live formulas'!V50*1000000/'2019 QALYimpact_live formulas'!V$97)</f>
        <v>6.2882890817895498E-3</v>
      </c>
      <c r="W50" s="87">
        <f>IF('2019 QALYimpact_live formulas'!W50="","",'2019 QALYimpact_live formulas'!W50*1000000/'2019 QALYimpact_live formulas'!W$97)</f>
        <v>8.2994302539762133E-3</v>
      </c>
      <c r="X50" s="87">
        <f>IF('2019 QALYimpact_live formulas'!X50="","",'2019 QALYimpact_live formulas'!X50*1000000/'2019 QALYimpact_live formulas'!X$97)</f>
        <v>1.4391191084684441E-2</v>
      </c>
      <c r="Y50" s="87">
        <f>IF('2019 QALYimpact_live formulas'!Y50="","",'2019 QALYimpact_live formulas'!Y50*1000000/'2019 QALYimpact_live formulas'!Y$97)</f>
        <v>1.5035019793954069E-2</v>
      </c>
      <c r="Z50" s="87">
        <f>IF('2019 QALYimpact_live formulas'!Z50="","",'2019 QALYimpact_live formulas'!Z50*1000000/'2019 QALYimpact_live formulas'!Z$97)</f>
        <v>9.0867627018364483E-3</v>
      </c>
      <c r="AA50" s="87">
        <f>IF('2019 QALYimpact_live formulas'!AA50="","",'2019 QALYimpact_live formulas'!AA50*1000000/'2019 QALYimpact_live formulas'!AA$97)</f>
        <v>8.4035413684093105E-3</v>
      </c>
      <c r="AB50" s="87">
        <f>IF('2019 QALYimpact_live formulas'!AB50="","",'2019 QALYimpact_live formulas'!AB50*1000000/'2019 QALYimpact_live formulas'!AB$97)</f>
        <v>8.7706752920156152E-3</v>
      </c>
      <c r="AC50" s="87">
        <f>IF('2019 QALYimpact_live formulas'!AC50="","",'2019 QALYimpact_live formulas'!AC50*1000000/'2019 QALYimpact_live formulas'!AC$97)</f>
        <v>1.0276918138698585E-2</v>
      </c>
      <c r="AD50" s="87">
        <f>IF('2019 QALYimpact_live formulas'!AD50="","",'2019 QALYimpact_live formulas'!AD50*1000000/'2019 QALYimpact_live formulas'!AD$97)</f>
        <v>6.2569918324026546E-3</v>
      </c>
      <c r="AE50" s="87">
        <f>IF('2019 QALYimpact_live formulas'!AE50="","",'2019 QALYimpact_live formulas'!AE50*1000000/'2019 QALYimpact_live formulas'!AE$97)</f>
        <v>1.6605029295146876E-2</v>
      </c>
      <c r="AF50" s="87">
        <f>IF('2019 QALYimpact_live formulas'!AF50="","",'2019 QALYimpact_live formulas'!AF50*1000000/'2019 QALYimpact_live formulas'!AF$97)</f>
        <v>1.5048369590258669E-2</v>
      </c>
      <c r="AG50" s="87">
        <f>IF('2019 QALYimpact_live formulas'!AG50="","",'2019 QALYimpact_live formulas'!AG50*1000000/'2019 QALYimpact_live formulas'!AG$97)</f>
        <v>1.3308766336996243E-2</v>
      </c>
      <c r="AH50" s="87">
        <f>IF('2019 QALYimpact_live formulas'!AH50="","",'2019 QALYimpact_live formulas'!AH50*1000000/'2019 QALYimpact_live formulas'!AH$97)</f>
        <v>1.1734698103133448E-2</v>
      </c>
      <c r="AI50" s="87">
        <f>IF('2019 QALYimpact_live formulas'!AI50="","",'2019 QALYimpact_live formulas'!AI50*1000000/'2019 QALYimpact_live formulas'!AI$97)</f>
        <v>4.2487698454483592E-3</v>
      </c>
      <c r="AJ50" s="87">
        <f>IF('2019 QALYimpact_live formulas'!AJ50="","",'2019 QALYimpact_live formulas'!AJ50*1000000/'2019 QALYimpact_live formulas'!AJ$97)</f>
        <v>1.3877292232510979E-2</v>
      </c>
      <c r="AK50" s="87">
        <f>IF('2019 QALYimpact_live formulas'!AK50="","",'2019 QALYimpact_live formulas'!AK50*1000000/'2019 QALYimpact_live formulas'!AK$97)</f>
        <v>1.5771538503976629E-2</v>
      </c>
      <c r="AL50" s="87">
        <f>IF('2019 QALYimpact_live formulas'!AL50="","",'2019 QALYimpact_live formulas'!AL50*1000000/'2019 QALYimpact_live formulas'!AL$97)</f>
        <v>7.6407194527549783E-3</v>
      </c>
      <c r="AM50" s="87">
        <f>IF('2019 QALYimpact_live formulas'!AM50="","",'2019 QALYimpact_live formulas'!AM50*1000000/'2019 QALYimpact_live formulas'!AM$97)</f>
        <v>1.0217280328645641E-2</v>
      </c>
      <c r="AN50" s="87">
        <f>IF('2019 QALYimpact_live formulas'!AN50="","",'2019 QALYimpact_live formulas'!AN50*1000000/'2019 QALYimpact_live formulas'!AN$97)</f>
        <v>9.7857460080371331E-3</v>
      </c>
      <c r="AO50" s="87">
        <f>IF('2019 QALYimpact_live formulas'!AO50="","",'2019 QALYimpact_live formulas'!AO50*1000000/'2019 QALYimpact_live formulas'!AO$97)</f>
        <v>1.3243485747595632E-2</v>
      </c>
      <c r="AP50" s="87">
        <f>IF('2019 QALYimpact_live formulas'!AP50="","",'2019 QALYimpact_live formulas'!AP50*1000000/'2019 QALYimpact_live formulas'!AP$97)</f>
        <v>1.1371043948489892E-2</v>
      </c>
      <c r="AQ50" s="87">
        <f>IF('2019 QALYimpact_live formulas'!AQ50="","",'2019 QALYimpact_live formulas'!AQ50*1000000/'2019 QALYimpact_live formulas'!AQ$97)</f>
        <v>1.1631238921998152E-2</v>
      </c>
      <c r="AR50" s="87">
        <f>IF('2019 QALYimpact_live formulas'!AR50="","",'2019 QALYimpact_live formulas'!AR50*1000000/'2019 QALYimpact_live formulas'!AR$97)</f>
        <v>9.4411881577082541E-3</v>
      </c>
      <c r="AS50" s="87">
        <f>IF('2019 QALYimpact_live formulas'!AS50="","",'2019 QALYimpact_live formulas'!AS50*1000000/'2019 QALYimpact_live formulas'!AS$97)</f>
        <v>1.2956725391019146E-2</v>
      </c>
      <c r="AT50" s="87">
        <f>IF('2019 QALYimpact_live formulas'!AT50="","",'2019 QALYimpact_live formulas'!AT50*1000000/'2019 QALYimpact_live formulas'!AT$97)</f>
        <v>6.6713956281414183E-3</v>
      </c>
      <c r="AU50" s="87">
        <f>IF('2019 QALYimpact_live formulas'!AU50="","",'2019 QALYimpact_live formulas'!AU50*1000000/'2019 QALYimpact_live formulas'!AU$97)</f>
        <v>6.3217845942133326E-3</v>
      </c>
      <c r="AV50" s="87">
        <f>IF('2019 QALYimpact_live formulas'!AV50="","",'2019 QALYimpact_live formulas'!AV50*1000000/'2019 QALYimpact_live formulas'!AV$97)</f>
        <v>5.9645233868133507E-3</v>
      </c>
      <c r="AW50" s="87">
        <f>IF('2019 QALYimpact_live formulas'!AW50="","",'2019 QALYimpact_live formulas'!AW50*1000000/'2019 QALYimpact_live formulas'!AW$97)</f>
        <v>5.3207240861136698E-3</v>
      </c>
      <c r="AX50" s="87">
        <f>IF('2019 QALYimpact_live formulas'!AX50="","",'2019 QALYimpact_live formulas'!AX50*1000000/'2019 QALYimpact_live formulas'!AX$97)</f>
        <v>5.4750565809354636E-3</v>
      </c>
      <c r="AY50" s="87">
        <f>IF('2019 QALYimpact_live formulas'!AY50="","",'2019 QALYimpact_live formulas'!AY50*1000000/'2019 QALYimpact_live formulas'!AY$97)</f>
        <v>1.4162566792182077E-2</v>
      </c>
      <c r="AZ50" s="87">
        <f>IF('2019 QALYimpact_live formulas'!AZ50="","",'2019 QALYimpact_live formulas'!AZ50*1000000/'2019 QALYimpact_live formulas'!AZ$97)</f>
        <v>1.0181523891919814E-2</v>
      </c>
      <c r="BA50" s="87">
        <f>IF('2019 QALYimpact_live formulas'!BA50="","",'2019 QALYimpact_live formulas'!BA50*1000000/'2019 QALYimpact_live formulas'!BA$97)</f>
        <v>9.1191654801755298E-3</v>
      </c>
      <c r="BB50" s="87">
        <f>IF('2019 QALYimpact_live formulas'!BB50="","",'2019 QALYimpact_live formulas'!BB50*1000000/'2019 QALYimpact_live formulas'!BB$97)</f>
        <v>1.0520763998866959E-2</v>
      </c>
      <c r="BC50" s="87">
        <f>IF('2019 QALYimpact_live formulas'!BC50="","",'2019 QALYimpact_live formulas'!BC50*1000000/'2019 QALYimpact_live formulas'!BC$97)</f>
        <v>1.1185637980929418E-2</v>
      </c>
      <c r="BD50" s="87">
        <f>IF('2019 QALYimpact_live formulas'!BD50="","",'2019 QALYimpact_live formulas'!BD50*1000000/'2019 QALYimpact_live formulas'!BD$97)</f>
        <v>4.3915689933062222E-3</v>
      </c>
      <c r="BE50" s="87">
        <f>IF('2019 QALYimpact_live formulas'!BE50="","",'2019 QALYimpact_live formulas'!BE50*1000000/'2019 QALYimpact_live formulas'!BE$97)</f>
        <v>1.5275339801178966E-2</v>
      </c>
      <c r="BF50" s="87">
        <f>IF('2019 QALYimpact_live formulas'!BF50="","",'2019 QALYimpact_live formulas'!BF50*1000000/'2019 QALYimpact_live formulas'!BF$97)</f>
        <v>5.6249572444276915E-3</v>
      </c>
      <c r="BG50" s="87">
        <f>IF('2019 QALYimpact_live formulas'!BG50="","",'2019 QALYimpact_live formulas'!BG50*1000000/'2019 QALYimpact_live formulas'!BG$97)</f>
        <v>6.6594049010829364E-3</v>
      </c>
      <c r="BH50" s="87">
        <f>IF('2019 QALYimpact_live formulas'!BH50="","",'2019 QALYimpact_live formulas'!BH50*1000000/'2019 QALYimpact_live formulas'!BH$97)</f>
        <v>9.7923328448665352E-3</v>
      </c>
      <c r="BI50" s="87">
        <f>IF('2019 QALYimpact_live formulas'!BI50="","",'2019 QALYimpact_live formulas'!BI50*1000000/'2019 QALYimpact_live formulas'!BI$97)</f>
        <v>1.2948632688927202E-2</v>
      </c>
      <c r="BJ50" s="87">
        <f>IF('2019 QALYimpact_live formulas'!BJ50="","",'2019 QALYimpact_live formulas'!BJ50*1000000/'2019 QALYimpact_live formulas'!BJ$97)</f>
        <v>5.2456423308057847E-3</v>
      </c>
      <c r="BK50" s="87">
        <f>IF('2019 QALYimpact_live formulas'!BK50="","",'2019 QALYimpact_live formulas'!BK50*1000000/'2019 QALYimpact_live formulas'!BK$97)</f>
        <v>3.9127631405101041E-3</v>
      </c>
      <c r="BL50" s="87">
        <f>IF('2019 QALYimpact_live formulas'!BL50="","",'2019 QALYimpact_live formulas'!BL50*1000000/'2019 QALYimpact_live formulas'!BL$97)</f>
        <v>1.094159445887438E-2</v>
      </c>
      <c r="BM50" s="87">
        <f>IF('2019 QALYimpact_live formulas'!BM50="","",'2019 QALYimpact_live formulas'!BM50*1000000/'2019 QALYimpact_live formulas'!BM$97)</f>
        <v>7.5470507852535094E-3</v>
      </c>
      <c r="BN50" s="87">
        <f>IF('2019 QALYimpact_live formulas'!BN50="","",'2019 QALYimpact_live formulas'!BN50*1000000/'2019 QALYimpact_live formulas'!BN$97)</f>
        <v>1.1666023777305291E-2</v>
      </c>
      <c r="BO50" s="87">
        <f>IF('2019 QALYimpact_live formulas'!BO50="","",'2019 QALYimpact_live formulas'!BO50*1000000/'2019 QALYimpact_live formulas'!BO$97)</f>
        <v>1.5376501137212199E-2</v>
      </c>
      <c r="BP50" s="87">
        <f>IF('2019 QALYimpact_live formulas'!BP50="","",'2019 QALYimpact_live formulas'!BP50*1000000/'2019 QALYimpact_live formulas'!BP$97)</f>
        <v>9.6439340517813985E-3</v>
      </c>
      <c r="BQ50" s="87">
        <f>IF('2019 QALYimpact_live formulas'!BQ50="","",'2019 QALYimpact_live formulas'!BQ50*1000000/'2019 QALYimpact_live formulas'!BQ$97)</f>
        <v>1.2543987826321544E-2</v>
      </c>
      <c r="BR50" s="87">
        <f>IF('2019 QALYimpact_live formulas'!BR50="","",'2019 QALYimpact_live formulas'!BR50*1000000/'2019 QALYimpact_live formulas'!BR$97)</f>
        <v>1.1535975839808501E-2</v>
      </c>
      <c r="BS50" s="87">
        <f>IF('2019 QALYimpact_live formulas'!BS50="","",'2019 QALYimpact_live formulas'!BS50*1000000/'2019 QALYimpact_live formulas'!BS$97)</f>
        <v>6.1815407780495433E-3</v>
      </c>
      <c r="BT50" s="87">
        <f>IF('2019 QALYimpact_live formulas'!BT50="","",'2019 QALYimpact_live formulas'!BT50*1000000/'2019 QALYimpact_live formulas'!BT$97)</f>
        <v>5.5267786289246819E-3</v>
      </c>
      <c r="BU50" s="87">
        <f>IF('2019 QALYimpact_live formulas'!BU50="","",'2019 QALYimpact_live formulas'!BU50*1000000/'2019 QALYimpact_live formulas'!BU$97)</f>
        <v>1.1681960049799959E-2</v>
      </c>
      <c r="BV50" s="87">
        <f>IF('2019 QALYimpact_live formulas'!BV50="","",'2019 QALYimpact_live formulas'!BV50*1000000/'2019 QALYimpact_live formulas'!BV$97)</f>
        <v>1.0140243401655348E-2</v>
      </c>
      <c r="BW50" s="87">
        <f>IF('2019 QALYimpact_live formulas'!BW50="","",'2019 QALYimpact_live formulas'!BW50*1000000/'2019 QALYimpact_live formulas'!BW$97)</f>
        <v>8.0812208935730316E-3</v>
      </c>
      <c r="BX50" s="87">
        <f>IF('2019 QALYimpact_live formulas'!BX50="","",'2019 QALYimpact_live formulas'!BX50*1000000/'2019 QALYimpact_live formulas'!BX$97)</f>
        <v>1.0808061686262379E-2</v>
      </c>
      <c r="BY50" s="87">
        <f>IF('2019 QALYimpact_live formulas'!BY50="","",'2019 QALYimpact_live formulas'!BY50*1000000/'2019 QALYimpact_live formulas'!BY$97)</f>
        <v>5.5372656151056457E-3</v>
      </c>
      <c r="BZ50" s="87">
        <f>IF('2019 QALYimpact_live formulas'!BZ50="","",'2019 QALYimpact_live formulas'!BZ50*1000000/'2019 QALYimpact_live formulas'!BZ$97)</f>
        <v>5.0993131732910901E-3</v>
      </c>
      <c r="CA50" s="87">
        <f>IF('2019 QALYimpact_live formulas'!CA50="","",'2019 QALYimpact_live formulas'!CA50*1000000/'2019 QALYimpact_live formulas'!CA$97)</f>
        <v>7.8449593458829094E-3</v>
      </c>
      <c r="CB50" s="87">
        <f>IF('2019 QALYimpact_live formulas'!CB50="","",'2019 QALYimpact_live formulas'!CB50*1000000/'2019 QALYimpact_live formulas'!CB$97)</f>
        <v>8.2983408642805009E-3</v>
      </c>
      <c r="CC50" s="87">
        <f>IF('2019 QALYimpact_live formulas'!CC50="","",'2019 QALYimpact_live formulas'!CC50*1000000/'2019 QALYimpact_live formulas'!CC$97)</f>
        <v>5.2603817591756509E-3</v>
      </c>
      <c r="CD50" s="87">
        <f>IF('2019 QALYimpact_live formulas'!CD50="","",'2019 QALYimpact_live formulas'!CD50*1000000/'2019 QALYimpact_live formulas'!CD$97)</f>
        <v>7.6356467248135931E-3</v>
      </c>
      <c r="CE50" s="87">
        <f>IF('2019 QALYimpact_live formulas'!CE50="","",'2019 QALYimpact_live formulas'!CE50*1000000/'2019 QALYimpact_live formulas'!CE$97)</f>
        <v>6.2881796557288407E-3</v>
      </c>
      <c r="CF50" s="87">
        <f>IF('2019 QALYimpact_live formulas'!CF50="","",'2019 QALYimpact_live formulas'!CF50*1000000/'2019 QALYimpact_live formulas'!CF$97)</f>
        <v>9.7114747572061341E-3</v>
      </c>
      <c r="CG50" s="87">
        <f>IF('2019 QALYimpact_live formulas'!CG50="","",'2019 QALYimpact_live formulas'!CG50*1000000/'2019 QALYimpact_live formulas'!CG$97)</f>
        <v>9.5771892289545548E-3</v>
      </c>
      <c r="CH50" s="87">
        <f>IF('2019 QALYimpact_live formulas'!CH50="","",'2019 QALYimpact_live formulas'!CH50*1000000/'2019 QALYimpact_live formulas'!CH$97)</f>
        <v>1.084885994213918E-2</v>
      </c>
      <c r="CI50" s="87">
        <f>IF('2019 QALYimpact_live formulas'!CI50="","",'2019 QALYimpact_live formulas'!CI50*1000000/'2019 QALYimpact_live formulas'!CI$97)</f>
        <v>7.2022705320454027E-3</v>
      </c>
      <c r="CJ50" s="87">
        <f>IF('2019 QALYimpact_live formulas'!CJ50="","",'2019 QALYimpact_live formulas'!CJ50*1000000/'2019 QALYimpact_live formulas'!CJ$97)</f>
        <v>1.2543987826321542E-2</v>
      </c>
      <c r="CK50" s="87">
        <f>IF('2019 QALYimpact_live formulas'!CK50="","",'2019 QALYimpact_live formulas'!CK50*1000000/'2019 QALYimpact_live formulas'!CK$97)</f>
        <v>4.8208057712846343E-3</v>
      </c>
      <c r="CL50" s="87">
        <f>IF('2019 QALYimpact_live formulas'!CL50="","",'2019 QALYimpact_live formulas'!CL50*1000000/'2019 QALYimpact_live formulas'!CL$97)</f>
        <v>8.8010234562095578E-3</v>
      </c>
      <c r="CM50" s="87">
        <f>IF('2019 QALYimpact_live formulas'!CM50="","",'2019 QALYimpact_live formulas'!CM50*1000000/'2019 QALYimpact_live formulas'!CM$97)</f>
        <v>1.1026569955730606E-2</v>
      </c>
      <c r="CN50" s="87">
        <f>IF('2019 QALYimpact_live formulas'!CN50="","",'2019 QALYimpact_live formulas'!CN50*1000000/'2019 QALYimpact_live formulas'!CN$97)</f>
        <v>1.3486810033812248E-2</v>
      </c>
      <c r="CO50" s="87">
        <f>IF('2019 QALYimpact_live formulas'!CO50="","",'2019 QALYimpact_live formulas'!CO50*1000000/'2019 QALYimpact_live formulas'!CO$97)</f>
        <v>1.0561228379312922E-2</v>
      </c>
      <c r="CP50" s="87">
        <f>IF('2019 QALYimpact_live formulas'!CP50="","",'2019 QALYimpact_live formulas'!CP50*1000000/'2019 QALYimpact_live formulas'!CP$97)</f>
        <v>4.8343720636665069E-3</v>
      </c>
      <c r="CQ50" s="87">
        <f>IF('2019 QALYimpact_live formulas'!CQ50="","",'2019 QALYimpact_live formulas'!CQ50*1000000/'2019 QALYimpact_live formulas'!CQ$97)</f>
        <v>4.5176866809389623E-3</v>
      </c>
      <c r="CR50" s="87">
        <f>IF('2019 QALYimpact_live formulas'!CR50="","",'2019 QALYimpact_live formulas'!CR50*1000000/'2019 QALYimpact_live formulas'!CR$97)</f>
        <v>8.2952174993459089E-3</v>
      </c>
      <c r="CS50" s="87">
        <f>IF('2019 QALYimpact_live formulas'!CS50="","",'2019 QALYimpact_live formulas'!CS50*1000000/'2019 QALYimpact_live formulas'!CS$97)</f>
        <v>1.2038181773354766E-2</v>
      </c>
      <c r="CT50" s="87">
        <f>IF('2019 QALYimpact_live formulas'!CT50="","",'2019 QALYimpact_live formulas'!CT50*1000000/'2019 QALYimpact_live formulas'!CT$97)</f>
        <v>1.2442826732063554E-2</v>
      </c>
      <c r="CU50" s="87">
        <f>IF('2019 QALYimpact_live formulas'!CU50="","",'2019 QALYimpact_live formulas'!CU50*1000000/'2019 QALYimpact_live formulas'!CU$97)</f>
        <v>7.9310375553637499E-3</v>
      </c>
      <c r="CV50" s="87">
        <f>IF('2019 QALYimpact_live formulas'!CV50="","",'2019 QALYimpact_live formulas'!CV50*1000000/'2019 QALYimpact_live formulas'!CV$97)</f>
        <v>1.1311844419298571E-2</v>
      </c>
      <c r="CW50" s="87">
        <f>IF('2019 QALYimpact_live formulas'!CW50="","",'2019 QALYimpact_live formulas'!CW50*1000000/'2019 QALYimpact_live formulas'!CW$97)</f>
        <v>1.5828737731454851E-2</v>
      </c>
      <c r="CX50" s="87">
        <f>IF('2019 QALYimpact_live formulas'!CX50="","",'2019 QALYimpact_live formulas'!CX50*1000000/'2019 QALYimpact_live formulas'!CX$97)</f>
        <v>6.7898272199632057E-3</v>
      </c>
      <c r="CY50" s="87">
        <f>IF('2019 QALYimpact_live formulas'!CY50="","",'2019 QALYimpact_live formulas'!CY50*1000000/'2019 QALYimpact_live formulas'!CY$97)</f>
        <v>1.3541437077153518E-2</v>
      </c>
      <c r="CZ50" s="87">
        <f>IF('2019 QALYimpact_live formulas'!CZ50="","",'2019 QALYimpact_live formulas'!CZ50*1000000/'2019 QALYimpact_live formulas'!CZ$97)</f>
        <v>8.6695141006428843E-3</v>
      </c>
      <c r="DA50" s="87">
        <f>IF('2019 QALYimpact_live formulas'!DA50="","",'2019 QALYimpact_live formulas'!DA50*1000000/'2019 QALYimpact_live formulas'!DA$97)</f>
        <v>9.5082921189098696E-3</v>
      </c>
      <c r="DB50" s="87">
        <f>IF('2019 QALYimpact_live formulas'!DB50="","",'2019 QALYimpact_live formulas'!DB50*1000000/'2019 QALYimpact_live formulas'!DB$97)</f>
        <v>6.4972093390620062E-3</v>
      </c>
      <c r="DC50" s="87">
        <f>IF('2019 QALYimpact_live formulas'!DC50="","",'2019 QALYimpact_live formulas'!DC50*1000000/'2019 QALYimpact_live formulas'!DC$97)</f>
        <v>7.9189155008466267E-3</v>
      </c>
      <c r="DD50" s="87">
        <f>IF('2019 QALYimpact_live formulas'!DD50="","",'2019 QALYimpact_live formulas'!DD50*1000000/'2019 QALYimpact_live formulas'!DD$97)</f>
        <v>6.6900242693264406E-3</v>
      </c>
      <c r="DE50" s="87">
        <f>IF('2019 QALYimpact_live formulas'!DE50="","",'2019 QALYimpact_live formulas'!DE50*1000000/'2019 QALYimpact_live formulas'!DE$97)</f>
        <v>1.263098635479896E-2</v>
      </c>
      <c r="DF50" s="87">
        <f>IF('2019 QALYimpact_live formulas'!DF50="","",'2019 QALYimpact_live formulas'!DF50*1000000/'2019 QALYimpact_live formulas'!DF$97)</f>
        <v>1.4626999401912087E-2</v>
      </c>
      <c r="DG50" s="87">
        <f>IF('2019 QALYimpact_live formulas'!DG50="","",'2019 QALYimpact_live formulas'!DG50*1000000/'2019 QALYimpact_live formulas'!DG$97)</f>
        <v>1.3198096557102313E-2</v>
      </c>
      <c r="DH50" s="87">
        <f>IF('2019 QALYimpact_live formulas'!DH50="","",'2019 QALYimpact_live formulas'!DH50*1000000/'2019 QALYimpact_live formulas'!DH$97)</f>
        <v>9.6103131804092662E-3</v>
      </c>
      <c r="DI50" s="87">
        <f>IF('2019 QALYimpact_live formulas'!DI50="","",'2019 QALYimpact_live formulas'!DI50*1000000/'2019 QALYimpact_live formulas'!DI$97)</f>
        <v>1.3296626994031516E-2</v>
      </c>
      <c r="DJ50" s="87">
        <f>IF('2019 QALYimpact_live formulas'!DJ50="","",'2019 QALYimpact_live formulas'!DJ50*1000000/'2019 QALYimpact_live formulas'!DJ$97)</f>
        <v>5.8774522701230663E-3</v>
      </c>
      <c r="DK50" s="87">
        <f>IF('2019 QALYimpact_live formulas'!DK50="","",'2019 QALYimpact_live formulas'!DK50*1000000/'2019 QALYimpact_live formulas'!DK$97)</f>
        <v>4.7094786388878797E-3</v>
      </c>
      <c r="DL50" s="87">
        <f>IF('2019 QALYimpact_live formulas'!DL50="","",'2019 QALYimpact_live formulas'!DL50*1000000/'2019 QALYimpact_live formulas'!DL$97)</f>
        <v>1.1334099881400573E-2</v>
      </c>
      <c r="DM50" s="87">
        <f>IF('2019 QALYimpact_live formulas'!DM50="","",'2019 QALYimpact_live formulas'!DM50*1000000/'2019 QALYimpact_live formulas'!DM$97)</f>
        <v>1.6156404338537989E-2</v>
      </c>
      <c r="DN50" s="87">
        <f>IF('2019 QALYimpact_live formulas'!DN50="","",'2019 QALYimpact_live formulas'!DN50*1000000/'2019 QALYimpact_live formulas'!DN$97)</f>
        <v>1.1228892146269801E-2</v>
      </c>
      <c r="DO50" s="87">
        <f>IF('2019 QALYimpact_live formulas'!DO50="","",'2019 QALYimpact_live formulas'!DO50*1000000/'2019 QALYimpact_live formulas'!DO$97)</f>
        <v>5.4962694757991759E-3</v>
      </c>
      <c r="DP50" s="87">
        <f>IF('2019 QALYimpact_live formulas'!DP50="","",'2019 QALYimpact_live formulas'!DP50*1000000/'2019 QALYimpact_live formulas'!DP$97)</f>
        <v>8.3641631799538044E-3</v>
      </c>
      <c r="DQ50" s="87">
        <f>IF('2019 QALYimpact_live formulas'!DQ50="","",'2019 QALYimpact_live formulas'!DQ50*1000000/'2019 QALYimpact_live formulas'!DQ$97)</f>
        <v>1.2990164973443442E-2</v>
      </c>
      <c r="DR50" s="87">
        <f>IF('2019 QALYimpact_live formulas'!DR50="","",'2019 QALYimpact_live formulas'!DR50*1000000/'2019 QALYimpact_live formulas'!DR$97)</f>
        <v>8.9986507538339193E-3</v>
      </c>
      <c r="DS50" s="87">
        <f>IF('2019 QALYimpact_live formulas'!DS50="","",'2019 QALYimpact_live formulas'!DS50*1000000/'2019 QALYimpact_live formulas'!DS$97)</f>
        <v>7.9209212844846902E-3</v>
      </c>
      <c r="DT50" s="87">
        <f>IF('2019 QALYimpact_live formulas'!DT50="","",'2019 QALYimpact_live formulas'!DT50*1000000/'2019 QALYimpact_live formulas'!DT$97)</f>
        <v>9.660449549990794E-3</v>
      </c>
      <c r="DU50" s="87">
        <f>IF('2019 QALYimpact_live formulas'!DU50="","",'2019 QALYimpact_live formulas'!DU50*1000000/'2019 QALYimpact_live formulas'!DU$97)</f>
        <v>8.8866102236111015E-3</v>
      </c>
      <c r="DV50" s="87">
        <f>IF('2019 QALYimpact_live formulas'!DV50="","",'2019 QALYimpact_live formulas'!DV50*1000000/'2019 QALYimpact_live formulas'!DV$97)</f>
        <v>8.4975396898851075E-3</v>
      </c>
      <c r="DW50" s="87">
        <f>IF('2019 QALYimpact_live formulas'!DW50="","",'2019 QALYimpact_live formulas'!DW50*1000000/'2019 QALYimpact_live formulas'!DW$97)</f>
        <v>5.7722766890769732E-3</v>
      </c>
      <c r="DX50" s="87">
        <f>IF('2019 QALYimpact_live formulas'!DX50="","",'2019 QALYimpact_live formulas'!DX50*1000000/'2019 QALYimpact_live formulas'!DX$97)</f>
        <v>8.9113298833130919E-3</v>
      </c>
      <c r="DY50" s="87">
        <f>IF('2019 QALYimpact_live formulas'!DY50="","",'2019 QALYimpact_live formulas'!DY50*1000000/'2019 QALYimpact_live formulas'!DY$97)</f>
        <v>8.4294178467991254E-3</v>
      </c>
      <c r="DZ50" s="87">
        <f>IF('2019 QALYimpact_live formulas'!DZ50="","",'2019 QALYimpact_live formulas'!DZ50*1000000/'2019 QALYimpact_live formulas'!DZ$97)</f>
        <v>7.1031744958139544E-3</v>
      </c>
      <c r="EA50" s="87">
        <f>IF('2019 QALYimpact_live formulas'!EA50="","",'2019 QALYimpact_live formulas'!EA50*1000000/'2019 QALYimpact_live formulas'!EA$97)</f>
        <v>6.0494493602083381E-3</v>
      </c>
      <c r="EB50" s="87">
        <f>IF('2019 QALYimpact_live formulas'!EB50="","",'2019 QALYimpact_live formulas'!EB50*1000000/'2019 QALYimpact_live formulas'!EB$97)</f>
        <v>1.3740572337111916E-2</v>
      </c>
      <c r="EC50" s="87">
        <f>IF('2019 QALYimpact_live formulas'!EC50="","",'2019 QALYimpact_live formulas'!EC50*1000000/'2019 QALYimpact_live formulas'!EC$97)</f>
        <v>7.8905731192791366E-3</v>
      </c>
      <c r="ED50" s="87">
        <f>IF('2019 QALYimpact_live formulas'!ED50="","",'2019 QALYimpact_live formulas'!ED50*1000000/'2019 QALYimpact_live formulas'!ED$97)</f>
        <v>1.5104444250248492E-2</v>
      </c>
      <c r="EE50" s="87">
        <f>IF('2019 QALYimpact_live formulas'!EE50="","",'2019 QALYimpact_live formulas'!EE50*1000000/'2019 QALYimpact_live formulas'!EE$97)</f>
        <v>6.8984748857679502E-3</v>
      </c>
      <c r="EF50" s="87">
        <f>IF('2019 QALYimpact_live formulas'!EF50="","",'2019 QALYimpact_live formulas'!EF50*1000000/'2019 QALYimpact_live formulas'!EF$97)</f>
        <v>1.4567211557672993E-2</v>
      </c>
      <c r="EG50" s="87">
        <f>IF('2019 QALYimpact_live formulas'!EG50="","",'2019 QALYimpact_live formulas'!EG50*1000000/'2019 QALYimpact_live formulas'!EG$97)</f>
        <v>6.1893755201150981E-3</v>
      </c>
      <c r="EH50" s="87">
        <f>IF('2019 QALYimpact_live formulas'!EH50="","",'2019 QALYimpact_live formulas'!EH50*1000000/'2019 QALYimpact_live formulas'!EH$97)</f>
        <v>4.4087665981619693E-3</v>
      </c>
      <c r="EI50" s="87">
        <f>IF('2019 QALYimpact_live formulas'!EI50="","",'2019 QALYimpact_live formulas'!EI50*1000000/'2019 QALYimpact_live formulas'!EI$97)</f>
        <v>5.793116734137644E-3</v>
      </c>
      <c r="EJ50" s="87">
        <f>IF('2019 QALYimpact_live formulas'!EJ50="","",'2019 QALYimpact_live formulas'!EJ50*1000000/'2019 QALYimpact_live formulas'!EJ$97)</f>
        <v>1.3353277261200244E-2</v>
      </c>
      <c r="EK50" s="87">
        <f>IF('2019 QALYimpact_live formulas'!EK50="","",'2019 QALYimpact_live formulas'!EK50*1000000/'2019 QALYimpact_live formulas'!EK$97)</f>
        <v>7.8494546052794607E-3</v>
      </c>
      <c r="EL50" s="87">
        <f>IF('2019 QALYimpact_live formulas'!EL50="","",'2019 QALYimpact_live formulas'!EL50*1000000/'2019 QALYimpact_live formulas'!EL$97)</f>
        <v>5.8825222363639261E-3</v>
      </c>
      <c r="EM50" s="87">
        <f>IF('2019 QALYimpact_live formulas'!EM50="","",'2019 QALYimpact_live formulas'!EM50*1000000/'2019 QALYimpact_live formulas'!EM$97)</f>
        <v>1.3303576767878822E-2</v>
      </c>
      <c r="EN50" s="87">
        <f>IF('2019 QALYimpact_live formulas'!EN50="","",'2019 QALYimpact_live formulas'!EN50*1000000/'2019 QALYimpact_live formulas'!EN$97)</f>
        <v>8.2755096655132629E-3</v>
      </c>
      <c r="EO50" s="87">
        <f>IF('2019 QALYimpact_live formulas'!EO50="","",'2019 QALYimpact_live formulas'!EO50*1000000/'2019 QALYimpact_live formulas'!EO$97)</f>
        <v>7.0289324795556512E-3</v>
      </c>
      <c r="EP50" s="87">
        <f>IF('2019 QALYimpact_live formulas'!EP50="","",'2019 QALYimpact_live formulas'!EP50*1000000/'2019 QALYimpact_live formulas'!EP$97)</f>
        <v>1.4445818128025718E-2</v>
      </c>
      <c r="EQ50" s="87">
        <f>IF('2019 QALYimpact_live formulas'!EQ50="","",'2019 QALYimpact_live formulas'!EQ50*1000000/'2019 QALYimpact_live formulas'!EQ$97)</f>
        <v>8.9776843372013759E-3</v>
      </c>
      <c r="ER50" s="87">
        <f>IF('2019 QALYimpact_live formulas'!ER50="","",'2019 QALYimpact_live formulas'!ER50*1000000/'2019 QALYimpact_live formulas'!ER$97)</f>
        <v>9.3068294130732032E-3</v>
      </c>
      <c r="ES50" s="87">
        <f>IF('2019 QALYimpact_live formulas'!ES50="","",'2019 QALYimpact_live formulas'!ES50*1000000/'2019 QALYimpact_live formulas'!ES$97)</f>
        <v>5.6386740343139716E-3</v>
      </c>
      <c r="ET50" s="87">
        <f>IF('2019 QALYimpact_live formulas'!ET50="","",'2019 QALYimpact_live formulas'!ET50*1000000/'2019 QALYimpact_live formulas'!ET$97)</f>
        <v>4.1938399659645917E-3</v>
      </c>
      <c r="EU50" s="87">
        <f>IF('2019 QALYimpact_live formulas'!EU50="","",'2019 QALYimpact_live formulas'!EU50*1000000/'2019 QALYimpact_live formulas'!EU$97)</f>
        <v>1.3049793687082057E-2</v>
      </c>
      <c r="EV50" s="87">
        <f>IF('2019 QALYimpact_live formulas'!EV50="","",'2019 QALYimpact_live formulas'!EV50*1000000/'2019 QALYimpact_live formulas'!EV$97)</f>
        <v>6.1708326737364766E-3</v>
      </c>
      <c r="EW50" s="87">
        <f>IF('2019 QALYimpact_live formulas'!EW50="","",'2019 QALYimpact_live formulas'!EW50*1000000/'2019 QALYimpact_live formulas'!EW$97)</f>
        <v>6.6553547408123035E-3</v>
      </c>
      <c r="EX50" s="87">
        <f>IF('2019 QALYimpact_live formulas'!EX50="","",'2019 QALYimpact_live formulas'!EX50*1000000/'2019 QALYimpact_live formulas'!EX$97)</f>
        <v>1.1330053240527787E-2</v>
      </c>
      <c r="EY50" s="87">
        <f>IF('2019 QALYimpact_live formulas'!EY50="","",'2019 QALYimpact_live formulas'!EY50*1000000/'2019 QALYimpact_live formulas'!EY$97)</f>
        <v>1.0387837172686773E-2</v>
      </c>
      <c r="EZ50" s="87">
        <f>IF('2019 QALYimpact_live formulas'!EZ50="","",'2019 QALYimpact_live formulas'!EZ50*1000000/'2019 QALYimpact_live formulas'!EZ$97)</f>
        <v>1.3201610754253322E-2</v>
      </c>
      <c r="FA50" s="87">
        <f>IF('2019 QALYimpact_live formulas'!FA50="","",'2019 QALYimpact_live formulas'!FA50*1000000/'2019 QALYimpact_live formulas'!FA$97)</f>
        <v>7.0550421122361172E-3</v>
      </c>
      <c r="FB50" s="87">
        <f>IF('2019 QALYimpact_live formulas'!FB50="","",'2019 QALYimpact_live formulas'!FB50*1000000/'2019 QALYimpact_live formulas'!FB$97)</f>
        <v>1.0953473357293859E-2</v>
      </c>
      <c r="FC50" s="87">
        <f>IF('2019 QALYimpact_live formulas'!FC50="","",'2019 QALYimpact_live formulas'!FC50*1000000/'2019 QALYimpact_live formulas'!FC$97)</f>
        <v>1.045206622185142E-2</v>
      </c>
      <c r="FD50" s="87">
        <f>IF('2019 QALYimpact_live formulas'!FD50="","",'2019 QALYimpact_live formulas'!FD50*1000000/'2019 QALYimpact_live formulas'!FD$97)</f>
        <v>8.3154499308383343E-3</v>
      </c>
      <c r="FE50" s="87">
        <f>IF('2019 QALYimpact_live formulas'!FE50="","",'2019 QALYimpact_live formulas'!FE50*1000000/'2019 QALYimpact_live formulas'!FE$97)</f>
        <v>1.2048043977901692E-2</v>
      </c>
      <c r="FF50" s="87">
        <f>IF('2019 QALYimpact_live formulas'!FF50="","",'2019 QALYimpact_live formulas'!FF50*1000000/'2019 QALYimpact_live formulas'!FF$97)</f>
        <v>6.7373353454237596E-3</v>
      </c>
      <c r="FG50" s="87">
        <f>IF('2019 QALYimpact_live formulas'!FG50="","",'2019 QALYimpact_live formulas'!FG50*1000000/'2019 QALYimpact_live formulas'!FG$97)</f>
        <v>7.1276961506928473E-3</v>
      </c>
      <c r="FH50" s="87">
        <f>IF('2019 QALYimpact_live formulas'!FH50="","",'2019 QALYimpact_live formulas'!FH50*1000000/'2019 QALYimpact_live formulas'!FH$97)</f>
        <v>4.8964642263122984E-3</v>
      </c>
      <c r="FI50" s="87">
        <f>IF('2019 QALYimpact_live formulas'!FI50="","",'2019 QALYimpact_live formulas'!FI50*1000000/'2019 QALYimpact_live formulas'!FI$97)</f>
        <v>4.6398187390250447E-3</v>
      </c>
      <c r="FJ50" s="87">
        <f>IF('2019 QALYimpact_live formulas'!FJ50="","",'2019 QALYimpact_live formulas'!FJ50*1000000/'2019 QALYimpact_live formulas'!FJ$97)</f>
        <v>9.378940462765566E-3</v>
      </c>
      <c r="FK50" s="87">
        <f>IF('2019 QALYimpact_live formulas'!FK50="","",'2019 QALYimpact_live formulas'!FK50*1000000/'2019 QALYimpact_live formulas'!FK$97)</f>
        <v>6.5502262503007933E-3</v>
      </c>
      <c r="FL50" s="87">
        <f>IF('2019 QALYimpact_live formulas'!FL50="","",'2019 QALYimpact_live formulas'!FL50*1000000/'2019 QALYimpact_live formulas'!FL$97)</f>
        <v>7.7657096078647975E-3</v>
      </c>
      <c r="FM50" s="87">
        <f>IF('2019 QALYimpact_live formulas'!FM50="","",'2019 QALYimpact_live formulas'!FM50*1000000/'2019 QALYimpact_live formulas'!FM$97)</f>
        <v>9.9137967545274552E-3</v>
      </c>
      <c r="FN50" s="87">
        <f>IF('2019 QALYimpact_live formulas'!FN50="","",'2019 QALYimpact_live formulas'!FN50*1000000/'2019 QALYimpact_live formulas'!FN$97)</f>
        <v>1.4971856323163909E-2</v>
      </c>
      <c r="FO50" s="87">
        <f>IF('2019 QALYimpact_live formulas'!FO50="","",'2019 QALYimpact_live formulas'!FO50*1000000/'2019 QALYimpact_live formulas'!FO$97)</f>
        <v>1.021728023254251E-2</v>
      </c>
      <c r="FP50" s="87">
        <f>IF('2019 QALYimpact_live formulas'!FP50="","",'2019 QALYimpact_live formulas'!FP50*1000000/'2019 QALYimpact_live formulas'!FP$97)</f>
        <v>9.7698993127658118E-3</v>
      </c>
    </row>
    <row r="51" spans="1:173" ht="27" customHeight="1" x14ac:dyDescent="0.2">
      <c r="A51" s="15" t="s">
        <v>911</v>
      </c>
      <c r="B51" s="173" t="s">
        <v>865</v>
      </c>
      <c r="C51" s="171" t="s">
        <v>36</v>
      </c>
      <c r="D51" s="111" t="s">
        <v>866</v>
      </c>
      <c r="E51" s="78"/>
      <c r="F51" s="78">
        <f>G51</f>
        <v>5.3348954443432538E-2</v>
      </c>
      <c r="G51" s="87">
        <f>'2019 QALYimpact_live formulas'!G51*1000000/'2019 QALYimpact_live formulas'!G$97</f>
        <v>5.3348954443432538E-2</v>
      </c>
      <c r="H51" s="87"/>
      <c r="I51" s="87">
        <f>IF('2019 QALYimpact_live formulas'!I51="","",'2019 QALYimpact_live formulas'!I51*1000000/'2019 QALYimpact_live formulas'!I$97)</f>
        <v>5.0282607066405749E-2</v>
      </c>
      <c r="J51" s="87">
        <f>IF('2019 QALYimpact_live formulas'!J51="","",'2019 QALYimpact_live formulas'!J51*1000000/'2019 QALYimpact_live formulas'!J$97)</f>
        <v>8.0947784774751425E-2</v>
      </c>
      <c r="K51" s="87">
        <f>IF('2019 QALYimpact_live formulas'!K51="","",'2019 QALYimpact_live formulas'!K51*1000000/'2019 QALYimpact_live formulas'!K$97)</f>
        <v>3.9174731675359467E-2</v>
      </c>
      <c r="L51" s="87">
        <f>IF('2019 QALYimpact_live formulas'!L51="","",'2019 QALYimpact_live formulas'!L51*1000000/'2019 QALYimpact_live formulas'!L$97)</f>
        <v>4.9168285357917063E-2</v>
      </c>
      <c r="M51" s="87">
        <f>IF('2019 QALYimpact_live formulas'!M51="","",'2019 QALYimpact_live formulas'!M51*1000000/'2019 QALYimpact_live formulas'!M$97)</f>
        <v>7.298319210115399E-2</v>
      </c>
      <c r="N51" s="87">
        <f>IF('2019 QALYimpact_live formulas'!N51="","",'2019 QALYimpact_live formulas'!N51*1000000/'2019 QALYimpact_live formulas'!N$97)</f>
        <v>3.1025519776732926E-2</v>
      </c>
      <c r="O51" s="87">
        <f>IF('2019 QALYimpact_live formulas'!O51="","",'2019 QALYimpact_live formulas'!O51*1000000/'2019 QALYimpact_live formulas'!O$97)</f>
        <v>2.4812064083326854E-2</v>
      </c>
      <c r="P51" s="87">
        <f>IF('2019 QALYimpact_live formulas'!P51="","",'2019 QALYimpact_live formulas'!P51*1000000/'2019 QALYimpact_live formulas'!P$97)</f>
        <v>2.4087969399320737E-2</v>
      </c>
      <c r="Q51" s="87">
        <f>IF('2019 QALYimpact_live formulas'!Q51="","",'2019 QALYimpact_live formulas'!Q51*1000000/'2019 QALYimpact_live formulas'!Q$97)</f>
        <v>2.4652182798466583E-2</v>
      </c>
      <c r="R51" s="87">
        <f>IF('2019 QALYimpact_live formulas'!R51="","",'2019 QALYimpact_live formulas'!R51*1000000/'2019 QALYimpact_live formulas'!R$97)</f>
        <v>3.7311131720544094E-2</v>
      </c>
      <c r="S51" s="87">
        <f>IF('2019 QALYimpact_live formulas'!S51="","",'2019 QALYimpact_live formulas'!S51*1000000/'2019 QALYimpact_live formulas'!S$97)</f>
        <v>4.4425790002815817E-2</v>
      </c>
      <c r="T51" s="87">
        <f>IF('2019 QALYimpact_live formulas'!T51="","",'2019 QALYimpact_live formulas'!T51*1000000/'2019 QALYimpact_live formulas'!T$97)</f>
        <v>6.6744746126351354E-2</v>
      </c>
      <c r="U51" s="87">
        <f>IF('2019 QALYimpact_live formulas'!U51="","",'2019 QALYimpact_live formulas'!U51*1000000/'2019 QALYimpact_live formulas'!U$97)</f>
        <v>2.5796870419743174E-2</v>
      </c>
      <c r="V51" s="87">
        <f>IF('2019 QALYimpact_live formulas'!V51="","",'2019 QALYimpact_live formulas'!V51*1000000/'2019 QALYimpact_live formulas'!V$97)</f>
        <v>2.8622258396231375E-2</v>
      </c>
      <c r="W51" s="87">
        <f>IF('2019 QALYimpact_live formulas'!W51="","",'2019 QALYimpact_live formulas'!W51*1000000/'2019 QALYimpact_live formulas'!W$97)</f>
        <v>4.1867421540529415E-2</v>
      </c>
      <c r="X51" s="87">
        <f>IF('2019 QALYimpact_live formulas'!X51="","",'2019 QALYimpact_live formulas'!X51*1000000/'2019 QALYimpact_live formulas'!X$97)</f>
        <v>8.1987114357044533E-2</v>
      </c>
      <c r="Y51" s="87">
        <f>IF('2019 QALYimpact_live formulas'!Y51="","",'2019 QALYimpact_live formulas'!Y51*1000000/'2019 QALYimpact_live formulas'!Y$97)</f>
        <v>8.6227302171402245E-2</v>
      </c>
      <c r="Z51" s="87">
        <f>IF('2019 QALYimpact_live formulas'!Z51="","",'2019 QALYimpact_live formulas'!Z51*1000000/'2019 QALYimpact_live formulas'!Z$97)</f>
        <v>4.7052709806181023E-2</v>
      </c>
      <c r="AA51" s="87">
        <f>IF('2019 QALYimpact_live formulas'!AA51="","",'2019 QALYimpact_live formulas'!AA51*1000000/'2019 QALYimpact_live formulas'!AA$97)</f>
        <v>4.2553086333668597E-2</v>
      </c>
      <c r="AB51" s="87">
        <f>IF('2019 QALYimpact_live formulas'!AB51="","",'2019 QALYimpact_live formulas'!AB51*1000000/'2019 QALYimpact_live formulas'!AB$97)</f>
        <v>4.4970991541528553E-2</v>
      </c>
      <c r="AC51" s="87">
        <f>IF('2019 QALYimpact_live formulas'!AC51="","",'2019 QALYimpact_live formulas'!AC51*1000000/'2019 QALYimpact_live formulas'!AC$97)</f>
        <v>5.4890947691377673E-2</v>
      </c>
      <c r="AD51" s="87">
        <f>IF('2019 QALYimpact_live formulas'!AD51="","",'2019 QALYimpact_live formulas'!AD51*1000000/'2019 QALYimpact_live formulas'!AD$97)</f>
        <v>2.8416138020481468E-2</v>
      </c>
      <c r="AE51" s="87">
        <f>IF('2019 QALYimpact_live formulas'!AE51="","",'2019 QALYimpact_live formulas'!AE51*1000000/'2019 QALYimpact_live formulas'!AE$97)</f>
        <v>9.6567218766509672E-2</v>
      </c>
      <c r="AF51" s="87">
        <f>IF('2019 QALYimpact_live formulas'!AF51="","",'2019 QALYimpact_live formulas'!AF51*1000000/'2019 QALYimpact_live formulas'!AF$97)</f>
        <v>8.6315222518537987E-2</v>
      </c>
      <c r="AG51" s="87">
        <f>IF('2019 QALYimpact_live formulas'!AG51="","",'2019 QALYimpact_live formulas'!AG51*1000000/'2019 QALYimpact_live formulas'!AG$97)</f>
        <v>7.4858379401572597E-2</v>
      </c>
      <c r="AH51" s="87">
        <f>IF('2019 QALYimpact_live formulas'!AH51="","",'2019 QALYimpact_live formulas'!AH51*1000000/'2019 QALYimpact_live formulas'!AH$97)</f>
        <v>6.4491732422185519E-2</v>
      </c>
      <c r="AI51" s="87">
        <f>IF('2019 QALYimpact_live formulas'!AI51="","",'2019 QALYimpact_live formulas'!AI51*1000000/'2019 QALYimpact_live formulas'!AI$97)</f>
        <v>1.9027725338126439E-2</v>
      </c>
      <c r="AJ51" s="87">
        <f>IF('2019 QALYimpact_live formulas'!AJ51="","",'2019 QALYimpact_live formulas'!AJ51*1000000/'2019 QALYimpact_live formulas'!AJ$97)</f>
        <v>7.8602630845474669E-2</v>
      </c>
      <c r="AK51" s="87">
        <f>IF('2019 QALYimpact_live formulas'!AK51="","",'2019 QALYimpact_live formulas'!AK51*1000000/'2019 QALYimpact_live formulas'!AK$97)</f>
        <v>9.1077936531629711E-2</v>
      </c>
      <c r="AL51" s="87">
        <f>IF('2019 QALYimpact_live formulas'!AL51="","",'2019 QALYimpact_live formulas'!AL51*1000000/'2019 QALYimpact_live formulas'!AL$97)</f>
        <v>3.7529221841897442E-2</v>
      </c>
      <c r="AM51" s="87">
        <f>IF('2019 QALYimpact_live formulas'!AM51="","",'2019 QALYimpact_live formulas'!AM51*1000000/'2019 QALYimpact_live formulas'!AM$97)</f>
        <v>5.4498179379215347E-2</v>
      </c>
      <c r="AN51" s="87">
        <f>IF('2019 QALYimpact_live formulas'!AN51="","",'2019 QALYimpact_live formulas'!AN51*1000000/'2019 QALYimpact_live formulas'!AN$97)</f>
        <v>5.1656139965040891E-2</v>
      </c>
      <c r="AO51" s="87">
        <f>IF('2019 QALYimpact_live formulas'!AO51="","",'2019 QALYimpact_live formulas'!AO51*1000000/'2019 QALYimpact_live formulas'!AO$97)</f>
        <v>7.4428448341175235E-2</v>
      </c>
      <c r="AP51" s="87">
        <f>IF('2019 QALYimpact_live formulas'!AP51="","",'2019 QALYimpact_live formulas'!AP51*1000000/'2019 QALYimpact_live formulas'!AP$97)</f>
        <v>6.2096744604836718E-2</v>
      </c>
      <c r="AQ51" s="87">
        <f>IF('2019 QALYimpact_live formulas'!AQ51="","",'2019 QALYimpact_live formulas'!AQ51*1000000/'2019 QALYimpact_live formulas'!AQ$97)</f>
        <v>6.3810361192823975E-2</v>
      </c>
      <c r="AR51" s="87">
        <f>IF('2019 QALYimpact_live formulas'!AR51="","",'2019 QALYimpact_live formulas'!AR51*1000000/'2019 QALYimpact_live formulas'!AR$97)</f>
        <v>4.9386918389067419E-2</v>
      </c>
      <c r="AS51" s="87">
        <f>IF('2019 QALYimpact_live formulas'!AS51="","",'2019 QALYimpact_live formulas'!AS51*1000000/'2019 QALYimpact_live formulas'!AS$97)</f>
        <v>7.2539874948764904E-2</v>
      </c>
      <c r="AT51" s="87">
        <f>IF('2019 QALYimpact_live formulas'!AT51="","",'2019 QALYimpact_live formulas'!AT51*1000000/'2019 QALYimpact_live formulas'!AT$97)</f>
        <v>3.1145357608884795E-2</v>
      </c>
      <c r="AU51" s="87">
        <f>IF('2019 QALYimpact_live formulas'!AU51="","",'2019 QALYimpact_live formulas'!AU51*1000000/'2019 QALYimpact_live formulas'!AU$97)</f>
        <v>2.884285629994416E-2</v>
      </c>
      <c r="AV51" s="87">
        <f>IF('2019 QALYimpact_live formulas'!AV51="","",'2019 QALYimpact_live formulas'!AV51*1000000/'2019 QALYimpact_live formulas'!AV$97)</f>
        <v>2.6711569914453618E-2</v>
      </c>
      <c r="AW51" s="87">
        <f>IF('2019 QALYimpact_live formulas'!AW51="","",'2019 QALYimpact_live formulas'!AW51*1000000/'2019 QALYimpact_live formulas'!AW$97)</f>
        <v>2.3828373904268535E-2</v>
      </c>
      <c r="AX51" s="87">
        <f>IF('2019 QALYimpact_live formulas'!AX51="","",'2019 QALYimpact_live formulas'!AX51*1000000/'2019 QALYimpact_live formulas'!AX$97)</f>
        <v>2.4519537800887423E-2</v>
      </c>
      <c r="AY51" s="87">
        <f>IF('2019 QALYimpact_live formulas'!AY51="","",'2019 QALYimpact_live formulas'!AY51*1000000/'2019 QALYimpact_live formulas'!AY$97)</f>
        <v>8.0481418936542981E-2</v>
      </c>
      <c r="AZ51" s="87">
        <f>IF('2019 QALYimpact_live formulas'!AZ51="","",'2019 QALYimpact_live formulas'!AZ51*1000000/'2019 QALYimpact_live formulas'!AZ$97)</f>
        <v>5.4262691267071804E-2</v>
      </c>
      <c r="BA51" s="87">
        <f>IF('2019 QALYimpact_live formulas'!BA51="","",'2019 QALYimpact_live formulas'!BA51*1000000/'2019 QALYimpact_live formulas'!BA$97)</f>
        <v>4.7266111078734664E-2</v>
      </c>
      <c r="BB51" s="87">
        <f>IF('2019 QALYimpact_live formulas'!BB51="","",'2019 QALYimpact_live formulas'!BB51*1000000/'2019 QALYimpact_live formulas'!BB$97)</f>
        <v>5.6496890747319471E-2</v>
      </c>
      <c r="BC51" s="87">
        <f>IF('2019 QALYimpact_live formulas'!BC51="","",'2019 QALYimpact_live formulas'!BC51*1000000/'2019 QALYimpact_live formulas'!BC$97)</f>
        <v>6.0875680503406734E-2</v>
      </c>
      <c r="BD51" s="87">
        <f>IF('2019 QALYimpact_live formulas'!BD51="","",'2019 QALYimpact_live formulas'!BD51*1000000/'2019 QALYimpact_live formulas'!BD$97)</f>
        <v>1.9667238200153734E-2</v>
      </c>
      <c r="BE51" s="87">
        <f>IF('2019 QALYimpact_live formulas'!BE51="","",'2019 QALYimpact_live formulas'!BE51*1000000/'2019 QALYimpact_live formulas'!BE$97)</f>
        <v>8.7810024332607747E-2</v>
      </c>
      <c r="BF51" s="87">
        <f>IF('2019 QALYimpact_live formulas'!BF51="","",'2019 QALYimpact_live formulas'!BF51*1000000/'2019 QALYimpact_live formulas'!BF$97)</f>
        <v>2.519085414813288E-2</v>
      </c>
      <c r="BG51" s="87">
        <f>IF('2019 QALYimpact_live formulas'!BG51="","",'2019 QALYimpact_live formulas'!BG51*1000000/'2019 QALYimpact_live formulas'!BG$97)</f>
        <v>3.1066387948124663E-2</v>
      </c>
      <c r="BH51" s="87">
        <f>IF('2019 QALYimpact_live formulas'!BH51="","",'2019 QALYimpact_live formulas'!BH51*1000000/'2019 QALYimpact_live formulas'!BH$97)</f>
        <v>5.169952017604592E-2</v>
      </c>
      <c r="BI51" s="87">
        <f>IF('2019 QALYimpact_live formulas'!BI51="","",'2019 QALYimpact_live formulas'!BI51*1000000/'2019 QALYimpact_live formulas'!BI$97)</f>
        <v>7.2486577268339292E-2</v>
      </c>
      <c r="BJ51" s="87">
        <f>IF('2019 QALYimpact_live formulas'!BJ51="","",'2019 QALYimpact_live formulas'!BJ51*1000000/'2019 QALYimpact_live formulas'!BJ$97)</f>
        <v>2.3492127162300779E-2</v>
      </c>
      <c r="BK51" s="87">
        <f>IF('2019 QALYimpact_live formulas'!BK51="","",'2019 QALYimpact_live formulas'!BK51*1000000/'2019 QALYimpact_live formulas'!BK$97)</f>
        <v>1.7522950185341165E-2</v>
      </c>
      <c r="BL51" s="87">
        <f>IF('2019 QALYimpact_live formulas'!BL51="","",'2019 QALYimpact_live formulas'!BL51*1000000/'2019 QALYimpact_live formulas'!BL$97)</f>
        <v>5.9268435667176024E-2</v>
      </c>
      <c r="BM51" s="87">
        <f>IF('2019 QALYimpact_live formulas'!BM51="","",'2019 QALYimpact_live formulas'!BM51*1000000/'2019 QALYimpact_live formulas'!BM$97)</f>
        <v>3.6912329900285493E-2</v>
      </c>
      <c r="BN51" s="87">
        <f>IF('2019 QALYimpact_live formulas'!BN51="","",'2019 QALYimpact_live formulas'!BN51*1000000/'2019 QALYimpact_live formulas'!BN$97)</f>
        <v>6.4039450572458592E-2</v>
      </c>
      <c r="BO51" s="87">
        <f>IF('2019 QALYimpact_live formulas'!BO51="","",'2019 QALYimpact_live formulas'!BO51*1000000/'2019 QALYimpact_live formulas'!BO$97)</f>
        <v>8.8476262197052874E-2</v>
      </c>
      <c r="BP51" s="87">
        <f>IF('2019 QALYimpact_live formulas'!BP51="","",'2019 QALYimpact_live formulas'!BP51*1000000/'2019 QALYimpact_live formulas'!BP$97)</f>
        <v>5.0722181413351074E-2</v>
      </c>
      <c r="BQ51" s="87">
        <f>IF('2019 QALYimpact_live formulas'!BQ51="","",'2019 QALYimpact_live formulas'!BQ51*1000000/'2019 QALYimpact_live formulas'!BQ$97)</f>
        <v>6.9821628981846462E-2</v>
      </c>
      <c r="BR51" s="87">
        <f>IF('2019 QALYimpact_live formulas'!BR51="","",'2019 QALYimpact_live formulas'!BR51*1000000/'2019 QALYimpact_live formulas'!BR$97)</f>
        <v>6.31829686046355E-2</v>
      </c>
      <c r="BS51" s="87">
        <f>IF('2019 QALYimpact_live formulas'!BS51="","",'2019 QALYimpact_live formulas'!BS51*1000000/'2019 QALYimpact_live formulas'!BS$97)</f>
        <v>2.7919225353117763E-2</v>
      </c>
      <c r="BT51" s="87">
        <f>IF('2019 QALYimpact_live formulas'!BT51="","",'2019 QALYimpact_live formulas'!BT51*1000000/'2019 QALYimpact_live formulas'!BT$97)</f>
        <v>2.4751170240125929E-2</v>
      </c>
      <c r="BU51" s="87">
        <f>IF('2019 QALYimpact_live formulas'!BU51="","",'2019 QALYimpact_live formulas'!BU51*1000000/'2019 QALYimpact_live formulas'!BU$97)</f>
        <v>6.4144405178342537E-2</v>
      </c>
      <c r="BV51" s="87">
        <f>IF('2019 QALYimpact_live formulas'!BV51="","",'2019 QALYimpact_live formulas'!BV51*1000000/'2019 QALYimpact_live formulas'!BV$97)</f>
        <v>5.3990822322319949E-2</v>
      </c>
      <c r="BW51" s="87">
        <f>IF('2019 QALYimpact_live formulas'!BW51="","",'2019 QALYimpact_live formulas'!BW51*1000000/'2019 QALYimpact_live formulas'!BW$97)</f>
        <v>4.0430317761777468E-2</v>
      </c>
      <c r="BX51" s="87">
        <f>IF('2019 QALYimpact_live formulas'!BX51="","",'2019 QALYimpact_live formulas'!BX51*1000000/'2019 QALYimpact_live formulas'!BX$97)</f>
        <v>5.8389002943697234E-2</v>
      </c>
      <c r="BY51" s="87">
        <f>IF('2019 QALYimpact_live formulas'!BY51="","",'2019 QALYimpact_live formulas'!BY51*1000000/'2019 QALYimpact_live formulas'!BY$97)</f>
        <v>2.4798135244099937E-2</v>
      </c>
      <c r="BZ51" s="87">
        <f>IF('2019 QALYimpact_live formulas'!BZ51="","",'2019 QALYimpact_live formulas'!BZ51*1000000/'2019 QALYimpact_live formulas'!BZ$97)</f>
        <v>2.2836805476394009E-2</v>
      </c>
      <c r="CA51" s="87">
        <f>IF('2019 QALYimpact_live formulas'!CA51="","",'2019 QALYimpact_live formulas'!CA51*1000000/'2019 QALYimpact_live formulas'!CA$97)</f>
        <v>3.8874324186011923E-2</v>
      </c>
      <c r="CB51" s="87">
        <f>IF('2019 QALYimpact_live formulas'!CB51="","",'2019 QALYimpact_live formulas'!CB51*1000000/'2019 QALYimpact_live formulas'!CB$97)</f>
        <v>4.1860246935162576E-2</v>
      </c>
      <c r="CC51" s="87">
        <f>IF('2019 QALYimpact_live formulas'!CC51="","",'2019 QALYimpact_live formulas'!CC51*1000000/'2019 QALYimpact_live formulas'!CC$97)</f>
        <v>2.3558136337865611E-2</v>
      </c>
      <c r="CD51" s="87">
        <f>IF('2019 QALYimpact_live formulas'!CD51="","",'2019 QALYimpact_live formulas'!CD51*1000000/'2019 QALYimpact_live formulas'!CD$97)</f>
        <v>3.7495813391958926E-2</v>
      </c>
      <c r="CE51" s="87">
        <f>IF('2019 QALYimpact_live formulas'!CE51="","",'2019 QALYimpact_live formulas'!CE51*1000000/'2019 QALYimpact_live formulas'!CE$97)</f>
        <v>2.8621537727763956E-2</v>
      </c>
      <c r="CF51" s="87">
        <f>IF('2019 QALYimpact_live formulas'!CF51="","",'2019 QALYimpact_live formulas'!CF51*1000000/'2019 QALYimpact_live formulas'!CF$97)</f>
        <v>5.1166997358946233E-2</v>
      </c>
      <c r="CG51" s="87">
        <f>IF('2019 QALYimpact_live formulas'!CG51="","",'2019 QALYimpact_live formulas'!CG51*1000000/'2019 QALYimpact_live formulas'!CG$97)</f>
        <v>5.0282607066405742E-2</v>
      </c>
      <c r="CH51" s="87">
        <f>IF('2019 QALYimpact_live formulas'!CH51="","",'2019 QALYimpact_live formulas'!CH51*1000000/'2019 QALYimpact_live formulas'!CH$97)</f>
        <v>5.8657695943753273E-2</v>
      </c>
      <c r="CI51" s="87">
        <f>IF('2019 QALYimpact_live formulas'!CI51="","",'2019 QALYimpact_live formulas'!CI51*1000000/'2019 QALYimpact_live formulas'!CI$97)</f>
        <v>3.4641643602461594E-2</v>
      </c>
      <c r="CJ51" s="87">
        <f>IF('2019 QALYimpact_live formulas'!CJ51="","",'2019 QALYimpact_live formulas'!CJ51*1000000/'2019 QALYimpact_live formulas'!CJ$97)</f>
        <v>6.9821628981846448E-2</v>
      </c>
      <c r="CK51" s="87">
        <f>IF('2019 QALYimpact_live formulas'!CK51="","",'2019 QALYimpact_live formulas'!CK51*1000000/'2019 QALYimpact_live formulas'!CK$97)</f>
        <v>2.1589535668242094E-2</v>
      </c>
      <c r="CL51" s="87">
        <f>IF('2019 QALYimpact_live formulas'!CL51="","",'2019 QALYimpact_live formulas'!CL51*1000000/'2019 QALYimpact_live formulas'!CL$97)</f>
        <v>4.5170861342533966E-2</v>
      </c>
      <c r="CM51" s="87">
        <f>IF('2019 QALYimpact_live formulas'!CM51="","",'2019 QALYimpact_live formulas'!CM51*1000000/'2019 QALYimpact_live formulas'!CM$97)</f>
        <v>5.9828075305951217E-2</v>
      </c>
      <c r="CN51" s="87">
        <f>IF('2019 QALYimpact_live formulas'!CN51="","",'2019 QALYimpact_live formulas'!CN51*1000000/'2019 QALYimpact_live formulas'!CN$97)</f>
        <v>7.6030956366210961E-2</v>
      </c>
      <c r="CO51" s="87">
        <f>IF('2019 QALYimpact_live formulas'!CO51="","",'2019 QALYimpact_live formulas'!CO51*1000000/'2019 QALYimpact_live formulas'!CO$97)</f>
        <v>5.6763384879084944E-2</v>
      </c>
      <c r="CP51" s="87">
        <f>IF('2019 QALYimpact_live formulas'!CP51="","",'2019 QALYimpact_live formulas'!CP51*1000000/'2019 QALYimpact_live formulas'!CP$97)</f>
        <v>2.1650291062082869E-2</v>
      </c>
      <c r="CQ51" s="87">
        <f>IF('2019 QALYimpact_live formulas'!CQ51="","",'2019 QALYimpact_live formulas'!CQ51*1000000/'2019 QALYimpact_live formulas'!CQ$97)</f>
        <v>2.0232044675403547E-2</v>
      </c>
      <c r="CR51" s="87">
        <f>IF('2019 QALYimpact_live formulas'!CR51="","",'2019 QALYimpact_live formulas'!CR51*1000000/'2019 QALYimpact_live formulas'!CR$97)</f>
        <v>4.183967678390222E-2</v>
      </c>
      <c r="CS51" s="87">
        <f>IF('2019 QALYimpact_live formulas'!CS51="","",'2019 QALYimpact_live formulas'!CS51*1000000/'2019 QALYimpact_live formulas'!CS$97)</f>
        <v>6.6490443790289649E-2</v>
      </c>
      <c r="CT51" s="87">
        <f>IF('2019 QALYimpact_live formulas'!CT51="","",'2019 QALYimpact_live formulas'!CT51*1000000/'2019 QALYimpact_live formulas'!CT$97)</f>
        <v>6.9155392709707553E-2</v>
      </c>
      <c r="CU51" s="87">
        <f>IF('2019 QALYimpact_live formulas'!CU51="","",'2019 QALYimpact_live formulas'!CU51*1000000/'2019 QALYimpact_live formulas'!CU$97)</f>
        <v>3.9441226173555229E-2</v>
      </c>
      <c r="CV51" s="87">
        <f>IF('2019 QALYimpact_live formulas'!CV51="","",'2019 QALYimpact_live formulas'!CV51*1000000/'2019 QALYimpact_live formulas'!CV$97)</f>
        <v>6.1706862764094456E-2</v>
      </c>
      <c r="CW51" s="87">
        <f>IF('2019 QALYimpact_live formulas'!CW51="","",'2019 QALYimpact_live formulas'!CW51*1000000/'2019 QALYimpact_live formulas'!CW$97)</f>
        <v>9.1454644596759269E-2</v>
      </c>
      <c r="CX51" s="87">
        <f>IF('2019 QALYimpact_live formulas'!CX51="","",'2019 QALYimpact_live formulas'!CX51*1000000/'2019 QALYimpact_live formulas'!CX$97)</f>
        <v>3.1925335552160136E-2</v>
      </c>
      <c r="CY51" s="87">
        <f>IF('2019 QALYimpact_live formulas'!CY51="","",'2019 QALYimpact_live formulas'!CY51*1000000/'2019 QALYimpact_live formulas'!CY$97)</f>
        <v>7.6390724298543197E-2</v>
      </c>
      <c r="CZ51" s="87">
        <f>IF('2019 QALYimpact_live formulas'!CZ51="","",'2019 QALYimpact_live formulas'!CZ51*1000000/'2019 QALYimpact_live formulas'!CZ$97)</f>
        <v>4.4304754629802226E-2</v>
      </c>
      <c r="DA51" s="87">
        <f>IF('2019 QALYimpact_live formulas'!DA51="","",'2019 QALYimpact_live formulas'!DA51*1000000/'2019 QALYimpact_live formulas'!DA$97)</f>
        <v>4.9828857983381242E-2</v>
      </c>
      <c r="DB51" s="87">
        <f>IF('2019 QALYimpact_live formulas'!DB51="","",'2019 QALYimpact_live formulas'!DB51*1000000/'2019 QALYimpact_live formulas'!DB$97)</f>
        <v>2.9998185123798541E-2</v>
      </c>
      <c r="DC51" s="87">
        <f>IF('2019 QALYimpact_live formulas'!DC51="","",'2019 QALYimpact_live formulas'!DC51*1000000/'2019 QALYimpact_live formulas'!DC$97)</f>
        <v>3.9361391604036289E-2</v>
      </c>
      <c r="DD51" s="87">
        <f>IF('2019 QALYimpact_live formulas'!DD51="","",'2019 QALYimpact_live formulas'!DD51*1000000/'2019 QALYimpact_live formulas'!DD$97)</f>
        <v>3.1268043870329068E-2</v>
      </c>
      <c r="DE51" s="87">
        <f>IF('2019 QALYimpact_live formulas'!DE51="","",'2019 QALYimpact_live formulas'!DE51*1000000/'2019 QALYimpact_live formulas'!DE$97)</f>
        <v>7.0394592093006039E-2</v>
      </c>
      <c r="DF51" s="87">
        <f>IF('2019 QALYimpact_live formulas'!DF51="","",'2019 QALYimpact_live formulas'!DF51*1000000/'2019 QALYimpact_live formulas'!DF$97)</f>
        <v>8.3540123004899214E-2</v>
      </c>
      <c r="DG51" s="87">
        <f>IF('2019 QALYimpact_live formulas'!DG51="","",'2019 QALYimpact_live formulas'!DG51*1000000/'2019 QALYimpact_live formulas'!DG$97)</f>
        <v>7.4129519931083562E-2</v>
      </c>
      <c r="DH51" s="87">
        <f>IF('2019 QALYimpact_live formulas'!DH51="","",'2019 QALYimpact_live formulas'!DH51*1000000/'2019 QALYimpact_live formulas'!DH$97)</f>
        <v>5.0500757908857254E-2</v>
      </c>
      <c r="DI51" s="87">
        <f>IF('2019 QALYimpact_live formulas'!DI51="","",'2019 QALYimpact_live formulas'!DI51*1000000/'2019 QALYimpact_live formulas'!DI$97)</f>
        <v>7.4778430972165424E-2</v>
      </c>
      <c r="DJ51" s="87">
        <f>IF('2019 QALYimpact_live formulas'!DJ51="","",'2019 QALYimpact_live formulas'!DJ51*1000000/'2019 QALYimpact_live formulas'!DJ$97)</f>
        <v>2.6321629919223804E-2</v>
      </c>
      <c r="DK51" s="87">
        <f>IF('2019 QALYimpact_live formulas'!DK51="","",'2019 QALYimpact_live formulas'!DK51*1000000/'2019 QALYimpact_live formulas'!DK$97)</f>
        <v>2.1090967335529048E-2</v>
      </c>
      <c r="DL51" s="87">
        <f>IF('2019 QALYimpact_live formulas'!DL51="","",'2019 QALYimpact_live formulas'!DL51*1000000/'2019 QALYimpact_live formulas'!DL$97)</f>
        <v>6.1853434884674235E-2</v>
      </c>
      <c r="DM51" s="87">
        <f>IF('2019 QALYimpact_live formulas'!DM51="","",'2019 QALYimpact_live formulas'!DM51*1000000/'2019 QALYimpact_live formulas'!DM$97)</f>
        <v>9.3612622230440742E-2</v>
      </c>
      <c r="DN51" s="87">
        <f>IF('2019 QALYimpact_live formulas'!DN51="","",'2019 QALYimpact_live formulas'!DN51*1000000/'2019 QALYimpact_live formulas'!DN$97)</f>
        <v>6.1160547863553773E-2</v>
      </c>
      <c r="DO51" s="87">
        <f>IF('2019 QALYimpact_live formulas'!DO51="","",'2019 QALYimpact_live formulas'!DO51*1000000/'2019 QALYimpact_live formulas'!DO$97)</f>
        <v>2.4614537801305344E-2</v>
      </c>
      <c r="DP51" s="87">
        <f>IF('2019 QALYimpact_live formulas'!DP51="","",'2019 QALYimpact_live formulas'!DP51*1000000/'2019 QALYimpact_live formulas'!DP$97)</f>
        <v>4.2293745747521171E-2</v>
      </c>
      <c r="DQ51" s="87">
        <f>IF('2019 QALYimpact_live formulas'!DQ51="","",'2019 QALYimpact_live formulas'!DQ51*1000000/'2019 QALYimpact_live formulas'!DQ$97)</f>
        <v>7.2760104503413928E-2</v>
      </c>
      <c r="DR51" s="87">
        <f>IF('2019 QALYimpact_live formulas'!DR51="","",'2019 QALYimpact_live formulas'!DR51*1000000/'2019 QALYimpact_live formulas'!DR$97)</f>
        <v>4.6472413831738564E-2</v>
      </c>
      <c r="DS51" s="87">
        <f>IF('2019 QALYimpact_live formulas'!DS51="","",'2019 QALYimpact_live formulas'!DS51*1000000/'2019 QALYimpact_live formulas'!DS$97)</f>
        <v>3.9374601483027238E-2</v>
      </c>
      <c r="DT51" s="87">
        <f>IF('2019 QALYimpact_live formulas'!DT51="","",'2019 QALYimpact_live formulas'!DT51*1000000/'2019 QALYimpact_live formulas'!DT$97)</f>
        <v>5.083095073855709E-2</v>
      </c>
      <c r="DU51" s="87">
        <f>IF('2019 QALYimpact_live formulas'!DU51="","",'2019 QALYimpact_live formulas'!DU51*1000000/'2019 QALYimpact_live formulas'!DU$97)</f>
        <v>4.5734526744497753E-2</v>
      </c>
      <c r="DV51" s="87">
        <f>IF('2019 QALYimpact_live formulas'!DV51="","",'2019 QALYimpact_live formulas'!DV51*1000000/'2019 QALYimpact_live formulas'!DV$97)</f>
        <v>4.3172149341504797E-2</v>
      </c>
      <c r="DW51" s="87">
        <f>IF('2019 QALYimpact_live formulas'!DW51="","",'2019 QALYimpact_live formulas'!DW51*1000000/'2019 QALYimpact_live formulas'!DW$97)</f>
        <v>2.5850610743975506E-2</v>
      </c>
      <c r="DX51" s="87">
        <f>IF('2019 QALYimpact_live formulas'!DX51="","",'2019 QALYimpact_live formulas'!DX51*1000000/'2019 QALYimpact_live formulas'!DX$97)</f>
        <v>4.5897327809958727E-2</v>
      </c>
      <c r="DY51" s="87">
        <f>IF('2019 QALYimpact_live formulas'!DY51="","",'2019 QALYimpact_live formulas'!DY51*1000000/'2019 QALYimpact_live formulas'!DY$97)</f>
        <v>4.2723506084709921E-2</v>
      </c>
      <c r="DZ51" s="87">
        <f>IF('2019 QALYimpact_live formulas'!DZ51="","",'2019 QALYimpact_live formulas'!DZ51*1000000/'2019 QALYimpact_live formulas'!DZ$97)</f>
        <v>3.3989007584169686E-2</v>
      </c>
      <c r="EA51" s="87">
        <f>IF('2019 QALYimpact_live formulas'!EA51="","",'2019 QALYimpact_live formulas'!EA51*1000000/'2019 QALYimpact_live formulas'!EA$97)</f>
        <v>2.7091903082550259E-2</v>
      </c>
      <c r="EB51" s="87">
        <f>IF('2019 QALYimpact_live formulas'!EB51="","",'2019 QALYimpact_live formulas'!EB51*1000000/'2019 QALYimpact_live formulas'!EB$97)</f>
        <v>7.7702208068259546E-2</v>
      </c>
      <c r="EC51" s="87">
        <f>IF('2019 QALYimpact_live formulas'!EC51="","",'2019 QALYimpact_live formulas'!EC51*1000000/'2019 QALYimpact_live formulas'!EC$97)</f>
        <v>3.917473167535946E-2</v>
      </c>
      <c r="ED51" s="87">
        <f>IF('2019 QALYimpact_live formulas'!ED51="","",'2019 QALYimpact_live formulas'!ED51*1000000/'2019 QALYimpact_live formulas'!ED$97)</f>
        <v>8.6684524301077037E-2</v>
      </c>
      <c r="EE51" s="87">
        <f>IF('2019 QALYimpact_live formulas'!EE51="","",'2019 QALYimpact_live formulas'!EE51*1000000/'2019 QALYimpact_live formulas'!EE$97)</f>
        <v>3.2640877593033552E-2</v>
      </c>
      <c r="EF51" s="87">
        <f>IF('2019 QALYimpact_live formulas'!EF51="","",'2019 QALYimpact_live formulas'!EF51*1000000/'2019 QALYimpact_live formulas'!EF$97)</f>
        <v>8.3146366583448386E-2</v>
      </c>
      <c r="EG51" s="87">
        <f>IF('2019 QALYimpact_live formulas'!EG51="","",'2019 QALYimpact_live formulas'!EG51*1000000/'2019 QALYimpact_live formulas'!EG$97)</f>
        <v>2.7970824136080832E-2</v>
      </c>
      <c r="EH51" s="87">
        <f>IF('2019 QALYimpact_live formulas'!EH51="","",'2019 QALYimpact_live formulas'!EH51*1000000/'2019 QALYimpact_live formulas'!EH$97)</f>
        <v>1.9744256093231501E-2</v>
      </c>
      <c r="EI51" s="87">
        <f>IF('2019 QALYimpact_live formulas'!EI51="","",'2019 QALYimpact_live formulas'!EI51*1000000/'2019 QALYimpact_live formulas'!EI$97)</f>
        <v>2.594394097081127E-2</v>
      </c>
      <c r="EJ51" s="87">
        <f>IF('2019 QALYimpact_live formulas'!EJ51="","",'2019 QALYimpact_live formulas'!EJ51*1000000/'2019 QALYimpact_live formulas'!EJ$97)</f>
        <v>7.5151523642732185E-2</v>
      </c>
      <c r="EK51" s="87">
        <f>IF('2019 QALYimpact_live formulas'!EK51="","",'2019 QALYimpact_live formulas'!EK51*1000000/'2019 QALYimpact_live formulas'!EK$97)</f>
        <v>3.8903929489163533E-2</v>
      </c>
      <c r="EL51" s="87">
        <f>IF('2019 QALYimpact_live formulas'!EL51="","",'2019 QALYimpact_live formulas'!EL51*1000000/'2019 QALYimpact_live formulas'!EL$97)</f>
        <v>2.6344335297159967E-2</v>
      </c>
      <c r="EM51" s="87">
        <f>IF('2019 QALYimpact_live formulas'!EM51="","",'2019 QALYimpact_live formulas'!EM51*1000000/'2019 QALYimpact_live formulas'!EM$97)</f>
        <v>7.4824201448001032E-2</v>
      </c>
      <c r="EN51" s="87">
        <f>IF('2019 QALYimpact_live formulas'!EN51="","",'2019 QALYimpact_live formulas'!EN51*1000000/'2019 QALYimpact_live formulas'!EN$97)</f>
        <v>4.1709883073771804E-2</v>
      </c>
      <c r="EO51" s="87">
        <f>IF('2019 QALYimpact_live formulas'!EO51="","",'2019 QALYimpact_live formulas'!EO51*1000000/'2019 QALYimpact_live formulas'!EO$97)</f>
        <v>3.3500057513880153E-2</v>
      </c>
      <c r="EP51" s="87">
        <f>IF('2019 QALYimpact_live formulas'!EP51="","",'2019 QALYimpact_live formulas'!EP51*1000000/'2019 QALYimpact_live formulas'!EP$97)</f>
        <v>8.2346882289376755E-2</v>
      </c>
      <c r="EQ51" s="87">
        <f>IF('2019 QALYimpact_live formulas'!EQ51="","",'2019 QALYimpact_live formulas'!EQ51*1000000/'2019 QALYimpact_live formulas'!EQ$97)</f>
        <v>4.6334331228344093E-2</v>
      </c>
      <c r="ER51" s="87">
        <f>IF('2019 QALYimpact_live formulas'!ER51="","",'2019 QALYimpact_live formulas'!ER51*1000000/'2019 QALYimpact_live formulas'!ER$97)</f>
        <v>4.8502045901165719E-2</v>
      </c>
      <c r="ES51" s="87">
        <f>IF('2019 QALYimpact_live formulas'!ES51="","",'2019 QALYimpact_live formulas'!ES51*1000000/'2019 QALYimpact_live formulas'!ES$97)</f>
        <v>2.525228353121808E-2</v>
      </c>
      <c r="ET51" s="87">
        <f>IF('2019 QALYimpact_live formulas'!ET51="","",'2019 QALYimpact_live formulas'!ET51*1000000/'2019 QALYimpact_live formulas'!ET$97)</f>
        <v>1.8781726920303641E-2</v>
      </c>
      <c r="EU51" s="87">
        <f>IF('2019 QALYimpact_live formulas'!EU51="","",'2019 QALYimpact_live formulas'!EU51*1000000/'2019 QALYimpact_live formulas'!EU$97)</f>
        <v>7.3152812907553141E-2</v>
      </c>
      <c r="EV51" s="87">
        <f>IF('2019 QALYimpact_live formulas'!EV51="","",'2019 QALYimpact_live formulas'!EV51*1000000/'2019 QALYimpact_live formulas'!EV$97)</f>
        <v>2.784870291016139E-2</v>
      </c>
      <c r="EW51" s="87">
        <f>IF('2019 QALYimpact_live formulas'!EW51="","",'2019 QALYimpact_live formulas'!EW51*1000000/'2019 QALYimpact_live formulas'!EW$97)</f>
        <v>3.1039714020760941E-2</v>
      </c>
      <c r="EX51" s="87">
        <f>IF('2019 QALYimpact_live formulas'!EX51="","",'2019 QALYimpact_live formulas'!EX51*1000000/'2019 QALYimpact_live formulas'!EX$97)</f>
        <v>6.1826784135692682E-2</v>
      </c>
      <c r="EY51" s="87">
        <f>IF('2019 QALYimpact_live formulas'!EY51="","",'2019 QALYimpact_live formulas'!EY51*1000000/'2019 QALYimpact_live formulas'!EY$97)</f>
        <v>5.5621448722980603E-2</v>
      </c>
      <c r="EZ51" s="87">
        <f>IF('2019 QALYimpact_live formulas'!EZ51="","",'2019 QALYimpact_live formulas'!EZ51*1000000/'2019 QALYimpact_live formulas'!EZ$97)</f>
        <v>7.4152664062002882E-2</v>
      </c>
      <c r="FA51" s="87">
        <f>IF('2019 QALYimpact_live formulas'!FA51="","",'2019 QALYimpact_live formulas'!FA51*1000000/'2019 QALYimpact_live formulas'!FA$97)</f>
        <v>3.3672012794430876E-2</v>
      </c>
      <c r="FB51" s="87">
        <f>IF('2019 QALYimpact_live formulas'!FB51="","",'2019 QALYimpact_live formulas'!FB51*1000000/'2019 QALYimpact_live formulas'!FB$97)</f>
        <v>5.9346668836342098E-2</v>
      </c>
      <c r="FC51" s="87">
        <f>IF('2019 QALYimpact_live formulas'!FC51="","",'2019 QALYimpact_live formulas'!FC51*1000000/'2019 QALYimpact_live formulas'!FC$97)</f>
        <v>5.6044454450551659E-2</v>
      </c>
      <c r="FD51" s="87">
        <f>IF('2019 QALYimpact_live formulas'!FD51="","",'2019 QALYimpact_live formulas'!FD51*1000000/'2019 QALYimpact_live formulas'!FD$97)</f>
        <v>4.1972925438760002E-2</v>
      </c>
      <c r="FE51" s="87">
        <f>IF('2019 QALYimpact_live formulas'!FE51="","",'2019 QALYimpact_live formulas'!FE51*1000000/'2019 QALYimpact_live formulas'!FE$97)</f>
        <v>6.6555395226813849E-2</v>
      </c>
      <c r="FF51" s="87">
        <f>IF('2019 QALYimpact_live formulas'!FF51="","",'2019 QALYimpact_live formulas'!FF51*1000000/'2019 QALYimpact_live formulas'!FF$97)</f>
        <v>3.1579629615828955E-2</v>
      </c>
      <c r="FG51" s="87">
        <f>IF('2019 QALYimpact_live formulas'!FG51="","",'2019 QALYimpact_live formulas'!FG51*1000000/'2019 QALYimpact_live formulas'!FG$97)</f>
        <v>3.4150504610798577E-2</v>
      </c>
      <c r="FH51" s="87">
        <f>IF('2019 QALYimpact_live formulas'!FH51="","",'2019 QALYimpact_live formulas'!FH51*1000000/'2019 QALYimpact_live formulas'!FH$97)</f>
        <v>2.1928365106912585E-2</v>
      </c>
      <c r="FI51" s="87">
        <f>IF('2019 QALYimpact_live formulas'!FI51="","",'2019 QALYimpact_live formulas'!FI51*1000000/'2019 QALYimpact_live formulas'!FI$97)</f>
        <v>2.0779001874963711E-2</v>
      </c>
      <c r="FJ51" s="87">
        <f>IF('2019 QALYimpact_live formulas'!FJ51="","",'2019 QALYimpact_live formulas'!FJ51*1000000/'2019 QALYimpact_live formulas'!FJ$97)</f>
        <v>4.8976961650935506E-2</v>
      </c>
      <c r="FK51" s="87">
        <f>IF('2019 QALYimpact_live formulas'!FK51="","",'2019 QALYimpact_live formulas'!FK51*1000000/'2019 QALYimpact_live formulas'!FK$97)</f>
        <v>3.0347348896325271E-2</v>
      </c>
      <c r="FL51" s="87">
        <f>IF('2019 QALYimpact_live formulas'!FL51="","",'2019 QALYimpact_live formulas'!FL51*1000000/'2019 QALYimpact_live formulas'!FL$97)</f>
        <v>3.8352393789623344E-2</v>
      </c>
      <c r="FM51" s="87">
        <f>IF('2019 QALYimpact_live formulas'!FM51="","",'2019 QALYimpact_live formulas'!FM51*1000000/'2019 QALYimpact_live formulas'!FM$97)</f>
        <v>5.2499468644036311E-2</v>
      </c>
      <c r="FN51" s="87">
        <f>IF('2019 QALYimpact_live formulas'!FN51="","",'2019 QALYimpact_live formulas'!FN51*1000000/'2019 QALYimpact_live formulas'!FN$97)</f>
        <v>8.5811314230353777E-2</v>
      </c>
      <c r="FO51" s="87">
        <f>IF('2019 QALYimpact_live formulas'!FO51="","",'2019 QALYimpact_live formulas'!FO51*1000000/'2019 QALYimpact_live formulas'!FO$97)</f>
        <v>5.4498178746290288E-2</v>
      </c>
      <c r="FP51" s="87">
        <f>IF('2019 QALYimpact_live formulas'!FP51="","",'2019 QALYimpact_live formulas'!FP51*1000000/'2019 QALYimpact_live formulas'!FP$97)</f>
        <v>5.1551775305279886E-2</v>
      </c>
    </row>
    <row r="52" spans="1:173" x14ac:dyDescent="0.2">
      <c r="A52" s="15" t="s">
        <v>912</v>
      </c>
      <c r="B52" s="71" t="s">
        <v>599</v>
      </c>
      <c r="C52" s="171" t="s">
        <v>41</v>
      </c>
      <c r="D52" s="55" t="s">
        <v>600</v>
      </c>
      <c r="E52" s="87">
        <f>G52</f>
        <v>4.7997008006557713E-3</v>
      </c>
      <c r="F52" s="211"/>
      <c r="G52" s="87">
        <f>'2019 QALYimpact_live formulas'!G52*1000000/'2019 QALYimpact_live formulas'!G$97</f>
        <v>4.7997008006557713E-3</v>
      </c>
      <c r="H52" s="87"/>
      <c r="I52" s="87">
        <f>IF('2019 QALYimpact_live formulas'!I52="","",'2019 QALYimpact_live formulas'!I52*1000000/'2019 QALYimpact_live formulas'!I$97)</f>
        <v>4.9597472850811354E-3</v>
      </c>
      <c r="J52" s="87">
        <f>IF('2019 QALYimpact_live formulas'!J52="","",'2019 QALYimpact_live formulas'!J52*1000000/'2019 QALYimpact_live formulas'!J$97)</f>
        <v>1.1565534803787742E-2</v>
      </c>
      <c r="K52" s="87">
        <f>IF('2019 QALYimpact_live formulas'!K52="","",'2019 QALYimpact_live formulas'!K52*1000000/'2019 QALYimpact_live formulas'!K$97)</f>
        <v>1.0399135858877382E-3</v>
      </c>
      <c r="L52" s="87">
        <f>IF('2019 QALYimpact_live formulas'!L52="","",'2019 QALYimpact_live formulas'!L52*1000000/'2019 QALYimpact_live formulas'!L$97)</f>
        <v>2.6739926362719752E-3</v>
      </c>
      <c r="M52" s="87">
        <f>IF('2019 QALYimpact_live formulas'!M52="","",'2019 QALYimpact_live formulas'!M52*1000000/'2019 QALYimpact_live formulas'!M$97)</f>
        <v>1.0743202047178836E-2</v>
      </c>
      <c r="N52" s="87">
        <f>IF('2019 QALYimpact_live formulas'!N52="","",'2019 QALYimpact_live formulas'!N52*1000000/'2019 QALYimpact_live formulas'!N$97)</f>
        <v>1.2030376797118321E-3</v>
      </c>
      <c r="O52" s="87">
        <f>IF('2019 QALYimpact_live formulas'!O52="","",'2019 QALYimpact_live formulas'!O52*1000000/'2019 QALYimpact_live formulas'!O$97)</f>
        <v>1.1971673815070439E-3</v>
      </c>
      <c r="P52" s="87">
        <f>IF('2019 QALYimpact_live formulas'!P52="","",'2019 QALYimpact_live formulas'!P52*1000000/'2019 QALYimpact_live formulas'!P$97)</f>
        <v>4.3824034307426887E-4</v>
      </c>
      <c r="Q52" s="87">
        <f>IF('2019 QALYimpact_live formulas'!Q52="","",'2019 QALYimpact_live formulas'!Q52*1000000/'2019 QALYimpact_live formulas'!Q$97)</f>
        <v>3.5941556880866838E-4</v>
      </c>
      <c r="R52" s="87">
        <f>IF('2019 QALYimpact_live formulas'!R52="","",'2019 QALYimpact_live formulas'!R52*1000000/'2019 QALYimpact_live formulas'!R$97)</f>
        <v>3.3148890087623057E-3</v>
      </c>
      <c r="S52" s="87">
        <f>IF('2019 QALYimpact_live formulas'!S52="","",'2019 QALYimpact_live formulas'!S52*1000000/'2019 QALYimpact_live formulas'!S$97)</f>
        <v>5.7390233531798079E-4</v>
      </c>
      <c r="T52" s="87">
        <f>IF('2019 QALYimpact_live formulas'!T52="","",'2019 QALYimpact_live formulas'!T52*1000000/'2019 QALYimpact_live formulas'!T$97)</f>
        <v>4.4581643005815307E-3</v>
      </c>
      <c r="U52" s="87">
        <f>IF('2019 QALYimpact_live formulas'!U52="","",'2019 QALYimpact_live formulas'!U52*1000000/'2019 QALYimpact_live formulas'!U$97)</f>
        <v>4.8659474476336407E-4</v>
      </c>
      <c r="V52" s="87">
        <f>IF('2019 QALYimpact_live formulas'!V52="","",'2019 QALYimpact_live formulas'!V52*1000000/'2019 QALYimpact_live formulas'!V$97)</f>
        <v>4.2403103813472493E-4</v>
      </c>
      <c r="W52" s="87">
        <f>IF('2019 QALYimpact_live formulas'!W52="","",'2019 QALYimpact_live formulas'!W52*1000000/'2019 QALYimpact_live formulas'!W$97)</f>
        <v>2.6210862246597863E-3</v>
      </c>
      <c r="X52" s="87">
        <f>IF('2019 QALYimpact_live formulas'!X52="","",'2019 QALYimpact_live formulas'!X52*1000000/'2019 QALYimpact_live formulas'!X$97)</f>
        <v>2.0382193375058356E-2</v>
      </c>
      <c r="Y52" s="87">
        <f>IF('2019 QALYimpact_live formulas'!Y52="","",'2019 QALYimpact_live formulas'!Y52*1000000/'2019 QALYimpact_live formulas'!Y$97)</f>
        <v>5.5069834336122078E-3</v>
      </c>
      <c r="Z52" s="87">
        <f>IF('2019 QALYimpact_live formulas'!Z52="","",'2019 QALYimpact_live formulas'!Z52*1000000/'2019 QALYimpact_live formulas'!Z$97)</f>
        <v>5.0226530305849349E-3</v>
      </c>
      <c r="AA52" s="87">
        <f>IF('2019 QALYimpact_live formulas'!AA52="","",'2019 QALYimpact_live formulas'!AA52*1000000/'2019 QALYimpact_live formulas'!AA$97)</f>
        <v>6.6250130744457535E-4</v>
      </c>
      <c r="AB52" s="87">
        <f>IF('2019 QALYimpact_live formulas'!AB52="","",'2019 QALYimpact_live formulas'!AB52*1000000/'2019 QALYimpact_live formulas'!AB$97)</f>
        <v>7.0510782846271219E-3</v>
      </c>
      <c r="AC52" s="87">
        <f>IF('2019 QALYimpact_live formulas'!AC52="","",'2019 QALYimpact_live formulas'!AC52*1000000/'2019 QALYimpact_live formulas'!AC$97)</f>
        <v>2.2245290796485202E-3</v>
      </c>
      <c r="AD52" s="87">
        <f>IF('2019 QALYimpact_live formulas'!AD52="","",'2019 QALYimpact_live formulas'!AD52*1000000/'2019 QALYimpact_live formulas'!AD$97)</f>
        <v>6.2253184946694509E-4</v>
      </c>
      <c r="AE52" s="87">
        <f>IF('2019 QALYimpact_live formulas'!AE52="","",'2019 QALYimpact_live formulas'!AE52*1000000/'2019 QALYimpact_live formulas'!AE$97)</f>
        <v>2.6123437505486919E-2</v>
      </c>
      <c r="AF52" s="87">
        <f>IF('2019 QALYimpact_live formulas'!AF52="","",'2019 QALYimpact_live formulas'!AF52*1000000/'2019 QALYimpact_live formulas'!AF$97)</f>
        <v>1.6391272538302991E-2</v>
      </c>
      <c r="AG52" s="87">
        <f>IF('2019 QALYimpact_live formulas'!AG52="","",'2019 QALYimpact_live formulas'!AG52*1000000/'2019 QALYimpact_live formulas'!AG$97)</f>
        <v>5.6674132977217332E-3</v>
      </c>
      <c r="AH52" s="87">
        <f>IF('2019 QALYimpact_live formulas'!AH52="","",'2019 QALYimpact_live formulas'!AH52*1000000/'2019 QALYimpact_live formulas'!AH$97)</f>
        <v>1.4244457500454935E-2</v>
      </c>
      <c r="AI52" s="87">
        <f>IF('2019 QALYimpact_live formulas'!AI52="","",'2019 QALYimpact_live formulas'!AI52*1000000/'2019 QALYimpact_live formulas'!AI$97)</f>
        <v>4.8542259055175794E-4</v>
      </c>
      <c r="AJ52" s="87">
        <f>IF('2019 QALYimpact_live formulas'!AJ52="","",'2019 QALYimpact_live formulas'!AJ52*1000000/'2019 QALYimpact_live formulas'!AJ$97)</f>
        <v>3.1085930319828606E-2</v>
      </c>
      <c r="AK52" s="87">
        <f>IF('2019 QALYimpact_live formulas'!AK52="","",'2019 QALYimpact_live formulas'!AK52*1000000/'2019 QALYimpact_live formulas'!AK$97)</f>
        <v>3.5852462749474866E-2</v>
      </c>
      <c r="AL52" s="87">
        <f>IF('2019 QALYimpact_live formulas'!AL52="","",'2019 QALYimpact_live formulas'!AL52*1000000/'2019 QALYimpact_live formulas'!AL$97)</f>
        <v>6.255548481872051E-4</v>
      </c>
      <c r="AM52" s="87">
        <f>IF('2019 QALYimpact_live formulas'!AM52="","",'2019 QALYimpact_live formulas'!AM52*1000000/'2019 QALYimpact_live formulas'!AM$97)</f>
        <v>6.4917777658976019E-4</v>
      </c>
      <c r="AN52" s="87">
        <f>IF('2019 QALYimpact_live formulas'!AN52="","",'2019 QALYimpact_live formulas'!AN52*1000000/'2019 QALYimpact_live formulas'!AN$97)</f>
        <v>1.3506665267401703E-3</v>
      </c>
      <c r="AO52" s="87">
        <f>IF('2019 QALYimpact_live formulas'!AO52="","",'2019 QALYimpact_live formulas'!AO52*1000000/'2019 QALYimpact_live formulas'!AO$97)</f>
        <v>8.2684485593999251E-3</v>
      </c>
      <c r="AP52" s="87">
        <f>IF('2019 QALYimpact_live formulas'!AP52="","",'2019 QALYimpact_live formulas'!AP52*1000000/'2019 QALYimpact_live formulas'!AP$97)</f>
        <v>1.0173575007064692E-2</v>
      </c>
      <c r="AQ52" s="87">
        <f>IF('2019 QALYimpact_live formulas'!AQ52="","",'2019 QALYimpact_live formulas'!AQ52*1000000/'2019 QALYimpact_live formulas'!AQ$97)</f>
        <v>7.0728660818727565E-3</v>
      </c>
      <c r="AR52" s="87">
        <f>IF('2019 QALYimpact_live formulas'!AR52="","",'2019 QALYimpact_live formulas'!AR52*1000000/'2019 QALYimpact_live formulas'!AR$97)</f>
        <v>8.2476359376909764E-4</v>
      </c>
      <c r="AS52" s="87">
        <f>IF('2019 QALYimpact_live formulas'!AS52="","",'2019 QALYimpact_live formulas'!AS52*1000000/'2019 QALYimpact_live formulas'!AS$97)</f>
        <v>1.5288968171848489E-2</v>
      </c>
      <c r="AT52" s="87">
        <f>IF('2019 QALYimpact_live formulas'!AT52="","",'2019 QALYimpact_live formulas'!AT52*1000000/'2019 QALYimpact_live formulas'!AT$97)</f>
        <v>3.9963235811400934E-4</v>
      </c>
      <c r="AU52" s="87">
        <f>IF('2019 QALYimpact_live formulas'!AU52="","",'2019 QALYimpact_live formulas'!AU52*1000000/'2019 QALYimpact_live formulas'!AU$97)</f>
        <v>5.945369216066044E-4</v>
      </c>
      <c r="AV52" s="87">
        <f>IF('2019 QALYimpact_live formulas'!AV52="","",'2019 QALYimpact_live formulas'!AV52*1000000/'2019 QALYimpact_live formulas'!AV$97)</f>
        <v>4.6506332470835785E-4</v>
      </c>
      <c r="AW52" s="87">
        <f>IF('2019 QALYimpact_live formulas'!AW52="","",'2019 QALYimpact_live formulas'!AW52*1000000/'2019 QALYimpact_live formulas'!AW$97)</f>
        <v>4.1237853466523226E-4</v>
      </c>
      <c r="AX52" s="87">
        <f>IF('2019 QALYimpact_live formulas'!AX52="","",'2019 QALYimpact_live formulas'!AX52*1000000/'2019 QALYimpact_live formulas'!AX$97)</f>
        <v>4.2835127769302753E-4</v>
      </c>
      <c r="AY52" s="87">
        <f>IF('2019 QALYimpact_live formulas'!AY52="","",'2019 QALYimpact_live formulas'!AY52*1000000/'2019 QALYimpact_live formulas'!AY$97)</f>
        <v>1.273687309795409E-2</v>
      </c>
      <c r="AZ52" s="87">
        <f>IF('2019 QALYimpact_live formulas'!AZ52="","",'2019 QALYimpact_live formulas'!AZ52*1000000/'2019 QALYimpact_live formulas'!AZ$97)</f>
        <v>4.2551682172840546E-3</v>
      </c>
      <c r="BA52" s="87">
        <f>IF('2019 QALYimpact_live formulas'!BA52="","",'2019 QALYimpact_live formulas'!BA52*1000000/'2019 QALYimpact_live formulas'!BA$97)</f>
        <v>1.8791208570762376E-3</v>
      </c>
      <c r="BB52" s="87">
        <f>IF('2019 QALYimpact_live formulas'!BB52="","",'2019 QALYimpact_live formulas'!BB52*1000000/'2019 QALYimpact_live formulas'!BB$97)</f>
        <v>2.2298591601375636E-3</v>
      </c>
      <c r="BC52" s="87">
        <f>IF('2019 QALYimpact_live formulas'!BC52="","",'2019 QALYimpact_live formulas'!BC52*1000000/'2019 QALYimpact_live formulas'!BC$97)</f>
        <v>1.3707127989429691E-3</v>
      </c>
      <c r="BD52" s="87">
        <f>IF('2019 QALYimpact_live formulas'!BD52="","",'2019 QALYimpact_live formulas'!BD52*1000000/'2019 QALYimpact_live formulas'!BD$97)</f>
        <v>3.5852616812882387E-4</v>
      </c>
      <c r="BE52" s="87">
        <f>IF('2019 QALYimpact_live formulas'!BE52="","",'2019 QALYimpact_live formulas'!BE52*1000000/'2019 QALYimpact_live formulas'!BE$97)</f>
        <v>1.2047748843662717E-2</v>
      </c>
      <c r="BF52" s="87">
        <f>IF('2019 QALYimpact_live formulas'!BF52="","",'2019 QALYimpact_live formulas'!BF52*1000000/'2019 QALYimpact_live formulas'!BF$97)</f>
        <v>2.6019493615476791E-4</v>
      </c>
      <c r="BG52" s="87">
        <f>IF('2019 QALYimpact_live formulas'!BG52="","",'2019 QALYimpact_live formulas'!BG52*1000000/'2019 QALYimpact_live formulas'!BG$97)</f>
        <v>4.6706361864337994E-4</v>
      </c>
      <c r="BH52" s="87">
        <f>IF('2019 QALYimpact_live formulas'!BH52="","",'2019 QALYimpact_live formulas'!BH52*1000000/'2019 QALYimpact_live formulas'!BH$97)</f>
        <v>4.1933441133866732E-3</v>
      </c>
      <c r="BI52" s="87">
        <f>IF('2019 QALYimpact_live formulas'!BI52="","",'2019 QALYimpact_live formulas'!BI52*1000000/'2019 QALYimpact_live formulas'!BI$97)</f>
        <v>9.0195243129386413E-3</v>
      </c>
      <c r="BJ52" s="87">
        <f>IF('2019 QALYimpact_live formulas'!BJ52="","",'2019 QALYimpact_live formulas'!BJ52*1000000/'2019 QALYimpact_live formulas'!BJ$97)</f>
        <v>1.1399712590359739E-3</v>
      </c>
      <c r="BK52" s="87">
        <f>IF('2019 QALYimpact_live formulas'!BK52="","",'2019 QALYimpact_live formulas'!BK52*1000000/'2019 QALYimpact_live formulas'!BK$97)</f>
        <v>4.2302167640552706E-4</v>
      </c>
      <c r="BL52" s="87">
        <f>IF('2019 QALYimpact_live formulas'!BL52="","",'2019 QALYimpact_live formulas'!BL52*1000000/'2019 QALYimpact_live formulas'!BL$97)</f>
        <v>8.10982657875918E-3</v>
      </c>
      <c r="BM52" s="87">
        <f>IF('2019 QALYimpact_live formulas'!BM52="","",'2019 QALYimpact_live formulas'!BM52*1000000/'2019 QALYimpact_live formulas'!BM$97)</f>
        <v>3.8242694746671441E-4</v>
      </c>
      <c r="BN52" s="87">
        <f>IF('2019 QALYimpact_live formulas'!BN52="","",'2019 QALYimpact_live formulas'!BN52*1000000/'2019 QALYimpact_live formulas'!BN$97)</f>
        <v>3.8671281226977743E-3</v>
      </c>
      <c r="BO52" s="87">
        <f>IF('2019 QALYimpact_live formulas'!BO52="","",'2019 QALYimpact_live formulas'!BO52*1000000/'2019 QALYimpact_live formulas'!BO$97)</f>
        <v>1.8356684302520271E-2</v>
      </c>
      <c r="BP52" s="87">
        <f>IF('2019 QALYimpact_live formulas'!BP52="","",'2019 QALYimpact_live formulas'!BP52*1000000/'2019 QALYimpact_live formulas'!BP$97)</f>
        <v>4.2026460177486879E-3</v>
      </c>
      <c r="BQ52" s="87">
        <f>IF('2019 QALYimpact_live formulas'!BQ52="","",'2019 QALYimpact_live formulas'!BQ52*1000000/'2019 QALYimpact_live formulas'!BQ$97)</f>
        <v>1.1775229495166817E-2</v>
      </c>
      <c r="BR52" s="87">
        <f>IF('2019 QALYimpact_live formulas'!BR52="","",'2019 QALYimpact_live formulas'!BR52*1000000/'2019 QALYimpact_live formulas'!BR$97)</f>
        <v>2.6985518884086435E-3</v>
      </c>
      <c r="BS52" s="87">
        <f>IF('2019 QALYimpact_live formulas'!BS52="","",'2019 QALYimpact_live formulas'!BS52*1000000/'2019 QALYimpact_live formulas'!BS$97)</f>
        <v>4.6280583410347699E-4</v>
      </c>
      <c r="BT52" s="87">
        <f>IF('2019 QALYimpact_live formulas'!BT52="","",'2019 QALYimpact_live formulas'!BT52*1000000/'2019 QALYimpact_live formulas'!BT$97)</f>
        <v>3.7172990717422843E-4</v>
      </c>
      <c r="BU52" s="87">
        <f>IF('2019 QALYimpact_live formulas'!BU52="","",'2019 QALYimpact_live formulas'!BU52*1000000/'2019 QALYimpact_live formulas'!BU$97)</f>
        <v>6.4468638236656129E-3</v>
      </c>
      <c r="BV52" s="87">
        <f>IF('2019 QALYimpact_live formulas'!BV52="","",'2019 QALYimpact_live formulas'!BV52*1000000/'2019 QALYimpact_live formulas'!BV$97)</f>
        <v>2.7582748226235125E-3</v>
      </c>
      <c r="BW52" s="87">
        <f>IF('2019 QALYimpact_live formulas'!BW52="","",'2019 QALYimpact_live formulas'!BW52*1000000/'2019 QALYimpact_live formulas'!BW$97)</f>
        <v>1.3317421891668596E-3</v>
      </c>
      <c r="BX52" s="87">
        <f>IF('2019 QALYimpact_live formulas'!BX52="","",'2019 QALYimpact_live formulas'!BX52*1000000/'2019 QALYimpact_live formulas'!BX$97)</f>
        <v>2.7918806746552367E-3</v>
      </c>
      <c r="BY52" s="87">
        <f>IF('2019 QALYimpact_live formulas'!BY52="","",'2019 QALYimpact_live formulas'!BY52*1000000/'2019 QALYimpact_live formulas'!BY$97)</f>
        <v>3.6728791834177225E-4</v>
      </c>
      <c r="BZ52" s="87">
        <f>IF('2019 QALYimpact_live formulas'!BZ52="","",'2019 QALYimpact_live formulas'!BZ52*1000000/'2019 QALYimpact_live formulas'!BZ$97)</f>
        <v>5.9660023463872845E-4</v>
      </c>
      <c r="CA52" s="87">
        <f>IF('2019 QALYimpact_live formulas'!CA52="","",'2019 QALYimpact_live formulas'!CA52*1000000/'2019 QALYimpact_live formulas'!CA$97)</f>
        <v>3.5462193441873179E-4</v>
      </c>
      <c r="CB52" s="87">
        <f>IF('2019 QALYimpact_live formulas'!CB52="","",'2019 QALYimpact_live formulas'!CB52*1000000/'2019 QALYimpact_live formulas'!CB$97)</f>
        <v>2.1182337341991773E-3</v>
      </c>
      <c r="CC52" s="87">
        <f>IF('2019 QALYimpact_live formulas'!CC52="","",'2019 QALYimpact_live formulas'!CC52*1000000/'2019 QALYimpact_live formulas'!CC$97)</f>
        <v>3.4221364965010906E-4</v>
      </c>
      <c r="CD52" s="87">
        <f>IF('2019 QALYimpact_live formulas'!CD52="","",'2019 QALYimpact_live formulas'!CD52*1000000/'2019 QALYimpact_live formulas'!CD$97)</f>
        <v>2.5118886487025737E-3</v>
      </c>
      <c r="CE52" s="87">
        <f>IF('2019 QALYimpact_live formulas'!CE52="","",'2019 QALYimpact_live formulas'!CE52*1000000/'2019 QALYimpact_live formulas'!CE$97)</f>
        <v>1.6898928979839241E-3</v>
      </c>
      <c r="CF52" s="87">
        <f>IF('2019 QALYimpact_live formulas'!CF52="","",'2019 QALYimpact_live formulas'!CF52*1000000/'2019 QALYimpact_live formulas'!CF$97)</f>
        <v>7.0447042923794771E-3</v>
      </c>
      <c r="CG52" s="87">
        <f>IF('2019 QALYimpact_live formulas'!CG52="","",'2019 QALYimpact_live formulas'!CG52*1000000/'2019 QALYimpact_live formulas'!CG$97)</f>
        <v>4.9597472850811336E-3</v>
      </c>
      <c r="CH52" s="87">
        <f>IF('2019 QALYimpact_live formulas'!CH52="","",'2019 QALYimpact_live formulas'!CH52*1000000/'2019 QALYimpact_live formulas'!CH$97)</f>
        <v>1.1381429309443368E-3</v>
      </c>
      <c r="CI52" s="87">
        <f>IF('2019 QALYimpact_live formulas'!CI52="","",'2019 QALYimpact_live formulas'!CI52*1000000/'2019 QALYimpact_live formulas'!CI$97)</f>
        <v>3.0484933562888077E-3</v>
      </c>
      <c r="CJ52" s="87">
        <f>IF('2019 QALYimpact_live formulas'!CJ52="","",'2019 QALYimpact_live formulas'!CJ52*1000000/'2019 QALYimpact_live formulas'!CJ$97)</f>
        <v>7.0933313533171937E-3</v>
      </c>
      <c r="CK52" s="87">
        <f>IF('2019 QALYimpact_live formulas'!CK52="","",'2019 QALYimpact_live formulas'!CK52*1000000/'2019 QALYimpact_live formulas'!CK$97)</f>
        <v>4.6711249790823585E-4</v>
      </c>
      <c r="CL52" s="87">
        <f>IF('2019 QALYimpact_live formulas'!CL52="","",'2019 QALYimpact_live formulas'!CL52*1000000/'2019 QALYimpact_live formulas'!CL$97)</f>
        <v>9.1137935918156126E-4</v>
      </c>
      <c r="CM52" s="87">
        <f>IF('2019 QALYimpact_live formulas'!CM52="","",'2019 QALYimpact_live formulas'!CM52*1000000/'2019 QALYimpact_live formulas'!CM$97)</f>
        <v>1.0521968282476176E-2</v>
      </c>
      <c r="CN52" s="87">
        <f>IF('2019 QALYimpact_live formulas'!CN52="","",'2019 QALYimpact_live formulas'!CN52*1000000/'2019 QALYimpact_live formulas'!CN$97)</f>
        <v>9.5645039499567697E-3</v>
      </c>
      <c r="CO52" s="87">
        <f>IF('2019 QALYimpact_live formulas'!CO52="","",'2019 QALYimpact_live formulas'!CO52*1000000/'2019 QALYimpact_live formulas'!CO$97)</f>
        <v>1.0302884995033769E-3</v>
      </c>
      <c r="CP52" s="87">
        <f>IF('2019 QALYimpact_live formulas'!CP52="","",'2019 QALYimpact_live formulas'!CP52*1000000/'2019 QALYimpact_live formulas'!CP$97)</f>
        <v>4.3578065094265577E-4</v>
      </c>
      <c r="CQ52" s="87">
        <f>IF('2019 QALYimpact_live formulas'!CQ52="","",'2019 QALYimpact_live formulas'!CQ52*1000000/'2019 QALYimpact_live formulas'!CQ$97)</f>
        <v>3.5020619276917116E-4</v>
      </c>
      <c r="CR52" s="87">
        <f>IF('2019 QALYimpact_live formulas'!CR52="","",'2019 QALYimpact_live formulas'!CR52*1000000/'2019 QALYimpact_live formulas'!CR$97)</f>
        <v>9.8203638172547256E-4</v>
      </c>
      <c r="CS52" s="87">
        <f>IF('2019 QALYimpact_live formulas'!CS52="","",'2019 QALYimpact_live formulas'!CS52*1000000/'2019 QALYimpact_live formulas'!CS$97)</f>
        <v>1.3791940125871701E-2</v>
      </c>
      <c r="CT52" s="87">
        <f>IF('2019 QALYimpact_live formulas'!CT52="","",'2019 QALYimpact_live formulas'!CT52*1000000/'2019 QALYimpact_live formulas'!CT$97)</f>
        <v>1.0593521832745553E-2</v>
      </c>
      <c r="CU52" s="87">
        <f>IF('2019 QALYimpact_live formulas'!CU52="","",'2019 QALYimpact_live formulas'!CU52*1000000/'2019 QALYimpact_live formulas'!CU$97)</f>
        <v>1.1018369324476056E-3</v>
      </c>
      <c r="CV52" s="87">
        <f>IF('2019 QALYimpact_live formulas'!CV52="","",'2019 QALYimpact_live formulas'!CV52*1000000/'2019 QALYimpact_live formulas'!CV$97)</f>
        <v>2.0616531627898615E-3</v>
      </c>
      <c r="CW52" s="87">
        <f>IF('2019 QALYimpact_live formulas'!CW52="","",'2019 QALYimpact_live formulas'!CW52*1000000/'2019 QALYimpact_live formulas'!CW$97)</f>
        <v>3.5923508848340328E-2</v>
      </c>
      <c r="CX52" s="87">
        <f>IF('2019 QALYimpact_live formulas'!CX52="","",'2019 QALYimpact_live formulas'!CX52*1000000/'2019 QALYimpact_live formulas'!CX$97)</f>
        <v>5.4225888066656257E-4</v>
      </c>
      <c r="CY52" s="87">
        <f>IF('2019 QALYimpact_live formulas'!CY52="","",'2019 QALYimpact_live formulas'!CY52*1000000/'2019 QALYimpact_live formulas'!CY$97)</f>
        <v>8.2659199210271574E-3</v>
      </c>
      <c r="CZ52" s="87">
        <f>IF('2019 QALYimpact_live formulas'!CZ52="","",'2019 QALYimpact_live formulas'!CZ52*1000000/'2019 QALYimpact_live formulas'!CZ$97)</f>
        <v>1.2503779549983636E-3</v>
      </c>
      <c r="DA52" s="87">
        <f>IF('2019 QALYimpact_live formulas'!DA52="","",'2019 QALYimpact_live formulas'!DA52*1000000/'2019 QALYimpact_live formulas'!DA$97)</f>
        <v>1.5846272552246406E-3</v>
      </c>
      <c r="DB52" s="87">
        <f>IF('2019 QALYimpact_live formulas'!DB52="","",'2019 QALYimpact_live formulas'!DB52*1000000/'2019 QALYimpact_live formulas'!DB$97)</f>
        <v>8.2706069577122906E-4</v>
      </c>
      <c r="DC52" s="87">
        <f>IF('2019 QALYimpact_live formulas'!DC52="","",'2019 QALYimpact_live formulas'!DC52*1000000/'2019 QALYimpact_live formulas'!DC$97)</f>
        <v>2.8183032115371505E-3</v>
      </c>
      <c r="DD52" s="87">
        <f>IF('2019 QALYimpact_live formulas'!DD52="","",'2019 QALYimpact_live formulas'!DD52*1000000/'2019 QALYimpact_live formulas'!DD$97)</f>
        <v>5.3877597001388521E-4</v>
      </c>
      <c r="DE52" s="87">
        <f>IF('2019 QALYimpact_live formulas'!DE52="","",'2019 QALYimpact_live formulas'!DE52*1000000/'2019 QALYimpact_live formulas'!DE$97)</f>
        <v>2.4944135710553931E-3</v>
      </c>
      <c r="DF52" s="87">
        <f>IF('2019 QALYimpact_live formulas'!DF52="","",'2019 QALYimpact_live formulas'!DF52*1000000/'2019 QALYimpact_live formulas'!DF$97)</f>
        <v>1.2816974195691846E-2</v>
      </c>
      <c r="DG52" s="87">
        <f>IF('2019 QALYimpact_live formulas'!DG52="","",'2019 QALYimpact_live formulas'!DG52*1000000/'2019 QALYimpact_live formulas'!DG$97)</f>
        <v>5.1896660442313312E-3</v>
      </c>
      <c r="DH52" s="87">
        <f>IF('2019 QALYimpact_live formulas'!DH52="","",'2019 QALYimpact_live formulas'!DH52*1000000/'2019 QALYimpact_live formulas'!DH$97)</f>
        <v>6.5550663090850475E-3</v>
      </c>
      <c r="DI52" s="87">
        <f>IF('2019 QALYimpact_live formulas'!DI52="","",'2019 QALYimpact_live formulas'!DI52*1000000/'2019 QALYimpact_live formulas'!DI$97)</f>
        <v>5.8473886700474422E-3</v>
      </c>
      <c r="DJ52" s="87">
        <f>IF('2019 QALYimpact_live formulas'!DJ52="","",'2019 QALYimpact_live formulas'!DJ52*1000000/'2019 QALYimpact_live formulas'!DJ$97)</f>
        <v>4.2018986286021959E-4</v>
      </c>
      <c r="DK52" s="87">
        <f>IF('2019 QALYimpact_live formulas'!DK52="","",'2019 QALYimpact_live formulas'!DK52*1000000/'2019 QALYimpact_live formulas'!DK$97)</f>
        <v>4.720086221080568E-4</v>
      </c>
      <c r="DL52" s="87">
        <f>IF('2019 QALYimpact_live formulas'!DL52="","",'2019 QALYimpact_live formulas'!DL52*1000000/'2019 QALYimpact_live formulas'!DL$97)</f>
        <v>1.7262651099580111E-3</v>
      </c>
      <c r="DM52" s="87">
        <f>IF('2019 QALYimpact_live formulas'!DM52="","",'2019 QALYimpact_live formulas'!DM52*1000000/'2019 QALYimpact_live formulas'!DM$97)</f>
        <v>3.2920765215409889E-2</v>
      </c>
      <c r="DN52" s="87">
        <f>IF('2019 QALYimpact_live formulas'!DN52="","",'2019 QALYimpact_live formulas'!DN52*1000000/'2019 QALYimpact_live formulas'!DN$97)</f>
        <v>2.3390913929282539E-2</v>
      </c>
      <c r="DO52" s="87">
        <f>IF('2019 QALYimpact_live formulas'!DO52="","",'2019 QALYimpact_live formulas'!DO52*1000000/'2019 QALYimpact_live formulas'!DO$97)</f>
        <v>3.5556502494464353E-4</v>
      </c>
      <c r="DP52" s="87">
        <f>IF('2019 QALYimpact_live formulas'!DP52="","",'2019 QALYimpact_live formulas'!DP52*1000000/'2019 QALYimpact_live formulas'!DP$97)</f>
        <v>1.2229911924878131E-3</v>
      </c>
      <c r="DQ52" s="87">
        <f>IF('2019 QALYimpact_live formulas'!DQ52="","",'2019 QALYimpact_live formulas'!DQ52*1000000/'2019 QALYimpact_live formulas'!DQ$97)</f>
        <v>1.6417653423036631E-2</v>
      </c>
      <c r="DR52" s="87">
        <f>IF('2019 QALYimpact_live formulas'!DR52="","",'2019 QALYimpact_live formulas'!DR52*1000000/'2019 QALYimpact_live formulas'!DR$97)</f>
        <v>2.068102510137075E-3</v>
      </c>
      <c r="DS52" s="87">
        <f>IF('2019 QALYimpact_live formulas'!DS52="","",'2019 QALYimpact_live formulas'!DS52*1000000/'2019 QALYimpact_live formulas'!DS$97)</f>
        <v>1.6939303049512667E-3</v>
      </c>
      <c r="DT52" s="87">
        <f>IF('2019 QALYimpact_live formulas'!DT52="","",'2019 QALYimpact_live formulas'!DT52*1000000/'2019 QALYimpact_live formulas'!DT$97)</f>
        <v>1.5990256971781065E-3</v>
      </c>
      <c r="DU52" s="87">
        <f>IF('2019 QALYimpact_live formulas'!DU52="","",'2019 QALYimpact_live formulas'!DU52*1000000/'2019 QALYimpact_live formulas'!DU$97)</f>
        <v>1.9278802847868539E-3</v>
      </c>
      <c r="DV52" s="87">
        <f>IF('2019 QALYimpact_live formulas'!DV52="","",'2019 QALYimpact_live formulas'!DV52*1000000/'2019 QALYimpact_live formulas'!DV$97)</f>
        <v>3.8882692196873948E-3</v>
      </c>
      <c r="DW52" s="87">
        <f>IF('2019 QALYimpact_live formulas'!DW52="","",'2019 QALYimpact_live formulas'!DW52*1000000/'2019 QALYimpact_live formulas'!DW$97)</f>
        <v>5.1449979786976708E-4</v>
      </c>
      <c r="DX52" s="87">
        <f>IF('2019 QALYimpact_live formulas'!DX52="","",'2019 QALYimpact_live formulas'!DX52*1000000/'2019 QALYimpact_live formulas'!DX$97)</f>
        <v>3.7101065442916457E-4</v>
      </c>
      <c r="DY52" s="87">
        <f>IF('2019 QALYimpact_live formulas'!DY52="","",'2019 QALYimpact_live formulas'!DY52*1000000/'2019 QALYimpact_live formulas'!DY$97)</f>
        <v>7.2921057016071941E-4</v>
      </c>
      <c r="DZ52" s="87">
        <f>IF('2019 QALYimpact_live formulas'!DZ52="","",'2019 QALYimpact_live formulas'!DZ52*1000000/'2019 QALYimpact_live formulas'!DZ$97)</f>
        <v>7.0238358780319783E-4</v>
      </c>
      <c r="EA52" s="87">
        <f>IF('2019 QALYimpact_live formulas'!EA52="","",'2019 QALYimpact_live formulas'!EA52*1000000/'2019 QALYimpact_live formulas'!EA$97)</f>
        <v>6.101046680129879E-4</v>
      </c>
      <c r="EB52" s="87">
        <f>IF('2019 QALYimpact_live formulas'!EB52="","",'2019 QALYimpact_live formulas'!EB52*1000000/'2019 QALYimpact_live formulas'!EB$97)</f>
        <v>7.8447987333202466E-3</v>
      </c>
      <c r="EC52" s="87">
        <f>IF('2019 QALYimpact_live formulas'!EC52="","",'2019 QALYimpact_live formulas'!EC52*1000000/'2019 QALYimpact_live formulas'!EC$97)</f>
        <v>6.5613894721480292E-4</v>
      </c>
      <c r="ED52" s="87">
        <f>IF('2019 QALYimpact_live formulas'!ED52="","",'2019 QALYimpact_live formulas'!ED52*1000000/'2019 QALYimpact_live formulas'!ED$97)</f>
        <v>1.0636270817773791E-2</v>
      </c>
      <c r="EE52" s="87">
        <f>IF('2019 QALYimpact_live formulas'!EE52="","",'2019 QALYimpact_live formulas'!EE52*1000000/'2019 QALYimpact_live formulas'!EE$97)</f>
        <v>5.4690768439928422E-4</v>
      </c>
      <c r="EF52" s="87">
        <f>IF('2019 QALYimpact_live formulas'!EF52="","",'2019 QALYimpact_live formulas'!EF52*1000000/'2019 QALYimpact_live formulas'!EF$97)</f>
        <v>1.7430601581604841E-2</v>
      </c>
      <c r="EG52" s="87">
        <f>IF('2019 QALYimpact_live formulas'!EG52="","",'2019 QALYimpact_live formulas'!EG52*1000000/'2019 QALYimpact_live formulas'!EG$97)</f>
        <v>3.3020912040723061E-4</v>
      </c>
      <c r="EH52" s="87">
        <f>IF('2019 QALYimpact_live formulas'!EH52="","",'2019 QALYimpact_live formulas'!EH52*1000000/'2019 QALYimpact_live formulas'!EH$97)</f>
        <v>5.4236520382753043E-4</v>
      </c>
      <c r="EI52" s="87">
        <f>IF('2019 QALYimpact_live formulas'!EI52="","",'2019 QALYimpact_live formulas'!EI52*1000000/'2019 QALYimpact_live formulas'!EI$97)</f>
        <v>3.4184182725041466E-4</v>
      </c>
      <c r="EJ52" s="87">
        <f>IF('2019 QALYimpact_live formulas'!EJ52="","",'2019 QALYimpact_live formulas'!EJ52*1000000/'2019 QALYimpact_live formulas'!EJ$97)</f>
        <v>3.5050912967593294E-2</v>
      </c>
      <c r="EK52" s="87">
        <f>IF('2019 QALYimpact_live formulas'!EK52="","",'2019 QALYimpact_live formulas'!EK52*1000000/'2019 QALYimpact_live formulas'!EK$97)</f>
        <v>5.0913339243487876E-3</v>
      </c>
      <c r="EL52" s="87">
        <f>IF('2019 QALYimpact_live formulas'!EL52="","",'2019 QALYimpact_live formulas'!EL52*1000000/'2019 QALYimpact_live formulas'!EL$97)</f>
        <v>4.1353827872583622E-4</v>
      </c>
      <c r="EM52" s="87">
        <f>IF('2019 QALYimpact_live formulas'!EM52="","",'2019 QALYimpact_live formulas'!EM52*1000000/'2019 QALYimpact_live formulas'!EM$97)</f>
        <v>1.8139180408025597E-2</v>
      </c>
      <c r="EN52" s="87">
        <f>IF('2019 QALYimpact_live formulas'!EN52="","",'2019 QALYimpact_live formulas'!EN52*1000000/'2019 QALYimpact_live formulas'!EN$97)</f>
        <v>3.3822015660134395E-4</v>
      </c>
      <c r="EO52" s="87">
        <f>IF('2019 QALYimpact_live formulas'!EO52="","",'2019 QALYimpact_live formulas'!EO52*1000000/'2019 QALYimpact_live formulas'!EO$97)</f>
        <v>1.1946658720379643E-3</v>
      </c>
      <c r="EP52" s="87">
        <f>IF('2019 QALYimpact_live formulas'!EP52="","",'2019 QALYimpact_live formulas'!EP52*1000000/'2019 QALYimpact_live formulas'!EP$97)</f>
        <v>7.8614172337013143E-3</v>
      </c>
      <c r="EQ52" s="87">
        <f>IF('2019 QALYimpact_live formulas'!EQ52="","",'2019 QALYimpact_live formulas'!EQ52*1000000/'2019 QALYimpact_live formulas'!EQ$97)</f>
        <v>3.361034086242878E-3</v>
      </c>
      <c r="ER52" s="87">
        <f>IF('2019 QALYimpact_live formulas'!ER52="","",'2019 QALYimpact_live formulas'!ER52*1000000/'2019 QALYimpact_live formulas'!ER$97)</f>
        <v>7.5782044886871184E-3</v>
      </c>
      <c r="ES52" s="87">
        <f>IF('2019 QALYimpact_live formulas'!ES52="","",'2019 QALYimpact_live formulas'!ES52*1000000/'2019 QALYimpact_live formulas'!ES$97)</f>
        <v>3.4592826896585513E-4</v>
      </c>
      <c r="ET52" s="87">
        <f>IF('2019 QALYimpact_live formulas'!ET52="","",'2019 QALYimpact_live formulas'!ET52*1000000/'2019 QALYimpact_live formulas'!ET$97)</f>
        <v>4.3551527702284063E-4</v>
      </c>
      <c r="EU52" s="87">
        <f>IF('2019 QALYimpact_live formulas'!EU52="","",'2019 QALYimpact_live formulas'!EU52*1000000/'2019 QALYimpact_live formulas'!EU$97)</f>
        <v>1.2093542565501574E-3</v>
      </c>
      <c r="EV52" s="87">
        <f>IF('2019 QALYimpact_live formulas'!EV52="","",'2019 QALYimpact_live formulas'!EV52*1000000/'2019 QALYimpact_live formulas'!EV$97)</f>
        <v>4.4244413236110071E-4</v>
      </c>
      <c r="EW52" s="87">
        <f>IF('2019 QALYimpact_live formulas'!EW52="","",'2019 QALYimpact_live formulas'!EW52*1000000/'2019 QALYimpact_live formulas'!EW$97)</f>
        <v>5.4603483811376781E-3</v>
      </c>
      <c r="EX52" s="87">
        <f>IF('2019 QALYimpact_live formulas'!EX52="","",'2019 QALYimpact_live formulas'!EX52*1000000/'2019 QALYimpact_live formulas'!EX$97)</f>
        <v>1.202461379670002E-2</v>
      </c>
      <c r="EY52" s="87">
        <f>IF('2019 QALYimpact_live formulas'!EY52="","",'2019 QALYimpact_live formulas'!EY52*1000000/'2019 QALYimpact_live formulas'!EY$97)</f>
        <v>6.3609742227377082E-4</v>
      </c>
      <c r="EZ52" s="87">
        <f>IF('2019 QALYimpact_live formulas'!EZ52="","",'2019 QALYimpact_live formulas'!EZ52*1000000/'2019 QALYimpact_live formulas'!EZ$97)</f>
        <v>1.2792050508019494E-2</v>
      </c>
      <c r="FA52" s="87">
        <f>IF('2019 QALYimpact_live formulas'!FA52="","",'2019 QALYimpact_live formulas'!FA52*1000000/'2019 QALYimpact_live formulas'!FA$97)</f>
        <v>1.6462870277813549E-3</v>
      </c>
      <c r="FB52" s="87">
        <f>IF('2019 QALYimpact_live formulas'!FB52="","",'2019 QALYimpact_live formulas'!FB52*1000000/'2019 QALYimpact_live formulas'!FB$97)</f>
        <v>1.161307605547409E-3</v>
      </c>
      <c r="FC52" s="87">
        <f>IF('2019 QALYimpact_live formulas'!FC52="","",'2019 QALYimpact_live formulas'!FC52*1000000/'2019 QALYimpact_live formulas'!FC$97)</f>
        <v>1.3312841619113518E-3</v>
      </c>
      <c r="FD52" s="87">
        <f>IF('2019 QALYimpact_live formulas'!FD52="","",'2019 QALYimpact_live formulas'!FD52*1000000/'2019 QALYimpact_live formulas'!FD$97)</f>
        <v>3.2524745173392001E-3</v>
      </c>
      <c r="FE52" s="87">
        <f>IF('2019 QALYimpact_live formulas'!FE52="","",'2019 QALYimpact_live formulas'!FE52*1000000/'2019 QALYimpact_live formulas'!FE$97)</f>
        <v>1.0908289485699513E-2</v>
      </c>
      <c r="FF52" s="87">
        <f>IF('2019 QALYimpact_live formulas'!FF52="","",'2019 QALYimpact_live formulas'!FF52*1000000/'2019 QALYimpact_live formulas'!FF$97)</f>
        <v>5.4339786001460775E-4</v>
      </c>
      <c r="FG52" s="87">
        <f>IF('2019 QALYimpact_live formulas'!FG52="","",'2019 QALYimpact_live formulas'!FG52*1000000/'2019 QALYimpact_live formulas'!FG$97)</f>
        <v>5.0715825089513048E-4</v>
      </c>
      <c r="FH52" s="87">
        <f>IF('2019 QALYimpact_live formulas'!FH52="","",'2019 QALYimpact_live formulas'!FH52*1000000/'2019 QALYimpact_live formulas'!FH$97)</f>
        <v>5.4083901404739529E-4</v>
      </c>
      <c r="FI52" s="87">
        <f>IF('2019 QALYimpact_live formulas'!FI52="","",'2019 QALYimpact_live formulas'!FI52*1000000/'2019 QALYimpact_live formulas'!FI$97)</f>
        <v>6.9889386597161475E-4</v>
      </c>
      <c r="FJ52" s="87">
        <f>IF('2019 QALYimpact_live formulas'!FJ52="","",'2019 QALYimpact_live formulas'!FJ52*1000000/'2019 QALYimpact_live formulas'!FJ$97)</f>
        <v>8.8659954602739329E-4</v>
      </c>
      <c r="FK52" s="87">
        <f>IF('2019 QALYimpact_live formulas'!FK52="","",'2019 QALYimpact_live formulas'!FK52*1000000/'2019 QALYimpact_live formulas'!FK$97)</f>
        <v>3.8510671206236856E-3</v>
      </c>
      <c r="FL52" s="87">
        <f>IF('2019 QALYimpact_live formulas'!FL52="","",'2019 QALYimpact_live formulas'!FL52*1000000/'2019 QALYimpact_live formulas'!FL$97)</f>
        <v>1.8267889703096609E-3</v>
      </c>
      <c r="FM52" s="87">
        <f>IF('2019 QALYimpact_live formulas'!FM52="","",'2019 QALYimpact_live formulas'!FM52*1000000/'2019 QALYimpact_live formulas'!FM$97)</f>
        <v>1.2232329587161109E-3</v>
      </c>
      <c r="FN52" s="87">
        <f>IF('2019 QALYimpact_live formulas'!FN52="","",'2019 QALYimpact_live formulas'!FN52*1000000/'2019 QALYimpact_live formulas'!FN$97)</f>
        <v>1.1226179909420471E-2</v>
      </c>
      <c r="FO52" s="87">
        <f>IF('2019 QALYimpact_live formulas'!FO52="","",'2019 QALYimpact_live formulas'!FO52*1000000/'2019 QALYimpact_live formulas'!FO$97)</f>
        <v>1.151433396844646E-2</v>
      </c>
      <c r="FP52" s="87">
        <f>IF('2019 QALYimpact_live formulas'!FP52="","",'2019 QALYimpact_live formulas'!FP52*1000000/'2019 QALYimpact_live formulas'!FP$97)</f>
        <v>1.1772335073060381E-2</v>
      </c>
    </row>
    <row r="53" spans="1:173" x14ac:dyDescent="0.2">
      <c r="A53" s="15" t="s">
        <v>913</v>
      </c>
      <c r="B53" s="71" t="s">
        <v>598</v>
      </c>
      <c r="C53" s="171" t="s">
        <v>41</v>
      </c>
      <c r="D53" s="55" t="s">
        <v>600</v>
      </c>
      <c r="E53" s="209"/>
      <c r="F53" s="87">
        <f>G53</f>
        <v>1.1315306870710942E-3</v>
      </c>
      <c r="G53" s="87">
        <f>'2019 QALYimpact_live formulas'!G53*1000000/'2019 QALYimpact_live formulas'!G$97</f>
        <v>1.1315306870710942E-3</v>
      </c>
      <c r="H53" s="87"/>
      <c r="I53" s="87">
        <f>IF('2019 QALYimpact_live formulas'!I53="","",'2019 QALYimpact_live formulas'!I53*1000000/'2019 QALYimpact_live formulas'!I$97)</f>
        <v>1.1383414308742939E-3</v>
      </c>
      <c r="J53" s="87">
        <f>IF('2019 QALYimpact_live formulas'!J53="","",'2019 QALYimpact_live formulas'!J53*1000000/'2019 QALYimpact_live formulas'!J$97)</f>
        <v>2.8139165649822299E-3</v>
      </c>
      <c r="K53" s="87">
        <f>IF('2019 QALYimpact_live formulas'!K53="","",'2019 QALYimpact_live formulas'!K53*1000000/'2019 QALYimpact_live formulas'!K$97)</f>
        <v>2.129317636381986E-4</v>
      </c>
      <c r="L53" s="87">
        <f>IF('2019 QALYimpact_live formulas'!L53="","",'2019 QALYimpact_live formulas'!L53*1000000/'2019 QALYimpact_live formulas'!L$97)</f>
        <v>5.461011934490233E-4</v>
      </c>
      <c r="M53" s="87">
        <f>IF('2019 QALYimpact_live formulas'!M53="","",'2019 QALYimpact_live formulas'!M53*1000000/'2019 QALYimpact_live formulas'!M$97)</f>
        <v>2.7142573434028928E-3</v>
      </c>
      <c r="N53" s="87">
        <f>IF('2019 QALYimpact_live formulas'!N53="","",'2019 QALYimpact_live formulas'!N53*1000000/'2019 QALYimpact_live formulas'!N$97)</f>
        <v>2.4630727213850886E-4</v>
      </c>
      <c r="O53" s="87">
        <f>IF('2019 QALYimpact_live formulas'!O53="","",'2019 QALYimpact_live formulas'!O53*1000000/'2019 QALYimpact_live formulas'!O$97)</f>
        <v>2.6580580578931687E-4</v>
      </c>
      <c r="P53" s="87">
        <f>IF('2019 QALYimpact_live formulas'!P53="","",'2019 QALYimpact_live formulas'!P53*1000000/'2019 QALYimpact_live formulas'!P$97)</f>
        <v>8.4165505315597083E-5</v>
      </c>
      <c r="Q53" s="87">
        <f>IF('2019 QALYimpact_live formulas'!Q53="","",'2019 QALYimpact_live formulas'!Q53*1000000/'2019 QALYimpact_live formulas'!Q$97)</f>
        <v>7.0789609132437567E-5</v>
      </c>
      <c r="R53" s="87">
        <f>IF('2019 QALYimpact_live formulas'!R53="","",'2019 QALYimpact_live formulas'!R53*1000000/'2019 QALYimpact_live formulas'!R$97)</f>
        <v>8.661549254003018E-4</v>
      </c>
      <c r="S53" s="87">
        <f>IF('2019 QALYimpact_live formulas'!S53="","",'2019 QALYimpact_live formulas'!S53*1000000/'2019 QALYimpact_live formulas'!S$97)</f>
        <v>1.1050249442249662E-4</v>
      </c>
      <c r="T53" s="87">
        <f>IF('2019 QALYimpact_live formulas'!T53="","",'2019 QALYimpact_live formulas'!T53*1000000/'2019 QALYimpact_live formulas'!T$97)</f>
        <v>9.0219701281648061E-4</v>
      </c>
      <c r="U53" s="87">
        <f>IF('2019 QALYimpact_live formulas'!U53="","",'2019 QALYimpact_live formulas'!U53*1000000/'2019 QALYimpact_live formulas'!U$97)</f>
        <v>9.7664655907401897E-5</v>
      </c>
      <c r="V53" s="87">
        <f>IF('2019 QALYimpact_live formulas'!V53="","",'2019 QALYimpact_live formulas'!V53*1000000/'2019 QALYimpact_live formulas'!V$97)</f>
        <v>8.3922349914751173E-5</v>
      </c>
      <c r="W53" s="87">
        <f>IF('2019 QALYimpact_live formulas'!W53="","",'2019 QALYimpact_live formulas'!W53*1000000/'2019 QALYimpact_live formulas'!W$97)</f>
        <v>5.7458468807704158E-4</v>
      </c>
      <c r="X53" s="87">
        <f>IF('2019 QALYimpact_live formulas'!X53="","",'2019 QALYimpact_live formulas'!X53*1000000/'2019 QALYimpact_live formulas'!X$97)</f>
        <v>4.6457337124844195E-3</v>
      </c>
      <c r="Y53" s="87">
        <f>IF('2019 QALYimpact_live formulas'!Y53="","",'2019 QALYimpact_live formulas'!Y53*1000000/'2019 QALYimpact_live formulas'!Y$97)</f>
        <v>1.1015000036189145E-3</v>
      </c>
      <c r="Z53" s="87">
        <f>IF('2019 QALYimpact_live formulas'!Z53="","",'2019 QALYimpact_live formulas'!Z53*1000000/'2019 QALYimpact_live formulas'!Z$97)</f>
        <v>1.0940969446640249E-3</v>
      </c>
      <c r="AA53" s="87">
        <f>IF('2019 QALYimpact_live formulas'!AA53="","",'2019 QALYimpact_live formulas'!AA53*1000000/'2019 QALYimpact_live formulas'!AA$97)</f>
        <v>1.3103592633770443E-4</v>
      </c>
      <c r="AB53" s="87">
        <f>IF('2019 QALYimpact_live formulas'!AB53="","",'2019 QALYimpact_live formulas'!AB53*1000000/'2019 QALYimpact_live formulas'!AB$97)</f>
        <v>1.6828297579586924E-3</v>
      </c>
      <c r="AC53" s="87">
        <f>IF('2019 QALYimpact_live formulas'!AC53="","",'2019 QALYimpact_live formulas'!AC53*1000000/'2019 QALYimpact_live formulas'!AC$97)</f>
        <v>4.8923174054833188E-4</v>
      </c>
      <c r="AD53" s="87">
        <f>IF('2019 QALYimpact_live formulas'!AD53="","",'2019 QALYimpact_live formulas'!AD53*1000000/'2019 QALYimpact_live formulas'!AD$97)</f>
        <v>1.3479371828071542E-4</v>
      </c>
      <c r="AE53" s="87">
        <f>IF('2019 QALYimpact_live formulas'!AE53="","",'2019 QALYimpact_live formulas'!AE53*1000000/'2019 QALYimpact_live formulas'!AE$97)</f>
        <v>6.5490964602467026E-3</v>
      </c>
      <c r="AF53" s="87">
        <f>IF('2019 QALYimpact_live formulas'!AF53="","",'2019 QALYimpact_live formulas'!AF53*1000000/'2019 QALYimpact_live formulas'!AF$97)</f>
        <v>3.6475285177274721E-3</v>
      </c>
      <c r="AG53" s="87">
        <f>IF('2019 QALYimpact_live formulas'!AG53="","",'2019 QALYimpact_live formulas'!AG53*1000000/'2019 QALYimpact_live formulas'!AG$97)</f>
        <v>1.2463609507714672E-3</v>
      </c>
      <c r="AH53" s="87">
        <f>IF('2019 QALYimpact_live formulas'!AH53="","",'2019 QALYimpact_live formulas'!AH53*1000000/'2019 QALYimpact_live formulas'!AH$97)</f>
        <v>4.2298430256705721E-3</v>
      </c>
      <c r="AI53" s="87">
        <f>IF('2019 QALYimpact_live formulas'!AI53="","",'2019 QALYimpact_live formulas'!AI53*1000000/'2019 QALYimpact_live formulas'!AI$97)</f>
        <v>9.3871947597991268E-5</v>
      </c>
      <c r="AJ53" s="87">
        <f>IF('2019 QALYimpact_live formulas'!AJ53="","",'2019 QALYimpact_live formulas'!AJ53*1000000/'2019 QALYimpact_live formulas'!AJ$97)</f>
        <v>9.521023060133766E-3</v>
      </c>
      <c r="AK53" s="87">
        <f>IF('2019 QALYimpact_live formulas'!AK53="","",'2019 QALYimpact_live formulas'!AK53*1000000/'2019 QALYimpact_live formulas'!AK$97)</f>
        <v>1.1966131129494496E-2</v>
      </c>
      <c r="AL53" s="87">
        <f>IF('2019 QALYimpact_live formulas'!AL53="","",'2019 QALYimpact_live formulas'!AL53*1000000/'2019 QALYimpact_live formulas'!AL$97)</f>
        <v>1.2154674951234561E-4</v>
      </c>
      <c r="AM53" s="87">
        <f>IF('2019 QALYimpact_live formulas'!AM53="","",'2019 QALYimpact_live formulas'!AM53*1000000/'2019 QALYimpact_live formulas'!AM$97)</f>
        <v>1.3601902389898858E-4</v>
      </c>
      <c r="AN53" s="87">
        <f>IF('2019 QALYimpact_live formulas'!AN53="","",'2019 QALYimpact_live formulas'!AN53*1000000/'2019 QALYimpact_live formulas'!AN$97)</f>
        <v>2.9100553936201799E-4</v>
      </c>
      <c r="AO53" s="87">
        <f>IF('2019 QALYimpact_live formulas'!AO53="","",'2019 QALYimpact_live formulas'!AO53*1000000/'2019 QALYimpact_live formulas'!AO$97)</f>
        <v>2.0115525320233262E-3</v>
      </c>
      <c r="AP53" s="87">
        <f>IF('2019 QALYimpact_live formulas'!AP53="","",'2019 QALYimpact_live formulas'!AP53*1000000/'2019 QALYimpact_live formulas'!AP$97)</f>
        <v>2.5181445771299076E-3</v>
      </c>
      <c r="AQ53" s="87">
        <f>IF('2019 QALYimpact_live formulas'!AQ53="","",'2019 QALYimpact_live formulas'!AQ53*1000000/'2019 QALYimpact_live formulas'!AQ$97)</f>
        <v>1.8641592414044609E-3</v>
      </c>
      <c r="AR53" s="87">
        <f>IF('2019 QALYimpact_live formulas'!AR53="","",'2019 QALYimpact_live formulas'!AR53*1000000/'2019 QALYimpact_live formulas'!AR$97)</f>
        <v>1.658441767717353E-4</v>
      </c>
      <c r="AS53" s="87">
        <f>IF('2019 QALYimpact_live formulas'!AS53="","",'2019 QALYimpact_live formulas'!AS53*1000000/'2019 QALYimpact_live formulas'!AS$97)</f>
        <v>3.4866257054827102E-3</v>
      </c>
      <c r="AT53" s="87">
        <f>IF('2019 QALYimpact_live formulas'!AT53="","",'2019 QALYimpact_live formulas'!AT53*1000000/'2019 QALYimpact_live formulas'!AT$97)</f>
        <v>7.8501622933205804E-5</v>
      </c>
      <c r="AU53" s="87">
        <f>IF('2019 QALYimpact_live formulas'!AU53="","",'2019 QALYimpact_live formulas'!AU53*1000000/'2019 QALYimpact_live formulas'!AU$97)</f>
        <v>1.2087935025412165E-4</v>
      </c>
      <c r="AV53" s="87">
        <f>IF('2019 QALYimpact_live formulas'!AV53="","",'2019 QALYimpact_live formulas'!AV53*1000000/'2019 QALYimpact_live formulas'!AV$97)</f>
        <v>9.1256551779323779E-5</v>
      </c>
      <c r="AW53" s="87">
        <f>IF('2019 QALYimpact_live formulas'!AW53="","",'2019 QALYimpact_live formulas'!AW53*1000000/'2019 QALYimpact_live formulas'!AW$97)</f>
        <v>8.2828088950957725E-5</v>
      </c>
      <c r="AX53" s="87">
        <f>IF('2019 QALYimpact_live formulas'!AX53="","",'2019 QALYimpact_live formulas'!AX53*1000000/'2019 QALYimpact_live formulas'!AX$97)</f>
        <v>8.4888458578939515E-5</v>
      </c>
      <c r="AY53" s="87">
        <f>IF('2019 QALYimpact_live formulas'!AY53="","",'2019 QALYimpact_live formulas'!AY53*1000000/'2019 QALYimpact_live formulas'!AY$97)</f>
        <v>3.0092025109401004E-3</v>
      </c>
      <c r="AZ53" s="87">
        <f>IF('2019 QALYimpact_live formulas'!AZ53="","",'2019 QALYimpact_live formulas'!AZ53*1000000/'2019 QALYimpact_live formulas'!AZ$97)</f>
        <v>9.3683503022539154E-4</v>
      </c>
      <c r="BA53" s="87">
        <f>IF('2019 QALYimpact_live formulas'!BA53="","",'2019 QALYimpact_live formulas'!BA53*1000000/'2019 QALYimpact_live formulas'!BA$97)</f>
        <v>4.026105143290723E-4</v>
      </c>
      <c r="BB53" s="87">
        <f>IF('2019 QALYimpact_live formulas'!BB53="","",'2019 QALYimpact_live formulas'!BB53*1000000/'2019 QALYimpact_live formulas'!BB$97)</f>
        <v>7.1565481974380314E-4</v>
      </c>
      <c r="BC53" s="87">
        <f>IF('2019 QALYimpact_live formulas'!BC53="","",'2019 QALYimpact_live formulas'!BC53*1000000/'2019 QALYimpact_live formulas'!BC$97)</f>
        <v>3.0779055831310344E-4</v>
      </c>
      <c r="BD53" s="87">
        <f>IF('2019 QALYimpact_live formulas'!BD53="","",'2019 QALYimpact_live formulas'!BD53*1000000/'2019 QALYimpact_live formulas'!BD$97)</f>
        <v>7.2704944262449306E-5</v>
      </c>
      <c r="BE53" s="87">
        <f>IF('2019 QALYimpact_live formulas'!BE53="","",'2019 QALYimpact_live formulas'!BE53*1000000/'2019 QALYimpact_live formulas'!BE$97)</f>
        <v>2.66728619453146E-3</v>
      </c>
      <c r="BF53" s="87">
        <f>IF('2019 QALYimpact_live formulas'!BF53="","",'2019 QALYimpact_live formulas'!BF53*1000000/'2019 QALYimpact_live formulas'!BF$97)</f>
        <v>5.1419802122435317E-5</v>
      </c>
      <c r="BG53" s="87">
        <f>IF('2019 QALYimpact_live formulas'!BG53="","",'2019 QALYimpact_live formulas'!BG53*1000000/'2019 QALYimpact_live formulas'!BG$97)</f>
        <v>9.0859137919388684E-5</v>
      </c>
      <c r="BH53" s="87">
        <f>IF('2019 QALYimpact_live formulas'!BH53="","",'2019 QALYimpact_live formulas'!BH53*1000000/'2019 QALYimpact_live formulas'!BH$97)</f>
        <v>9.7757005870604055E-4</v>
      </c>
      <c r="BI53" s="87">
        <f>IF('2019 QALYimpact_live formulas'!BI53="","",'2019 QALYimpact_live formulas'!BI53*1000000/'2019 QALYimpact_live formulas'!BI$97)</f>
        <v>1.8994251128251372E-3</v>
      </c>
      <c r="BJ53" s="87">
        <f>IF('2019 QALYimpact_live formulas'!BJ53="","",'2019 QALYimpact_live formulas'!BJ53*1000000/'2019 QALYimpact_live formulas'!BJ$97)</f>
        <v>2.3021730652323126E-4</v>
      </c>
      <c r="BK53" s="87">
        <f>IF('2019 QALYimpact_live formulas'!BK53="","",'2019 QALYimpact_live formulas'!BK53*1000000/'2019 QALYimpact_live formulas'!BK$97)</f>
        <v>8.2528460924816455E-5</v>
      </c>
      <c r="BL53" s="87">
        <f>IF('2019 QALYimpact_live formulas'!BL53="","",'2019 QALYimpact_live formulas'!BL53*1000000/'2019 QALYimpact_live formulas'!BL$97)</f>
        <v>1.7602888795059564E-3</v>
      </c>
      <c r="BM53" s="87">
        <f>IF('2019 QALYimpact_live formulas'!BM53="","",'2019 QALYimpact_live formulas'!BM53*1000000/'2019 QALYimpact_live formulas'!BM$97)</f>
        <v>7.5772875172504337E-5</v>
      </c>
      <c r="BN53" s="87">
        <f>IF('2019 QALYimpact_live formulas'!BN53="","",'2019 QALYimpact_live formulas'!BN53*1000000/'2019 QALYimpact_live formulas'!BN$97)</f>
        <v>9.4492222835055022E-4</v>
      </c>
      <c r="BO53" s="87">
        <f>IF('2019 QALYimpact_live formulas'!BO53="","",'2019 QALYimpact_live formulas'!BO53*1000000/'2019 QALYimpact_live formulas'!BO$97)</f>
        <v>4.4287337234761503E-3</v>
      </c>
      <c r="BP53" s="87">
        <f>IF('2019 QALYimpact_live formulas'!BP53="","",'2019 QALYimpact_live formulas'!BP53*1000000/'2019 QALYimpact_live formulas'!BP$97)</f>
        <v>9.0025441373171042E-4</v>
      </c>
      <c r="BQ53" s="87">
        <f>IF('2019 QALYimpact_live formulas'!BQ53="","",'2019 QALYimpact_live formulas'!BQ53*1000000/'2019 QALYimpact_live formulas'!BQ$97)</f>
        <v>3.4043892259471831E-3</v>
      </c>
      <c r="BR53" s="87">
        <f>IF('2019 QALYimpact_live formulas'!BR53="","",'2019 QALYimpact_live formulas'!BR53*1000000/'2019 QALYimpact_live formulas'!BR$97)</f>
        <v>6.9821608074434295E-4</v>
      </c>
      <c r="BS53" s="87">
        <f>IF('2019 QALYimpact_live formulas'!BS53="","",'2019 QALYimpact_live formulas'!BS53*1000000/'2019 QALYimpact_live formulas'!BS$97)</f>
        <v>9.1914414280153857E-5</v>
      </c>
      <c r="BT53" s="87">
        <f>IF('2019 QALYimpact_live formulas'!BT53="","",'2019 QALYimpact_live formulas'!BT53*1000000/'2019 QALYimpact_live formulas'!BT$97)</f>
        <v>7.4875164199268606E-5</v>
      </c>
      <c r="BU53" s="87">
        <f>IF('2019 QALYimpact_live formulas'!BU53="","",'2019 QALYimpact_live formulas'!BU53*1000000/'2019 QALYimpact_live formulas'!BU$97)</f>
        <v>1.3625924976551874E-3</v>
      </c>
      <c r="BV53" s="87">
        <f>IF('2019 QALYimpact_live formulas'!BV53="","",'2019 QALYimpact_live formulas'!BV53*1000000/'2019 QALYimpact_live formulas'!BV$97)</f>
        <v>6.4513229053682862E-4</v>
      </c>
      <c r="BW53" s="87">
        <f>IF('2019 QALYimpact_live formulas'!BW53="","",'2019 QALYimpact_live formulas'!BW53*1000000/'2019 QALYimpact_live formulas'!BW$97)</f>
        <v>2.6333002377707302E-4</v>
      </c>
      <c r="BX53" s="87">
        <f>IF('2019 QALYimpact_live formulas'!BX53="","",'2019 QALYimpact_live formulas'!BX53*1000000/'2019 QALYimpact_live formulas'!BX$97)</f>
        <v>5.8201204348358741E-4</v>
      </c>
      <c r="BY53" s="87">
        <f>IF('2019 QALYimpact_live formulas'!BY53="","",'2019 QALYimpact_live formulas'!BY53*1000000/'2019 QALYimpact_live formulas'!BY$97)</f>
        <v>7.3647682472587932E-5</v>
      </c>
      <c r="BZ53" s="87">
        <f>IF('2019 QALYimpact_live formulas'!BZ53="","",'2019 QALYimpact_live formulas'!BZ53*1000000/'2019 QALYimpact_live formulas'!BZ$97)</f>
        <v>1.2087769553807782E-4</v>
      </c>
      <c r="CA53" s="87">
        <f>IF('2019 QALYimpact_live formulas'!CA53="","",'2019 QALYimpact_live formulas'!CA53*1000000/'2019 QALYimpact_live formulas'!CA$97)</f>
        <v>6.892215963032937E-5</v>
      </c>
      <c r="CB53" s="87">
        <f>IF('2019 QALYimpact_live formulas'!CB53="","",'2019 QALYimpact_live formulas'!CB53*1000000/'2019 QALYimpact_live formulas'!CB$97)</f>
        <v>4.0792638880700897E-4</v>
      </c>
      <c r="CC53" s="87">
        <f>IF('2019 QALYimpact_live formulas'!CC53="","",'2019 QALYimpact_live formulas'!CC53*1000000/'2019 QALYimpact_live formulas'!CC$97)</f>
        <v>6.4302015120300217E-5</v>
      </c>
      <c r="CD53" s="87">
        <f>IF('2019 QALYimpact_live formulas'!CD53="","",'2019 QALYimpact_live formulas'!CD53*1000000/'2019 QALYimpact_live formulas'!CD$97)</f>
        <v>5.2659244514934251E-4</v>
      </c>
      <c r="CE53" s="87">
        <f>IF('2019 QALYimpact_live formulas'!CE53="","",'2019 QALYimpact_live formulas'!CE53*1000000/'2019 QALYimpact_live formulas'!CE$97)</f>
        <v>3.578451708943227E-4</v>
      </c>
      <c r="CF53" s="87">
        <f>IF('2019 QALYimpact_live formulas'!CF53="","",'2019 QALYimpact_live formulas'!CF53*1000000/'2019 QALYimpact_live formulas'!CF$97)</f>
        <v>1.8523331051316771E-3</v>
      </c>
      <c r="CG53" s="87">
        <f>IF('2019 QALYimpact_live formulas'!CG53="","",'2019 QALYimpact_live formulas'!CG53*1000000/'2019 QALYimpact_live formulas'!CG$97)</f>
        <v>1.1383414308742952E-3</v>
      </c>
      <c r="CH53" s="87">
        <f>IF('2019 QALYimpact_live formulas'!CH53="","",'2019 QALYimpact_live formulas'!CH53*1000000/'2019 QALYimpact_live formulas'!CH$97)</f>
        <v>2.2821806802241314E-4</v>
      </c>
      <c r="CI53" s="87">
        <f>IF('2019 QALYimpact_live formulas'!CI53="","",'2019 QALYimpact_live formulas'!CI53*1000000/'2019 QALYimpact_live formulas'!CI$97)</f>
        <v>6.5772283499250484E-4</v>
      </c>
      <c r="CJ53" s="87">
        <f>IF('2019 QALYimpact_live formulas'!CJ53="","",'2019 QALYimpact_live formulas'!CJ53*1000000/'2019 QALYimpact_live formulas'!CJ$97)</f>
        <v>1.740683532494805E-3</v>
      </c>
      <c r="CK53" s="87">
        <f>IF('2019 QALYimpact_live formulas'!CK53="","",'2019 QALYimpact_live formulas'!CK53*1000000/'2019 QALYimpact_live formulas'!CK$97)</f>
        <v>9.235282911368305E-5</v>
      </c>
      <c r="CL53" s="87">
        <f>IF('2019 QALYimpact_live formulas'!CL53="","",'2019 QALYimpact_live formulas'!CL53*1000000/'2019 QALYimpact_live formulas'!CL$97)</f>
        <v>1.9091729055096648E-4</v>
      </c>
      <c r="CM53" s="87">
        <f>IF('2019 QALYimpact_live formulas'!CM53="","",'2019 QALYimpact_live formulas'!CM53*1000000/'2019 QALYimpact_live formulas'!CM$97)</f>
        <v>2.6052785204479963E-3</v>
      </c>
      <c r="CN53" s="87">
        <f>IF('2019 QALYimpact_live formulas'!CN53="","",'2019 QALYimpact_live formulas'!CN53*1000000/'2019 QALYimpact_live formulas'!CN$97)</f>
        <v>2.4359423174624083E-3</v>
      </c>
      <c r="CO53" s="87">
        <f>IF('2019 QALYimpact_live formulas'!CO53="","",'2019 QALYimpact_live formulas'!CO53*1000000/'2019 QALYimpact_live formulas'!CO$97)</f>
        <v>2.0369699463436557E-4</v>
      </c>
      <c r="CP53" s="87">
        <f>IF('2019 QALYimpact_live formulas'!CP53="","",'2019 QALYimpact_live formulas'!CP53*1000000/'2019 QALYimpact_live formulas'!CP$97)</f>
        <v>8.8028374634483773E-5</v>
      </c>
      <c r="CQ53" s="87">
        <f>IF('2019 QALYimpact_live formulas'!CQ53="","",'2019 QALYimpact_live formulas'!CQ53*1000000/'2019 QALYimpact_live formulas'!CQ$97)</f>
        <v>7.0223569816767523E-5</v>
      </c>
      <c r="CR53" s="87">
        <f>IF('2019 QALYimpact_live formulas'!CR53="","",'2019 QALYimpact_live formulas'!CR53*1000000/'2019 QALYimpact_live formulas'!CR$97)</f>
        <v>1.9810266200779515E-4</v>
      </c>
      <c r="CS53" s="87">
        <f>IF('2019 QALYimpact_live formulas'!CS53="","",'2019 QALYimpact_live formulas'!CS53*1000000/'2019 QALYimpact_live formulas'!CS$97)</f>
        <v>3.5825098599516691E-3</v>
      </c>
      <c r="CT53" s="87">
        <f>IF('2019 QALYimpact_live formulas'!CT53="","",'2019 QALYimpact_live formulas'!CT53*1000000/'2019 QALYimpact_live formulas'!CT$97)</f>
        <v>2.3469077941347966E-3</v>
      </c>
      <c r="CU53" s="87">
        <f>IF('2019 QALYimpact_live formulas'!CU53="","",'2019 QALYimpact_live formulas'!CU53*1000000/'2019 QALYimpact_live formulas'!CU$97)</f>
        <v>2.1781326360850099E-4</v>
      </c>
      <c r="CV53" s="87">
        <f>IF('2019 QALYimpact_live formulas'!CV53="","",'2019 QALYimpact_live formulas'!CV53*1000000/'2019 QALYimpact_live formulas'!CV$97)</f>
        <v>3.9959100705379427E-4</v>
      </c>
      <c r="CW53" s="87">
        <f>IF('2019 QALYimpact_live formulas'!CW53="","",'2019 QALYimpact_live formulas'!CW53*1000000/'2019 QALYimpact_live formulas'!CW$97)</f>
        <v>7.8920734639452636E-3</v>
      </c>
      <c r="CX53" s="87">
        <f>IF('2019 QALYimpact_live formulas'!CX53="","",'2019 QALYimpact_live formulas'!CX53*1000000/'2019 QALYimpact_live formulas'!CX$97)</f>
        <v>1.0488131142995171E-4</v>
      </c>
      <c r="CY53" s="87">
        <f>IF('2019 QALYimpact_live formulas'!CY53="","",'2019 QALYimpact_live formulas'!CY53*1000000/'2019 QALYimpact_live formulas'!CY$97)</f>
        <v>2.0636077669995328E-3</v>
      </c>
      <c r="CZ53" s="87">
        <f>IF('2019 QALYimpact_live formulas'!CZ53="","",'2019 QALYimpact_live formulas'!CZ53*1000000/'2019 QALYimpact_live formulas'!CZ$97)</f>
        <v>2.4649421303515195E-4</v>
      </c>
      <c r="DA53" s="87">
        <f>IF('2019 QALYimpact_live formulas'!DA53="","",'2019 QALYimpact_live formulas'!DA53*1000000/'2019 QALYimpact_live formulas'!DA$97)</f>
        <v>3.5145059423699805E-4</v>
      </c>
      <c r="DB53" s="87">
        <f>IF('2019 QALYimpact_live formulas'!DB53="","",'2019 QALYimpact_live formulas'!DB53*1000000/'2019 QALYimpact_live formulas'!DB$97)</f>
        <v>1.7748842634631847E-4</v>
      </c>
      <c r="DC53" s="87">
        <f>IF('2019 QALYimpact_live formulas'!DC53="","",'2019 QALYimpact_live formulas'!DC53*1000000/'2019 QALYimpact_live formulas'!DC$97)</f>
        <v>6.4233797739457347E-4</v>
      </c>
      <c r="DD53" s="87">
        <f>IF('2019 QALYimpact_live formulas'!DD53="","",'2019 QALYimpact_live formulas'!DD53*1000000/'2019 QALYimpact_live formulas'!DD$97)</f>
        <v>1.0700013119945465E-4</v>
      </c>
      <c r="DE53" s="87">
        <f>IF('2019 QALYimpact_live formulas'!DE53="","",'2019 QALYimpact_live formulas'!DE53*1000000/'2019 QALYimpact_live formulas'!DE$97)</f>
        <v>5.8937412794218933E-4</v>
      </c>
      <c r="DF53" s="87">
        <f>IF('2019 QALYimpact_live formulas'!DF53="","",'2019 QALYimpact_live formulas'!DF53*1000000/'2019 QALYimpact_live formulas'!DF$97)</f>
        <v>3.0351687949739148E-3</v>
      </c>
      <c r="DG53" s="87">
        <f>IF('2019 QALYimpact_live formulas'!DG53="","",'2019 QALYimpact_live formulas'!DG53*1000000/'2019 QALYimpact_live formulas'!DG$97)</f>
        <v>1.207666031561014E-3</v>
      </c>
      <c r="DH53" s="87">
        <f>IF('2019 QALYimpact_live formulas'!DH53="","",'2019 QALYimpact_live formulas'!DH53*1000000/'2019 QALYimpact_live formulas'!DH$97)</f>
        <v>1.5986187090052788E-3</v>
      </c>
      <c r="DI53" s="87">
        <f>IF('2019 QALYimpact_live formulas'!DI53="","",'2019 QALYimpact_live formulas'!DI53*1000000/'2019 QALYimpact_live formulas'!DI$97)</f>
        <v>1.2018221121102416E-3</v>
      </c>
      <c r="DJ53" s="87">
        <f>IF('2019 QALYimpact_live formulas'!DJ53="","",'2019 QALYimpact_live formulas'!DJ53*1000000/'2019 QALYimpact_live formulas'!DJ$97)</f>
        <v>8.2591993554266565E-5</v>
      </c>
      <c r="DK53" s="87">
        <f>IF('2019 QALYimpact_live formulas'!DK53="","",'2019 QALYimpact_live formulas'!DK53*1000000/'2019 QALYimpact_live formulas'!DK$97)</f>
        <v>9.2144021400138583E-5</v>
      </c>
      <c r="DL53" s="87">
        <f>IF('2019 QALYimpact_live formulas'!DL53="","",'2019 QALYimpact_live formulas'!DL53*1000000/'2019 QALYimpact_live formulas'!DL$97)</f>
        <v>4.2988263750942348E-4</v>
      </c>
      <c r="DM53" s="87">
        <f>IF('2019 QALYimpact_live formulas'!DM53="","",'2019 QALYimpact_live formulas'!DM53*1000000/'2019 QALYimpact_live formulas'!DM$97)</f>
        <v>8.8913062787036746E-3</v>
      </c>
      <c r="DN53" s="87">
        <f>IF('2019 QALYimpact_live formulas'!DN53="","",'2019 QALYimpact_live formulas'!DN53*1000000/'2019 QALYimpact_live formulas'!DN$97)</f>
        <v>6.7573857694882269E-3</v>
      </c>
      <c r="DO53" s="87">
        <f>IF('2019 QALYimpact_live formulas'!DO53="","",'2019 QALYimpact_live formulas'!DO53*1000000/'2019 QALYimpact_live formulas'!DO$97)</f>
        <v>6.8923586652955494E-5</v>
      </c>
      <c r="DP53" s="87">
        <f>IF('2019 QALYimpact_live formulas'!DP53="","",'2019 QALYimpact_live formulas'!DP53*1000000/'2019 QALYimpact_live formulas'!DP$97)</f>
        <v>2.3904065273203678E-4</v>
      </c>
      <c r="DQ53" s="87">
        <f>IF('2019 QALYimpact_live formulas'!DQ53="","",'2019 QALYimpact_live formulas'!DQ53*1000000/'2019 QALYimpact_live formulas'!DQ$97)</f>
        <v>3.5880032314022066E-3</v>
      </c>
      <c r="DR53" s="87">
        <f>IF('2019 QALYimpact_live formulas'!DR53="","",'2019 QALYimpact_live formulas'!DR53*1000000/'2019 QALYimpact_live formulas'!DR$97)</f>
        <v>4.0726622231557354E-4</v>
      </c>
      <c r="DS53" s="87">
        <f>IF('2019 QALYimpact_live formulas'!DS53="","",'2019 QALYimpact_live formulas'!DS53*1000000/'2019 QALYimpact_live formulas'!DS$97)</f>
        <v>4.1297609160205419E-4</v>
      </c>
      <c r="DT53" s="87">
        <f>IF('2019 QALYimpact_live formulas'!DT53="","",'2019 QALYimpact_live formulas'!DT53*1000000/'2019 QALYimpact_live formulas'!DT$97)</f>
        <v>3.7096159053638618E-4</v>
      </c>
      <c r="DU53" s="87">
        <f>IF('2019 QALYimpact_live formulas'!DU53="","",'2019 QALYimpact_live formulas'!DU53*1000000/'2019 QALYimpact_live formulas'!DU$97)</f>
        <v>3.9864512511075454E-4</v>
      </c>
      <c r="DV53" s="87">
        <f>IF('2019 QALYimpact_live formulas'!DV53="","",'2019 QALYimpact_live formulas'!DV53*1000000/'2019 QALYimpact_live formulas'!DV$97)</f>
        <v>8.8603716069962559E-4</v>
      </c>
      <c r="DW53" s="87">
        <f>IF('2019 QALYimpact_live formulas'!DW53="","",'2019 QALYimpact_live formulas'!DW53*1000000/'2019 QALYimpact_live formulas'!DW$97)</f>
        <v>9.9735989499497225E-5</v>
      </c>
      <c r="DX53" s="87">
        <f>IF('2019 QALYimpact_live formulas'!DX53="","",'2019 QALYimpact_live formulas'!DX53*1000000/'2019 QALYimpact_live formulas'!DX$97)</f>
        <v>7.4125100378816803E-5</v>
      </c>
      <c r="DY53" s="87">
        <f>IF('2019 QALYimpact_live formulas'!DY53="","",'2019 QALYimpact_live formulas'!DY53*1000000/'2019 QALYimpact_live formulas'!DY$97)</f>
        <v>1.4238028789592124E-4</v>
      </c>
      <c r="DZ53" s="87">
        <f>IF('2019 QALYimpact_live formulas'!DZ53="","",'2019 QALYimpact_live formulas'!DZ53*1000000/'2019 QALYimpact_live formulas'!DZ$97)</f>
        <v>1.6588484594402147E-4</v>
      </c>
      <c r="EA53" s="87">
        <f>IF('2019 QALYimpact_live formulas'!EA53="","",'2019 QALYimpact_live formulas'!EA53*1000000/'2019 QALYimpact_live formulas'!EA$97)</f>
        <v>1.3081731463222514E-4</v>
      </c>
      <c r="EB53" s="87">
        <f>IF('2019 QALYimpact_live formulas'!EB53="","",'2019 QALYimpact_live formulas'!EB53*1000000/'2019 QALYimpact_live formulas'!EB$97)</f>
        <v>1.562874523863876E-3</v>
      </c>
      <c r="EC53" s="87">
        <f>IF('2019 QALYimpact_live formulas'!EC53="","",'2019 QALYimpact_live formulas'!EC53*1000000/'2019 QALYimpact_live formulas'!EC$97)</f>
        <v>1.2919265812293308E-4</v>
      </c>
      <c r="ED53" s="87">
        <f>IF('2019 QALYimpact_live formulas'!ED53="","",'2019 QALYimpact_live formulas'!ED53*1000000/'2019 QALYimpact_live formulas'!ED$97)</f>
        <v>2.4903980423191269E-3</v>
      </c>
      <c r="EE53" s="87">
        <f>IF('2019 QALYimpact_live formulas'!EE53="","",'2019 QALYimpact_live formulas'!EE53*1000000/'2019 QALYimpact_live formulas'!EE$97)</f>
        <v>1.0772122136683992E-4</v>
      </c>
      <c r="EF53" s="87">
        <f>IF('2019 QALYimpact_live formulas'!EF53="","",'2019 QALYimpact_live formulas'!EF53*1000000/'2019 QALYimpact_live formulas'!EF$97)</f>
        <v>4.1247633789348748E-3</v>
      </c>
      <c r="EG53" s="87">
        <f>IF('2019 QALYimpact_live formulas'!EG53="","",'2019 QALYimpact_live formulas'!EG53*1000000/'2019 QALYimpact_live formulas'!EG$97)</f>
        <v>6.430236828619933E-5</v>
      </c>
      <c r="EH53" s="87">
        <f>IF('2019 QALYimpact_live formulas'!EH53="","",'2019 QALYimpact_live formulas'!EH53*1000000/'2019 QALYimpact_live formulas'!EH$97)</f>
        <v>1.085831577298447E-4</v>
      </c>
      <c r="EI53" s="87">
        <f>IF('2019 QALYimpact_live formulas'!EI53="","",'2019 QALYimpact_live formulas'!EI53*1000000/'2019 QALYimpact_live formulas'!EI$97)</f>
        <v>6.6321738725599278E-5</v>
      </c>
      <c r="EJ53" s="87">
        <f>IF('2019 QALYimpact_live formulas'!EJ53="","",'2019 QALYimpact_live formulas'!EJ53*1000000/'2019 QALYimpact_live formulas'!EJ$97)</f>
        <v>9.7113114090763095E-3</v>
      </c>
      <c r="EK53" s="87">
        <f>IF('2019 QALYimpact_live formulas'!EK53="","",'2019 QALYimpact_live formulas'!EK53*1000000/'2019 QALYimpact_live formulas'!EK$97)</f>
        <v>1.3159697834148245E-3</v>
      </c>
      <c r="EL53" s="87">
        <f>IF('2019 QALYimpact_live formulas'!EL53="","",'2019 QALYimpact_live formulas'!EL53*1000000/'2019 QALYimpact_live formulas'!EL$97)</f>
        <v>7.7263255617543309E-5</v>
      </c>
      <c r="EM53" s="87">
        <f>IF('2019 QALYimpact_live formulas'!EM53="","",'2019 QALYimpact_live formulas'!EM53*1000000/'2019 QALYimpact_live formulas'!EM$97)</f>
        <v>4.5356470756176756E-3</v>
      </c>
      <c r="EN53" s="87">
        <f>IF('2019 QALYimpact_live formulas'!EN53="","",'2019 QALYimpact_live formulas'!EN53*1000000/'2019 QALYimpact_live formulas'!EN$97)</f>
        <v>6.6837524689876735E-5</v>
      </c>
      <c r="EO53" s="87">
        <f>IF('2019 QALYimpact_live formulas'!EO53="","",'2019 QALYimpact_live formulas'!EO53*1000000/'2019 QALYimpact_live formulas'!EO$97)</f>
        <v>2.2543763599438605E-4</v>
      </c>
      <c r="EP53" s="87">
        <f>IF('2019 QALYimpact_live formulas'!EP53="","",'2019 QALYimpact_live formulas'!EP53*1000000/'2019 QALYimpact_live formulas'!EP$97)</f>
        <v>1.8049999671707639E-3</v>
      </c>
      <c r="EQ53" s="87">
        <f>IF('2019 QALYimpact_live formulas'!EQ53="","",'2019 QALYimpact_live formulas'!EQ53*1000000/'2019 QALYimpact_live formulas'!EQ$97)</f>
        <v>7.4715385918562886E-4</v>
      </c>
      <c r="ER53" s="87">
        <f>IF('2019 QALYimpact_live formulas'!ER53="","",'2019 QALYimpact_live formulas'!ER53*1000000/'2019 QALYimpact_live formulas'!ER$97)</f>
        <v>2.2449170350028781E-3</v>
      </c>
      <c r="ES53" s="87">
        <f>IF('2019 QALYimpact_live formulas'!ES53="","",'2019 QALYimpact_live formulas'!ES53*1000000/'2019 QALYimpact_live formulas'!ES$97)</f>
        <v>6.8665044807419677E-5</v>
      </c>
      <c r="ET53" s="87">
        <f>IF('2019 QALYimpact_live formulas'!ET53="","",'2019 QALYimpact_live formulas'!ET53*1000000/'2019 QALYimpact_live formulas'!ET$97)</f>
        <v>8.6480135982336121E-5</v>
      </c>
      <c r="EU53" s="87">
        <f>IF('2019 QALYimpact_live formulas'!EU53="","",'2019 QALYimpact_live formulas'!EU53*1000000/'2019 QALYimpact_live formulas'!EU$97)</f>
        <v>2.3834439574129133E-4</v>
      </c>
      <c r="EV53" s="87">
        <f>IF('2019 QALYimpact_live formulas'!EV53="","",'2019 QALYimpact_live formulas'!EV53*1000000/'2019 QALYimpact_live formulas'!EV$97)</f>
        <v>8.4322851018800308E-5</v>
      </c>
      <c r="EW53" s="87">
        <f>IF('2019 QALYimpact_live formulas'!EW53="","",'2019 QALYimpact_live formulas'!EW53*1000000/'2019 QALYimpact_live formulas'!EW$97)</f>
        <v>1.4555829777973598E-3</v>
      </c>
      <c r="EX53" s="87">
        <f>IF('2019 QALYimpact_live formulas'!EX53="","",'2019 QALYimpact_live formulas'!EX53*1000000/'2019 QALYimpact_live formulas'!EX$97)</f>
        <v>2.5423612528527894E-3</v>
      </c>
      <c r="EY53" s="87">
        <f>IF('2019 QALYimpact_live formulas'!EY53="","",'2019 QALYimpact_live formulas'!EY53*1000000/'2019 QALYimpact_live formulas'!EY$97)</f>
        <v>1.3314165423828177E-4</v>
      </c>
      <c r="EZ53" s="87">
        <f>IF('2019 QALYimpact_live formulas'!EZ53="","",'2019 QALYimpact_live formulas'!EZ53*1000000/'2019 QALYimpact_live formulas'!EZ$97)</f>
        <v>3.4294598771317775E-3</v>
      </c>
      <c r="FA53" s="87">
        <f>IF('2019 QALYimpact_live formulas'!FA53="","",'2019 QALYimpact_live formulas'!FA53*1000000/'2019 QALYimpact_live formulas'!FA$97)</f>
        <v>3.317396030808614E-4</v>
      </c>
      <c r="FB53" s="87">
        <f>IF('2019 QALYimpact_live formulas'!FB53="","",'2019 QALYimpact_live formulas'!FB53*1000000/'2019 QALYimpact_live formulas'!FB$97)</f>
        <v>2.3628260538714654E-4</v>
      </c>
      <c r="FC53" s="87">
        <f>IF('2019 QALYimpact_live formulas'!FC53="","",'2019 QALYimpact_live formulas'!FC53*1000000/'2019 QALYimpact_live formulas'!FC$97)</f>
        <v>2.619530158153487E-4</v>
      </c>
      <c r="FD53" s="87">
        <f>IF('2019 QALYimpact_live formulas'!FD53="","",'2019 QALYimpact_live formulas'!FD53*1000000/'2019 QALYimpact_live formulas'!FD$97)</f>
        <v>7.6133743653574826E-4</v>
      </c>
      <c r="FE53" s="87">
        <f>IF('2019 QALYimpact_live formulas'!FE53="","",'2019 QALYimpact_live formulas'!FE53*1000000/'2019 QALYimpact_live formulas'!FE$97)</f>
        <v>2.276349828476249E-3</v>
      </c>
      <c r="FF53" s="87">
        <f>IF('2019 QALYimpact_live formulas'!FF53="","",'2019 QALYimpact_live formulas'!FF53*1000000/'2019 QALYimpact_live formulas'!FF$97)</f>
        <v>1.0849514241874746E-4</v>
      </c>
      <c r="FG53" s="87">
        <f>IF('2019 QALYimpact_live formulas'!FG53="","",'2019 QALYimpact_live formulas'!FG53*1000000/'2019 QALYimpact_live formulas'!FG$97)</f>
        <v>9.6123004104488967E-5</v>
      </c>
      <c r="FH53" s="87">
        <f>IF('2019 QALYimpact_live formulas'!FH53="","",'2019 QALYimpact_live formulas'!FH53*1000000/'2019 QALYimpact_live formulas'!FH$97)</f>
        <v>1.0578528438487393E-4</v>
      </c>
      <c r="FI53" s="87">
        <f>IF('2019 QALYimpact_live formulas'!FI53="","",'2019 QALYimpact_live formulas'!FI53*1000000/'2019 QALYimpact_live formulas'!FI$97)</f>
        <v>1.3331066191462785E-4</v>
      </c>
      <c r="FJ53" s="87">
        <f>IF('2019 QALYimpact_live formulas'!FJ53="","",'2019 QALYimpact_live formulas'!FJ53*1000000/'2019 QALYimpact_live formulas'!FJ$97)</f>
        <v>1.7804918095413685E-4</v>
      </c>
      <c r="FK53" s="87">
        <f>IF('2019 QALYimpact_live formulas'!FK53="","",'2019 QALYimpact_live formulas'!FK53*1000000/'2019 QALYimpact_live formulas'!FK$97)</f>
        <v>1.0009025015665265E-3</v>
      </c>
      <c r="FL53" s="87">
        <f>IF('2019 QALYimpact_live formulas'!FL53="","",'2019 QALYimpact_live formulas'!FL53*1000000/'2019 QALYimpact_live formulas'!FL$97)</f>
        <v>4.2142897681303877E-4</v>
      </c>
      <c r="FM53" s="87">
        <f>IF('2019 QALYimpact_live formulas'!FM53="","",'2019 QALYimpact_live formulas'!FM53*1000000/'2019 QALYimpact_live formulas'!FM$97)</f>
        <v>2.6124108531688767E-4</v>
      </c>
      <c r="FN53" s="87">
        <f>IF('2019 QALYimpact_live formulas'!FN53="","",'2019 QALYimpact_live formulas'!FN53*1000000/'2019 QALYimpact_live formulas'!FN$97)</f>
        <v>3.0092973500612883E-3</v>
      </c>
      <c r="FO53" s="87">
        <f>IF('2019 QALYimpact_live formulas'!FO53="","",'2019 QALYimpact_live formulas'!FO53*1000000/'2019 QALYimpact_live formulas'!FO$97)</f>
        <v>2.6886391295181289E-3</v>
      </c>
      <c r="FP53" s="87">
        <f>IF('2019 QALYimpact_live formulas'!FP53="","",'2019 QALYimpact_live formulas'!FP53*1000000/'2019 QALYimpact_live formulas'!FP$97)</f>
        <v>2.7425442193018085E-3</v>
      </c>
    </row>
    <row r="54" spans="1:173" ht="52" customHeight="1" x14ac:dyDescent="0.2">
      <c r="A54" s="15" t="s">
        <v>914</v>
      </c>
      <c r="B54" s="3" t="s">
        <v>44</v>
      </c>
      <c r="C54" s="171" t="s">
        <v>43</v>
      </c>
      <c r="D54" s="111" t="s">
        <v>601</v>
      </c>
      <c r="E54" s="87">
        <f>G54</f>
        <v>3.8621972478221451E-3</v>
      </c>
      <c r="F54" s="87"/>
      <c r="G54" s="87">
        <f>'2019 QALYimpact_live formulas'!G54*1000000/'2019 QALYimpact_live formulas'!G$97</f>
        <v>3.8621972478221451E-3</v>
      </c>
      <c r="H54" s="87"/>
      <c r="I54" s="87">
        <f>IF('2019 QALYimpact_live formulas'!I54="","",'2019 QALYimpact_live formulas'!I54*1000000/'2019 QALYimpact_live formulas'!I$97)</f>
        <v>2.5820149628301629E-3</v>
      </c>
      <c r="J54" s="87">
        <f>IF('2019 QALYimpact_live formulas'!J54="","",'2019 QALYimpact_live formulas'!J54*1000000/'2019 QALYimpact_live formulas'!J$97)</f>
        <v>2.3192959886558447E-2</v>
      </c>
      <c r="K54" s="87">
        <f>IF('2019 QALYimpact_live formulas'!K54="","",'2019 QALYimpact_live formulas'!K54*1000000/'2019 QALYimpact_live formulas'!K$97)</f>
        <v>2.0735447461811387E-3</v>
      </c>
      <c r="L54" s="87">
        <f>IF('2019 QALYimpact_live formulas'!L54="","",'2019 QALYimpact_live formulas'!L54*1000000/'2019 QALYimpact_live formulas'!L$97)</f>
        <v>2.3258296600516463E-3</v>
      </c>
      <c r="M54" s="87">
        <f>IF('2019 QALYimpact_live formulas'!M54="","",'2019 QALYimpact_live formulas'!M54*1000000/'2019 QALYimpact_live formulas'!M$97)</f>
        <v>5.2192318608498016E-3</v>
      </c>
      <c r="N54" s="87">
        <f>IF('2019 QALYimpact_live formulas'!N54="","",'2019 QALYimpact_live formulas'!N54*1000000/'2019 QALYimpact_live formulas'!N$97)</f>
        <v>7.2233040435565137E-4</v>
      </c>
      <c r="O54" s="87">
        <f>IF('2019 QALYimpact_live formulas'!O54="","",'2019 QALYimpact_live formulas'!O54*1000000/'2019 QALYimpact_live formulas'!O$97)</f>
        <v>8.4476371436237882E-4</v>
      </c>
      <c r="P54" s="87">
        <f>IF('2019 QALYimpact_live formulas'!P54="","",'2019 QALYimpact_live formulas'!P54*1000000/'2019 QALYimpact_live formulas'!P$97)</f>
        <v>1.5939687542765191E-4</v>
      </c>
      <c r="Q54" s="87">
        <f>IF('2019 QALYimpact_live formulas'!Q54="","",'2019 QALYimpact_live formulas'!Q54*1000000/'2019 QALYimpact_live formulas'!Q$97)</f>
        <v>1.0337370662781555E-4</v>
      </c>
      <c r="R54" s="87">
        <f>IF('2019 QALYimpact_live formulas'!R54="","",'2019 QALYimpact_live formulas'!R54*1000000/'2019 QALYimpact_live formulas'!R$97)</f>
        <v>7.8167585027382218E-4</v>
      </c>
      <c r="S54" s="87">
        <f>IF('2019 QALYimpact_live formulas'!S54="","",'2019 QALYimpact_live formulas'!S54*1000000/'2019 QALYimpact_live formulas'!S$97)</f>
        <v>5.0693216551550601E-4</v>
      </c>
      <c r="T54" s="87">
        <f>IF('2019 QALYimpact_live formulas'!T54="","",'2019 QALYimpact_live formulas'!T54*1000000/'2019 QALYimpact_live formulas'!T$97)</f>
        <v>8.2250377893510977E-3</v>
      </c>
      <c r="U54" s="87">
        <f>IF('2019 QALYimpact_live formulas'!U54="","",'2019 QALYimpact_live formulas'!U54*1000000/'2019 QALYimpact_live formulas'!U$97)</f>
        <v>7.6024394326076764E-4</v>
      </c>
      <c r="V54" s="87">
        <f>IF('2019 QALYimpact_live formulas'!V54="","",'2019 QALYimpact_live formulas'!V54*1000000/'2019 QALYimpact_live formulas'!V$97)</f>
        <v>6.0108452687271277E-4</v>
      </c>
      <c r="W54" s="87">
        <f>IF('2019 QALYimpact_live formulas'!W54="","",'2019 QALYimpact_live formulas'!W54*1000000/'2019 QALYimpact_live formulas'!W$97)</f>
        <v>8.158480389060034E-4</v>
      </c>
      <c r="X54" s="87">
        <f>IF('2019 QALYimpact_live formulas'!X54="","",'2019 QALYimpact_live formulas'!X54*1000000/'2019 QALYimpact_live formulas'!X$97)</f>
        <v>9.6214342932979015E-3</v>
      </c>
      <c r="Y54" s="87">
        <f>IF('2019 QALYimpact_live formulas'!Y54="","",'2019 QALYimpact_live formulas'!Y54*1000000/'2019 QALYimpact_live formulas'!Y$97)</f>
        <v>1.1369235158435961E-3</v>
      </c>
      <c r="Z54" s="87">
        <f>IF('2019 QALYimpact_live formulas'!Z54="","",'2019 QALYimpact_live formulas'!Z54*1000000/'2019 QALYimpact_live formulas'!Z$97)</f>
        <v>9.9311474667215377E-3</v>
      </c>
      <c r="AA54" s="87">
        <f>IF('2019 QALYimpact_live formulas'!AA54="","",'2019 QALYimpact_live formulas'!AA54*1000000/'2019 QALYimpact_live formulas'!AA$97)</f>
        <v>9.6809570281171484E-4</v>
      </c>
      <c r="AB54" s="87">
        <f>IF('2019 QALYimpact_live formulas'!AB54="","",'2019 QALYimpact_live formulas'!AB54*1000000/'2019 QALYimpact_live formulas'!AB$97)</f>
        <v>3.2929148294207891E-3</v>
      </c>
      <c r="AC54" s="87">
        <f>IF('2019 QALYimpact_live formulas'!AC54="","",'2019 QALYimpact_live formulas'!AC54*1000000/'2019 QALYimpact_live formulas'!AC$97)</f>
        <v>6.7650080810324395E-4</v>
      </c>
      <c r="AD54" s="87">
        <f>IF('2019 QALYimpact_live formulas'!AD54="","",'2019 QALYimpact_live formulas'!AD54*1000000/'2019 QALYimpact_live formulas'!AD$97)</f>
        <v>3.2990462672535917E-4</v>
      </c>
      <c r="AE54" s="87">
        <f>IF('2019 QALYimpact_live formulas'!AE54="","",'2019 QALYimpact_live formulas'!AE54*1000000/'2019 QALYimpact_live formulas'!AE$97)</f>
        <v>1.7644352221913989E-2</v>
      </c>
      <c r="AF54" s="87">
        <f>IF('2019 QALYimpact_live formulas'!AF54="","",'2019 QALYimpact_live formulas'!AF54*1000000/'2019 QALYimpact_live formulas'!AF$97)</f>
        <v>9.6157274323555222E-3</v>
      </c>
      <c r="AG54" s="87">
        <f>IF('2019 QALYimpact_live formulas'!AG54="","",'2019 QALYimpact_live formulas'!AG54*1000000/'2019 QALYimpact_live formulas'!AG$97)</f>
        <v>6.3888399274372445E-3</v>
      </c>
      <c r="AH54" s="87">
        <f>IF('2019 QALYimpact_live formulas'!AH54="","",'2019 QALYimpact_live formulas'!AH54*1000000/'2019 QALYimpact_live formulas'!AH$97)</f>
        <v>1.0635776244529526E-2</v>
      </c>
      <c r="AI54" s="87">
        <f>IF('2019 QALYimpact_live formulas'!AI54="","",'2019 QALYimpact_live formulas'!AI54*1000000/'2019 QALYimpact_live formulas'!AI$97)</f>
        <v>1.1944638541463674E-4</v>
      </c>
      <c r="AJ54" s="87">
        <f>IF('2019 QALYimpact_live formulas'!AJ54="","",'2019 QALYimpact_live formulas'!AJ54*1000000/'2019 QALYimpact_live formulas'!AJ$97)</f>
        <v>1.3860575113930162E-2</v>
      </c>
      <c r="AK54" s="87">
        <f>IF('2019 QALYimpact_live formulas'!AK54="","",'2019 QALYimpact_live formulas'!AK54*1000000/'2019 QALYimpact_live formulas'!AK$97)</f>
        <v>2.017925646143677E-2</v>
      </c>
      <c r="AL54" s="87">
        <f>IF('2019 QALYimpact_live formulas'!AL54="","",'2019 QALYimpact_live formulas'!AL54*1000000/'2019 QALYimpact_live formulas'!AL$97)</f>
        <v>2.5998708111109765E-4</v>
      </c>
      <c r="AM54" s="87">
        <f>IF('2019 QALYimpact_live formulas'!AM54="","",'2019 QALYimpact_live formulas'!AM54*1000000/'2019 QALYimpact_live formulas'!AM$97)</f>
        <v>6.9663308814610055E-4</v>
      </c>
      <c r="AN54" s="87">
        <f>IF('2019 QALYimpact_live formulas'!AN54="","",'2019 QALYimpact_live formulas'!AN54*1000000/'2019 QALYimpact_live formulas'!AN$97)</f>
        <v>3.778696594994187E-4</v>
      </c>
      <c r="AO54" s="87">
        <f>IF('2019 QALYimpact_live formulas'!AO54="","",'2019 QALYimpact_live formulas'!AO54*1000000/'2019 QALYimpact_live formulas'!AO$97)</f>
        <v>1.4738464352601342E-3</v>
      </c>
      <c r="AP54" s="87">
        <f>IF('2019 QALYimpact_live formulas'!AP54="","",'2019 QALYimpact_live formulas'!AP54*1000000/'2019 QALYimpact_live formulas'!AP$97)</f>
        <v>1.0108123601977232E-2</v>
      </c>
      <c r="AQ54" s="87">
        <f>IF('2019 QALYimpact_live formulas'!AQ54="","",'2019 QALYimpact_live formulas'!AQ54*1000000/'2019 QALYimpact_live formulas'!AQ$97)</f>
        <v>1.7914187731495729E-3</v>
      </c>
      <c r="AR54" s="87">
        <f>IF('2019 QALYimpact_live formulas'!AR54="","",'2019 QALYimpact_live formulas'!AR54*1000000/'2019 QALYimpact_live formulas'!AR$97)</f>
        <v>1.2392068917365625E-3</v>
      </c>
      <c r="AS54" s="87">
        <f>IF('2019 QALYimpact_live formulas'!AS54="","",'2019 QALYimpact_live formulas'!AS54*1000000/'2019 QALYimpact_live formulas'!AS$97)</f>
        <v>7.323342772844083E-3</v>
      </c>
      <c r="AT54" s="87">
        <f>IF('2019 QALYimpact_live formulas'!AT54="","",'2019 QALYimpact_live formulas'!AT54*1000000/'2019 QALYimpact_live formulas'!AT$97)</f>
        <v>2.4222901105105347E-4</v>
      </c>
      <c r="AU54" s="87">
        <f>IF('2019 QALYimpact_live formulas'!AU54="","",'2019 QALYimpact_live formulas'!AU54*1000000/'2019 QALYimpact_live formulas'!AU$97)</f>
        <v>2.5964011056870372E-3</v>
      </c>
      <c r="AV54" s="87">
        <f>IF('2019 QALYimpact_live formulas'!AV54="","",'2019 QALYimpact_live formulas'!AV54*1000000/'2019 QALYimpact_live formulas'!AV$97)</f>
        <v>1.5004433704588665E-4</v>
      </c>
      <c r="AW54" s="87">
        <f>IF('2019 QALYimpact_live formulas'!AW54="","",'2019 QALYimpact_live formulas'!AW54*1000000/'2019 QALYimpact_live formulas'!AW$97)</f>
        <v>2.273291955980908E-4</v>
      </c>
      <c r="AX54" s="87">
        <f>IF('2019 QALYimpact_live formulas'!AX54="","",'2019 QALYimpact_live formulas'!AX54*1000000/'2019 QALYimpact_live formulas'!AX$97)</f>
        <v>1.6549560248474849E-4</v>
      </c>
      <c r="AY54" s="87">
        <f>IF('2019 QALYimpact_live formulas'!AY54="","",'2019 QALYimpact_live formulas'!AY54*1000000/'2019 QALYimpact_live formulas'!AY$97)</f>
        <v>2.0776953557336462E-3</v>
      </c>
      <c r="AZ54" s="87">
        <f>IF('2019 QALYimpact_live formulas'!AZ54="","",'2019 QALYimpact_live formulas'!AZ54*1000000/'2019 QALYimpact_live formulas'!AZ$97)</f>
        <v>4.1605380406652213E-3</v>
      </c>
      <c r="BA54" s="87">
        <f>IF('2019 QALYimpact_live formulas'!BA54="","",'2019 QALYimpact_live formulas'!BA54*1000000/'2019 QALYimpact_live formulas'!BA$97)</f>
        <v>1.1266042212198283E-3</v>
      </c>
      <c r="BB54" s="87">
        <f>IF('2019 QALYimpact_live formulas'!BB54="","",'2019 QALYimpact_live formulas'!BB54*1000000/'2019 QALYimpact_live formulas'!BB$97)</f>
        <v>9.3556729787006524E-3</v>
      </c>
      <c r="BC54" s="87">
        <f>IF('2019 QALYimpact_live formulas'!BC54="","",'2019 QALYimpact_live formulas'!BC54*1000000/'2019 QALYimpact_live formulas'!BC$97)</f>
        <v>3.5522834753975241E-3</v>
      </c>
      <c r="BD54" s="87">
        <f>IF('2019 QALYimpact_live formulas'!BD54="","",'2019 QALYimpact_live formulas'!BD54*1000000/'2019 QALYimpact_live formulas'!BD$97)</f>
        <v>2.8023115707525323E-4</v>
      </c>
      <c r="BE54" s="87">
        <f>IF('2019 QALYimpact_live formulas'!BE54="","",'2019 QALYimpact_live formulas'!BE54*1000000/'2019 QALYimpact_live formulas'!BE$97)</f>
        <v>5.659185953564321E-3</v>
      </c>
      <c r="BF54" s="87">
        <f>IF('2019 QALYimpact_live formulas'!BF54="","",'2019 QALYimpact_live formulas'!BF54*1000000/'2019 QALYimpact_live formulas'!BF$97)</f>
        <v>7.1273832753890077E-5</v>
      </c>
      <c r="BG54" s="87">
        <f>IF('2019 QALYimpact_live formulas'!BG54="","",'2019 QALYimpact_live formulas'!BG54*1000000/'2019 QALYimpact_live formulas'!BG$97)</f>
        <v>1.7573744666134379E-4</v>
      </c>
      <c r="BH54" s="87">
        <f>IF('2019 QALYimpact_live formulas'!BH54="","",'2019 QALYimpact_live formulas'!BH54*1000000/'2019 QALYimpact_live formulas'!BH$97)</f>
        <v>6.8153688286646912E-4</v>
      </c>
      <c r="BI54" s="87">
        <f>IF('2019 QALYimpact_live formulas'!BI54="","",'2019 QALYimpact_live formulas'!BI54*1000000/'2019 QALYimpact_live formulas'!BI$97)</f>
        <v>8.3309416908534887E-3</v>
      </c>
      <c r="BJ54" s="87">
        <f>IF('2019 QALYimpact_live formulas'!BJ54="","",'2019 QALYimpact_live formulas'!BJ54*1000000/'2019 QALYimpact_live formulas'!BJ$97)</f>
        <v>5.6080367648302185E-4</v>
      </c>
      <c r="BK54" s="87">
        <f>IF('2019 QALYimpact_live formulas'!BK54="","",'2019 QALYimpact_live formulas'!BK54*1000000/'2019 QALYimpact_live formulas'!BK$97)</f>
        <v>1.3739998456108258E-4</v>
      </c>
      <c r="BL54" s="87">
        <f>IF('2019 QALYimpact_live formulas'!BL54="","",'2019 QALYimpact_live formulas'!BL54*1000000/'2019 QALYimpact_live formulas'!BL$97)</f>
        <v>1.9619215134159796E-3</v>
      </c>
      <c r="BM54" s="87">
        <f>IF('2019 QALYimpact_live formulas'!BM54="","",'2019 QALYimpact_live formulas'!BM54*1000000/'2019 QALYimpact_live formulas'!BM$97)</f>
        <v>2.1697657262261471E-4</v>
      </c>
      <c r="BN54" s="87">
        <f>IF('2019 QALYimpact_live formulas'!BN54="","",'2019 QALYimpact_live formulas'!BN54*1000000/'2019 QALYimpact_live formulas'!BN$97)</f>
        <v>8.4000488003091438E-3</v>
      </c>
      <c r="BO54" s="87">
        <f>IF('2019 QALYimpact_live formulas'!BO54="","",'2019 QALYimpact_live formulas'!BO54*1000000/'2019 QALYimpact_live formulas'!BO$97)</f>
        <v>1.3481164806066016E-2</v>
      </c>
      <c r="BP54" s="87">
        <f>IF('2019 QALYimpact_live formulas'!BP54="","",'2019 QALYimpact_live formulas'!BP54*1000000/'2019 QALYimpact_live formulas'!BP$97)</f>
        <v>2.8343972288401107E-3</v>
      </c>
      <c r="BQ54" s="87">
        <f>IF('2019 QALYimpact_live formulas'!BQ54="","",'2019 QALYimpact_live formulas'!BQ54*1000000/'2019 QALYimpact_live formulas'!BQ$97)</f>
        <v>1.5311595097689186E-2</v>
      </c>
      <c r="BR54" s="87">
        <f>IF('2019 QALYimpact_live formulas'!BR54="","",'2019 QALYimpact_live formulas'!BR54*1000000/'2019 QALYimpact_live formulas'!BR$97)</f>
        <v>7.4044265899290878E-3</v>
      </c>
      <c r="BS54" s="87">
        <f>IF('2019 QALYimpact_live formulas'!BS54="","",'2019 QALYimpact_live formulas'!BS54*1000000/'2019 QALYimpact_live formulas'!BS$97)</f>
        <v>3.6225393708109576E-4</v>
      </c>
      <c r="BT54" s="87">
        <f>IF('2019 QALYimpact_live formulas'!BT54="","",'2019 QALYimpact_live formulas'!BT54*1000000/'2019 QALYimpact_live formulas'!BT$97)</f>
        <v>9.7683122529524077E-5</v>
      </c>
      <c r="BU54" s="87">
        <f>IF('2019 QALYimpact_live formulas'!BU54="","",'2019 QALYimpact_live formulas'!BU54*1000000/'2019 QALYimpact_live formulas'!BU$97)</f>
        <v>7.4460539834596768E-3</v>
      </c>
      <c r="BV54" s="87">
        <f>IF('2019 QALYimpact_live formulas'!BV54="","",'2019 QALYimpact_live formulas'!BV54*1000000/'2019 QALYimpact_live formulas'!BV$97)</f>
        <v>9.7781618599755791E-4</v>
      </c>
      <c r="BW54" s="87">
        <f>IF('2019 QALYimpact_live formulas'!BW54="","",'2019 QALYimpact_live formulas'!BW54*1000000/'2019 QALYimpact_live formulas'!BW$97)</f>
        <v>4.4051380089446378E-3</v>
      </c>
      <c r="BX54" s="87">
        <f>IF('2019 QALYimpact_live formulas'!BX54="","",'2019 QALYimpact_live formulas'!BX54*1000000/'2019 QALYimpact_live formulas'!BX$97)</f>
        <v>4.791394596998161E-3</v>
      </c>
      <c r="BY54" s="87">
        <f>IF('2019 QALYimpact_live formulas'!BY54="","",'2019 QALYimpact_live formulas'!BY54*1000000/'2019 QALYimpact_live formulas'!BY$97)</f>
        <v>1.8682157411827144E-4</v>
      </c>
      <c r="BZ54" s="87">
        <f>IF('2019 QALYimpact_live formulas'!BZ54="","",'2019 QALYimpact_live formulas'!BZ54*1000000/'2019 QALYimpact_live formulas'!BZ$97)</f>
        <v>3.4793211287497902E-4</v>
      </c>
      <c r="CA54" s="87">
        <f>IF('2019 QALYimpact_live formulas'!CA54="","",'2019 QALYimpact_live formulas'!CA54*1000000/'2019 QALYimpact_live formulas'!CA$97)</f>
        <v>9.2245855410984879E-5</v>
      </c>
      <c r="CB54" s="87">
        <f>IF('2019 QALYimpact_live formulas'!CB54="","",'2019 QALYimpact_live formulas'!CB54*1000000/'2019 QALYimpact_live formulas'!CB$97)</f>
        <v>1.4689817507893173E-3</v>
      </c>
      <c r="CC54" s="87">
        <f>IF('2019 QALYimpact_live formulas'!CC54="","",'2019 QALYimpact_live formulas'!CC54*1000000/'2019 QALYimpact_live formulas'!CC$97)</f>
        <v>8.7496597482486613E-5</v>
      </c>
      <c r="CD54" s="87">
        <f>IF('2019 QALYimpact_live formulas'!CD54="","",'2019 QALYimpact_live formulas'!CD54*1000000/'2019 QALYimpact_live formulas'!CD$97)</f>
        <v>1.6583564990799633E-3</v>
      </c>
      <c r="CE54" s="87">
        <f>IF('2019 QALYimpact_live formulas'!CE54="","",'2019 QALYimpact_live formulas'!CE54*1000000/'2019 QALYimpact_live formulas'!CE$97)</f>
        <v>5.7146061164705579E-4</v>
      </c>
      <c r="CF54" s="87">
        <f>IF('2019 QALYimpact_live formulas'!CF54="","",'2019 QALYimpact_live formulas'!CF54*1000000/'2019 QALYimpact_live formulas'!CF$97)</f>
        <v>1.8530356361188937E-3</v>
      </c>
      <c r="CG54" s="87">
        <f>IF('2019 QALYimpact_live formulas'!CG54="","",'2019 QALYimpact_live formulas'!CG54*1000000/'2019 QALYimpact_live formulas'!CG$97)</f>
        <v>2.5820149628301625E-3</v>
      </c>
      <c r="CH54" s="87">
        <f>IF('2019 QALYimpact_live formulas'!CH54="","",'2019 QALYimpact_live formulas'!CH54*1000000/'2019 QALYimpact_live formulas'!CH$97)</f>
        <v>2.8645039220277833E-4</v>
      </c>
      <c r="CI54" s="87">
        <f>IF('2019 QALYimpact_live formulas'!CI54="","",'2019 QALYimpact_live formulas'!CI54*1000000/'2019 QALYimpact_live formulas'!CI$97)</f>
        <v>2.6613913928600014E-3</v>
      </c>
      <c r="CJ54" s="87">
        <f>IF('2019 QALYimpact_live formulas'!CJ54="","",'2019 QALYimpact_live formulas'!CJ54*1000000/'2019 QALYimpact_live formulas'!CJ$97)</f>
        <v>2.5980163374925095E-3</v>
      </c>
      <c r="CK54" s="87">
        <f>IF('2019 QALYimpact_live formulas'!CK54="","",'2019 QALYimpact_live formulas'!CK54*1000000/'2019 QALYimpact_live formulas'!CK$97)</f>
        <v>4.0271537810732642E-4</v>
      </c>
      <c r="CL54" s="87">
        <f>IF('2019 QALYimpact_live formulas'!CL54="","",'2019 QALYimpact_live formulas'!CL54*1000000/'2019 QALYimpact_live formulas'!CL$97)</f>
        <v>1.5168388935308226E-4</v>
      </c>
      <c r="CM54" s="87">
        <f>IF('2019 QALYimpact_live formulas'!CM54="","",'2019 QALYimpact_live formulas'!CM54*1000000/'2019 QALYimpact_live formulas'!CM$97)</f>
        <v>1.037468451567778E-2</v>
      </c>
      <c r="CN54" s="87">
        <f>IF('2019 QALYimpact_live formulas'!CN54="","",'2019 QALYimpact_live formulas'!CN54*1000000/'2019 QALYimpact_live formulas'!CN$97)</f>
        <v>1.1789718617020909E-2</v>
      </c>
      <c r="CO54" s="87">
        <f>IF('2019 QALYimpact_live formulas'!CO54="","",'2019 QALYimpact_live formulas'!CO54*1000000/'2019 QALYimpact_live formulas'!CO$97)</f>
        <v>5.4834822600610114E-4</v>
      </c>
      <c r="CP54" s="87">
        <f>IF('2019 QALYimpact_live formulas'!CP54="","",'2019 QALYimpact_live formulas'!CP54*1000000/'2019 QALYimpact_live formulas'!CP$97)</f>
        <v>2.6382023436609674E-4</v>
      </c>
      <c r="CQ54" s="87">
        <f>IF('2019 QALYimpact_live formulas'!CQ54="","",'2019 QALYimpact_live formulas'!CQ54*1000000/'2019 QALYimpact_live formulas'!CQ$97)</f>
        <v>9.506959944666797E-5</v>
      </c>
      <c r="CR54" s="87">
        <f>IF('2019 QALYimpact_live formulas'!CR54="","",'2019 QALYimpact_live formulas'!CR54*1000000/'2019 QALYimpact_live formulas'!CR$97)</f>
        <v>7.6308439476493279E-4</v>
      </c>
      <c r="CS54" s="87">
        <f>IF('2019 QALYimpact_live formulas'!CS54="","",'2019 QALYimpact_live formulas'!CS54*1000000/'2019 QALYimpact_live formulas'!CS$97)</f>
        <v>6.378935997290446E-3</v>
      </c>
      <c r="CT54" s="87">
        <f>IF('2019 QALYimpact_live formulas'!CT54="","",'2019 QALYimpact_live formulas'!CT54*1000000/'2019 QALYimpact_live formulas'!CT$97)</f>
        <v>6.5279855528251772E-3</v>
      </c>
      <c r="CU54" s="87">
        <f>IF('2019 QALYimpact_live formulas'!CU54="","",'2019 QALYimpact_live formulas'!CU54*1000000/'2019 QALYimpact_live formulas'!CU$97)</f>
        <v>5.6943689693486533E-5</v>
      </c>
      <c r="CV54" s="87">
        <f>IF('2019 QALYimpact_live formulas'!CV54="","",'2019 QALYimpact_live formulas'!CV54*1000000/'2019 QALYimpact_live formulas'!CV$97)</f>
        <v>3.9197678310855759E-4</v>
      </c>
      <c r="CW54" s="87">
        <f>IF('2019 QALYimpact_live formulas'!CW54="","",'2019 QALYimpact_live formulas'!CW54*1000000/'2019 QALYimpact_live formulas'!CW$97)</f>
        <v>1.9993111297062424E-2</v>
      </c>
      <c r="CX54" s="87">
        <f>IF('2019 QALYimpact_live formulas'!CX54="","",'2019 QALYimpact_live formulas'!CX54*1000000/'2019 QALYimpact_live formulas'!CX$97)</f>
        <v>4.9511436064937837E-4</v>
      </c>
      <c r="CY54" s="87">
        <f>IF('2019 QALYimpact_live formulas'!CY54="","",'2019 QALYimpact_live formulas'!CY54*1000000/'2019 QALYimpact_live formulas'!CY$97)</f>
        <v>3.7214493300646613E-3</v>
      </c>
      <c r="CZ54" s="87">
        <f>IF('2019 QALYimpact_live formulas'!CZ54="","",'2019 QALYimpact_live formulas'!CZ54*1000000/'2019 QALYimpact_live formulas'!CZ$97)</f>
        <v>1.1307580960803006E-4</v>
      </c>
      <c r="DA54" s="87">
        <f>IF('2019 QALYimpact_live formulas'!DA54="","",'2019 QALYimpact_live formulas'!DA54*1000000/'2019 QALYimpact_live formulas'!DA$97)</f>
        <v>3.5762277105752566E-3</v>
      </c>
      <c r="DB54" s="87">
        <f>IF('2019 QALYimpact_live formulas'!DB54="","",'2019 QALYimpact_live formulas'!DB54*1000000/'2019 QALYimpact_live formulas'!DB$97)</f>
        <v>1.6734830337455644E-3</v>
      </c>
      <c r="DC54" s="87">
        <f>IF('2019 QALYimpact_live formulas'!DC54="","",'2019 QALYimpact_live formulas'!DC54*1000000/'2019 QALYimpact_live formulas'!DC$97)</f>
        <v>1.5005213790080065E-3</v>
      </c>
      <c r="DD54" s="87">
        <f>IF('2019 QALYimpact_live formulas'!DD54="","",'2019 QALYimpact_live formulas'!DD54*1000000/'2019 QALYimpact_live formulas'!DD$97)</f>
        <v>3.8150374773572511E-4</v>
      </c>
      <c r="DE54" s="87">
        <f>IF('2019 QALYimpact_live formulas'!DE54="","",'2019 QALYimpact_live formulas'!DE54*1000000/'2019 QALYimpact_live formulas'!DE$97)</f>
        <v>1.7581672963816887E-3</v>
      </c>
      <c r="DF54" s="87">
        <f>IF('2019 QALYimpact_live formulas'!DF54="","",'2019 QALYimpact_live formulas'!DF54*1000000/'2019 QALYimpact_live formulas'!DF$97)</f>
        <v>6.6816140091575148E-3</v>
      </c>
      <c r="DG54" s="87">
        <f>IF('2019 QALYimpact_live formulas'!DG54="","",'2019 QALYimpact_live formulas'!DG54*1000000/'2019 QALYimpact_live formulas'!DG$97)</f>
        <v>2.8089898119490553E-3</v>
      </c>
      <c r="DH54" s="87">
        <f>IF('2019 QALYimpact_live formulas'!DH54="","",'2019 QALYimpact_live formulas'!DH54*1000000/'2019 QALYimpact_live formulas'!DH$97)</f>
        <v>5.1539716906678452E-3</v>
      </c>
      <c r="DI54" s="87">
        <f>IF('2019 QALYimpact_live formulas'!DI54="","",'2019 QALYimpact_live formulas'!DI54*1000000/'2019 QALYimpact_live formulas'!DI$97)</f>
        <v>8.8000455548068873E-3</v>
      </c>
      <c r="DJ54" s="87">
        <f>IF('2019 QALYimpact_live formulas'!DJ54="","",'2019 QALYimpact_live formulas'!DJ54*1000000/'2019 QALYimpact_live formulas'!DJ$97)</f>
        <v>1.1954601932645108E-4</v>
      </c>
      <c r="DK54" s="87">
        <f>IF('2019 QALYimpact_live formulas'!DK54="","",'2019 QALYimpact_live formulas'!DK54*1000000/'2019 QALYimpact_live formulas'!DK$97)</f>
        <v>3.399043957662475E-4</v>
      </c>
      <c r="DL54" s="87">
        <f>IF('2019 QALYimpact_live formulas'!DL54="","",'2019 QALYimpact_live formulas'!DL54*1000000/'2019 QALYimpact_live formulas'!DL$97)</f>
        <v>1.1641362367544976E-3</v>
      </c>
      <c r="DM54" s="87">
        <f>IF('2019 QALYimpact_live formulas'!DM54="","",'2019 QALYimpact_live formulas'!DM54*1000000/'2019 QALYimpact_live formulas'!DM$97)</f>
        <v>2.3320573794961746E-2</v>
      </c>
      <c r="DN54" s="87">
        <f>IF('2019 QALYimpact_live formulas'!DN54="","",'2019 QALYimpact_live formulas'!DN54*1000000/'2019 QALYimpact_live formulas'!DN$97)</f>
        <v>7.6371499383295401E-3</v>
      </c>
      <c r="DO54" s="87">
        <f>IF('2019 QALYimpact_live formulas'!DO54="","",'2019 QALYimpact_live formulas'!DO54*1000000/'2019 QALYimpact_live formulas'!DO$97)</f>
        <v>1.454165357189263E-4</v>
      </c>
      <c r="DP54" s="87">
        <f>IF('2019 QALYimpact_live formulas'!DP54="","",'2019 QALYimpact_live formulas'!DP54*1000000/'2019 QALYimpact_live formulas'!DP$97)</f>
        <v>3.659793885535936E-4</v>
      </c>
      <c r="DQ54" s="87">
        <f>IF('2019 QALYimpact_live formulas'!DQ54="","",'2019 QALYimpact_live formulas'!DQ54*1000000/'2019 QALYimpact_live formulas'!DQ$97)</f>
        <v>6.8250855644183322E-3</v>
      </c>
      <c r="DR54" s="87">
        <f>IF('2019 QALYimpact_live formulas'!DR54="","",'2019 QALYimpact_live formulas'!DR54*1000000/'2019 QALYimpact_live formulas'!DR$97)</f>
        <v>8.6976548847441705E-4</v>
      </c>
      <c r="DS54" s="87">
        <f>IF('2019 QALYimpact_live formulas'!DS54="","",'2019 QALYimpact_live formulas'!DS54*1000000/'2019 QALYimpact_live formulas'!DS$97)</f>
        <v>1.081341878593175E-3</v>
      </c>
      <c r="DT54" s="87">
        <f>IF('2019 QALYimpact_live formulas'!DT54="","",'2019 QALYimpact_live formulas'!DT54*1000000/'2019 QALYimpact_live formulas'!DT$97)</f>
        <v>2.2671062334630137E-3</v>
      </c>
      <c r="DU54" s="87">
        <f>IF('2019 QALYimpact_live formulas'!DU54="","",'2019 QALYimpact_live formulas'!DU54*1000000/'2019 QALYimpact_live formulas'!DU$97)</f>
        <v>7.5778862124718169E-3</v>
      </c>
      <c r="DV54" s="87">
        <f>IF('2019 QALYimpact_live formulas'!DV54="","",'2019 QALYimpact_live formulas'!DV54*1000000/'2019 QALYimpact_live formulas'!DV$97)</f>
        <v>6.1006160422487649E-3</v>
      </c>
      <c r="DW54" s="87">
        <f>IF('2019 QALYimpact_live formulas'!DW54="","",'2019 QALYimpact_live formulas'!DW54*1000000/'2019 QALYimpact_live formulas'!DW$97)</f>
        <v>2.4525755483278044E-4</v>
      </c>
      <c r="DX54" s="87">
        <f>IF('2019 QALYimpact_live formulas'!DX54="","",'2019 QALYimpact_live formulas'!DX54*1000000/'2019 QALYimpact_live formulas'!DX$97)</f>
        <v>3.2526801219297962E-4</v>
      </c>
      <c r="DY54" s="87">
        <f>IF('2019 QALYimpact_live formulas'!DY54="","",'2019 QALYimpact_live formulas'!DY54*1000000/'2019 QALYimpact_live formulas'!DY$97)</f>
        <v>2.7825665598244968E-4</v>
      </c>
      <c r="DZ54" s="87">
        <f>IF('2019 QALYimpact_live formulas'!DZ54="","",'2019 QALYimpact_live formulas'!DZ54*1000000/'2019 QALYimpact_live formulas'!DZ$97)</f>
        <v>7.1612859887143466E-4</v>
      </c>
      <c r="EA54" s="87">
        <f>IF('2019 QALYimpact_live formulas'!EA54="","",'2019 QALYimpact_live formulas'!EA54*1000000/'2019 QALYimpact_live formulas'!EA$97)</f>
        <v>7.3566075421319565E-4</v>
      </c>
      <c r="EB54" s="87">
        <f>IF('2019 QALYimpact_live formulas'!EB54="","",'2019 QALYimpact_live formulas'!EB54*1000000/'2019 QALYimpact_live formulas'!EB$97)</f>
        <v>3.6542257937512415E-3</v>
      </c>
      <c r="EC54" s="87">
        <f>IF('2019 QALYimpact_live formulas'!EC54="","",'2019 QALYimpact_live formulas'!EC54*1000000/'2019 QALYimpact_live formulas'!EC$97)</f>
        <v>3.6959766538951529E-4</v>
      </c>
      <c r="ED54" s="87">
        <f>IF('2019 QALYimpact_live formulas'!ED54="","",'2019 QALYimpact_live formulas'!ED54*1000000/'2019 QALYimpact_live formulas'!ED$97)</f>
        <v>4.0655679482576694E-3</v>
      </c>
      <c r="EE54" s="87">
        <f>IF('2019 QALYimpact_live formulas'!EE54="","",'2019 QALYimpact_live formulas'!EE54*1000000/'2019 QALYimpact_live formulas'!EE$97)</f>
        <v>6.464739221957031E-4</v>
      </c>
      <c r="EF54" s="87">
        <f>IF('2019 QALYimpact_live formulas'!EF54="","",'2019 QALYimpact_live formulas'!EF54*1000000/'2019 QALYimpact_live formulas'!EF$97)</f>
        <v>1.0913218944880683E-2</v>
      </c>
      <c r="EG54" s="87">
        <f>IF('2019 QALYimpact_live formulas'!EG54="","",'2019 QALYimpact_live formulas'!EG54*1000000/'2019 QALYimpact_live formulas'!EG$97)</f>
        <v>2.4489088700451606E-4</v>
      </c>
      <c r="EH54" s="87">
        <f>IF('2019 QALYimpact_live formulas'!EH54="","",'2019 QALYimpact_live formulas'!EH54*1000000/'2019 QALYimpact_live formulas'!EH$97)</f>
        <v>2.5178035073788069E-4</v>
      </c>
      <c r="EI54" s="87">
        <f>IF('2019 QALYimpact_live formulas'!EI54="","",'2019 QALYimpact_live formulas'!EI54*1000000/'2019 QALYimpact_live formulas'!EI$97)</f>
        <v>1.3513951742882287E-4</v>
      </c>
      <c r="EJ54" s="87">
        <f>IF('2019 QALYimpact_live formulas'!EJ54="","",'2019 QALYimpact_live formulas'!EJ54*1000000/'2019 QALYimpact_live formulas'!EJ$97)</f>
        <v>2.0609531752715751E-2</v>
      </c>
      <c r="EK54" s="87">
        <f>IF('2019 QALYimpact_live formulas'!EK54="","",'2019 QALYimpact_live formulas'!EK54*1000000/'2019 QALYimpact_live formulas'!EK$97)</f>
        <v>2.843529885750267E-3</v>
      </c>
      <c r="EL54" s="87">
        <f>IF('2019 QALYimpact_live formulas'!EL54="","",'2019 QALYimpact_live formulas'!EL54*1000000/'2019 QALYimpact_live formulas'!EL$97)</f>
        <v>1.4707289815006375E-4</v>
      </c>
      <c r="EM54" s="87">
        <f>IF('2019 QALYimpact_live formulas'!EM54="","",'2019 QALYimpact_live formulas'!EM54*1000000/'2019 QALYimpact_live formulas'!EM$97)</f>
        <v>7.5887600615112648E-3</v>
      </c>
      <c r="EN54" s="87">
        <f>IF('2019 QALYimpact_live formulas'!EN54="","",'2019 QALYimpact_live formulas'!EN54*1000000/'2019 QALYimpact_live formulas'!EN$97)</f>
        <v>1.8618306898757458E-4</v>
      </c>
      <c r="EO54" s="87">
        <f>IF('2019 QALYimpact_live formulas'!EO54="","",'2019 QALYimpact_live formulas'!EO54*1000000/'2019 QALYimpact_live formulas'!EO$97)</f>
        <v>3.5692510593896671E-4</v>
      </c>
      <c r="EP54" s="87">
        <f>IF('2019 QALYimpact_live formulas'!EP54="","",'2019 QALYimpact_live formulas'!EP54*1000000/'2019 QALYimpact_live formulas'!EP$97)</f>
        <v>1.0921010159070264E-2</v>
      </c>
      <c r="EQ54" s="87">
        <f>IF('2019 QALYimpact_live formulas'!EQ54="","",'2019 QALYimpact_live formulas'!EQ54*1000000/'2019 QALYimpact_live formulas'!EQ$97)</f>
        <v>7.9346404132756389E-4</v>
      </c>
      <c r="ER54" s="87">
        <f>IF('2019 QALYimpact_live formulas'!ER54="","",'2019 QALYimpact_live formulas'!ER54*1000000/'2019 QALYimpact_live formulas'!ER$97)</f>
        <v>6.5575103351995468E-3</v>
      </c>
      <c r="ES54" s="87">
        <f>IF('2019 QALYimpact_live formulas'!ES54="","",'2019 QALYimpact_live formulas'!ES54*1000000/'2019 QALYimpact_live formulas'!ES$97)</f>
        <v>9.7300920379080207E-5</v>
      </c>
      <c r="ET54" s="87">
        <f>IF('2019 QALYimpact_live formulas'!ET54="","",'2019 QALYimpact_live formulas'!ET54*1000000/'2019 QALYimpact_live formulas'!ET$97)</f>
        <v>2.1777777827649829E-4</v>
      </c>
      <c r="EU54" s="87">
        <f>IF('2019 QALYimpact_live formulas'!EU54="","",'2019 QALYimpact_live formulas'!EU54*1000000/'2019 QALYimpact_live formulas'!EU$97)</f>
        <v>3.9058238174663265E-3</v>
      </c>
      <c r="EV54" s="87">
        <f>IF('2019 QALYimpact_live formulas'!EV54="","",'2019 QALYimpact_live formulas'!EV54*1000000/'2019 QALYimpact_live formulas'!EV$97)</f>
        <v>2.5820149628301629E-3</v>
      </c>
      <c r="EW54" s="87">
        <f>IF('2019 QALYimpact_live formulas'!EW54="","",'2019 QALYimpact_live formulas'!EW54*1000000/'2019 QALYimpact_live formulas'!EW$97)</f>
        <v>6.5391838199746867E-3</v>
      </c>
      <c r="EX54" s="87">
        <f>IF('2019 QALYimpact_live formulas'!EX54="","",'2019 QALYimpact_live formulas'!EX54*1000000/'2019 QALYimpact_live formulas'!EX$97)</f>
        <v>4.3706249899254507E-3</v>
      </c>
      <c r="EY54" s="87">
        <f>IF('2019 QALYimpact_live formulas'!EY54="","",'2019 QALYimpact_live formulas'!EY54*1000000/'2019 QALYimpact_live formulas'!EY$97)</f>
        <v>5.8907360898840804E-5</v>
      </c>
      <c r="EZ54" s="87">
        <f>IF('2019 QALYimpact_live formulas'!EZ54="","",'2019 QALYimpact_live formulas'!EZ54*1000000/'2019 QALYimpact_live formulas'!EZ$97)</f>
        <v>6.6806803108897268E-3</v>
      </c>
      <c r="FA54" s="87">
        <f>IF('2019 QALYimpact_live formulas'!FA54="","",'2019 QALYimpact_live formulas'!FA54*1000000/'2019 QALYimpact_live formulas'!FA$97)</f>
        <v>1.206448272044418E-4</v>
      </c>
      <c r="FB54" s="87">
        <f>IF('2019 QALYimpact_live formulas'!FB54="","",'2019 QALYimpact_live formulas'!FB54*1000000/'2019 QALYimpact_live formulas'!FB$97)</f>
        <v>1.3677330576458331E-3</v>
      </c>
      <c r="FC54" s="87">
        <f>IF('2019 QALYimpact_live formulas'!FC54="","",'2019 QALYimpact_live formulas'!FC54*1000000/'2019 QALYimpact_live formulas'!FC$97)</f>
        <v>2.6618688758209535E-4</v>
      </c>
      <c r="FD54" s="87">
        <f>IF('2019 QALYimpact_live formulas'!FD54="","",'2019 QALYimpact_live formulas'!FD54*1000000/'2019 QALYimpact_live formulas'!FD$97)</f>
        <v>6.5671824068585963E-4</v>
      </c>
      <c r="FE54" s="87">
        <f>IF('2019 QALYimpact_live formulas'!FE54="","",'2019 QALYimpact_live formulas'!FE54*1000000/'2019 QALYimpact_live formulas'!FE$97)</f>
        <v>4.118664150787577E-3</v>
      </c>
      <c r="FF54" s="87">
        <f>IF('2019 QALYimpact_live formulas'!FF54="","",'2019 QALYimpact_live formulas'!FF54*1000000/'2019 QALYimpact_live formulas'!FF$97)</f>
        <v>2.0826786691335649E-4</v>
      </c>
      <c r="FG54" s="87">
        <f>IF('2019 QALYimpact_live formulas'!FG54="","",'2019 QALYimpact_live formulas'!FG54*1000000/'2019 QALYimpact_live formulas'!FG$97)</f>
        <v>1.4806565525921282E-4</v>
      </c>
      <c r="FH54" s="87">
        <f>IF('2019 QALYimpact_live formulas'!FH54="","",'2019 QALYimpact_live formulas'!FH54*1000000/'2019 QALYimpact_live formulas'!FH$97)</f>
        <v>1.1025447120141902E-4</v>
      </c>
      <c r="FI54" s="87">
        <f>IF('2019 QALYimpact_live formulas'!FI54="","",'2019 QALYimpact_live formulas'!FI54*1000000/'2019 QALYimpact_live formulas'!FI$97)</f>
        <v>1.2980182099406036E-4</v>
      </c>
      <c r="FJ54" s="87">
        <f>IF('2019 QALYimpact_live formulas'!FJ54="","",'2019 QALYimpact_live formulas'!FJ54*1000000/'2019 QALYimpact_live formulas'!FJ$97)</f>
        <v>1.7681869149890378E-3</v>
      </c>
      <c r="FK54" s="87">
        <f>IF('2019 QALYimpact_live formulas'!FK54="","",'2019 QALYimpact_live formulas'!FK54*1000000/'2019 QALYimpact_live formulas'!FK$97)</f>
        <v>1.7158170673209413E-3</v>
      </c>
      <c r="FL54" s="87">
        <f>IF('2019 QALYimpact_live formulas'!FL54="","",'2019 QALYimpact_live formulas'!FL54*1000000/'2019 QALYimpact_live formulas'!FL$97)</f>
        <v>3.3471609152091702E-3</v>
      </c>
      <c r="FM54" s="87">
        <f>IF('2019 QALYimpact_live formulas'!FM54="","",'2019 QALYimpact_live formulas'!FM54*1000000/'2019 QALYimpact_live formulas'!FM$97)</f>
        <v>1.0787940709371215E-3</v>
      </c>
      <c r="FN54" s="87">
        <f>IF('2019 QALYimpact_live formulas'!FN54="","",'2019 QALYimpact_live formulas'!FN54*1000000/'2019 QALYimpact_live formulas'!FN$97)</f>
        <v>2.0150702637907563E-2</v>
      </c>
      <c r="FO54" s="87">
        <f>IF('2019 QALYimpact_live formulas'!FO54="","",'2019 QALYimpact_live formulas'!FO54*1000000/'2019 QALYimpact_live formulas'!FO$97)</f>
        <v>2.2976743623137051E-3</v>
      </c>
      <c r="FP54" s="87">
        <f>IF('2019 QALYimpact_live formulas'!FP54="","",'2019 QALYimpact_live formulas'!FP54*1000000/'2019 QALYimpact_live formulas'!FP$97)</f>
        <v>1.5889485330842355E-2</v>
      </c>
    </row>
    <row r="55" spans="1:173" ht="26" x14ac:dyDescent="0.2">
      <c r="A55" s="15" t="s">
        <v>915</v>
      </c>
      <c r="B55" s="3" t="s">
        <v>45</v>
      </c>
      <c r="C55" s="171" t="s">
        <v>46</v>
      </c>
      <c r="D55" s="70" t="s">
        <v>602</v>
      </c>
      <c r="E55" s="87"/>
      <c r="F55" s="87">
        <f>G55</f>
        <v>2.2069698558983686E-4</v>
      </c>
      <c r="G55" s="87">
        <f>'2019 QALYimpact_live formulas'!G55*1000000/'2019 QALYimpact_live formulas'!G$97</f>
        <v>2.2069698558983686E-4</v>
      </c>
      <c r="H55" s="87"/>
      <c r="I55" s="87">
        <f>IF('2019 QALYimpact_live formulas'!I55="","",'2019 QALYimpact_live formulas'!I55*1000000/'2019 QALYimpact_live formulas'!I$97)</f>
        <v>1.6377193978917216E-4</v>
      </c>
      <c r="J55" s="87">
        <f>IF('2019 QALYimpact_live formulas'!J55="","",'2019 QALYimpact_live formulas'!J55*1000000/'2019 QALYimpact_live formulas'!J$97)</f>
        <v>8.2598984980856831E-5</v>
      </c>
      <c r="K55" s="87">
        <f>IF('2019 QALYimpact_live formulas'!K55="","",'2019 QALYimpact_live formulas'!K55*1000000/'2019 QALYimpact_live formulas'!K$97)</f>
        <v>2.6511008046296955E-4</v>
      </c>
      <c r="L55" s="87">
        <f>IF('2019 QALYimpact_live formulas'!L55="","",'2019 QALYimpact_live formulas'!L55*1000000/'2019 QALYimpact_live formulas'!L$97)</f>
        <v>9.8163914847298531E-5</v>
      </c>
      <c r="M55" s="87">
        <f>IF('2019 QALYimpact_live formulas'!M55="","",'2019 QALYimpact_live formulas'!M55*1000000/'2019 QALYimpact_live formulas'!M$97)</f>
        <v>1.281010522703927E-4</v>
      </c>
      <c r="N55" s="87">
        <f>IF('2019 QALYimpact_live formulas'!N55="","",'2019 QALYimpact_live formulas'!N55*1000000/'2019 QALYimpact_live formulas'!N$97)</f>
        <v>3.2800966390925286E-4</v>
      </c>
      <c r="O55" s="87">
        <f>IF('2019 QALYimpact_live formulas'!O55="","",'2019 QALYimpact_live formulas'!O55*1000000/'2019 QALYimpact_live formulas'!O$97)</f>
        <v>3.350456868238E-4</v>
      </c>
      <c r="P55" s="87">
        <f>IF('2019 QALYimpact_live formulas'!P55="","",'2019 QALYimpact_live formulas'!P55*1000000/'2019 QALYimpact_live formulas'!P$97)</f>
        <v>3.5462142324012698E-4</v>
      </c>
      <c r="Q55" s="87">
        <f>IF('2019 QALYimpact_live formulas'!Q55="","",'2019 QALYimpact_live formulas'!Q55*1000000/'2019 QALYimpact_live formulas'!Q$97)</f>
        <v>3.7350630820504673E-4</v>
      </c>
      <c r="R55" s="87">
        <f>IF('2019 QALYimpact_live formulas'!R55="","",'2019 QALYimpact_live formulas'!R55*1000000/'2019 QALYimpact_live formulas'!R$97)</f>
        <v>4.1706974499664906E-4</v>
      </c>
      <c r="S55" s="87">
        <f>IF('2019 QALYimpact_live formulas'!S55="","",'2019 QALYimpact_live formulas'!S55*1000000/'2019 QALYimpact_live formulas'!S$97)</f>
        <v>1.1263280483220932E-4</v>
      </c>
      <c r="T55" s="87">
        <f>IF('2019 QALYimpact_live formulas'!T55="","",'2019 QALYimpact_live formulas'!T55*1000000/'2019 QALYimpact_live formulas'!T$97)</f>
        <v>1.8759174028510489E-4</v>
      </c>
      <c r="U55" s="87">
        <f>IF('2019 QALYimpact_live formulas'!U55="","",'2019 QALYimpact_live formulas'!U55*1000000/'2019 QALYimpact_live formulas'!U$97)</f>
        <v>4.5594423050797627E-4</v>
      </c>
      <c r="V55" s="87">
        <f>IF('2019 QALYimpact_live formulas'!V55="","",'2019 QALYimpact_live formulas'!V55*1000000/'2019 QALYimpact_live formulas'!V$97)</f>
        <v>3.3712860714138259E-4</v>
      </c>
      <c r="W55" s="87">
        <f>IF('2019 QALYimpact_live formulas'!W55="","",'2019 QALYimpact_live formulas'!W55*1000000/'2019 QALYimpact_live formulas'!W$97)</f>
        <v>2.6398777296009603E-4</v>
      </c>
      <c r="X55" s="87">
        <f>IF('2019 QALYimpact_live formulas'!X55="","",'2019 QALYimpact_live formulas'!X55*1000000/'2019 QALYimpact_live formulas'!X$97)</f>
        <v>8.5367181946231543E-5</v>
      </c>
      <c r="Y55" s="87">
        <f>IF('2019 QALYimpact_live formulas'!Y55="","",'2019 QALYimpact_live formulas'!Y55*1000000/'2019 QALYimpact_live formulas'!Y$97)</f>
        <v>3.0881186611134614E-4</v>
      </c>
      <c r="Z55" s="87">
        <f>IF('2019 QALYimpact_live formulas'!Z55="","",'2019 QALYimpact_live formulas'!Z55*1000000/'2019 QALYimpact_live formulas'!Z$97)</f>
        <v>1.7411261340415617E-4</v>
      </c>
      <c r="AA55" s="87">
        <f>IF('2019 QALYimpact_live formulas'!AA55="","",'2019 QALYimpact_live formulas'!AA55*1000000/'2019 QALYimpact_live formulas'!AA$97)</f>
        <v>3.3032835531044736E-4</v>
      </c>
      <c r="AB55" s="87">
        <f>IF('2019 QALYimpact_live formulas'!AB55="","",'2019 QALYimpact_live formulas'!AB55*1000000/'2019 QALYimpact_live formulas'!AB$97)</f>
        <v>2.9151105259422546E-4</v>
      </c>
      <c r="AC55" s="87">
        <f>IF('2019 QALYimpact_live formulas'!AC55="","",'2019 QALYimpact_live formulas'!AC55*1000000/'2019 QALYimpact_live formulas'!AC$97)</f>
        <v>4.5969234125292548E-4</v>
      </c>
      <c r="AD55" s="87">
        <f>IF('2019 QALYimpact_live formulas'!AD55="","",'2019 QALYimpact_live formulas'!AD55*1000000/'2019 QALYimpact_live formulas'!AD$97)</f>
        <v>3.0275297127254215E-4</v>
      </c>
      <c r="AE55" s="87">
        <f>IF('2019 QALYimpact_live formulas'!AE55="","",'2019 QALYimpact_live formulas'!AE55*1000000/'2019 QALYimpact_live formulas'!AE$97)</f>
        <v>8.5406129661362134E-5</v>
      </c>
      <c r="AF55" s="87">
        <f>IF('2019 QALYimpact_live formulas'!AF55="","",'2019 QALYimpact_live formulas'!AF55*1000000/'2019 QALYimpact_live formulas'!AF$97)</f>
        <v>1.6845960595585055E-4</v>
      </c>
      <c r="AG55" s="87">
        <f>IF('2019 QALYimpact_live formulas'!AG55="","",'2019 QALYimpact_live formulas'!AG55*1000000/'2019 QALYimpact_live formulas'!AG$97)</f>
        <v>1.3850326872880535E-4</v>
      </c>
      <c r="AH55" s="87">
        <f>IF('2019 QALYimpact_live formulas'!AH55="","",'2019 QALYimpact_live formulas'!AH55*1000000/'2019 QALYimpact_live formulas'!AH$97)</f>
        <v>1.0326535330533577E-4</v>
      </c>
      <c r="AI55" s="87">
        <f>IF('2019 QALYimpact_live formulas'!AI55="","",'2019 QALYimpact_live formulas'!AI55*1000000/'2019 QALYimpact_live formulas'!AI$97)</f>
        <v>3.1825170638527549E-4</v>
      </c>
      <c r="AJ55" s="87">
        <f>IF('2019 QALYimpact_live formulas'!AJ55="","",'2019 QALYimpact_live formulas'!AJ55*1000000/'2019 QALYimpact_live formulas'!AJ$97)</f>
        <v>1.6204992413184209E-4</v>
      </c>
      <c r="AK55" s="87">
        <f>IF('2019 QALYimpact_live formulas'!AK55="","",'2019 QALYimpact_live formulas'!AK55*1000000/'2019 QALYimpact_live formulas'!AK$97)</f>
        <v>6.744538277351124E-5</v>
      </c>
      <c r="AL55" s="87">
        <f>IF('2019 QALYimpact_live formulas'!AL55="","",'2019 QALYimpact_live formulas'!AL55*1000000/'2019 QALYimpact_live formulas'!AL$97)</f>
        <v>3.8828049721097618E-4</v>
      </c>
      <c r="AM55" s="87">
        <f>IF('2019 QALYimpact_live formulas'!AM55="","",'2019 QALYimpact_live formulas'!AM55*1000000/'2019 QALYimpact_live formulas'!AM$97)</f>
        <v>2.2271282797249416E-4</v>
      </c>
      <c r="AN55" s="87">
        <f>IF('2019 QALYimpact_live formulas'!AN55="","",'2019 QALYimpact_live formulas'!AN55*1000000/'2019 QALYimpact_live formulas'!AN$97)</f>
        <v>3.2182055067144839E-4</v>
      </c>
      <c r="AO55" s="87">
        <f>IF('2019 QALYimpact_live formulas'!AO55="","",'2019 QALYimpact_live formulas'!AO55*1000000/'2019 QALYimpact_live formulas'!AO$97)</f>
        <v>1.5529219731951038E-4</v>
      </c>
      <c r="AP55" s="87">
        <f>IF('2019 QALYimpact_live formulas'!AP55="","",'2019 QALYimpact_live formulas'!AP55*1000000/'2019 QALYimpact_live formulas'!AP$97)</f>
        <v>1.3875937349778849E-4</v>
      </c>
      <c r="AQ55" s="87">
        <f>IF('2019 QALYimpact_live formulas'!AQ55="","",'2019 QALYimpact_live formulas'!AQ55*1000000/'2019 QALYimpact_live formulas'!AQ$97)</f>
        <v>1.6621751198935217E-4</v>
      </c>
      <c r="AR55" s="87">
        <f>IF('2019 QALYimpact_live formulas'!AR55="","",'2019 QALYimpact_live formulas'!AR55*1000000/'2019 QALYimpact_live formulas'!AR$97)</f>
        <v>2.8712710548671076E-4</v>
      </c>
      <c r="AS55" s="87">
        <f>IF('2019 QALYimpact_live formulas'!AS55="","",'2019 QALYimpact_live formulas'!AS55*1000000/'2019 QALYimpact_live formulas'!AS$97)</f>
        <v>8.9331879066632816E-5</v>
      </c>
      <c r="AT55" s="87">
        <f>IF('2019 QALYimpact_live formulas'!AT55="","",'2019 QALYimpact_live formulas'!AT55*1000000/'2019 QALYimpact_live formulas'!AT$97)</f>
        <v>3.7427678071169255E-4</v>
      </c>
      <c r="AU55" s="87">
        <f>IF('2019 QALYimpact_live formulas'!AU55="","",'2019 QALYimpact_live formulas'!AU55*1000000/'2019 QALYimpact_live formulas'!AU$97)</f>
        <v>2.5776891719081751E-4</v>
      </c>
      <c r="AV55" s="87">
        <f>IF('2019 QALYimpact_live formulas'!AV55="","",'2019 QALYimpact_live formulas'!AV55*1000000/'2019 QALYimpact_live formulas'!AV$97)</f>
        <v>3.1847219842862421E-4</v>
      </c>
      <c r="AW55" s="87">
        <f>IF('2019 QALYimpact_live formulas'!AW55="","",'2019 QALYimpact_live formulas'!AW55*1000000/'2019 QALYimpact_live formulas'!AW$97)</f>
        <v>3.7884319636963211E-4</v>
      </c>
      <c r="AX55" s="87">
        <f>IF('2019 QALYimpact_live formulas'!AX55="","",'2019 QALYimpact_live formulas'!AX55*1000000/'2019 QALYimpact_live formulas'!AX$97)</f>
        <v>4.0437359192747424E-4</v>
      </c>
      <c r="AY55" s="87">
        <f>IF('2019 QALYimpact_live formulas'!AY55="","",'2019 QALYimpact_live formulas'!AY55*1000000/'2019 QALYimpact_live formulas'!AY$97)</f>
        <v>2.4799410108821991E-4</v>
      </c>
      <c r="AZ55" s="87">
        <f>IF('2019 QALYimpact_live formulas'!AZ55="","",'2019 QALYimpact_live formulas'!AZ55*1000000/'2019 QALYimpact_live formulas'!AZ$97)</f>
        <v>2.2264987908187097E-4</v>
      </c>
      <c r="BA55" s="87">
        <f>IF('2019 QALYimpact_live formulas'!BA55="","",'2019 QALYimpact_live formulas'!BA55*1000000/'2019 QALYimpact_live formulas'!BA$97)</f>
        <v>1.742891945399335E-4</v>
      </c>
      <c r="BB55" s="87">
        <f>IF('2019 QALYimpact_live formulas'!BB55="","",'2019 QALYimpact_live formulas'!BB55*1000000/'2019 QALYimpact_live formulas'!BB$97)</f>
        <v>8.4725005284609772E-5</v>
      </c>
      <c r="BC55" s="87">
        <f>IF('2019 QALYimpact_live formulas'!BC55="","",'2019 QALYimpact_live formulas'!BC55*1000000/'2019 QALYimpact_live formulas'!BC$97)</f>
        <v>4.3952972900972024E-4</v>
      </c>
      <c r="BD55" s="87">
        <f>IF('2019 QALYimpact_live formulas'!BD55="","",'2019 QALYimpact_live formulas'!BD55*1000000/'2019 QALYimpact_live formulas'!BD$97)</f>
        <v>3.6108175546338474E-4</v>
      </c>
      <c r="BE55" s="87">
        <f>IF('2019 QALYimpact_live formulas'!BE55="","",'2019 QALYimpact_live formulas'!BE55*1000000/'2019 QALYimpact_live formulas'!BE$97)</f>
        <v>2.5948627343968682E-4</v>
      </c>
      <c r="BF55" s="87">
        <f>IF('2019 QALYimpact_live formulas'!BF55="","",'2019 QALYimpact_live formulas'!BF55*1000000/'2019 QALYimpact_live formulas'!BF$97)</f>
        <v>3.4851273394246679E-4</v>
      </c>
      <c r="BG55" s="87">
        <f>IF('2019 QALYimpact_live formulas'!BG55="","",'2019 QALYimpact_live formulas'!BG55*1000000/'2019 QALYimpact_live formulas'!BG$97)</f>
        <v>3.1560598000319957E-4</v>
      </c>
      <c r="BH55" s="87">
        <f>IF('2019 QALYimpact_live formulas'!BH55="","",'2019 QALYimpact_live formulas'!BH55*1000000/'2019 QALYimpact_live formulas'!BH$97)</f>
        <v>1.4653351725920949E-4</v>
      </c>
      <c r="BI55" s="87">
        <f>IF('2019 QALYimpact_live formulas'!BI55="","",'2019 QALYimpact_live formulas'!BI55*1000000/'2019 QALYimpact_live formulas'!BI$97)</f>
        <v>7.856690241823666E-5</v>
      </c>
      <c r="BJ55" s="87">
        <f>IF('2019 QALYimpact_live formulas'!BJ55="","",'2019 QALYimpact_live formulas'!BJ55*1000000/'2019 QALYimpact_live formulas'!BJ$97)</f>
        <v>3.1536657965272136E-4</v>
      </c>
      <c r="BK55" s="87">
        <f>IF('2019 QALYimpact_live formulas'!BK55="","",'2019 QALYimpact_live formulas'!BK55*1000000/'2019 QALYimpact_live formulas'!BK$97)</f>
        <v>3.3160339991046849E-4</v>
      </c>
      <c r="BL55" s="87">
        <f>IF('2019 QALYimpact_live formulas'!BL55="","",'2019 QALYimpact_live formulas'!BL55*1000000/'2019 QALYimpact_live formulas'!BL$97)</f>
        <v>1.0336403000726253E-4</v>
      </c>
      <c r="BM55" s="87">
        <f>IF('2019 QALYimpact_live formulas'!BM55="","",'2019 QALYimpact_live formulas'!BM55*1000000/'2019 QALYimpact_live formulas'!BM$97)</f>
        <v>2.4397917043097298E-4</v>
      </c>
      <c r="BN55" s="87">
        <f>IF('2019 QALYimpact_live formulas'!BN55="","",'2019 QALYimpact_live formulas'!BN55*1000000/'2019 QALYimpact_live formulas'!BN$97)</f>
        <v>4.3526578833033461E-4</v>
      </c>
      <c r="BO55" s="87">
        <f>IF('2019 QALYimpact_live formulas'!BO55="","",'2019 QALYimpact_live formulas'!BO55*1000000/'2019 QALYimpact_live formulas'!BO$97)</f>
        <v>7.2226018748737205E-5</v>
      </c>
      <c r="BP55" s="87">
        <f>IF('2019 QALYimpact_live formulas'!BP55="","",'2019 QALYimpact_live formulas'!BP55*1000000/'2019 QALYimpact_live formulas'!BP$97)</f>
        <v>2.7790468381001332E-4</v>
      </c>
      <c r="BQ55" s="87">
        <f>IF('2019 QALYimpact_live formulas'!BQ55="","",'2019 QALYimpact_live formulas'!BQ55*1000000/'2019 QALYimpact_live formulas'!BQ$97)</f>
        <v>2.3726401089184312E-4</v>
      </c>
      <c r="BR55" s="87">
        <f>IF('2019 QALYimpact_live formulas'!BR55="","",'2019 QALYimpact_live formulas'!BR55*1000000/'2019 QALYimpact_live formulas'!BR$97)</f>
        <v>3.1305359194671326E-4</v>
      </c>
      <c r="BS55" s="87">
        <f>IF('2019 QALYimpact_live formulas'!BS55="","",'2019 QALYimpact_live formulas'!BS55*1000000/'2019 QALYimpact_live formulas'!BS$97)</f>
        <v>3.7125996684659397E-4</v>
      </c>
      <c r="BT55" s="87">
        <f>IF('2019 QALYimpact_live formulas'!BT55="","",'2019 QALYimpact_live formulas'!BT55*1000000/'2019 QALYimpact_live formulas'!BT$97)</f>
        <v>3.5166538382675079E-4</v>
      </c>
      <c r="BU55" s="87">
        <f>IF('2019 QALYimpact_live formulas'!BU55="","",'2019 QALYimpact_live formulas'!BU55*1000000/'2019 QALYimpact_live formulas'!BU$97)</f>
        <v>1.8741583725068303E-4</v>
      </c>
      <c r="BV55" s="87">
        <f>IF('2019 QALYimpact_live formulas'!BV55="","",'2019 QALYimpact_live formulas'!BV55*1000000/'2019 QALYimpact_live formulas'!BV$97)</f>
        <v>1.0143658806086077E-4</v>
      </c>
      <c r="BW55" s="87">
        <f>IF('2019 QALYimpact_live formulas'!BW55="","",'2019 QALYimpact_live formulas'!BW55*1000000/'2019 QALYimpact_live formulas'!BW$97)</f>
        <v>1.066370720360007E-4</v>
      </c>
      <c r="BX55" s="87">
        <f>IF('2019 QALYimpact_live formulas'!BX55="","",'2019 QALYimpact_live formulas'!BX55*1000000/'2019 QALYimpact_live formulas'!BX$97)</f>
        <v>9.6170713093018657E-5</v>
      </c>
      <c r="BY55" s="87">
        <f>IF('2019 QALYimpact_live formulas'!BY55="","",'2019 QALYimpact_live formulas'!BY55*1000000/'2019 QALYimpact_live formulas'!BY$97)</f>
        <v>4.5041664060059907E-4</v>
      </c>
      <c r="BZ55" s="87">
        <f>IF('2019 QALYimpact_live formulas'!BZ55="","",'2019 QALYimpact_live formulas'!BZ55*1000000/'2019 QALYimpact_live formulas'!BZ$97)</f>
        <v>1.9157965312622424E-4</v>
      </c>
      <c r="CA55" s="87">
        <f>IF('2019 QALYimpact_live formulas'!CA55="","",'2019 QALYimpact_live formulas'!CA55*1000000/'2019 QALYimpact_live formulas'!CA$97)</f>
        <v>2.3796751189098192E-4</v>
      </c>
      <c r="CB55" s="87">
        <f>IF('2019 QALYimpact_live formulas'!CB55="","",'2019 QALYimpact_live formulas'!CB55*1000000/'2019 QALYimpact_live formulas'!CB$97)</f>
        <v>2.0168241413564037E-4</v>
      </c>
      <c r="CC55" s="87">
        <f>IF('2019 QALYimpact_live formulas'!CC55="","",'2019 QALYimpact_live formulas'!CC55*1000000/'2019 QALYimpact_live formulas'!CC$97)</f>
        <v>1.2599948629700742E-4</v>
      </c>
      <c r="CD55" s="87">
        <f>IF('2019 QALYimpact_live formulas'!CD55="","",'2019 QALYimpact_live formulas'!CD55*1000000/'2019 QALYimpact_live formulas'!CD$97)</f>
        <v>1.0803764051587247E-4</v>
      </c>
      <c r="CE55" s="87">
        <f>IF('2019 QALYimpact_live formulas'!CE55="","",'2019 QALYimpact_live formulas'!CE55*1000000/'2019 QALYimpact_live formulas'!CE$97)</f>
        <v>5.133741009951655E-4</v>
      </c>
      <c r="CF55" s="87">
        <f>IF('2019 QALYimpact_live formulas'!CF55="","",'2019 QALYimpact_live formulas'!CF55*1000000/'2019 QALYimpact_live formulas'!CF$97)</f>
        <v>1.0096369440915393E-4</v>
      </c>
      <c r="CG55" s="87">
        <f>IF('2019 QALYimpact_live formulas'!CG55="","",'2019 QALYimpact_live formulas'!CG55*1000000/'2019 QALYimpact_live formulas'!CG$97)</f>
        <v>1.6377193978917213E-4</v>
      </c>
      <c r="CH55" s="87">
        <f>IF('2019 QALYimpact_live formulas'!CH55="","",'2019 QALYimpact_live formulas'!CH55*1000000/'2019 QALYimpact_live formulas'!CH$97)</f>
        <v>1.2503537013150814E-4</v>
      </c>
      <c r="CI55" s="87">
        <f>IF('2019 QALYimpact_live formulas'!CI55="","",'2019 QALYimpact_live formulas'!CI55*1000000/'2019 QALYimpact_live formulas'!CI$97)</f>
        <v>4.2044240601791464E-4</v>
      </c>
      <c r="CJ55" s="87">
        <f>IF('2019 QALYimpact_live formulas'!CJ55="","",'2019 QALYimpact_live formulas'!CJ55*1000000/'2019 QALYimpact_live formulas'!CJ$97)</f>
        <v>1.4702407903066428E-4</v>
      </c>
      <c r="CK55" s="87">
        <f>IF('2019 QALYimpact_live formulas'!CK55="","",'2019 QALYimpact_live formulas'!CK55*1000000/'2019 QALYimpact_live formulas'!CK$97)</f>
        <v>4.0359654445580351E-4</v>
      </c>
      <c r="CL55" s="87">
        <f>IF('2019 QALYimpact_live formulas'!CL55="","",'2019 QALYimpact_live formulas'!CL55*1000000/'2019 QALYimpact_live formulas'!CL$97)</f>
        <v>8.122575111042815E-5</v>
      </c>
      <c r="CM55" s="87">
        <f>IF('2019 QALYimpact_live formulas'!CM55="","",'2019 QALYimpact_live formulas'!CM55*1000000/'2019 QALYimpact_live formulas'!CM$97)</f>
        <v>2.8658445617604837E-4</v>
      </c>
      <c r="CN55" s="87">
        <f>IF('2019 QALYimpact_live formulas'!CN55="","",'2019 QALYimpact_live formulas'!CN55*1000000/'2019 QALYimpact_live formulas'!CN$97)</f>
        <v>8.5604085509984255E-5</v>
      </c>
      <c r="CO55" s="87">
        <f>IF('2019 QALYimpact_live formulas'!CO55="","",'2019 QALYimpact_live formulas'!CO55*1000000/'2019 QALYimpact_live formulas'!CO$97)</f>
        <v>1.2957857210054094E-4</v>
      </c>
      <c r="CP55" s="87">
        <f>IF('2019 QALYimpact_live formulas'!CP55="","",'2019 QALYimpact_live formulas'!CP55*1000000/'2019 QALYimpact_live formulas'!CP$97)</f>
        <v>3.8649048436424828E-4</v>
      </c>
      <c r="CQ55" s="87">
        <f>IF('2019 QALYimpact_live formulas'!CQ55="","",'2019 QALYimpact_live formulas'!CQ55*1000000/'2019 QALYimpact_live formulas'!CQ$97)</f>
        <v>3.8744981039007611E-4</v>
      </c>
      <c r="CR55" s="87">
        <f>IF('2019 QALYimpact_live formulas'!CR55="","",'2019 QALYimpact_live formulas'!CR55*1000000/'2019 QALYimpact_live formulas'!CR$97)</f>
        <v>3.2019943260428314E-4</v>
      </c>
      <c r="CS55" s="87">
        <f>IF('2019 QALYimpact_live formulas'!CS55="","",'2019 QALYimpact_live formulas'!CS55*1000000/'2019 QALYimpact_live formulas'!CS$97)</f>
        <v>1.6940514299140484E-4</v>
      </c>
      <c r="CT55" s="87">
        <f>IF('2019 QALYimpact_live formulas'!CT55="","",'2019 QALYimpact_live formulas'!CT55*1000000/'2019 QALYimpact_live formulas'!CT$97)</f>
        <v>1.7303038696457149E-4</v>
      </c>
      <c r="CU55" s="87">
        <f>IF('2019 QALYimpact_live formulas'!CU55="","",'2019 QALYimpact_live formulas'!CU55*1000000/'2019 QALYimpact_live formulas'!CU$97)</f>
        <v>1.2110073683368316E-4</v>
      </c>
      <c r="CV55" s="87">
        <f>IF('2019 QALYimpact_live formulas'!CV55="","",'2019 QALYimpact_live formulas'!CV55*1000000/'2019 QALYimpact_live formulas'!CV$97)</f>
        <v>1.5690889704363906E-4</v>
      </c>
      <c r="CW55" s="87">
        <f>IF('2019 QALYimpact_live formulas'!CW55="","",'2019 QALYimpact_live formulas'!CW55*1000000/'2019 QALYimpact_live formulas'!CW$97)</f>
        <v>7.450191965376846E-5</v>
      </c>
      <c r="CX55" s="87">
        <f>IF('2019 QALYimpact_live formulas'!CX55="","",'2019 QALYimpact_live formulas'!CX55*1000000/'2019 QALYimpact_live formulas'!CX$97)</f>
        <v>2.7626972974051356E-4</v>
      </c>
      <c r="CY55" s="87">
        <f>IF('2019 QALYimpact_live formulas'!CY55="","",'2019 QALYimpact_live formulas'!CY55*1000000/'2019 QALYimpact_live formulas'!CY$97)</f>
        <v>6.8433505557078555E-5</v>
      </c>
      <c r="CZ55" s="87">
        <f>IF('2019 QALYimpact_live formulas'!CZ55="","",'2019 QALYimpact_live formulas'!CZ55*1000000/'2019 QALYimpact_live formulas'!CZ$97)</f>
        <v>2.2074138499632019E-4</v>
      </c>
      <c r="DA55" s="87">
        <f>IF('2019 QALYimpact_live formulas'!DA55="","",'2019 QALYimpact_live formulas'!DA55*1000000/'2019 QALYimpact_live formulas'!DA$97)</f>
        <v>2.159333532269511E-4</v>
      </c>
      <c r="DB55" s="87">
        <f>IF('2019 QALYimpact_live formulas'!DB55="","",'2019 QALYimpact_live formulas'!DB55*1000000/'2019 QALYimpact_live formulas'!DB$97)</f>
        <v>3.3621907249928263E-4</v>
      </c>
      <c r="DC55" s="87">
        <f>IF('2019 QALYimpact_live formulas'!DC55="","",'2019 QALYimpact_live formulas'!DC55*1000000/'2019 QALYimpact_live formulas'!DC$97)</f>
        <v>6.3234299991048247E-4</v>
      </c>
      <c r="DD55" s="87">
        <f>IF('2019 QALYimpact_live formulas'!DD55="","",'2019 QALYimpact_live formulas'!DD55*1000000/'2019 QALYimpact_live formulas'!DD$97)</f>
        <v>3.1962696186067015E-4</v>
      </c>
      <c r="DE55" s="87">
        <f>IF('2019 QALYimpact_live formulas'!DE55="","",'2019 QALYimpact_live formulas'!DE55*1000000/'2019 QALYimpact_live formulas'!DE$97)</f>
        <v>9.8686428943159051E-5</v>
      </c>
      <c r="DF55" s="87">
        <f>IF('2019 QALYimpact_live formulas'!DF55="","",'2019 QALYimpact_live formulas'!DF55*1000000/'2019 QALYimpact_live formulas'!DF$97)</f>
        <v>1.7442346686251086E-4</v>
      </c>
      <c r="DG55" s="87">
        <f>IF('2019 QALYimpact_live formulas'!DG55="","",'2019 QALYimpact_live formulas'!DG55*1000000/'2019 QALYimpact_live formulas'!DG$97)</f>
        <v>1.4568622687956718E-4</v>
      </c>
      <c r="DH55" s="87">
        <f>IF('2019 QALYimpact_live formulas'!DH55="","",'2019 QALYimpact_live formulas'!DH55*1000000/'2019 QALYimpact_live formulas'!DH$97)</f>
        <v>2.6708699176964507E-4</v>
      </c>
      <c r="DI55" s="87">
        <f>IF('2019 QALYimpact_live formulas'!DI55="","",'2019 QALYimpact_live formulas'!DI55*1000000/'2019 QALYimpact_live formulas'!DI$97)</f>
        <v>1.9004800548697134E-4</v>
      </c>
      <c r="DJ55" s="87">
        <f>IF('2019 QALYimpact_live formulas'!DJ55="","",'2019 QALYimpact_live formulas'!DJ55*1000000/'2019 QALYimpact_live formulas'!DJ$97)</f>
        <v>2.7373469457812411E-4</v>
      </c>
      <c r="DK55" s="87">
        <f>IF('2019 QALYimpact_live formulas'!DK55="","",'2019 QALYimpact_live formulas'!DK55*1000000/'2019 QALYimpact_live formulas'!DK$97)</f>
        <v>4.2339013725029142E-4</v>
      </c>
      <c r="DL55" s="87">
        <f>IF('2019 QALYimpact_live formulas'!DL55="","",'2019 QALYimpact_live formulas'!DL55*1000000/'2019 QALYimpact_live formulas'!DL$97)</f>
        <v>3.6606228729117756E-4</v>
      </c>
      <c r="DM55" s="87">
        <f>IF('2019 QALYimpact_live formulas'!DM55="","",'2019 QALYimpact_live formulas'!DM55*1000000/'2019 QALYimpact_live formulas'!DM$97)</f>
        <v>6.1554022890099335E-5</v>
      </c>
      <c r="DN55" s="87">
        <f>IF('2019 QALYimpact_live formulas'!DN55="","",'2019 QALYimpact_live formulas'!DN55*1000000/'2019 QALYimpact_live formulas'!DN$97)</f>
        <v>7.8799385541878129E-5</v>
      </c>
      <c r="DO55" s="87">
        <f>IF('2019 QALYimpact_live formulas'!DO55="","",'2019 QALYimpact_live formulas'!DO55*1000000/'2019 QALYimpact_live formulas'!DO$97)</f>
        <v>2.9673086099093739E-4</v>
      </c>
      <c r="DP55" s="87">
        <f>IF('2019 QALYimpact_live formulas'!DP55="","",'2019 QALYimpact_live formulas'!DP55*1000000/'2019 QALYimpact_live formulas'!DP$97)</f>
        <v>1.1398640137888274E-4</v>
      </c>
      <c r="DQ55" s="87">
        <f>IF('2019 QALYimpact_live formulas'!DQ55="","",'2019 QALYimpact_live formulas'!DQ55*1000000/'2019 QALYimpact_live formulas'!DQ$97)</f>
        <v>1.8511813417296233E-4</v>
      </c>
      <c r="DR55" s="87">
        <f>IF('2019 QALYimpact_live formulas'!DR55="","",'2019 QALYimpact_live formulas'!DR55*1000000/'2019 QALYimpact_live formulas'!DR$97)</f>
        <v>8.5800640133622106E-5</v>
      </c>
      <c r="DS55" s="87">
        <f>IF('2019 QALYimpact_live formulas'!DS55="","",'2019 QALYimpact_live formulas'!DS55*1000000/'2019 QALYimpact_live formulas'!DS$97)</f>
        <v>2.4480267709371765E-4</v>
      </c>
      <c r="DT55" s="87">
        <f>IF('2019 QALYimpact_live formulas'!DT55="","",'2019 QALYimpact_live formulas'!DT55*1000000/'2019 QALYimpact_live formulas'!DT$97)</f>
        <v>3.717100903537672E-4</v>
      </c>
      <c r="DU55" s="87">
        <f>IF('2019 QALYimpact_live formulas'!DU55="","",'2019 QALYimpact_live formulas'!DU55*1000000/'2019 QALYimpact_live formulas'!DU$97)</f>
        <v>1.68316958104797E-4</v>
      </c>
      <c r="DV55" s="87">
        <f>IF('2019 QALYimpact_live formulas'!DV55="","",'2019 QALYimpact_live formulas'!DV55*1000000/'2019 QALYimpact_live formulas'!DV$97)</f>
        <v>1.4137322876878045E-4</v>
      </c>
      <c r="DW55" s="87">
        <f>IF('2019 QALYimpact_live formulas'!DW55="","",'2019 QALYimpact_live formulas'!DW55*1000000/'2019 QALYimpact_live formulas'!DW$97)</f>
        <v>5.1073859792860425E-4</v>
      </c>
      <c r="DX55" s="87">
        <f>IF('2019 QALYimpact_live formulas'!DX55="","",'2019 QALYimpact_live formulas'!DX55*1000000/'2019 QALYimpact_live formulas'!DX$97)</f>
        <v>3.8004196914141324E-4</v>
      </c>
      <c r="DY55" s="87">
        <f>IF('2019 QALYimpact_live formulas'!DY55="","",'2019 QALYimpact_live formulas'!DY55*1000000/'2019 QALYimpact_live formulas'!DY$97)</f>
        <v>1.4973365456575293E-4</v>
      </c>
      <c r="DZ55" s="87">
        <f>IF('2019 QALYimpact_live formulas'!DZ55="","",'2019 QALYimpact_live formulas'!DZ55*1000000/'2019 QALYimpact_live formulas'!DZ$97)</f>
        <v>3.2874430609816766E-4</v>
      </c>
      <c r="EA55" s="87">
        <f>IF('2019 QALYimpact_live formulas'!EA55="","",'2019 QALYimpact_live formulas'!EA55*1000000/'2019 QALYimpact_live formulas'!EA$97)</f>
        <v>4.8662663762575025E-4</v>
      </c>
      <c r="EB55" s="87">
        <f>IF('2019 QALYimpact_live formulas'!EB55="","",'2019 QALYimpact_live formulas'!EB55*1000000/'2019 QALYimpact_live formulas'!EB$97)</f>
        <v>3.1059111295156231E-4</v>
      </c>
      <c r="EC55" s="87">
        <f>IF('2019 QALYimpact_live formulas'!EC55="","",'2019 QALYimpact_live formulas'!EC55*1000000/'2019 QALYimpact_live formulas'!EC$97)</f>
        <v>1.3146259810669714E-4</v>
      </c>
      <c r="ED55" s="87">
        <f>IF('2019 QALYimpact_live formulas'!ED55="","",'2019 QALYimpact_live formulas'!ED55*1000000/'2019 QALYimpact_live formulas'!ED$97)</f>
        <v>7.3449407716437022E-5</v>
      </c>
      <c r="EE55" s="87">
        <f>IF('2019 QALYimpact_live formulas'!EE55="","",'2019 QALYimpact_live formulas'!EE55*1000000/'2019 QALYimpact_live formulas'!EE$97)</f>
        <v>3.3185065073078064E-4</v>
      </c>
      <c r="EF55" s="87">
        <f>IF('2019 QALYimpact_live formulas'!EF55="","",'2019 QALYimpact_live formulas'!EF55*1000000/'2019 QALYimpact_live formulas'!EF$97)</f>
        <v>8.8606770288473006E-5</v>
      </c>
      <c r="EG55" s="87">
        <f>IF('2019 QALYimpact_live formulas'!EG55="","",'2019 QALYimpact_live formulas'!EG55*1000000/'2019 QALYimpact_live formulas'!EG$97)</f>
        <v>1.6100565245119142E-4</v>
      </c>
      <c r="EH55" s="87">
        <f>IF('2019 QALYimpact_live formulas'!EH55="","",'2019 QALYimpact_live formulas'!EH55*1000000/'2019 QALYimpact_live formulas'!EH$97)</f>
        <v>3.9674721426424998E-4</v>
      </c>
      <c r="EI55" s="87">
        <f>IF('2019 QALYimpact_live formulas'!EI55="","",'2019 QALYimpact_live formulas'!EI55*1000000/'2019 QALYimpact_live formulas'!EI$97)</f>
        <v>4.0335460601448076E-4</v>
      </c>
      <c r="EJ55" s="87">
        <f>IF('2019 QALYimpact_live formulas'!EJ55="","",'2019 QALYimpact_live formulas'!EJ55*1000000/'2019 QALYimpact_live formulas'!EJ$97)</f>
        <v>1.8523920616938654E-4</v>
      </c>
      <c r="EK55" s="87">
        <f>IF('2019 QALYimpact_live formulas'!EK55="","",'2019 QALYimpact_live formulas'!EK55*1000000/'2019 QALYimpact_live formulas'!EK$97)</f>
        <v>2.9050184305817061E-4</v>
      </c>
      <c r="EL55" s="87">
        <f>IF('2019 QALYimpact_live formulas'!EL55="","",'2019 QALYimpact_live formulas'!EL55*1000000/'2019 QALYimpact_live formulas'!EL$97)</f>
        <v>3.4755715229448558E-4</v>
      </c>
      <c r="EM55" s="87">
        <f>IF('2019 QALYimpact_live formulas'!EM55="","",'2019 QALYimpact_live formulas'!EM55*1000000/'2019 QALYimpact_live formulas'!EM$97)</f>
        <v>1.3011977737558463E-4</v>
      </c>
      <c r="EN55" s="87">
        <f>IF('2019 QALYimpact_live formulas'!EN55="","",'2019 QALYimpact_live formulas'!EN55*1000000/'2019 QALYimpact_live formulas'!EN$97)</f>
        <v>2.7272186654954758E-4</v>
      </c>
      <c r="EO55" s="87">
        <f>IF('2019 QALYimpact_live formulas'!EO55="","",'2019 QALYimpact_live formulas'!EO55*1000000/'2019 QALYimpact_live formulas'!EO$97)</f>
        <v>1.5723233694087103E-4</v>
      </c>
      <c r="EP55" s="87">
        <f>IF('2019 QALYimpact_live formulas'!EP55="","",'2019 QALYimpact_live formulas'!EP55*1000000/'2019 QALYimpact_live formulas'!EP$97)</f>
        <v>7.6249664625493172E-5</v>
      </c>
      <c r="EQ55" s="87">
        <f>IF('2019 QALYimpact_live formulas'!EQ55="","",'2019 QALYimpact_live formulas'!EQ55*1000000/'2019 QALYimpact_live formulas'!EQ$97)</f>
        <v>2.4772760588505913E-4</v>
      </c>
      <c r="ER55" s="87">
        <f>IF('2019 QALYimpact_live formulas'!ER55="","",'2019 QALYimpact_live formulas'!ER55*1000000/'2019 QALYimpact_live formulas'!ER$97)</f>
        <v>2.8403591994943328E-4</v>
      </c>
      <c r="ES55" s="87">
        <f>IF('2019 QALYimpact_live formulas'!ES55="","",'2019 QALYimpact_live formulas'!ES55*1000000/'2019 QALYimpact_live formulas'!ES$97)</f>
        <v>3.4346055676311892E-4</v>
      </c>
      <c r="ET55" s="87">
        <f>IF('2019 QALYimpact_live formulas'!ET55="","",'2019 QALYimpact_live formulas'!ET55*1000000/'2019 QALYimpact_live formulas'!ET$97)</f>
        <v>3.7364076062615593E-4</v>
      </c>
      <c r="EU55" s="87">
        <f>IF('2019 QALYimpact_live formulas'!EU55="","",'2019 QALYimpact_live formulas'!EU55*1000000/'2019 QALYimpact_live formulas'!EU$97)</f>
        <v>7.3518957351426686E-5</v>
      </c>
      <c r="EV55" s="87">
        <f>IF('2019 QALYimpact_live formulas'!EV55="","",'2019 QALYimpact_live formulas'!EV55*1000000/'2019 QALYimpact_live formulas'!EV$97)</f>
        <v>1.5625883611093165E-4</v>
      </c>
      <c r="EW55" s="87">
        <f>IF('2019 QALYimpact_live formulas'!EW55="","",'2019 QALYimpact_live formulas'!EW55*1000000/'2019 QALYimpact_live formulas'!EW$97)</f>
        <v>3.4135201521606664E-4</v>
      </c>
      <c r="EX55" s="87">
        <f>IF('2019 QALYimpact_live formulas'!EX55="","",'2019 QALYimpact_live formulas'!EX55*1000000/'2019 QALYimpact_live formulas'!EX$97)</f>
        <v>1.6696121401258863E-4</v>
      </c>
      <c r="EY55" s="87">
        <f>IF('2019 QALYimpact_live formulas'!EY55="","",'2019 QALYimpact_live formulas'!EY55*1000000/'2019 QALYimpact_live formulas'!EY$97)</f>
        <v>2.0403308181410985E-4</v>
      </c>
      <c r="EZ55" s="87">
        <f>IF('2019 QALYimpact_live formulas'!EZ55="","",'2019 QALYimpact_live formulas'!EZ55*1000000/'2019 QALYimpact_live formulas'!EZ$97)</f>
        <v>8.2360708403401943E-5</v>
      </c>
      <c r="FA55" s="87">
        <f>IF('2019 QALYimpact_live formulas'!FA55="","",'2019 QALYimpact_live formulas'!FA55*1000000/'2019 QALYimpact_live formulas'!FA$97)</f>
        <v>2.5035434992948729E-4</v>
      </c>
      <c r="FB55" s="87">
        <f>IF('2019 QALYimpact_live formulas'!FB55="","",'2019 QALYimpact_live formulas'!FB55*1000000/'2019 QALYimpact_live formulas'!FB$97)</f>
        <v>9.7281564459731674E-5</v>
      </c>
      <c r="FC55" s="87">
        <f>IF('2019 QALYimpact_live formulas'!FC55="","",'2019 QALYimpact_live formulas'!FC55*1000000/'2019 QALYimpact_live formulas'!FC$97)</f>
        <v>1.0812428793108126E-4</v>
      </c>
      <c r="FD55" s="87">
        <f>IF('2019 QALYimpact_live formulas'!FD55="","",'2019 QALYimpact_live formulas'!FD55*1000000/'2019 QALYimpact_live formulas'!FD$97)</f>
        <v>3.4169097321963597E-4</v>
      </c>
      <c r="FE55" s="87">
        <f>IF('2019 QALYimpact_live formulas'!FE55="","",'2019 QALYimpact_live formulas'!FE55*1000000/'2019 QALYimpact_live formulas'!FE$97)</f>
        <v>1.0505672188837871E-4</v>
      </c>
      <c r="FF55" s="87">
        <f>IF('2019 QALYimpact_live formulas'!FF55="","",'2019 QALYimpact_live formulas'!FF55*1000000/'2019 QALYimpact_live formulas'!FF$97)</f>
        <v>4.2613874966180248E-4</v>
      </c>
      <c r="FG55" s="87">
        <f>IF('2019 QALYimpact_live formulas'!FG55="","",'2019 QALYimpact_live formulas'!FG55*1000000/'2019 QALYimpact_live formulas'!FG$97)</f>
        <v>1.705395972212917E-4</v>
      </c>
      <c r="FH55" s="87">
        <f>IF('2019 QALYimpact_live formulas'!FH55="","",'2019 QALYimpact_live formulas'!FH55*1000000/'2019 QALYimpact_live formulas'!FH$97)</f>
        <v>4.7332640540871391E-4</v>
      </c>
      <c r="FI55" s="87">
        <f>IF('2019 QALYimpact_live formulas'!FI55="","",'2019 QALYimpact_live formulas'!FI55*1000000/'2019 QALYimpact_live formulas'!FI$97)</f>
        <v>4.1624710248632982E-4</v>
      </c>
      <c r="FJ55" s="87">
        <f>IF('2019 QALYimpact_live formulas'!FJ55="","",'2019 QALYimpact_live formulas'!FJ55*1000000/'2019 QALYimpact_live formulas'!FJ$97)</f>
        <v>2.8672811926432117E-4</v>
      </c>
      <c r="FK55" s="87">
        <f>IF('2019 QALYimpact_live formulas'!FK55="","",'2019 QALYimpact_live formulas'!FK55*1000000/'2019 QALYimpact_live formulas'!FK$97)</f>
        <v>3.0964404776700013E-4</v>
      </c>
      <c r="FL55" s="87">
        <f>IF('2019 QALYimpact_live formulas'!FL55="","",'2019 QALYimpact_live formulas'!FL55*1000000/'2019 QALYimpact_live formulas'!FL$97)</f>
        <v>2.423924387834665E-4</v>
      </c>
      <c r="FM55" s="87">
        <f>IF('2019 QALYimpact_live formulas'!FM55="","",'2019 QALYimpact_live formulas'!FM55*1000000/'2019 QALYimpact_live formulas'!FM$97)</f>
        <v>2.1230769449043357E-4</v>
      </c>
      <c r="FN55" s="87">
        <f>IF('2019 QALYimpact_live formulas'!FN55="","",'2019 QALYimpact_live formulas'!FN55*1000000/'2019 QALYimpact_live formulas'!FN$97)</f>
        <v>8.3184804635307543E-5</v>
      </c>
      <c r="FO55" s="87">
        <f>IF('2019 QALYimpact_live formulas'!FO55="","",'2019 QALYimpact_live formulas'!FO55*1000000/'2019 QALYimpact_live formulas'!FO$97)</f>
        <v>1.8746001291840671E-4</v>
      </c>
      <c r="FP55" s="87">
        <f>IF('2019 QALYimpact_live formulas'!FP55="","",'2019 QALYimpact_live formulas'!FP55*1000000/'2019 QALYimpact_live formulas'!FP$97)</f>
        <v>2.3166966557243486E-4</v>
      </c>
    </row>
    <row r="56" spans="1:173" ht="26" x14ac:dyDescent="0.2">
      <c r="A56" s="15" t="s">
        <v>916</v>
      </c>
      <c r="B56" s="3" t="s">
        <v>47</v>
      </c>
      <c r="C56" s="171" t="s">
        <v>30</v>
      </c>
      <c r="D56" s="70" t="s">
        <v>603</v>
      </c>
      <c r="E56" s="87"/>
      <c r="F56" s="87">
        <f>G56</f>
        <v>8.8554665467922029E-3</v>
      </c>
      <c r="G56" s="87">
        <f>'2019 QALYimpact_live formulas'!G56*1000000/'2019 QALYimpact_live formulas'!G$97</f>
        <v>8.8554665467922029E-3</v>
      </c>
      <c r="H56" s="87"/>
      <c r="I56" s="87">
        <f>IF('2019 QALYimpact_live formulas'!I56="","",'2019 QALYimpact_live formulas'!I56*1000000/'2019 QALYimpact_live formulas'!I$97)</f>
        <v>6.3587565731056759E-3</v>
      </c>
      <c r="J56" s="87">
        <f>IF('2019 QALYimpact_live formulas'!J56="","",'2019 QALYimpact_live formulas'!J56*1000000/'2019 QALYimpact_live formulas'!J$97)</f>
        <v>7.841528903765653E-3</v>
      </c>
      <c r="K56" s="87">
        <f>IF('2019 QALYimpact_live formulas'!K56="","",'2019 QALYimpact_live formulas'!K56*1000000/'2019 QALYimpact_live formulas'!K$97)</f>
        <v>4.8074723698140901E-3</v>
      </c>
      <c r="L56" s="87">
        <f>IF('2019 QALYimpact_live formulas'!L56="","",'2019 QALYimpact_live formulas'!L56*1000000/'2019 QALYimpact_live formulas'!L$97)</f>
        <v>9.3425476907810553E-3</v>
      </c>
      <c r="M56" s="87">
        <f>IF('2019 QALYimpact_live formulas'!M56="","",'2019 QALYimpact_live formulas'!M56*1000000/'2019 QALYimpact_live formulas'!M$97)</f>
        <v>1.1729748779385794E-2</v>
      </c>
      <c r="N56" s="87">
        <f>IF('2019 QALYimpact_live formulas'!N56="","",'2019 QALYimpact_live formulas'!N56*1000000/'2019 QALYimpact_live formulas'!N$97)</f>
        <v>9.7061395275150966E-3</v>
      </c>
      <c r="O56" s="87">
        <f>IF('2019 QALYimpact_live formulas'!O56="","",'2019 QALYimpact_live formulas'!O56*1000000/'2019 QALYimpact_live formulas'!O$97)</f>
        <v>2.5039437355408329E-3</v>
      </c>
      <c r="P56" s="87">
        <f>IF('2019 QALYimpact_live formulas'!P56="","",'2019 QALYimpact_live formulas'!P56*1000000/'2019 QALYimpact_live formulas'!P$97)</f>
        <v>1.0366854254249592E-2</v>
      </c>
      <c r="Q56" s="87">
        <f>IF('2019 QALYimpact_live formulas'!Q56="","",'2019 QALYimpact_live formulas'!Q56*1000000/'2019 QALYimpact_live formulas'!Q$97)</f>
        <v>1.1275842998910112E-2</v>
      </c>
      <c r="R56" s="87">
        <f>IF('2019 QALYimpact_live formulas'!R56="","",'2019 QALYimpact_live formulas'!R56*1000000/'2019 QALYimpact_live formulas'!R$97)</f>
        <v>2.8695910193289723E-3</v>
      </c>
      <c r="S56" s="87">
        <f>IF('2019 QALYimpact_live formulas'!S56="","",'2019 QALYimpact_live formulas'!S56*1000000/'2019 QALYimpact_live formulas'!S$97)</f>
        <v>8.5248756113988546E-3</v>
      </c>
      <c r="T56" s="87">
        <f>IF('2019 QALYimpact_live formulas'!T56="","",'2019 QALYimpact_live formulas'!T56*1000000/'2019 QALYimpact_live formulas'!T$97)</f>
        <v>1.0130061824339329E-2</v>
      </c>
      <c r="U56" s="87">
        <f>IF('2019 QALYimpact_live formulas'!U56="","",'2019 QALYimpact_live formulas'!U56*1000000/'2019 QALYimpact_live formulas'!U$97)</f>
        <v>1.5870323213687899E-2</v>
      </c>
      <c r="V56" s="87">
        <f>IF('2019 QALYimpact_live formulas'!V56="","",'2019 QALYimpact_live formulas'!V56*1000000/'2019 QALYimpact_live formulas'!V$97)</f>
        <v>1.146074570064649E-2</v>
      </c>
      <c r="W56" s="87">
        <f>IF('2019 QALYimpact_live formulas'!W56="","",'2019 QALYimpact_live formulas'!W56*1000000/'2019 QALYimpact_live formulas'!W$97)</f>
        <v>9.0155001264825372E-3</v>
      </c>
      <c r="X56" s="87">
        <f>IF('2019 QALYimpact_live formulas'!X56="","",'2019 QALYimpact_live formulas'!X56*1000000/'2019 QALYimpact_live formulas'!X$97)</f>
        <v>9.8984847833385528E-3</v>
      </c>
      <c r="Y56" s="87">
        <f>IF('2019 QALYimpact_live formulas'!Y56="","",'2019 QALYimpact_live formulas'!Y56*1000000/'2019 QALYimpact_live formulas'!Y$97)</f>
        <v>1.0967691861539629E-2</v>
      </c>
      <c r="Z56" s="87">
        <f>IF('2019 QALYimpact_live formulas'!Z56="","",'2019 QALYimpact_live formulas'!Z56*1000000/'2019 QALYimpact_live formulas'!Z$97)</f>
        <v>1.0598640713951071E-2</v>
      </c>
      <c r="AA56" s="87">
        <f>IF('2019 QALYimpact_live formulas'!AA56="","",'2019 QALYimpact_live formulas'!AA56*1000000/'2019 QALYimpact_live formulas'!AA$97)</f>
        <v>6.0645492533894689E-3</v>
      </c>
      <c r="AB56" s="87">
        <f>IF('2019 QALYimpact_live formulas'!AB56="","",'2019 QALYimpact_live formulas'!AB56*1000000/'2019 QALYimpact_live formulas'!AB$97)</f>
        <v>1.3038773763110561E-2</v>
      </c>
      <c r="AC56" s="87">
        <f>IF('2019 QALYimpact_live formulas'!AC56="","",'2019 QALYimpact_live formulas'!AC56*1000000/'2019 QALYimpact_live formulas'!AC$97)</f>
        <v>1.0726316789849899E-2</v>
      </c>
      <c r="AD56" s="87">
        <f>IF('2019 QALYimpact_live formulas'!AD56="","",'2019 QALYimpact_live formulas'!AD56*1000000/'2019 QALYimpact_live formulas'!AD$97)</f>
        <v>6.2860455606698626E-3</v>
      </c>
      <c r="AE56" s="87">
        <f>IF('2019 QALYimpact_live formulas'!AE56="","",'2019 QALYimpact_live formulas'!AE56*1000000/'2019 QALYimpact_live formulas'!AE$97)</f>
        <v>9.6519597836110423E-3</v>
      </c>
      <c r="AF56" s="87">
        <f>IF('2019 QALYimpact_live formulas'!AF56="","",'2019 QALYimpact_live formulas'!AF56*1000000/'2019 QALYimpact_live formulas'!AF$97)</f>
        <v>9.2507068283045595E-3</v>
      </c>
      <c r="AG56" s="87">
        <f>IF('2019 QALYimpact_live formulas'!AG56="","",'2019 QALYimpact_live formulas'!AG56*1000000/'2019 QALYimpact_live formulas'!AG$97)</f>
        <v>4.3754192476748452E-3</v>
      </c>
      <c r="AH56" s="87">
        <f>IF('2019 QALYimpact_live formulas'!AH56="","",'2019 QALYimpact_live formulas'!AH56*1000000/'2019 QALYimpact_live formulas'!AH$97)</f>
        <v>1.327065385936479E-2</v>
      </c>
      <c r="AI56" s="87">
        <f>IF('2019 QALYimpact_live formulas'!AI56="","",'2019 QALYimpact_live formulas'!AI56*1000000/'2019 QALYimpact_live formulas'!AI$97)</f>
        <v>9.1962336667736067E-3</v>
      </c>
      <c r="AJ56" s="87">
        <f>IF('2019 QALYimpact_live formulas'!AJ56="","",'2019 QALYimpact_live formulas'!AJ56*1000000/'2019 QALYimpact_live formulas'!AJ$97)</f>
        <v>1.3627871719267838E-2</v>
      </c>
      <c r="AK56" s="87">
        <f>IF('2019 QALYimpact_live formulas'!AK56="","",'2019 QALYimpact_live formulas'!AK56*1000000/'2019 QALYimpact_live formulas'!AK$97)</f>
        <v>1.001835123679976E-2</v>
      </c>
      <c r="AL56" s="87">
        <f>IF('2019 QALYimpact_live formulas'!AL56="","",'2019 QALYimpact_live formulas'!AL56*1000000/'2019 QALYimpact_live formulas'!AL$97)</f>
        <v>1.4035195460260493E-2</v>
      </c>
      <c r="AM56" s="87">
        <f>IF('2019 QALYimpact_live formulas'!AM56="","",'2019 QALYimpact_live formulas'!AM56*1000000/'2019 QALYimpact_live formulas'!AM$97)</f>
        <v>4.2035759676640003E-3</v>
      </c>
      <c r="AN56" s="87">
        <f>IF('2019 QALYimpact_live formulas'!AN56="","",'2019 QALYimpact_live formulas'!AN56*1000000/'2019 QALYimpact_live formulas'!AN$97)</f>
        <v>7.3173542430063163E-3</v>
      </c>
      <c r="AO56" s="87">
        <f>IF('2019 QALYimpact_live formulas'!AO56="","",'2019 QALYimpact_live formulas'!AO56*1000000/'2019 QALYimpact_live formulas'!AO$97)</f>
        <v>8.1326431013510024E-3</v>
      </c>
      <c r="AP56" s="87">
        <f>IF('2019 QALYimpact_live formulas'!AP56="","",'2019 QALYimpact_live formulas'!AP56*1000000/'2019 QALYimpact_live formulas'!AP$97)</f>
        <v>1.3102740670937869E-2</v>
      </c>
      <c r="AQ56" s="87">
        <f>IF('2019 QALYimpact_live formulas'!AQ56="","",'2019 QALYimpact_live formulas'!AQ56*1000000/'2019 QALYimpact_live formulas'!AQ$97)</f>
        <v>1.3667385761803364E-2</v>
      </c>
      <c r="AR56" s="87">
        <f>IF('2019 QALYimpact_live formulas'!AR56="","",'2019 QALYimpact_live formulas'!AR56*1000000/'2019 QALYimpact_live formulas'!AR$97)</f>
        <v>1.2174034532776977E-2</v>
      </c>
      <c r="AS56" s="87">
        <f>IF('2019 QALYimpact_live formulas'!AS56="","",'2019 QALYimpact_live formulas'!AS56*1000000/'2019 QALYimpact_live formulas'!AS$97)</f>
        <v>9.1588322982483761E-3</v>
      </c>
      <c r="AT56" s="87">
        <f>IF('2019 QALYimpact_live formulas'!AT56="","",'2019 QALYimpact_live formulas'!AT56*1000000/'2019 QALYimpact_live formulas'!AT$97)</f>
        <v>7.4474417605218174E-3</v>
      </c>
      <c r="AU56" s="87">
        <f>IF('2019 QALYimpact_live formulas'!AU56="","",'2019 QALYimpact_live formulas'!AU56*1000000/'2019 QALYimpact_live formulas'!AU$97)</f>
        <v>7.3304666935554222E-3</v>
      </c>
      <c r="AV56" s="87">
        <f>IF('2019 QALYimpact_live formulas'!AV56="","",'2019 QALYimpact_live formulas'!AV56*1000000/'2019 QALYimpact_live formulas'!AV$97)</f>
        <v>9.2280954270183395E-3</v>
      </c>
      <c r="AW56" s="87">
        <f>IF('2019 QALYimpact_live formulas'!AW56="","",'2019 QALYimpact_live formulas'!AW56*1000000/'2019 QALYimpact_live formulas'!AW$97)</f>
        <v>8.3400878344418658E-3</v>
      </c>
      <c r="AX56" s="87">
        <f>IF('2019 QALYimpact_live formulas'!AX56="","",'2019 QALYimpact_live formulas'!AX56*1000000/'2019 QALYimpact_live formulas'!AX$97)</f>
        <v>9.8603536740678281E-3</v>
      </c>
      <c r="AY56" s="87">
        <f>IF('2019 QALYimpact_live formulas'!AY56="","",'2019 QALYimpact_live formulas'!AY56*1000000/'2019 QALYimpact_live formulas'!AY$97)</f>
        <v>1.0266597780469705E-2</v>
      </c>
      <c r="AZ56" s="87">
        <f>IF('2019 QALYimpact_live formulas'!AZ56="","",'2019 QALYimpact_live formulas'!AZ56*1000000/'2019 QALYimpact_live formulas'!AZ$97)</f>
        <v>7.7547744680798994E-3</v>
      </c>
      <c r="BA56" s="87">
        <f>IF('2019 QALYimpact_live formulas'!BA56="","",'2019 QALYimpact_live formulas'!BA56*1000000/'2019 QALYimpact_live formulas'!BA$97)</f>
        <v>1.1314807576834233E-2</v>
      </c>
      <c r="BB56" s="87">
        <f>IF('2019 QALYimpact_live formulas'!BB56="","",'2019 QALYimpact_live formulas'!BB56*1000000/'2019 QALYimpact_live formulas'!BB$97)</f>
        <v>1.5145726066556748E-2</v>
      </c>
      <c r="BC56" s="87">
        <f>IF('2019 QALYimpact_live formulas'!BC56="","",'2019 QALYimpact_live formulas'!BC56*1000000/'2019 QALYimpact_live formulas'!BC$97)</f>
        <v>1.3439653203026829E-2</v>
      </c>
      <c r="BD56" s="87">
        <f>IF('2019 QALYimpact_live formulas'!BD56="","",'2019 QALYimpact_live formulas'!BD56*1000000/'2019 QALYimpact_live formulas'!BD$97)</f>
        <v>1.2075565561910053E-2</v>
      </c>
      <c r="BE56" s="87">
        <f>IF('2019 QALYimpact_live formulas'!BE56="","",'2019 QALYimpact_live formulas'!BE56*1000000/'2019 QALYimpact_live formulas'!BE$97)</f>
        <v>9.1207570721255921E-3</v>
      </c>
      <c r="BF56" s="87">
        <f>IF('2019 QALYimpact_live formulas'!BF56="","",'2019 QALYimpact_live formulas'!BF56*1000000/'2019 QALYimpact_live formulas'!BF$97)</f>
        <v>9.9652704770395797E-3</v>
      </c>
      <c r="BG56" s="87">
        <f>IF('2019 QALYimpact_live formulas'!BG56="","",'2019 QALYimpact_live formulas'!BG56*1000000/'2019 QALYimpact_live formulas'!BG$97)</f>
        <v>1.0258347555611357E-2</v>
      </c>
      <c r="BH56" s="87">
        <f>IF('2019 QALYimpact_live formulas'!BH56="","",'2019 QALYimpact_live formulas'!BH56*1000000/'2019 QALYimpact_live formulas'!BH$97)</f>
        <v>1.2749136467946728E-2</v>
      </c>
      <c r="BI56" s="87">
        <f>IF('2019 QALYimpact_live formulas'!BI56="","",'2019 QALYimpact_live formulas'!BI56*1000000/'2019 QALYimpact_live formulas'!BI$97)</f>
        <v>1.2944797892059838E-2</v>
      </c>
      <c r="BJ56" s="87">
        <f>IF('2019 QALYimpact_live formulas'!BJ56="","",'2019 QALYimpact_live formulas'!BJ56*1000000/'2019 QALYimpact_live formulas'!BJ$97)</f>
        <v>2.3835558924675771E-3</v>
      </c>
      <c r="BK56" s="87">
        <f>IF('2019 QALYimpact_live formulas'!BK56="","",'2019 QALYimpact_live formulas'!BK56*1000000/'2019 QALYimpact_live formulas'!BK$97)</f>
        <v>1.2579255609455723E-2</v>
      </c>
      <c r="BL56" s="87">
        <f>IF('2019 QALYimpact_live formulas'!BL56="","",'2019 QALYimpact_live formulas'!BL56*1000000/'2019 QALYimpact_live formulas'!BL$97)</f>
        <v>1.5023583861677559E-2</v>
      </c>
      <c r="BM56" s="87">
        <f>IF('2019 QALYimpact_live formulas'!BM56="","",'2019 QALYimpact_live formulas'!BM56*1000000/'2019 QALYimpact_live formulas'!BM$97)</f>
        <v>1.0126270822303437E-2</v>
      </c>
      <c r="BN56" s="87">
        <f>IF('2019 QALYimpact_live formulas'!BN56="","",'2019 QALYimpact_live formulas'!BN56*1000000/'2019 QALYimpact_live formulas'!BN$97)</f>
        <v>1.4444634161872215E-2</v>
      </c>
      <c r="BO56" s="87">
        <f>IF('2019 QALYimpact_live formulas'!BO56="","",'2019 QALYimpact_live formulas'!BO56*1000000/'2019 QALYimpact_live formulas'!BO$97)</f>
        <v>9.2907481935646675E-3</v>
      </c>
      <c r="BP56" s="87">
        <f>IF('2019 QALYimpact_live formulas'!BP56="","",'2019 QALYimpact_live formulas'!BP56*1000000/'2019 QALYimpact_live formulas'!BP$97)</f>
        <v>1.2907720534179023E-2</v>
      </c>
      <c r="BQ56" s="87">
        <f>IF('2019 QALYimpact_live formulas'!BQ56="","",'2019 QALYimpact_live formulas'!BQ56*1000000/'2019 QALYimpact_live formulas'!BQ$97)</f>
        <v>8.5997258703056929E-3</v>
      </c>
      <c r="BR56" s="87">
        <f>IF('2019 QALYimpact_live formulas'!BR56="","",'2019 QALYimpact_live formulas'!BR56*1000000/'2019 QALYimpact_live formulas'!BR$97)</f>
        <v>9.8291367563600011E-3</v>
      </c>
      <c r="BS56" s="87">
        <f>IF('2019 QALYimpact_live formulas'!BS56="","",'2019 QALYimpact_live formulas'!BS56*1000000/'2019 QALYimpact_live formulas'!BS$97)</f>
        <v>6.7492263333188158E-3</v>
      </c>
      <c r="BT56" s="87">
        <f>IF('2019 QALYimpact_live formulas'!BT56="","",'2019 QALYimpact_live formulas'!BT56*1000000/'2019 QALYimpact_live formulas'!BT$97)</f>
        <v>6.1542980342299313E-3</v>
      </c>
      <c r="BU56" s="87">
        <f>IF('2019 QALYimpact_live formulas'!BU56="","",'2019 QALYimpact_live formulas'!BU56*1000000/'2019 QALYimpact_live formulas'!BU$97)</f>
        <v>1.0877645977100912E-2</v>
      </c>
      <c r="BV56" s="87">
        <f>IF('2019 QALYimpact_live formulas'!BV56="","",'2019 QALYimpact_live formulas'!BV56*1000000/'2019 QALYimpact_live formulas'!BV$97)</f>
        <v>4.2843947824882066E-3</v>
      </c>
      <c r="BW56" s="87">
        <f>IF('2019 QALYimpact_live formulas'!BW56="","",'2019 QALYimpact_live formulas'!BW56*1000000/'2019 QALYimpact_live formulas'!BW$97)</f>
        <v>1.1626217642974607E-2</v>
      </c>
      <c r="BX56" s="87">
        <f>IF('2019 QALYimpact_live formulas'!BX56="","",'2019 QALYimpact_live formulas'!BX56*1000000/'2019 QALYimpact_live formulas'!BX$97)</f>
        <v>7.791292048312322E-3</v>
      </c>
      <c r="BY56" s="87">
        <f>IF('2019 QALYimpact_live formulas'!BY56="","",'2019 QALYimpact_live formulas'!BY56*1000000/'2019 QALYimpact_live formulas'!BY$97)</f>
        <v>1.2833581392246867E-2</v>
      </c>
      <c r="BZ56" s="87">
        <f>IF('2019 QALYimpact_live formulas'!BZ56="","",'2019 QALYimpact_live formulas'!BZ56*1000000/'2019 QALYimpact_live formulas'!BZ$97)</f>
        <v>1.0436760052064757E-2</v>
      </c>
      <c r="CA56" s="87">
        <f>IF('2019 QALYimpact_live formulas'!CA56="","",'2019 QALYimpact_live formulas'!CA56*1000000/'2019 QALYimpact_live formulas'!CA$97)</f>
        <v>7.6876885454408381E-3</v>
      </c>
      <c r="CB56" s="87">
        <f>IF('2019 QALYimpact_live formulas'!CB56="","",'2019 QALYimpact_live formulas'!CB56*1000000/'2019 QALYimpact_live formulas'!CB$97)</f>
        <v>8.4359544006694636E-3</v>
      </c>
      <c r="CC56" s="87">
        <f>IF('2019 QALYimpact_live formulas'!CC56="","",'2019 QALYimpact_live formulas'!CC56*1000000/'2019 QALYimpact_live formulas'!CC$97)</f>
        <v>3.8070634582807032E-3</v>
      </c>
      <c r="CD56" s="87">
        <f>IF('2019 QALYimpact_live formulas'!CD56="","",'2019 QALYimpact_live formulas'!CD56*1000000/'2019 QALYimpact_live formulas'!CD$97)</f>
        <v>1.304519871706262E-2</v>
      </c>
      <c r="CE56" s="87">
        <f>IF('2019 QALYimpact_live formulas'!CE56="","",'2019 QALYimpact_live formulas'!CE56*1000000/'2019 QALYimpact_live formulas'!CE$97)</f>
        <v>4.4664465143599025E-3</v>
      </c>
      <c r="CF56" s="87">
        <f>IF('2019 QALYimpact_live formulas'!CF56="","",'2019 QALYimpact_live formulas'!CF56*1000000/'2019 QALYimpact_live formulas'!CF$97)</f>
        <v>1.2754152227467919E-2</v>
      </c>
      <c r="CG56" s="87">
        <f>IF('2019 QALYimpact_live formulas'!CG56="","",'2019 QALYimpact_live formulas'!CG56*1000000/'2019 QALYimpact_live formulas'!CG$97)</f>
        <v>6.358756573105675E-3</v>
      </c>
      <c r="CH56" s="87">
        <f>IF('2019 QALYimpact_live formulas'!CH56="","",'2019 QALYimpact_live formulas'!CH56*1000000/'2019 QALYimpact_live formulas'!CH$97)</f>
        <v>6.9050836364898246E-3</v>
      </c>
      <c r="CI56" s="87">
        <f>IF('2019 QALYimpact_live formulas'!CI56="","",'2019 QALYimpact_live formulas'!CI56*1000000/'2019 QALYimpact_live formulas'!CI$97)</f>
        <v>3.8135492858152958E-3</v>
      </c>
      <c r="CJ56" s="87">
        <f>IF('2019 QALYimpact_live formulas'!CJ56="","",'2019 QALYimpact_live formulas'!CJ56*1000000/'2019 QALYimpact_live formulas'!CJ$97)</f>
        <v>6.2275897094942788E-3</v>
      </c>
      <c r="CK56" s="87">
        <f>IF('2019 QALYimpact_live formulas'!CK56="","",'2019 QALYimpact_live formulas'!CK56*1000000/'2019 QALYimpact_live formulas'!CK$97)</f>
        <v>1.2326067729313859E-2</v>
      </c>
      <c r="CL56" s="87">
        <f>IF('2019 QALYimpact_live formulas'!CL56="","",'2019 QALYimpact_live formulas'!CL56*1000000/'2019 QALYimpact_live formulas'!CL$97)</f>
        <v>5.456030709436779E-3</v>
      </c>
      <c r="CM56" s="87">
        <f>IF('2019 QALYimpact_live formulas'!CM56="","",'2019 QALYimpact_live formulas'!CM56*1000000/'2019 QALYimpact_live formulas'!CM$97)</f>
        <v>1.2265903428867674E-2</v>
      </c>
      <c r="CN56" s="87">
        <f>IF('2019 QALYimpact_live formulas'!CN56="","",'2019 QALYimpact_live formulas'!CN56*1000000/'2019 QALYimpact_live formulas'!CN$97)</f>
        <v>1.1123037544435492E-2</v>
      </c>
      <c r="CO56" s="87">
        <f>IF('2019 QALYimpact_live formulas'!CO56="","",'2019 QALYimpact_live formulas'!CO56*1000000/'2019 QALYimpact_live formulas'!CO$97)</f>
        <v>9.8709181646403042E-3</v>
      </c>
      <c r="CP56" s="87">
        <f>IF('2019 QALYimpact_live formulas'!CP56="","",'2019 QALYimpact_live formulas'!CP56*1000000/'2019 QALYimpact_live formulas'!CP$97)</f>
        <v>1.444387780346737E-2</v>
      </c>
      <c r="CQ56" s="87">
        <f>IF('2019 QALYimpact_live formulas'!CQ56="","",'2019 QALYimpact_live formulas'!CQ56*1000000/'2019 QALYimpact_live formulas'!CQ$97)</f>
        <v>1.1118621016753313E-2</v>
      </c>
      <c r="CR56" s="87">
        <f>IF('2019 QALYimpact_live formulas'!CR56="","",'2019 QALYimpact_live formulas'!CR56*1000000/'2019 QALYimpact_live formulas'!CR$97)</f>
        <v>5.4068855872819316E-3</v>
      </c>
      <c r="CS56" s="87">
        <f>IF('2019 QALYimpact_live formulas'!CS56="","",'2019 QALYimpact_live formulas'!CS56*1000000/'2019 QALYimpact_live formulas'!CS$97)</f>
        <v>1.0283612645546036E-2</v>
      </c>
      <c r="CT56" s="87">
        <f>IF('2019 QALYimpact_live formulas'!CT56="","",'2019 QALYimpact_live formulas'!CT56*1000000/'2019 QALYimpact_live formulas'!CT$97)</f>
        <v>1.0042096915374386E-2</v>
      </c>
      <c r="CU56" s="87">
        <f>IF('2019 QALYimpact_live formulas'!CU56="","",'2019 QALYimpact_live formulas'!CU56*1000000/'2019 QALYimpact_live formulas'!CU$97)</f>
        <v>7.5892779321516286E-3</v>
      </c>
      <c r="CV56" s="87">
        <f>IF('2019 QALYimpact_live formulas'!CV56="","",'2019 QALYimpact_live formulas'!CV56*1000000/'2019 QALYimpact_live formulas'!CV$97)</f>
        <v>7.18874613552835E-3</v>
      </c>
      <c r="CW56" s="87">
        <f>IF('2019 QALYimpact_live formulas'!CW56="","",'2019 QALYimpact_live formulas'!CW56*1000000/'2019 QALYimpact_live formulas'!CW$97)</f>
        <v>7.7400082170675684E-3</v>
      </c>
      <c r="CX56" s="87">
        <f>IF('2019 QALYimpact_live formulas'!CX56="","",'2019 QALYimpact_live formulas'!CX56*1000000/'2019 QALYimpact_live formulas'!CX$97)</f>
        <v>6.4732941514297135E-3</v>
      </c>
      <c r="CY56" s="87">
        <f>IF('2019 QALYimpact_live formulas'!CY56="","",'2019 QALYimpact_live formulas'!CY56*1000000/'2019 QALYimpact_live formulas'!CY$97)</f>
        <v>7.2025003996421758E-3</v>
      </c>
      <c r="CZ56" s="87">
        <f>IF('2019 QALYimpact_live formulas'!CZ56="","",'2019 QALYimpact_live formulas'!CZ56*1000000/'2019 QALYimpact_live formulas'!CZ$97)</f>
        <v>1.0295301848866604E-2</v>
      </c>
      <c r="DA56" s="87">
        <f>IF('2019 QALYimpact_live formulas'!DA56="","",'2019 QALYimpact_live formulas'!DA56*1000000/'2019 QALYimpact_live formulas'!DA$97)</f>
        <v>8.00786199742364E-3</v>
      </c>
      <c r="DB56" s="87">
        <f>IF('2019 QALYimpact_live formulas'!DB56="","",'2019 QALYimpact_live formulas'!DB56*1000000/'2019 QALYimpact_live formulas'!DB$97)</f>
        <v>9.8444586579626674E-3</v>
      </c>
      <c r="DC56" s="87">
        <f>IF('2019 QALYimpact_live formulas'!DC56="","",'2019 QALYimpact_live formulas'!DC56*1000000/'2019 QALYimpact_live formulas'!DC$97)</f>
        <v>9.0278923645088442E-3</v>
      </c>
      <c r="DD56" s="87">
        <f>IF('2019 QALYimpact_live formulas'!DD56="","",'2019 QALYimpact_live formulas'!DD56*1000000/'2019 QALYimpact_live formulas'!DD$97)</f>
        <v>5.755341125870523E-3</v>
      </c>
      <c r="DE56" s="87">
        <f>IF('2019 QALYimpact_live formulas'!DE56="","",'2019 QALYimpact_live formulas'!DE56*1000000/'2019 QALYimpact_live formulas'!DE$97)</f>
        <v>6.5061796659651849E-3</v>
      </c>
      <c r="DF56" s="87">
        <f>IF('2019 QALYimpact_live formulas'!DF56="","",'2019 QALYimpact_live formulas'!DF56*1000000/'2019 QALYimpact_live formulas'!DF$97)</f>
        <v>9.1292742733237349E-3</v>
      </c>
      <c r="DG56" s="87">
        <f>IF('2019 QALYimpact_live formulas'!DG56="","",'2019 QALYimpact_live formulas'!DG56*1000000/'2019 QALYimpact_live formulas'!DG$97)</f>
        <v>2.7947837755306765E-3</v>
      </c>
      <c r="DH56" s="87">
        <f>IF('2019 QALYimpact_live formulas'!DH56="","",'2019 QALYimpact_live formulas'!DH56*1000000/'2019 QALYimpact_live formulas'!DH$97)</f>
        <v>9.7888834363931056E-3</v>
      </c>
      <c r="DI56" s="87">
        <f>IF('2019 QALYimpact_live formulas'!DI56="","",'2019 QALYimpact_live formulas'!DI56*1000000/'2019 QALYimpact_live formulas'!DI$97)</f>
        <v>1.3127688342183272E-2</v>
      </c>
      <c r="DJ56" s="87">
        <f>IF('2019 QALYimpact_live formulas'!DJ56="","",'2019 QALYimpact_live formulas'!DJ56*1000000/'2019 QALYimpact_live formulas'!DJ$97)</f>
        <v>1.0471035507768303E-2</v>
      </c>
      <c r="DK56" s="87">
        <f>IF('2019 QALYimpact_live formulas'!DK56="","",'2019 QALYimpact_live formulas'!DK56*1000000/'2019 QALYimpact_live formulas'!DK$97)</f>
        <v>1.6615978340775186E-2</v>
      </c>
      <c r="DL56" s="87">
        <f>IF('2019 QALYimpact_live formulas'!DL56="","",'2019 QALYimpact_live formulas'!DL56*1000000/'2019 QALYimpact_live formulas'!DL$97)</f>
        <v>1.7156909713378302E-2</v>
      </c>
      <c r="DM56" s="87">
        <f>IF('2019 QALYimpact_live formulas'!DM56="","",'2019 QALYimpact_live formulas'!DM56*1000000/'2019 QALYimpact_live formulas'!DM$97)</f>
        <v>6.9300350533198765E-3</v>
      </c>
      <c r="DN56" s="87">
        <f>IF('2019 QALYimpact_live formulas'!DN56="","",'2019 QALYimpact_live formulas'!DN56*1000000/'2019 QALYimpact_live formulas'!DN$97)</f>
        <v>9.419147007080025E-3</v>
      </c>
      <c r="DO56" s="87">
        <f>IF('2019 QALYimpact_live formulas'!DO56="","",'2019 QALYimpact_live formulas'!DO56*1000000/'2019 QALYimpact_live formulas'!DO$97)</f>
        <v>9.8539661626739286E-3</v>
      </c>
      <c r="DP56" s="87">
        <f>IF('2019 QALYimpact_live formulas'!DP56="","",'2019 QALYimpact_live formulas'!DP56*1000000/'2019 QALYimpact_live formulas'!DP$97)</f>
        <v>9.3716623715446399E-3</v>
      </c>
      <c r="DQ56" s="87">
        <f>IF('2019 QALYimpact_live formulas'!DQ56="","",'2019 QALYimpact_live formulas'!DQ56*1000000/'2019 QALYimpact_live formulas'!DQ$97)</f>
        <v>1.0237857030189746E-2</v>
      </c>
      <c r="DR56" s="87">
        <f>IF('2019 QALYimpact_live formulas'!DR56="","",'2019 QALYimpact_live formulas'!DR56*1000000/'2019 QALYimpact_live formulas'!DR$97)</f>
        <v>1.3107606350952905E-2</v>
      </c>
      <c r="DS56" s="87">
        <f>IF('2019 QALYimpact_live formulas'!DS56="","",'2019 QALYimpact_live formulas'!DS56*1000000/'2019 QALYimpact_live formulas'!DS$97)</f>
        <v>7.5004308672474776E-3</v>
      </c>
      <c r="DT56" s="87">
        <f>IF('2019 QALYimpact_live formulas'!DT56="","",'2019 QALYimpact_live formulas'!DT56*1000000/'2019 QALYimpact_live formulas'!DT$97)</f>
        <v>9.3962214033930912E-3</v>
      </c>
      <c r="DU56" s="87">
        <f>IF('2019 QALYimpact_live formulas'!DU56="","",'2019 QALYimpact_live formulas'!DU56*1000000/'2019 QALYimpact_live formulas'!DU$97)</f>
        <v>7.4022287025521938E-3</v>
      </c>
      <c r="DV56" s="87">
        <f>IF('2019 QALYimpact_live formulas'!DV56="","",'2019 QALYimpact_live formulas'!DV56*1000000/'2019 QALYimpact_live formulas'!DV$97)</f>
        <v>7.258686340694754E-3</v>
      </c>
      <c r="DW56" s="87">
        <f>IF('2019 QALYimpact_live formulas'!DW56="","",'2019 QALYimpact_live formulas'!DW56*1000000/'2019 QALYimpact_live formulas'!DW$97)</f>
        <v>1.0422190196921114E-2</v>
      </c>
      <c r="DX56" s="87">
        <f>IF('2019 QALYimpact_live formulas'!DX56="","",'2019 QALYimpact_live formulas'!DX56*1000000/'2019 QALYimpact_live formulas'!DX$97)</f>
        <v>1.2857670790893484E-2</v>
      </c>
      <c r="DY56" s="87">
        <f>IF('2019 QALYimpact_live formulas'!DY56="","",'2019 QALYimpact_live formulas'!DY56*1000000/'2019 QALYimpact_live formulas'!DY$97)</f>
        <v>1.3407381748280612E-2</v>
      </c>
      <c r="DZ56" s="87">
        <f>IF('2019 QALYimpact_live formulas'!DZ56="","",'2019 QALYimpact_live formulas'!DZ56*1000000/'2019 QALYimpact_live formulas'!DZ$97)</f>
        <v>7.0467245522823465E-3</v>
      </c>
      <c r="EA56" s="87">
        <f>IF('2019 QALYimpact_live formulas'!EA56="","",'2019 QALYimpact_live formulas'!EA56*1000000/'2019 QALYimpact_live formulas'!EA$97)</f>
        <v>1.3895427631880295E-2</v>
      </c>
      <c r="EB56" s="87">
        <f>IF('2019 QALYimpact_live formulas'!EB56="","",'2019 QALYimpact_live formulas'!EB56*1000000/'2019 QALYimpact_live formulas'!EB$97)</f>
        <v>1.3340558567588605E-2</v>
      </c>
      <c r="EC56" s="87">
        <f>IF('2019 QALYimpact_live formulas'!EC56="","",'2019 QALYimpact_live formulas'!EC56*1000000/'2019 QALYimpact_live formulas'!EC$97)</f>
        <v>9.6680874955502195E-3</v>
      </c>
      <c r="ED56" s="87">
        <f>IF('2019 QALYimpact_live formulas'!ED56="","",'2019 QALYimpact_live formulas'!ED56*1000000/'2019 QALYimpact_live formulas'!ED$97)</f>
        <v>8.2982640659577736E-3</v>
      </c>
      <c r="EE56" s="87">
        <f>IF('2019 QALYimpact_live formulas'!EE56="","",'2019 QALYimpact_live formulas'!EE56*1000000/'2019 QALYimpact_live formulas'!EE$97)</f>
        <v>6.1468893168571456E-3</v>
      </c>
      <c r="EF56" s="87">
        <f>IF('2019 QALYimpact_live formulas'!EF56="","",'2019 QALYimpact_live formulas'!EF56*1000000/'2019 QALYimpact_live formulas'!EF$97)</f>
        <v>1.2005772639863297E-2</v>
      </c>
      <c r="EG56" s="87">
        <f>IF('2019 QALYimpact_live formulas'!EG56="","",'2019 QALYimpact_live formulas'!EG56*1000000/'2019 QALYimpact_live formulas'!EG$97)</f>
        <v>4.2953806869677324E-3</v>
      </c>
      <c r="EH56" s="87">
        <f>IF('2019 QALYimpact_live formulas'!EH56="","",'2019 QALYimpact_live formulas'!EH56*1000000/'2019 QALYimpact_live formulas'!EH$97)</f>
        <v>6.8939461010087888E-3</v>
      </c>
      <c r="EI56" s="87">
        <f>IF('2019 QALYimpact_live formulas'!EI56="","",'2019 QALYimpact_live formulas'!EI56*1000000/'2019 QALYimpact_live formulas'!EI$97)</f>
        <v>8.444261272262386E-3</v>
      </c>
      <c r="EJ56" s="87">
        <f>IF('2019 QALYimpact_live formulas'!EJ56="","",'2019 QALYimpact_live formulas'!EJ56*1000000/'2019 QALYimpact_live formulas'!EJ$97)</f>
        <v>9.7833745830365904E-3</v>
      </c>
      <c r="EK56" s="87">
        <f>IF('2019 QALYimpact_live formulas'!EK56="","",'2019 QALYimpact_live formulas'!EK56*1000000/'2019 QALYimpact_live formulas'!EK$97)</f>
        <v>1.1269137593216422E-2</v>
      </c>
      <c r="EL56" s="87">
        <f>IF('2019 QALYimpact_live formulas'!EL56="","",'2019 QALYimpact_live formulas'!EL56*1000000/'2019 QALYimpact_live formulas'!EL$97)</f>
        <v>7.4846197339245944E-3</v>
      </c>
      <c r="EM56" s="87">
        <f>IF('2019 QALYimpact_live formulas'!EM56="","",'2019 QALYimpact_live formulas'!EM56*1000000/'2019 QALYimpact_live formulas'!EM$97)</f>
        <v>6.6341473724709187E-3</v>
      </c>
      <c r="EN56" s="87">
        <f>IF('2019 QALYimpact_live formulas'!EN56="","",'2019 QALYimpact_live formulas'!EN56*1000000/'2019 QALYimpact_live formulas'!EN$97)</f>
        <v>6.4782369606411743E-3</v>
      </c>
      <c r="EO56" s="87">
        <f>IF('2019 QALYimpact_live formulas'!EO56="","",'2019 QALYimpact_live formulas'!EO56*1000000/'2019 QALYimpact_live formulas'!EO$97)</f>
        <v>6.7149507571131663E-3</v>
      </c>
      <c r="EP56" s="87">
        <f>IF('2019 QALYimpact_live formulas'!EP56="","",'2019 QALYimpact_live formulas'!EP56*1000000/'2019 QALYimpact_live formulas'!EP$97)</f>
        <v>7.8372309839950423E-3</v>
      </c>
      <c r="EQ56" s="87">
        <f>IF('2019 QALYimpact_live formulas'!EQ56="","",'2019 QALYimpact_live formulas'!EQ56*1000000/'2019 QALYimpact_live formulas'!EQ$97)</f>
        <v>9.3301436756158401E-3</v>
      </c>
      <c r="ER56" s="87">
        <f>IF('2019 QALYimpact_live formulas'!ER56="","",'2019 QALYimpact_live formulas'!ER56*1000000/'2019 QALYimpact_live formulas'!ER$97)</f>
        <v>7.3321819584806344E-3</v>
      </c>
      <c r="ES56" s="87">
        <f>IF('2019 QALYimpact_live formulas'!ES56="","",'2019 QALYimpact_live formulas'!ES56*1000000/'2019 QALYimpact_live formulas'!ES$97)</f>
        <v>1.0746958636959849E-2</v>
      </c>
      <c r="ET56" s="87">
        <f>IF('2019 QALYimpact_live formulas'!ET56="","",'2019 QALYimpact_live formulas'!ET56*1000000/'2019 QALYimpact_live formulas'!ET$97)</f>
        <v>1.1501204528414716E-2</v>
      </c>
      <c r="EU56" s="87">
        <f>IF('2019 QALYimpact_live formulas'!EU56="","",'2019 QALYimpact_live formulas'!EU56*1000000/'2019 QALYimpact_live formulas'!EU$97)</f>
        <v>7.7577144265163238E-3</v>
      </c>
      <c r="EV56" s="87">
        <f>IF('2019 QALYimpact_live formulas'!EV56="","",'2019 QALYimpact_live formulas'!EV56*1000000/'2019 QALYimpact_live formulas'!EV$97)</f>
        <v>4.5112440173852341E-3</v>
      </c>
      <c r="EW56" s="87">
        <f>IF('2019 QALYimpact_live formulas'!EW56="","",'2019 QALYimpact_live formulas'!EW56*1000000/'2019 QALYimpact_live formulas'!EW$97)</f>
        <v>2.1199171770470838E-3</v>
      </c>
      <c r="EX56" s="87">
        <f>IF('2019 QALYimpact_live formulas'!EX56="","",'2019 QALYimpact_live formulas'!EX56*1000000/'2019 QALYimpact_live formulas'!EX$97)</f>
        <v>7.8557733590015194E-3</v>
      </c>
      <c r="EY56" s="87">
        <f>IF('2019 QALYimpact_live formulas'!EY56="","",'2019 QALYimpact_live formulas'!EY56*1000000/'2019 QALYimpact_live formulas'!EY$97)</f>
        <v>4.3554165415710493E-3</v>
      </c>
      <c r="EZ56" s="87">
        <f>IF('2019 QALYimpact_live formulas'!EZ56="","",'2019 QALYimpact_live formulas'!EZ56*1000000/'2019 QALYimpact_live formulas'!EZ$97)</f>
        <v>1.1581615522967183E-2</v>
      </c>
      <c r="FA56" s="87">
        <f>IF('2019 QALYimpact_live formulas'!FA56="","",'2019 QALYimpact_live formulas'!FA56*1000000/'2019 QALYimpact_live formulas'!FA$97)</f>
        <v>6.3416430198174117E-3</v>
      </c>
      <c r="FB56" s="87">
        <f>IF('2019 QALYimpact_live formulas'!FB56="","",'2019 QALYimpact_live formulas'!FB56*1000000/'2019 QALYimpact_live formulas'!FB$97)</f>
        <v>8.4898256113154942E-3</v>
      </c>
      <c r="FC56" s="87">
        <f>IF('2019 QALYimpact_live formulas'!FC56="","",'2019 QALYimpact_live formulas'!FC56*1000000/'2019 QALYimpact_live formulas'!FC$97)</f>
        <v>1.1822578472753895E-2</v>
      </c>
      <c r="FD56" s="87">
        <f>IF('2019 QALYimpact_live formulas'!FD56="","",'2019 QALYimpact_live formulas'!FD56*1000000/'2019 QALYimpact_live formulas'!FD$97)</f>
        <v>2.8167368482960886E-3</v>
      </c>
      <c r="FE56" s="87">
        <f>IF('2019 QALYimpact_live formulas'!FE56="","",'2019 QALYimpact_live formulas'!FE56*1000000/'2019 QALYimpact_live formulas'!FE$97)</f>
        <v>1.239491127305414E-2</v>
      </c>
      <c r="FF56" s="87">
        <f>IF('2019 QALYimpact_live formulas'!FF56="","",'2019 QALYimpact_live formulas'!FF56*1000000/'2019 QALYimpact_live formulas'!FF$97)</f>
        <v>1.4733631751384188E-2</v>
      </c>
      <c r="FG56" s="87">
        <f>IF('2019 QALYimpact_live formulas'!FG56="","",'2019 QALYimpact_live formulas'!FG56*1000000/'2019 QALYimpact_live formulas'!FG$97)</f>
        <v>6.6662831760258921E-3</v>
      </c>
      <c r="FH56" s="87">
        <f>IF('2019 QALYimpact_live formulas'!FH56="","",'2019 QALYimpact_live formulas'!FH56*1000000/'2019 QALYimpact_live formulas'!FH$97)</f>
        <v>1.3407537589461602E-2</v>
      </c>
      <c r="FI56" s="87">
        <f>IF('2019 QALYimpact_live formulas'!FI56="","",'2019 QALYimpact_live formulas'!FI56*1000000/'2019 QALYimpact_live formulas'!FI$97)</f>
        <v>1.6054353604655597E-2</v>
      </c>
      <c r="FJ56" s="87">
        <f>IF('2019 QALYimpact_live formulas'!FJ56="","",'2019 QALYimpact_live formulas'!FJ56*1000000/'2019 QALYimpact_live formulas'!FJ$97)</f>
        <v>7.498278216016215E-3</v>
      </c>
      <c r="FK56" s="87">
        <f>IF('2019 QALYimpact_live formulas'!FK56="","",'2019 QALYimpact_live formulas'!FK56*1000000/'2019 QALYimpact_live formulas'!FK$97)</f>
        <v>2.5610752324096322E-3</v>
      </c>
      <c r="FL56" s="87">
        <f>IF('2019 QALYimpact_live formulas'!FL56="","",'2019 QALYimpact_live formulas'!FL56*1000000/'2019 QALYimpact_live formulas'!FL$97)</f>
        <v>8.8774199562662512E-3</v>
      </c>
      <c r="FM56" s="87">
        <f>IF('2019 QALYimpact_live formulas'!FM56="","",'2019 QALYimpact_live formulas'!FM56*1000000/'2019 QALYimpact_live formulas'!FM$97)</f>
        <v>4.5132429842905854E-3</v>
      </c>
      <c r="FN56" s="87">
        <f>IF('2019 QALYimpact_live formulas'!FN56="","",'2019 QALYimpact_live formulas'!FN56*1000000/'2019 QALYimpact_live formulas'!FN$97)</f>
        <v>1.1406063492006535E-2</v>
      </c>
      <c r="FO56" s="87">
        <f>IF('2019 QALYimpact_live formulas'!FO56="","",'2019 QALYimpact_live formulas'!FO56*1000000/'2019 QALYimpact_live formulas'!FO$97)</f>
        <v>1.3900491663706752E-2</v>
      </c>
      <c r="FP56" s="87">
        <f>IF('2019 QALYimpact_live formulas'!FP56="","",'2019 QALYimpact_live formulas'!FP56*1000000/'2019 QALYimpact_live formulas'!FP$97)</f>
        <v>8.5033355148799762E-3</v>
      </c>
    </row>
    <row r="57" spans="1:173" ht="39" x14ac:dyDescent="0.2">
      <c r="A57" s="15" t="s">
        <v>917</v>
      </c>
      <c r="B57" s="3" t="s">
        <v>13</v>
      </c>
      <c r="C57" s="171" t="s">
        <v>1031</v>
      </c>
      <c r="D57" s="70" t="s">
        <v>840</v>
      </c>
      <c r="E57" s="87">
        <f>G57</f>
        <v>3.4903839465179283E-4</v>
      </c>
      <c r="F57" s="87"/>
      <c r="G57" s="87">
        <f>'2019 QALYimpact_live formulas'!G57*1000000/'2019 QALYimpact_live formulas'!G$97</f>
        <v>3.4903839465179283E-4</v>
      </c>
      <c r="H57" s="87"/>
      <c r="I57" s="87">
        <f>IF('2019 QALYimpact_live formulas'!I57="","",'2019 QALYimpact_live formulas'!I57*1000000/'2019 QALYimpact_live formulas'!I$97)</f>
        <v>2.6765281675924618E-4</v>
      </c>
      <c r="J57" s="87">
        <f>IF('2019 QALYimpact_live formulas'!J57="","",'2019 QALYimpact_live formulas'!J57*1000000/'2019 QALYimpact_live formulas'!J$97)</f>
        <v>1.5614411768523714E-5</v>
      </c>
      <c r="K57" s="87">
        <f>IF('2019 QALYimpact_live formulas'!K57="","",'2019 QALYimpact_live formulas'!K57*1000000/'2019 QALYimpact_live formulas'!K$97)</f>
        <v>1.6338426475391991E-4</v>
      </c>
      <c r="L57" s="87">
        <f>IF('2019 QALYimpact_live formulas'!L57="","",'2019 QALYimpact_live formulas'!L57*1000000/'2019 QALYimpact_live formulas'!L$97)</f>
        <v>1.2241139658278311E-4</v>
      </c>
      <c r="M57" s="87">
        <f>IF('2019 QALYimpact_live formulas'!M57="","",'2019 QALYimpact_live formulas'!M57*1000000/'2019 QALYimpact_live formulas'!M$97)</f>
        <v>8.6512256400912195E-5</v>
      </c>
      <c r="N57" s="87">
        <f>IF('2019 QALYimpact_live formulas'!N57="","",'2019 QALYimpact_live formulas'!N57*1000000/'2019 QALYimpact_live formulas'!N$97)</f>
        <v>3.0628994397799875E-4</v>
      </c>
      <c r="O57" s="87">
        <f>IF('2019 QALYimpact_live formulas'!O57="","",'2019 QALYimpact_live formulas'!O57*1000000/'2019 QALYimpact_live formulas'!O$97)</f>
        <v>1.4234047460461735E-4</v>
      </c>
      <c r="P57" s="87">
        <f>IF('2019 QALYimpact_live formulas'!P57="","",'2019 QALYimpact_live formulas'!P57*1000000/'2019 QALYimpact_live formulas'!P$97)</f>
        <v>1.706220702041468E-3</v>
      </c>
      <c r="Q57" s="87">
        <f>IF('2019 QALYimpact_live formulas'!Q57="","",'2019 QALYimpact_live formulas'!Q57*1000000/'2019 QALYimpact_live formulas'!Q$97)</f>
        <v>1.5303538744497916E-3</v>
      </c>
      <c r="R57" s="87">
        <f>IF('2019 QALYimpact_live formulas'!R57="","",'2019 QALYimpact_live formulas'!R57*1000000/'2019 QALYimpact_live formulas'!R$97)</f>
        <v>1.4763062596606931E-4</v>
      </c>
      <c r="S57" s="87">
        <f>IF('2019 QALYimpact_live formulas'!S57="","",'2019 QALYimpact_live formulas'!S57*1000000/'2019 QALYimpact_live formulas'!S$97)</f>
        <v>7.2185564234546174E-4</v>
      </c>
      <c r="T57" s="87">
        <f>IF('2019 QALYimpact_live formulas'!T57="","",'2019 QALYimpact_live formulas'!T57*1000000/'2019 QALYimpact_live formulas'!T$97)</f>
        <v>5.7139297057601407E-5</v>
      </c>
      <c r="U57" s="87">
        <f>IF('2019 QALYimpact_live formulas'!U57="","",'2019 QALYimpact_live formulas'!U57*1000000/'2019 QALYimpact_live formulas'!U$97)</f>
        <v>2.0981548044494012E-4</v>
      </c>
      <c r="V57" s="87">
        <f>IF('2019 QALYimpact_live formulas'!V57="","",'2019 QALYimpact_live formulas'!V57*1000000/'2019 QALYimpact_live formulas'!V$97)</f>
        <v>1.4229289438540676E-3</v>
      </c>
      <c r="W57" s="87">
        <f>IF('2019 QALYimpact_live formulas'!W57="","",'2019 QALYimpact_live formulas'!W57*1000000/'2019 QALYimpact_live formulas'!W$97)</f>
        <v>1.5638355222368525E-4</v>
      </c>
      <c r="X57" s="87">
        <f>IF('2019 QALYimpact_live formulas'!X57="","",'2019 QALYimpact_live formulas'!X57*1000000/'2019 QALYimpact_live formulas'!X$97)</f>
        <v>3.7550560980283173E-5</v>
      </c>
      <c r="Y57" s="87">
        <f>IF('2019 QALYimpact_live formulas'!Y57="","",'2019 QALYimpact_live formulas'!Y57*1000000/'2019 QALYimpact_live formulas'!Y$97)</f>
        <v>1.0210934930808821E-4</v>
      </c>
      <c r="Z57" s="87">
        <f>IF('2019 QALYimpact_live formulas'!Z57="","",'2019 QALYimpact_live formulas'!Z57*1000000/'2019 QALYimpact_live formulas'!Z$97)</f>
        <v>1.0937306970588661E-4</v>
      </c>
      <c r="AA57" s="87">
        <f>IF('2019 QALYimpact_live formulas'!AA57="","",'2019 QALYimpact_live formulas'!AA57*1000000/'2019 QALYimpact_live formulas'!AA$97)</f>
        <v>1.8844669576237774E-4</v>
      </c>
      <c r="AB57" s="87">
        <f>IF('2019 QALYimpact_live formulas'!AB57="","",'2019 QALYimpact_live formulas'!AB57*1000000/'2019 QALYimpact_live formulas'!AB$97)</f>
        <v>2.4543181523866488E-4</v>
      </c>
      <c r="AC57" s="87">
        <f>IF('2019 QALYimpact_live formulas'!AC57="","",'2019 QALYimpact_live formulas'!AC57*1000000/'2019 QALYimpact_live formulas'!AC$97)</f>
        <v>2.7396590119266345E-4</v>
      </c>
      <c r="AD57" s="87">
        <f>IF('2019 QALYimpact_live formulas'!AD57="","",'2019 QALYimpact_live formulas'!AD57*1000000/'2019 QALYimpact_live formulas'!AD$97)</f>
        <v>3.015692923004812E-4</v>
      </c>
      <c r="AE57" s="87">
        <f>IF('2019 QALYimpact_live formulas'!AE57="","",'2019 QALYimpact_live formulas'!AE57*1000000/'2019 QALYimpact_live formulas'!AE$97)</f>
        <v>2.4229594160708438E-5</v>
      </c>
      <c r="AF57" s="87">
        <f>IF('2019 QALYimpact_live formulas'!AF57="","",'2019 QALYimpact_live formulas'!AF57*1000000/'2019 QALYimpact_live formulas'!AF$97)</f>
        <v>8.0441022760602977E-6</v>
      </c>
      <c r="AG57" s="87">
        <f>IF('2019 QALYimpact_live formulas'!AG57="","",'2019 QALYimpact_live formulas'!AG57*1000000/'2019 QALYimpact_live formulas'!AG$97)</f>
        <v>5.0593970304436525E-5</v>
      </c>
      <c r="AH57" s="87">
        <f>IF('2019 QALYimpact_live formulas'!AH57="","",'2019 QALYimpact_live formulas'!AH57*1000000/'2019 QALYimpact_live formulas'!AH$97)</f>
        <v>4.6416455195045052E-5</v>
      </c>
      <c r="AI57" s="87">
        <f>IF('2019 QALYimpact_live formulas'!AI57="","",'2019 QALYimpact_live formulas'!AI57*1000000/'2019 QALYimpact_live formulas'!AI$97)</f>
        <v>1.4334147984676785E-3</v>
      </c>
      <c r="AJ57" s="87">
        <f>IF('2019 QALYimpact_live formulas'!AJ57="","",'2019 QALYimpact_live formulas'!AJ57*1000000/'2019 QALYimpact_live formulas'!AJ$97)</f>
        <v>1.4407532346421613E-5</v>
      </c>
      <c r="AK57" s="87">
        <f>IF('2019 QALYimpact_live formulas'!AK57="","",'2019 QALYimpact_live formulas'!AK57*1000000/'2019 QALYimpact_live formulas'!AK$97)</f>
        <v>2.1847715037763089E-5</v>
      </c>
      <c r="AL57" s="87">
        <f>IF('2019 QALYimpact_live formulas'!AL57="","",'2019 QALYimpact_live formulas'!AL57*1000000/'2019 QALYimpact_live formulas'!AL$97)</f>
        <v>4.5391768733101949E-4</v>
      </c>
      <c r="AM57" s="87">
        <f>IF('2019 QALYimpact_live formulas'!AM57="","",'2019 QALYimpact_live formulas'!AM57*1000000/'2019 QALYimpact_live formulas'!AM$97)</f>
        <v>3.0667034504158958E-4</v>
      </c>
      <c r="AN57" s="87">
        <f>IF('2019 QALYimpact_live formulas'!AN57="","",'2019 QALYimpact_live formulas'!AN57*1000000/'2019 QALYimpact_live formulas'!AN$97)</f>
        <v>1.9783396641796097E-4</v>
      </c>
      <c r="AO57" s="87">
        <f>IF('2019 QALYimpact_live formulas'!AO57="","",'2019 QALYimpact_live formulas'!AO57*1000000/'2019 QALYimpact_live formulas'!AO$97)</f>
        <v>4.2188501223309219E-5</v>
      </c>
      <c r="AP57" s="87">
        <f>IF('2019 QALYimpact_live formulas'!AP57="","",'2019 QALYimpact_live formulas'!AP57*1000000/'2019 QALYimpact_live formulas'!AP$97)</f>
        <v>1.7881071841172155E-5</v>
      </c>
      <c r="AQ57" s="87">
        <f>IF('2019 QALYimpact_live formulas'!AQ57="","",'2019 QALYimpact_live formulas'!AQ57*1000000/'2019 QALYimpact_live formulas'!AQ$97)</f>
        <v>7.2642318169928474E-5</v>
      </c>
      <c r="AR57" s="87">
        <f>IF('2019 QALYimpact_live formulas'!AR57="","",'2019 QALYimpact_live formulas'!AR57*1000000/'2019 QALYimpact_live formulas'!AR$97)</f>
        <v>3.9011769773961028E-4</v>
      </c>
      <c r="AS57" s="87">
        <f>IF('2019 QALYimpact_live formulas'!AS57="","",'2019 QALYimpact_live formulas'!AS57*1000000/'2019 QALYimpact_live formulas'!AS$97)</f>
        <v>7.0091409148215569E-5</v>
      </c>
      <c r="AT57" s="87">
        <f>IF('2019 QALYimpact_live formulas'!AT57="","",'2019 QALYimpact_live formulas'!AT57*1000000/'2019 QALYimpact_live formulas'!AT$97)</f>
        <v>4.5291052222648823E-4</v>
      </c>
      <c r="AU57" s="87">
        <f>IF('2019 QALYimpact_live formulas'!AU57="","",'2019 QALYimpact_live formulas'!AU57*1000000/'2019 QALYimpact_live formulas'!AU$97)</f>
        <v>2.8019146732105403E-4</v>
      </c>
      <c r="AV57" s="87">
        <f>IF('2019 QALYimpact_live formulas'!AV57="","",'2019 QALYimpact_live formulas'!AV57*1000000/'2019 QALYimpact_live formulas'!AV$97)</f>
        <v>6.4094171645125739E-4</v>
      </c>
      <c r="AW57" s="87">
        <f>IF('2019 QALYimpact_live formulas'!AW57="","",'2019 QALYimpact_live formulas'!AW57*1000000/'2019 QALYimpact_live formulas'!AW$97)</f>
        <v>7.2734654349418837E-4</v>
      </c>
      <c r="AX57" s="87">
        <f>IF('2019 QALYimpact_live formulas'!AX57="","",'2019 QALYimpact_live formulas'!AX57*1000000/'2019 QALYimpact_live formulas'!AX$97)</f>
        <v>1.8541442531334411E-3</v>
      </c>
      <c r="AY57" s="87">
        <f>IF('2019 QALYimpact_live formulas'!AY57="","",'2019 QALYimpact_live formulas'!AY57*1000000/'2019 QALYimpact_live formulas'!AY$97)</f>
        <v>1.0515056345343096E-4</v>
      </c>
      <c r="AZ57" s="87">
        <f>IF('2019 QALYimpact_live formulas'!AZ57="","",'2019 QALYimpact_live formulas'!AZ57*1000000/'2019 QALYimpact_live formulas'!AZ$97)</f>
        <v>2.5501779176148278E-4</v>
      </c>
      <c r="BA57" s="87">
        <f>IF('2019 QALYimpact_live formulas'!BA57="","",'2019 QALYimpact_live formulas'!BA57*1000000/'2019 QALYimpact_live formulas'!BA$97)</f>
        <v>1.9160010312017524E-4</v>
      </c>
      <c r="BB57" s="87">
        <f>IF('2019 QALYimpact_live formulas'!BB57="","",'2019 QALYimpact_live formulas'!BB57*1000000/'2019 QALYimpact_live formulas'!BB$97)</f>
        <v>9.2962009003416795E-5</v>
      </c>
      <c r="BC57" s="87">
        <f>IF('2019 QALYimpact_live formulas'!BC57="","",'2019 QALYimpact_live formulas'!BC57*1000000/'2019 QALYimpact_live formulas'!BC$97)</f>
        <v>1.2833017499231826E-4</v>
      </c>
      <c r="BD57" s="87">
        <f>IF('2019 QALYimpact_live formulas'!BD57="","",'2019 QALYimpact_live formulas'!BD57*1000000/'2019 QALYimpact_live formulas'!BD$97)</f>
        <v>7.2110831978175623E-4</v>
      </c>
      <c r="BE57" s="87">
        <f>IF('2019 QALYimpact_live formulas'!BE57="","",'2019 QALYimpact_live formulas'!BE57*1000000/'2019 QALYimpact_live formulas'!BE$97)</f>
        <v>2.6350056124212059E-5</v>
      </c>
      <c r="BF57" s="87">
        <f>IF('2019 QALYimpact_live formulas'!BF57="","",'2019 QALYimpact_live formulas'!BF57*1000000/'2019 QALYimpact_live formulas'!BF$97)</f>
        <v>1.4960131179265227E-3</v>
      </c>
      <c r="BG57" s="87">
        <f>IF('2019 QALYimpact_live formulas'!BG57="","",'2019 QALYimpact_live formulas'!BG57*1000000/'2019 QALYimpact_live formulas'!BG$97)</f>
        <v>1.2901277425275267E-3</v>
      </c>
      <c r="BH57" s="87">
        <f>IF('2019 QALYimpact_live formulas'!BH57="","",'2019 QALYimpact_live formulas'!BH57*1000000/'2019 QALYimpact_live formulas'!BH$97)</f>
        <v>2.3915714876472435E-4</v>
      </c>
      <c r="BI57" s="87">
        <f>IF('2019 QALYimpact_live formulas'!BI57="","",'2019 QALYimpact_live formulas'!BI57*1000000/'2019 QALYimpact_live formulas'!BI$97)</f>
        <v>2.3950002529068097E-5</v>
      </c>
      <c r="BJ57" s="87">
        <f>IF('2019 QALYimpact_live formulas'!BJ57="","",'2019 QALYimpact_live formulas'!BJ57*1000000/'2019 QALYimpact_live formulas'!BJ$97)</f>
        <v>1.3464618776670541E-4</v>
      </c>
      <c r="BK57" s="87">
        <f>IF('2019 QALYimpact_live formulas'!BK57="","",'2019 QALYimpact_live formulas'!BK57*1000000/'2019 QALYimpact_live formulas'!BK$97)</f>
        <v>1.4335628733943544E-3</v>
      </c>
      <c r="BL57" s="87">
        <f>IF('2019 QALYimpact_live formulas'!BL57="","",'2019 QALYimpact_live formulas'!BL57*1000000/'2019 QALYimpact_live formulas'!BL$97)</f>
        <v>6.8059902740208656E-5</v>
      </c>
      <c r="BM57" s="87">
        <f>IF('2019 QALYimpact_live formulas'!BM57="","",'2019 QALYimpact_live formulas'!BM57*1000000/'2019 QALYimpact_live formulas'!BM$97)</f>
        <v>6.0364936080174823E-4</v>
      </c>
      <c r="BN57" s="87">
        <f>IF('2019 QALYimpact_live formulas'!BN57="","",'2019 QALYimpact_live formulas'!BN57*1000000/'2019 QALYimpact_live formulas'!BN$97)</f>
        <v>1.3488926256253396E-4</v>
      </c>
      <c r="BO57" s="87">
        <f>IF('2019 QALYimpact_live formulas'!BO57="","",'2019 QALYimpact_live formulas'!BO57*1000000/'2019 QALYimpact_live formulas'!BO$97)</f>
        <v>3.2581691476511655E-5</v>
      </c>
      <c r="BP57" s="87">
        <f>IF('2019 QALYimpact_live formulas'!BP57="","",'2019 QALYimpact_live formulas'!BP57*1000000/'2019 QALYimpact_live formulas'!BP$97)</f>
        <v>2.035159281302888E-4</v>
      </c>
      <c r="BQ57" s="87">
        <f>IF('2019 QALYimpact_live formulas'!BQ57="","",'2019 QALYimpact_live formulas'!BQ57*1000000/'2019 QALYimpact_live formulas'!BQ$97)</f>
        <v>3.9181740961866411E-5</v>
      </c>
      <c r="BR57" s="87">
        <f>IF('2019 QALYimpact_live formulas'!BR57="","",'2019 QALYimpact_live formulas'!BR57*1000000/'2019 QALYimpact_live formulas'!BR$97)</f>
        <v>7.9267989514540441E-5</v>
      </c>
      <c r="BS57" s="87">
        <f>IF('2019 QALYimpact_live formulas'!BS57="","",'2019 QALYimpact_live formulas'!BS57*1000000/'2019 QALYimpact_live formulas'!BS$97)</f>
        <v>5.1984191054388947E-4</v>
      </c>
      <c r="BT57" s="87">
        <f>IF('2019 QALYimpact_live formulas'!BT57="","",'2019 QALYimpact_live formulas'!BT57*1000000/'2019 QALYimpact_live formulas'!BT$97)</f>
        <v>2.2575826824977117E-3</v>
      </c>
      <c r="BU57" s="87">
        <f>IF('2019 QALYimpact_live formulas'!BU57="","",'2019 QALYimpact_live formulas'!BU57*1000000/'2019 QALYimpact_live formulas'!BU$97)</f>
        <v>6.4685030419387571E-5</v>
      </c>
      <c r="BV57" s="87">
        <f>IF('2019 QALYimpact_live formulas'!BV57="","",'2019 QALYimpact_live formulas'!BV57*1000000/'2019 QALYimpact_live formulas'!BV$97)</f>
        <v>1.2732854974038035E-4</v>
      </c>
      <c r="BW57" s="87">
        <f>IF('2019 QALYimpact_live formulas'!BW57="","",'2019 QALYimpact_live formulas'!BW57*1000000/'2019 QALYimpact_live formulas'!BW$97)</f>
        <v>9.5903523710567649E-5</v>
      </c>
      <c r="BX57" s="87">
        <f>IF('2019 QALYimpact_live formulas'!BX57="","",'2019 QALYimpact_live formulas'!BX57*1000000/'2019 QALYimpact_live formulas'!BX$97)</f>
        <v>1.7423276920304278E-4</v>
      </c>
      <c r="BY57" s="87">
        <f>IF('2019 QALYimpact_live formulas'!BY57="","",'2019 QALYimpact_live formulas'!BY57*1000000/'2019 QALYimpact_live formulas'!BY$97)</f>
        <v>2.5170554021218638E-3</v>
      </c>
      <c r="BZ57" s="87">
        <f>IF('2019 QALYimpact_live formulas'!BZ57="","",'2019 QALYimpact_live formulas'!BZ57*1000000/'2019 QALYimpact_live formulas'!BZ$97)</f>
        <v>1.426382550433491E-3</v>
      </c>
      <c r="CA57" s="87">
        <f>IF('2019 QALYimpact_live formulas'!CA57="","",'2019 QALYimpact_live formulas'!CA57*1000000/'2019 QALYimpact_live formulas'!CA$97)</f>
        <v>1.0195532527873252E-3</v>
      </c>
      <c r="CB57" s="87">
        <f>IF('2019 QALYimpact_live formulas'!CB57="","",'2019 QALYimpact_live formulas'!CB57*1000000/'2019 QALYimpact_live formulas'!CB$97)</f>
        <v>1.6533424919737484E-4</v>
      </c>
      <c r="CC57" s="87">
        <f>IF('2019 QALYimpact_live formulas'!CC57="","",'2019 QALYimpact_live formulas'!CC57*1000000/'2019 QALYimpact_live formulas'!CC$97)</f>
        <v>1.2497060769755448E-3</v>
      </c>
      <c r="CD57" s="87">
        <f>IF('2019 QALYimpact_live formulas'!CD57="","",'2019 QALYimpact_live formulas'!CD57*1000000/'2019 QALYimpact_live formulas'!CD$97)</f>
        <v>1.3565101489656622E-4</v>
      </c>
      <c r="CE57" s="87">
        <f>IF('2019 QALYimpact_live formulas'!CE57="","",'2019 QALYimpact_live formulas'!CE57*1000000/'2019 QALYimpact_live formulas'!CE$97)</f>
        <v>3.0152842986124894E-4</v>
      </c>
      <c r="CF57" s="87">
        <f>IF('2019 QALYimpact_live formulas'!CF57="","",'2019 QALYimpact_live formulas'!CF57*1000000/'2019 QALYimpact_live formulas'!CF$97)</f>
        <v>5.5933987509480148E-5</v>
      </c>
      <c r="CG57" s="87">
        <f>IF('2019 QALYimpact_live formulas'!CG57="","",'2019 QALYimpact_live formulas'!CG57*1000000/'2019 QALYimpact_live formulas'!CG$97)</f>
        <v>1.3689509717058107E-4</v>
      </c>
      <c r="CH57" s="87">
        <f>IF('2019 QALYimpact_live formulas'!CH57="","",'2019 QALYimpact_live formulas'!CH57*1000000/'2019 QALYimpact_live formulas'!CH$97)</f>
        <v>9.968169830712908E-4</v>
      </c>
      <c r="CI57" s="87">
        <f>IF('2019 QALYimpact_live formulas'!CI57="","",'2019 QALYimpact_live formulas'!CI57*1000000/'2019 QALYimpact_live formulas'!CI$97)</f>
        <v>4.2574385944231166E-5</v>
      </c>
      <c r="CJ57" s="87">
        <f>IF('2019 QALYimpact_live formulas'!CJ57="","",'2019 QALYimpact_live formulas'!CJ57*1000000/'2019 QALYimpact_live formulas'!CJ$97)</f>
        <v>7.8362593679883025E-5</v>
      </c>
      <c r="CK57" s="87">
        <f>IF('2019 QALYimpact_live formulas'!CK57="","",'2019 QALYimpact_live formulas'!CK57*1000000/'2019 QALYimpact_live formulas'!CK$97)</f>
        <v>5.4995156893825959E-4</v>
      </c>
      <c r="CL57" s="87">
        <f>IF('2019 QALYimpact_live formulas'!CL57="","",'2019 QALYimpact_live formulas'!CL57*1000000/'2019 QALYimpact_live formulas'!CL$97)</f>
        <v>2.3351254024019577E-4</v>
      </c>
      <c r="CM57" s="87">
        <f>IF('2019 QALYimpact_live formulas'!CM57="","",'2019 QALYimpact_live formulas'!CM57*1000000/'2019 QALYimpact_live formulas'!CM$97)</f>
        <v>3.4282261427005113E-5</v>
      </c>
      <c r="CN57" s="87">
        <f>IF('2019 QALYimpact_live formulas'!CN57="","",'2019 QALYimpact_live formulas'!CN57*1000000/'2019 QALYimpact_live formulas'!CN$97)</f>
        <v>1.9148940451550975E-5</v>
      </c>
      <c r="CO57" s="87">
        <f>IF('2019 QALYimpact_live formulas'!CO57="","",'2019 QALYimpact_live formulas'!CO57*1000000/'2019 QALYimpact_live formulas'!CO$97)</f>
        <v>2.3666092732724283E-4</v>
      </c>
      <c r="CP57" s="87">
        <f>IF('2019 QALYimpact_live formulas'!CP57="","",'2019 QALYimpact_live formulas'!CP57*1000000/'2019 QALYimpact_live formulas'!CP$97)</f>
        <v>6.0966084225264007E-4</v>
      </c>
      <c r="CQ57" s="87">
        <f>IF('2019 QALYimpact_live formulas'!CQ57="","",'2019 QALYimpact_live formulas'!CQ57*1000000/'2019 QALYimpact_live formulas'!CQ$97)</f>
        <v>2.4890664164558384E-3</v>
      </c>
      <c r="CR57" s="87">
        <f>IF('2019 QALYimpact_live formulas'!CR57="","",'2019 QALYimpact_live formulas'!CR57*1000000/'2019 QALYimpact_live formulas'!CR$97)</f>
        <v>1.8543309331635574E-4</v>
      </c>
      <c r="CS57" s="87">
        <f>IF('2019 QALYimpact_live formulas'!CS57="","",'2019 QALYimpact_live formulas'!CS57*1000000/'2019 QALYimpact_live formulas'!CS$97)</f>
        <v>1.6203179242118497E-5</v>
      </c>
      <c r="CT57" s="87">
        <f>IF('2019 QALYimpact_live formulas'!CT57="","",'2019 QALYimpact_live formulas'!CT57*1000000/'2019 QALYimpact_live formulas'!CT$97)</f>
        <v>1.7954766170090087E-5</v>
      </c>
      <c r="CU57" s="87">
        <f>IF('2019 QALYimpact_live formulas'!CU57="","",'2019 QALYimpact_live formulas'!CU57*1000000/'2019 QALYimpact_live formulas'!CU$97)</f>
        <v>3.5145901932042968E-4</v>
      </c>
      <c r="CV57" s="87">
        <f>IF('2019 QALYimpact_live formulas'!CV57="","",'2019 QALYimpact_live formulas'!CV57*1000000/'2019 QALYimpact_live formulas'!CV$97)</f>
        <v>3.2720251641829784E-4</v>
      </c>
      <c r="CW57" s="87">
        <f>IF('2019 QALYimpact_live formulas'!CW57="","",'2019 QALYimpact_live formulas'!CW57*1000000/'2019 QALYimpact_live formulas'!CW$97)</f>
        <v>2.7069400888232906E-5</v>
      </c>
      <c r="CX57" s="87">
        <f>IF('2019 QALYimpact_live formulas'!CX57="","",'2019 QALYimpact_live formulas'!CX57*1000000/'2019 QALYimpact_live formulas'!CX$97)</f>
        <v>1.0638902512050527E-3</v>
      </c>
      <c r="CY57" s="87">
        <f>IF('2019 QALYimpact_live formulas'!CY57="","",'2019 QALYimpact_live formulas'!CY57*1000000/'2019 QALYimpact_live formulas'!CY$97)</f>
        <v>5.1712350565430643E-5</v>
      </c>
      <c r="CZ57" s="87">
        <f>IF('2019 QALYimpact_live formulas'!CZ57="","",'2019 QALYimpact_live formulas'!CZ57*1000000/'2019 QALYimpact_live formulas'!CZ$97)</f>
        <v>3.4064448697604464E-4</v>
      </c>
      <c r="DA57" s="87">
        <f>IF('2019 QALYimpact_live formulas'!DA57="","",'2019 QALYimpact_live formulas'!DA57*1000000/'2019 QALYimpact_live formulas'!DA$97)</f>
        <v>3.0625207828322405E-4</v>
      </c>
      <c r="DB57" s="87">
        <f>IF('2019 QALYimpact_live formulas'!DB57="","",'2019 QALYimpact_live formulas'!DB57*1000000/'2019 QALYimpact_live formulas'!DB$97)</f>
        <v>9.114746684564912E-5</v>
      </c>
      <c r="DC57" s="87">
        <f>IF('2019 QALYimpact_live formulas'!DC57="","",'2019 QALYimpact_live formulas'!DC57*1000000/'2019 QALYimpact_live formulas'!DC$97)</f>
        <v>1.3362979240490926E-4</v>
      </c>
      <c r="DD57" s="87">
        <f>IF('2019 QALYimpact_live formulas'!DD57="","",'2019 QALYimpact_live formulas'!DD57*1000000/'2019 QALYimpact_live formulas'!DD$97)</f>
        <v>2.7176727713717097E-4</v>
      </c>
      <c r="DE57" s="87">
        <f>IF('2019 QALYimpact_live formulas'!DE57="","",'2019 QALYimpact_live formulas'!DE57*1000000/'2019 QALYimpact_live formulas'!DE$97)</f>
        <v>1.0105729073908991E-4</v>
      </c>
      <c r="DF57" s="87">
        <f>IF('2019 QALYimpact_live formulas'!DF57="","",'2019 QALYimpact_live formulas'!DF57*1000000/'2019 QALYimpact_live formulas'!DF$97)</f>
        <v>1.5505633984194795E-5</v>
      </c>
      <c r="DG57" s="87">
        <f>IF('2019 QALYimpact_live formulas'!DG57="","",'2019 QALYimpact_live formulas'!DG57*1000000/'2019 QALYimpact_live formulas'!DG$97)</f>
        <v>4.5489806241980903E-5</v>
      </c>
      <c r="DH57" s="87">
        <f>IF('2019 QALYimpact_live formulas'!DH57="","",'2019 QALYimpact_live formulas'!DH57*1000000/'2019 QALYimpact_live formulas'!DH$97)</f>
        <v>1.5510671648321706E-4</v>
      </c>
      <c r="DI57" s="87">
        <f>IF('2019 QALYimpact_live formulas'!DI57="","",'2019 QALYimpact_live formulas'!DI57*1000000/'2019 QALYimpact_live formulas'!DI$97)</f>
        <v>3.6794367780095136E-5</v>
      </c>
      <c r="DJ57" s="87">
        <f>IF('2019 QALYimpact_live formulas'!DJ57="","",'2019 QALYimpact_live formulas'!DJ57*1000000/'2019 QALYimpact_live formulas'!DJ$97)</f>
        <v>1.6392311964609182E-3</v>
      </c>
      <c r="DK57" s="87">
        <f>IF('2019 QALYimpact_live formulas'!DK57="","",'2019 QALYimpact_live formulas'!DK57*1000000/'2019 QALYimpact_live formulas'!DK$97)</f>
        <v>1.3705046162723479E-3</v>
      </c>
      <c r="DL57" s="87">
        <f>IF('2019 QALYimpact_live formulas'!DL57="","",'2019 QALYimpact_live formulas'!DL57*1000000/'2019 QALYimpact_live formulas'!DL$97)</f>
        <v>5.932573683811188E-5</v>
      </c>
      <c r="DM57" s="87">
        <f>IF('2019 QALYimpact_live formulas'!DM57="","",'2019 QALYimpact_live formulas'!DM57*1000000/'2019 QALYimpact_live formulas'!DM$97)</f>
        <v>1.7055188444175369E-5</v>
      </c>
      <c r="DN57" s="87">
        <f>IF('2019 QALYimpact_live formulas'!DN57="","",'2019 QALYimpact_live formulas'!DN57*1000000/'2019 QALYimpact_live formulas'!DN$97)</f>
        <v>6.8660418631744582E-5</v>
      </c>
      <c r="DO57" s="87">
        <f>IF('2019 QALYimpact_live formulas'!DO57="","",'2019 QALYimpact_live formulas'!DO57*1000000/'2019 QALYimpact_live formulas'!DO$97)</f>
        <v>2.3213494401491518E-3</v>
      </c>
      <c r="DP57" s="87">
        <f>IF('2019 QALYimpact_live formulas'!DP57="","",'2019 QALYimpact_live formulas'!DP57*1000000/'2019 QALYimpact_live formulas'!DP$97)</f>
        <v>4.7243343829062658E-4</v>
      </c>
      <c r="DQ57" s="87">
        <f>IF('2019 QALYimpact_live formulas'!DQ57="","",'2019 QALYimpact_live formulas'!DQ57*1000000/'2019 QALYimpact_live formulas'!DQ$97)</f>
        <v>3.9557745186652782E-5</v>
      </c>
      <c r="DR57" s="87">
        <f>IF('2019 QALYimpact_live formulas'!DR57="","",'2019 QALYimpact_live formulas'!DR57*1000000/'2019 QALYimpact_live formulas'!DR$97)</f>
        <v>1.0590631742557E-4</v>
      </c>
      <c r="DS57" s="87">
        <f>IF('2019 QALYimpact_live formulas'!DS57="","",'2019 QALYimpact_live formulas'!DS57*1000000/'2019 QALYimpact_live formulas'!DS$97)</f>
        <v>4.8428599360747737E-4</v>
      </c>
      <c r="DT57" s="87">
        <f>IF('2019 QALYimpact_live formulas'!DT57="","",'2019 QALYimpact_live formulas'!DT57*1000000/'2019 QALYimpact_live formulas'!DT$97)</f>
        <v>1.6568727081032385E-4</v>
      </c>
      <c r="DU57" s="87">
        <f>IF('2019 QALYimpact_live formulas'!DU57="","",'2019 QALYimpact_live formulas'!DU57*1000000/'2019 QALYimpact_live formulas'!DU$97)</f>
        <v>2.1638985758574815E-4</v>
      </c>
      <c r="DV57" s="87">
        <f>IF('2019 QALYimpact_live formulas'!DV57="","",'2019 QALYimpact_live formulas'!DV57*1000000/'2019 QALYimpact_live formulas'!DV$97)</f>
        <v>1.0731844425052784E-4</v>
      </c>
      <c r="DW57" s="87">
        <f>IF('2019 QALYimpact_live formulas'!DW57="","",'2019 QALYimpact_live formulas'!DW57*1000000/'2019 QALYimpact_live formulas'!DW$97)</f>
        <v>4.8425689172610541E-4</v>
      </c>
      <c r="DX57" s="87">
        <f>IF('2019 QALYimpact_live formulas'!DX57="","",'2019 QALYimpact_live formulas'!DX57*1000000/'2019 QALYimpact_live formulas'!DX$97)</f>
        <v>7.2117524925321725E-4</v>
      </c>
      <c r="DY57" s="87">
        <f>IF('2019 QALYimpact_live formulas'!DY57="","",'2019 QALYimpact_live formulas'!DY57*1000000/'2019 QALYimpact_live formulas'!DY$97)</f>
        <v>1.9117742250345821E-3</v>
      </c>
      <c r="DZ57" s="87">
        <f>IF('2019 QALYimpact_live formulas'!DZ57="","",'2019 QALYimpact_live formulas'!DZ57*1000000/'2019 QALYimpact_live formulas'!DZ$97)</f>
        <v>3.9704030477574444E-4</v>
      </c>
      <c r="EA57" s="87">
        <f>IF('2019 QALYimpact_live formulas'!EA57="","",'2019 QALYimpact_live formulas'!EA57*1000000/'2019 QALYimpact_live formulas'!EA$97)</f>
        <v>3.5619427495288132E-4</v>
      </c>
      <c r="EB57" s="87">
        <f>IF('2019 QALYimpact_live formulas'!EB57="","",'2019 QALYimpact_live formulas'!EB57*1000000/'2019 QALYimpact_live formulas'!EB$97)</f>
        <v>2.5253526023255424E-5</v>
      </c>
      <c r="EC57" s="87">
        <f>IF('2019 QALYimpact_live formulas'!EC57="","",'2019 QALYimpact_live formulas'!EC57*1000000/'2019 QALYimpact_live formulas'!EC$97)</f>
        <v>7.1250624567219506E-4</v>
      </c>
      <c r="ED57" s="87">
        <f>IF('2019 QALYimpact_live formulas'!ED57="","",'2019 QALYimpact_live formulas'!ED57*1000000/'2019 QALYimpact_live formulas'!ED$97)</f>
        <v>4.4036234353485792E-5</v>
      </c>
      <c r="EE57" s="87">
        <f>IF('2019 QALYimpact_live formulas'!EE57="","",'2019 QALYimpact_live formulas'!EE57*1000000/'2019 QALYimpact_live formulas'!EE$97)</f>
        <v>1.8068233581357184E-4</v>
      </c>
      <c r="EF57" s="87">
        <f>IF('2019 QALYimpact_live formulas'!EF57="","",'2019 QALYimpact_live formulas'!EF57*1000000/'2019 QALYimpact_live formulas'!EF$97)</f>
        <v>1.6243503702153924E-5</v>
      </c>
      <c r="EG57" s="87">
        <f>IF('2019 QALYimpact_live formulas'!EG57="","",'2019 QALYimpact_live formulas'!EG57*1000000/'2019 QALYimpact_live formulas'!EG$97)</f>
        <v>1.9860766257499482E-3</v>
      </c>
      <c r="EH57" s="87">
        <f>IF('2019 QALYimpact_live formulas'!EH57="","",'2019 QALYimpact_live formulas'!EH57*1000000/'2019 QALYimpact_live formulas'!EH$97)</f>
        <v>5.9313846173069242E-4</v>
      </c>
      <c r="EI57" s="87">
        <f>IF('2019 QALYimpact_live formulas'!EI57="","",'2019 QALYimpact_live formulas'!EI57*1000000/'2019 QALYimpact_live formulas'!EI$97)</f>
        <v>8.0255889209263E-4</v>
      </c>
      <c r="EJ57" s="87">
        <f>IF('2019 QALYimpact_live formulas'!EJ57="","",'2019 QALYimpact_live formulas'!EJ57*1000000/'2019 QALYimpact_live formulas'!EJ$97)</f>
        <v>9.85441531123612E-6</v>
      </c>
      <c r="EK57" s="87">
        <f>IF('2019 QALYimpact_live formulas'!EK57="","",'2019 QALYimpact_live formulas'!EK57*1000000/'2019 QALYimpact_live formulas'!EK$97)</f>
        <v>1.8479140506455865E-4</v>
      </c>
      <c r="EL57" s="87">
        <f>IF('2019 QALYimpact_live formulas'!EL57="","",'2019 QALYimpact_live formulas'!EL57*1000000/'2019 QALYimpact_live formulas'!EL$97)</f>
        <v>9.898496935763139E-4</v>
      </c>
      <c r="EM57" s="87">
        <f>IF('2019 QALYimpact_live formulas'!EM57="","",'2019 QALYimpact_live formulas'!EM57*1000000/'2019 QALYimpact_live formulas'!EM$97)</f>
        <v>3.3395859741875912E-5</v>
      </c>
      <c r="EN57" s="87">
        <f>IF('2019 QALYimpact_live formulas'!EN57="","",'2019 QALYimpact_live formulas'!EN57*1000000/'2019 QALYimpact_live formulas'!EN$97)</f>
        <v>9.1777409007505549E-4</v>
      </c>
      <c r="EO57" s="87">
        <f>IF('2019 QALYimpact_live formulas'!EO57="","",'2019 QALYimpact_live formulas'!EO57*1000000/'2019 QALYimpact_live formulas'!EO$97)</f>
        <v>1.21260370349186E-4</v>
      </c>
      <c r="EP57" s="87">
        <f>IF('2019 QALYimpact_live formulas'!EP57="","",'2019 QALYimpact_live formulas'!EP57*1000000/'2019 QALYimpact_live formulas'!EP$97)</f>
        <v>2.3194595487618436E-5</v>
      </c>
      <c r="EQ57" s="87">
        <f>IF('2019 QALYimpact_live formulas'!EQ57="","",'2019 QALYimpact_live formulas'!EQ57*1000000/'2019 QALYimpact_live formulas'!EQ$97)</f>
        <v>2.2358128847726319E-4</v>
      </c>
      <c r="ER57" s="87">
        <f>IF('2019 QALYimpact_live formulas'!ER57="","",'2019 QALYimpact_live formulas'!ER57*1000000/'2019 QALYimpact_live formulas'!ER$97)</f>
        <v>1.1992224127095734E-4</v>
      </c>
      <c r="ES57" s="87">
        <f>IF('2019 QALYimpact_live formulas'!ES57="","",'2019 QALYimpact_live formulas'!ES57*1000000/'2019 QALYimpact_live formulas'!ES$97)</f>
        <v>1.6379280071722208E-3</v>
      </c>
      <c r="ET57" s="87">
        <f>IF('2019 QALYimpact_live formulas'!ET57="","",'2019 QALYimpact_live formulas'!ET57*1000000/'2019 QALYimpact_live formulas'!ET$97)</f>
        <v>2.6226491825661336E-3</v>
      </c>
      <c r="EU57" s="87">
        <f>IF('2019 QALYimpact_live formulas'!EU57="","",'2019 QALYimpact_live formulas'!EU57*1000000/'2019 QALYimpact_live formulas'!EU$97)</f>
        <v>4.92504574912908E-5</v>
      </c>
      <c r="EV57" s="87">
        <f>IF('2019 QALYimpact_live formulas'!EV57="","",'2019 QALYimpact_live formulas'!EV57*1000000/'2019 QALYimpact_live formulas'!EV$97)</f>
        <v>7.9329573806061562E-4</v>
      </c>
      <c r="EW57" s="87">
        <f>IF('2019 QALYimpact_live formulas'!EW57="","",'2019 QALYimpact_live formulas'!EW57*1000000/'2019 QALYimpact_live formulas'!EW$97)</f>
        <v>2.7421088518262158E-5</v>
      </c>
      <c r="EX57" s="87">
        <f>IF('2019 QALYimpact_live formulas'!EX57="","",'2019 QALYimpact_live formulas'!EX57*1000000/'2019 QALYimpact_live formulas'!EX$97)</f>
        <v>3.2453643189562689E-5</v>
      </c>
      <c r="EY57" s="87">
        <f>IF('2019 QALYimpact_live formulas'!EY57="","",'2019 QALYimpact_live formulas'!EY57*1000000/'2019 QALYimpact_live formulas'!EY$97)</f>
        <v>2.4069654956503442E-4</v>
      </c>
      <c r="EZ57" s="87">
        <f>IF('2019 QALYimpact_live formulas'!EZ57="","",'2019 QALYimpact_live formulas'!EZ57*1000000/'2019 QALYimpact_live formulas'!EZ$97)</f>
        <v>2.7507552299106852E-5</v>
      </c>
      <c r="FA57" s="87">
        <f>IF('2019 QALYimpact_live formulas'!FA57="","",'2019 QALYimpact_live formulas'!FA57*1000000/'2019 QALYimpact_live formulas'!FA$97)</f>
        <v>5.1228115794109549E-4</v>
      </c>
      <c r="FB57" s="87">
        <f>IF('2019 QALYimpact_live formulas'!FB57="","",'2019 QALYimpact_live formulas'!FB57*1000000/'2019 QALYimpact_live formulas'!FB$97)</f>
        <v>1.0319956177494141E-4</v>
      </c>
      <c r="FC57" s="87">
        <f>IF('2019 QALYimpact_live formulas'!FC57="","",'2019 QALYimpact_live formulas'!FC57*1000000/'2019 QALYimpact_live formulas'!FC$97)</f>
        <v>2.8102040957200022E-4</v>
      </c>
      <c r="FD57" s="87">
        <f>IF('2019 QALYimpact_live formulas'!FD57="","",'2019 QALYimpact_live formulas'!FD57*1000000/'2019 QALYimpact_live formulas'!FD$97)</f>
        <v>2.3438504573758357E-4</v>
      </c>
      <c r="FE57" s="87">
        <f>IF('2019 QALYimpact_live formulas'!FE57="","",'2019 QALYimpact_live formulas'!FE57*1000000/'2019 QALYimpact_live formulas'!FE$97)</f>
        <v>2.4462254044882564E-5</v>
      </c>
      <c r="FF57" s="87">
        <f>IF('2019 QALYimpact_live formulas'!FF57="","",'2019 QALYimpact_live formulas'!FF57*1000000/'2019 QALYimpact_live formulas'!FF$97)</f>
        <v>1.077360503843021E-4</v>
      </c>
      <c r="FG57" s="87">
        <f>IF('2019 QALYimpact_live formulas'!FG57="","",'2019 QALYimpact_live formulas'!FG57*1000000/'2019 QALYimpact_live formulas'!FG$97)</f>
        <v>1.3272110821154585E-3</v>
      </c>
      <c r="FH57" s="87">
        <f>IF('2019 QALYimpact_live formulas'!FH57="","",'2019 QALYimpact_live formulas'!FH57*1000000/'2019 QALYimpact_live formulas'!FH$97)</f>
        <v>1.2907513462035161E-3</v>
      </c>
      <c r="FI57" s="87">
        <f>IF('2019 QALYimpact_live formulas'!FI57="","",'2019 QALYimpact_live formulas'!FI57*1000000/'2019 QALYimpact_live formulas'!FI$97)</f>
        <v>2.0055571713809097E-3</v>
      </c>
      <c r="FJ57" s="87">
        <f>IF('2019 QALYimpact_live formulas'!FJ57="","",'2019 QALYimpact_live formulas'!FJ57*1000000/'2019 QALYimpact_live formulas'!FJ$97)</f>
        <v>5.4463834027275253E-4</v>
      </c>
      <c r="FK57" s="87">
        <f>IF('2019 QALYimpact_live formulas'!FK57="","",'2019 QALYimpact_live formulas'!FK57*1000000/'2019 QALYimpact_live formulas'!FK$97)</f>
        <v>5.3892884212864858E-5</v>
      </c>
      <c r="FL57" s="87">
        <f>IF('2019 QALYimpact_live formulas'!FL57="","",'2019 QALYimpact_live formulas'!FL57*1000000/'2019 QALYimpact_live formulas'!FL$97)</f>
        <v>5.208513377757592E-4</v>
      </c>
      <c r="FM57" s="87">
        <f>IF('2019 QALYimpact_live formulas'!FM57="","",'2019 QALYimpact_live formulas'!FM57*1000000/'2019 QALYimpact_live formulas'!FM$97)</f>
        <v>8.3607086637286308E-5</v>
      </c>
      <c r="FN57" s="87">
        <f>IF('2019 QALYimpact_live formulas'!FN57="","",'2019 QALYimpact_live formulas'!FN57*1000000/'2019 QALYimpact_live formulas'!FN$97)</f>
        <v>2.4798591256154922E-5</v>
      </c>
      <c r="FO57" s="87">
        <f>IF('2019 QALYimpact_live formulas'!FO57="","",'2019 QALYimpact_live formulas'!FO57*1000000/'2019 QALYimpact_live formulas'!FO$97)</f>
        <v>4.0182815274984956E-5</v>
      </c>
      <c r="FP57" s="87">
        <f>IF('2019 QALYimpact_live formulas'!FP57="","",'2019 QALYimpact_live formulas'!FP57*1000000/'2019 QALYimpact_live formulas'!FP$97)</f>
        <v>3.5599600392490135E-5</v>
      </c>
    </row>
    <row r="58" spans="1:173" ht="26" x14ac:dyDescent="0.2">
      <c r="A58" s="15" t="s">
        <v>918</v>
      </c>
      <c r="B58" s="169" t="s">
        <v>950</v>
      </c>
      <c r="C58" s="171" t="s">
        <v>34</v>
      </c>
      <c r="D58" s="70" t="s">
        <v>673</v>
      </c>
      <c r="E58" s="87">
        <f t="shared" ref="E58:E59" si="4">G58</f>
        <v>3.074225659682979E-4</v>
      </c>
      <c r="F58" s="87"/>
      <c r="G58" s="87">
        <f>'2019 QALYimpact_live formulas'!G58*1000000/'2019 QALYimpact_live formulas'!G$97</f>
        <v>3.074225659682979E-4</v>
      </c>
      <c r="H58" s="87"/>
      <c r="I58" s="87">
        <f>IF('2019 QALYimpact_live formulas'!I58="","",'2019 QALYimpact_live formulas'!I58*1000000/'2019 QALYimpact_live formulas'!I$97)</f>
        <v>0</v>
      </c>
      <c r="J58" s="87">
        <f>IF('2019 QALYimpact_live formulas'!J58="","",'2019 QALYimpact_live formulas'!J58*1000000/'2019 QALYimpact_live formulas'!J$97)</f>
        <v>0</v>
      </c>
      <c r="K58" s="87">
        <f>IF('2019 QALYimpact_live formulas'!K58="","",'2019 QALYimpact_live formulas'!K58*1000000/'2019 QALYimpact_live formulas'!K$97)</f>
        <v>0</v>
      </c>
      <c r="L58" s="87">
        <f>IF('2019 QALYimpact_live formulas'!L58="","",'2019 QALYimpact_live formulas'!L58*1000000/'2019 QALYimpact_live formulas'!L$97)</f>
        <v>0</v>
      </c>
      <c r="M58" s="87">
        <f>IF('2019 QALYimpact_live formulas'!M58="","",'2019 QALYimpact_live formulas'!M58*1000000/'2019 QALYimpact_live formulas'!M$97)</f>
        <v>0</v>
      </c>
      <c r="N58" s="87">
        <f>IF('2019 QALYimpact_live formulas'!N58="","",'2019 QALYimpact_live formulas'!N58*1000000/'2019 QALYimpact_live formulas'!N$97)</f>
        <v>2.2938024048077621E-3</v>
      </c>
      <c r="O58" s="87">
        <f>IF('2019 QALYimpact_live formulas'!O58="","",'2019 QALYimpact_live formulas'!O58*1000000/'2019 QALYimpact_live formulas'!O$97)</f>
        <v>0</v>
      </c>
      <c r="P58" s="87">
        <f>IF('2019 QALYimpact_live formulas'!P58="","",'2019 QALYimpact_live formulas'!P58*1000000/'2019 QALYimpact_live formulas'!P$97)</f>
        <v>1.1516742612425186E-3</v>
      </c>
      <c r="Q58" s="87">
        <f>IF('2019 QALYimpact_live formulas'!Q58="","",'2019 QALYimpact_live formulas'!Q58*1000000/'2019 QALYimpact_live formulas'!Q$97)</f>
        <v>2.8930297787460493E-4</v>
      </c>
      <c r="R58" s="87">
        <f>IF('2019 QALYimpact_live formulas'!R58="","",'2019 QALYimpact_live formulas'!R58*1000000/'2019 QALYimpact_live formulas'!R$97)</f>
        <v>0</v>
      </c>
      <c r="S58" s="87">
        <f>IF('2019 QALYimpact_live formulas'!S58="","",'2019 QALYimpact_live formulas'!S58*1000000/'2019 QALYimpact_live formulas'!S$97)</f>
        <v>0</v>
      </c>
      <c r="T58" s="87">
        <f>IF('2019 QALYimpact_live formulas'!T58="","",'2019 QALYimpact_live formulas'!T58*1000000/'2019 QALYimpact_live formulas'!T$97)</f>
        <v>6.1204407417728845E-5</v>
      </c>
      <c r="U58" s="87">
        <f>IF('2019 QALYimpact_live formulas'!U58="","",'2019 QALYimpact_live formulas'!U58*1000000/'2019 QALYimpact_live formulas'!U$97)</f>
        <v>1.7257043111290214E-4</v>
      </c>
      <c r="V58" s="87">
        <f>IF('2019 QALYimpact_live formulas'!V58="","",'2019 QALYimpact_live formulas'!V58*1000000/'2019 QALYimpact_live formulas'!V$97)</f>
        <v>1.451025204053184E-3</v>
      </c>
      <c r="W58" s="87">
        <f>IF('2019 QALYimpact_live formulas'!W58="","",'2019 QALYimpact_live formulas'!W58*1000000/'2019 QALYimpact_live formulas'!W$97)</f>
        <v>1.229064502720912E-4</v>
      </c>
      <c r="X58" s="87">
        <f>IF('2019 QALYimpact_live formulas'!X58="","",'2019 QALYimpact_live formulas'!X58*1000000/'2019 QALYimpact_live formulas'!X$97)</f>
        <v>8.1308434694482044E-5</v>
      </c>
      <c r="Y58" s="87">
        <f>IF('2019 QALYimpact_live formulas'!Y58="","",'2019 QALYimpact_live formulas'!Y58*1000000/'2019 QALYimpact_live formulas'!Y$97)</f>
        <v>3.1435613286279987E-4</v>
      </c>
      <c r="Z58" s="87">
        <f>IF('2019 QALYimpact_live formulas'!Z58="","",'2019 QALYimpact_live formulas'!Z58*1000000/'2019 QALYimpact_live formulas'!Z$97)</f>
        <v>9.1676980447453986E-5</v>
      </c>
      <c r="AA58" s="87">
        <f>IF('2019 QALYimpact_live formulas'!AA58="","",'2019 QALYimpact_live formulas'!AA58*1000000/'2019 QALYimpact_live formulas'!AA$97)</f>
        <v>0</v>
      </c>
      <c r="AB58" s="87">
        <f>IF('2019 QALYimpact_live formulas'!AB58="","",'2019 QALYimpact_live formulas'!AB58*1000000/'2019 QALYimpact_live formulas'!AB$97)</f>
        <v>0</v>
      </c>
      <c r="AC58" s="87">
        <f>IF('2019 QALYimpact_live formulas'!AC58="","",'2019 QALYimpact_live formulas'!AC58*1000000/'2019 QALYimpact_live formulas'!AC$97)</f>
        <v>0</v>
      </c>
      <c r="AD58" s="87">
        <f>IF('2019 QALYimpact_live formulas'!AD58="","",'2019 QALYimpact_live formulas'!AD58*1000000/'2019 QALYimpact_live formulas'!AD$97)</f>
        <v>0</v>
      </c>
      <c r="AE58" s="87">
        <f>IF('2019 QALYimpact_live formulas'!AE58="","",'2019 QALYimpact_live formulas'!AE58*1000000/'2019 QALYimpact_live formulas'!AE$97)</f>
        <v>4.2496113766612207E-5</v>
      </c>
      <c r="AF58" s="87">
        <f>IF('2019 QALYimpact_live formulas'!AF58="","",'2019 QALYimpact_live formulas'!AF58*1000000/'2019 QALYimpact_live formulas'!AF$97)</f>
        <v>2.4964920196185031E-5</v>
      </c>
      <c r="AG58" s="87">
        <f>IF('2019 QALYimpact_live formulas'!AG58="","",'2019 QALYimpact_live formulas'!AG58*1000000/'2019 QALYimpact_live formulas'!AG$97)</f>
        <v>0</v>
      </c>
      <c r="AH58" s="87">
        <f>IF('2019 QALYimpact_live formulas'!AH58="","",'2019 QALYimpact_live formulas'!AH58*1000000/'2019 QALYimpact_live formulas'!AH$97)</f>
        <v>0</v>
      </c>
      <c r="AI58" s="87">
        <f>IF('2019 QALYimpact_live formulas'!AI58="","",'2019 QALYimpact_live formulas'!AI58*1000000/'2019 QALYimpact_live formulas'!AI$97)</f>
        <v>4.3474031129755346E-4</v>
      </c>
      <c r="AJ58" s="87">
        <f>IF('2019 QALYimpact_live formulas'!AJ58="","",'2019 QALYimpact_live formulas'!AJ58*1000000/'2019 QALYimpact_live formulas'!AJ$97)</f>
        <v>5.0553051602648785E-5</v>
      </c>
      <c r="AK58" s="87">
        <f>IF('2019 QALYimpact_live formulas'!AK58="","",'2019 QALYimpact_live formulas'!AK58*1000000/'2019 QALYimpact_live formulas'!AK$97)</f>
        <v>2.858102479321852E-4</v>
      </c>
      <c r="AL58" s="87">
        <f>IF('2019 QALYimpact_live formulas'!AL58="","",'2019 QALYimpact_live formulas'!AL58*1000000/'2019 QALYimpact_live formulas'!AL$97)</f>
        <v>0</v>
      </c>
      <c r="AM58" s="87">
        <f>IF('2019 QALYimpact_live formulas'!AM58="","",'2019 QALYimpact_live formulas'!AM58*1000000/'2019 QALYimpact_live formulas'!AM$97)</f>
        <v>2.2355676033205022E-4</v>
      </c>
      <c r="AN58" s="87">
        <f>IF('2019 QALYimpact_live formulas'!AN58="","",'2019 QALYimpact_live formulas'!AN58*1000000/'2019 QALYimpact_live formulas'!AN$97)</f>
        <v>2.630453617169434E-4</v>
      </c>
      <c r="AO58" s="87">
        <f>IF('2019 QALYimpact_live formulas'!AO58="","",'2019 QALYimpact_live formulas'!AO58*1000000/'2019 QALYimpact_live formulas'!AO$97)</f>
        <v>1.6915206214483783E-4</v>
      </c>
      <c r="AP58" s="87">
        <f>IF('2019 QALYimpact_live formulas'!AP58="","",'2019 QALYimpact_live formulas'!AP58*1000000/'2019 QALYimpact_live formulas'!AP$97)</f>
        <v>0</v>
      </c>
      <c r="AQ58" s="87">
        <f>IF('2019 QALYimpact_live formulas'!AQ58="","",'2019 QALYimpact_live formulas'!AQ58*1000000/'2019 QALYimpact_live formulas'!AQ$97)</f>
        <v>0</v>
      </c>
      <c r="AR58" s="87">
        <f>IF('2019 QALYimpact_live formulas'!AR58="","",'2019 QALYimpact_live formulas'!AR58*1000000/'2019 QALYimpact_live formulas'!AR$97)</f>
        <v>1.1215803792919009E-3</v>
      </c>
      <c r="AS58" s="87">
        <f>IF('2019 QALYimpact_live formulas'!AS58="","",'2019 QALYimpact_live formulas'!AS58*1000000/'2019 QALYimpact_live formulas'!AS$97)</f>
        <v>3.9177479656620494E-5</v>
      </c>
      <c r="AT58" s="87">
        <f>IF('2019 QALYimpact_live formulas'!AT58="","",'2019 QALYimpact_live formulas'!AT58*1000000/'2019 QALYimpact_live formulas'!AT$97)</f>
        <v>0</v>
      </c>
      <c r="AU58" s="87">
        <f>IF('2019 QALYimpact_live formulas'!AU58="","",'2019 QALYimpact_live formulas'!AU58*1000000/'2019 QALYimpact_live formulas'!AU$97)</f>
        <v>0</v>
      </c>
      <c r="AV58" s="87">
        <f>IF('2019 QALYimpact_live formulas'!AV58="","",'2019 QALYimpact_live formulas'!AV58*1000000/'2019 QALYimpact_live formulas'!AV$97)</f>
        <v>0</v>
      </c>
      <c r="AW58" s="87">
        <f>IF('2019 QALYimpact_live formulas'!AW58="","",'2019 QALYimpact_live formulas'!AW58*1000000/'2019 QALYimpact_live formulas'!AW$97)</f>
        <v>0</v>
      </c>
      <c r="AX58" s="87">
        <f>IF('2019 QALYimpact_live formulas'!AX58="","",'2019 QALYimpact_live formulas'!AX58*1000000/'2019 QALYimpact_live formulas'!AX$97)</f>
        <v>3.4910992426670994E-4</v>
      </c>
      <c r="AY58" s="87">
        <f>IF('2019 QALYimpact_live formulas'!AY58="","",'2019 QALYimpact_live formulas'!AY58*1000000/'2019 QALYimpact_live formulas'!AY$97)</f>
        <v>4.9279760476439559E-5</v>
      </c>
      <c r="AZ58" s="87">
        <f>IF('2019 QALYimpact_live formulas'!AZ58="","",'2019 QALYimpact_live formulas'!AZ58*1000000/'2019 QALYimpact_live formulas'!AZ$97)</f>
        <v>5.2716901472638414E-4</v>
      </c>
      <c r="BA58" s="87">
        <f>IF('2019 QALYimpact_live formulas'!BA58="","",'2019 QALYimpact_live formulas'!BA58*1000000/'2019 QALYimpact_live formulas'!BA$97)</f>
        <v>5.5229196443973844E-6</v>
      </c>
      <c r="BB58" s="87">
        <f>IF('2019 QALYimpact_live formulas'!BB58="","",'2019 QALYimpact_live formulas'!BB58*1000000/'2019 QALYimpact_live formulas'!BB$97)</f>
        <v>0</v>
      </c>
      <c r="BC58" s="87">
        <f>IF('2019 QALYimpact_live formulas'!BC58="","",'2019 QALYimpact_live formulas'!BC58*1000000/'2019 QALYimpact_live formulas'!BC$97)</f>
        <v>4.3118067337656683E-4</v>
      </c>
      <c r="BD58" s="87">
        <f>IF('2019 QALYimpact_live formulas'!BD58="","",'2019 QALYimpact_live formulas'!BD58*1000000/'2019 QALYimpact_live formulas'!BD$97)</f>
        <v>0</v>
      </c>
      <c r="BE58" s="87">
        <f>IF('2019 QALYimpact_live formulas'!BE58="","",'2019 QALYimpact_live formulas'!BE58*1000000/'2019 QALYimpact_live formulas'!BE$97)</f>
        <v>4.7514893620159328E-5</v>
      </c>
      <c r="BF58" s="87">
        <f>IF('2019 QALYimpact_live formulas'!BF58="","",'2019 QALYimpact_live formulas'!BF58*1000000/'2019 QALYimpact_live formulas'!BF$97)</f>
        <v>2.4282497331774261E-4</v>
      </c>
      <c r="BG58" s="87">
        <f>IF('2019 QALYimpact_live formulas'!BG58="","",'2019 QALYimpact_live formulas'!BG58*1000000/'2019 QALYimpact_live formulas'!BG$97)</f>
        <v>1.4570584532796335E-3</v>
      </c>
      <c r="BH58" s="87">
        <f>IF('2019 QALYimpact_live formulas'!BH58="","",'2019 QALYimpact_live formulas'!BH58*1000000/'2019 QALYimpact_live formulas'!BH$97)</f>
        <v>0</v>
      </c>
      <c r="BI58" s="87">
        <f>IF('2019 QALYimpact_live formulas'!BI58="","",'2019 QALYimpact_live formulas'!BI58*1000000/'2019 QALYimpact_live formulas'!BI$97)</f>
        <v>4.0871267634447599E-5</v>
      </c>
      <c r="BJ58" s="87">
        <f>IF('2019 QALYimpact_live formulas'!BJ58="","",'2019 QALYimpact_live formulas'!BJ58*1000000/'2019 QALYimpact_live formulas'!BJ$97)</f>
        <v>0</v>
      </c>
      <c r="BK58" s="87">
        <f>IF('2019 QALYimpact_live formulas'!BK58="","",'2019 QALYimpact_live formulas'!BK58*1000000/'2019 QALYimpact_live formulas'!BK$97)</f>
        <v>8.6282909200095423E-4</v>
      </c>
      <c r="BL58" s="87">
        <f>IF('2019 QALYimpact_live formulas'!BL58="","",'2019 QALYimpact_live formulas'!BL58*1000000/'2019 QALYimpact_live formulas'!BL$97)</f>
        <v>5.3626599748919742E-5</v>
      </c>
      <c r="BM58" s="87">
        <f>IF('2019 QALYimpact_live formulas'!BM58="","",'2019 QALYimpact_live formulas'!BM58*1000000/'2019 QALYimpact_live formulas'!BM$97)</f>
        <v>1.9697385333096727E-4</v>
      </c>
      <c r="BN58" s="87">
        <f>IF('2019 QALYimpact_live formulas'!BN58="","",'2019 QALYimpact_live formulas'!BN58*1000000/'2019 QALYimpact_live formulas'!BN$97)</f>
        <v>4.0113630950061737E-4</v>
      </c>
      <c r="BO58" s="87">
        <f>IF('2019 QALYimpact_live formulas'!BO58="","",'2019 QALYimpact_live formulas'!BO58*1000000/'2019 QALYimpact_live formulas'!BO$97)</f>
        <v>1.0894183835584029E-4</v>
      </c>
      <c r="BP58" s="87">
        <f>IF('2019 QALYimpact_live formulas'!BP58="","",'2019 QALYimpact_live formulas'!BP58*1000000/'2019 QALYimpact_live formulas'!BP$97)</f>
        <v>1.2871000877306788E-3</v>
      </c>
      <c r="BQ58" s="87">
        <f>IF('2019 QALYimpact_live formulas'!BQ58="","",'2019 QALYimpact_live formulas'!BQ58*1000000/'2019 QALYimpact_live formulas'!BQ$97)</f>
        <v>8.0933149774858212E-5</v>
      </c>
      <c r="BR58" s="87">
        <f>IF('2019 QALYimpact_live formulas'!BR58="","",'2019 QALYimpact_live formulas'!BR58*1000000/'2019 QALYimpact_live formulas'!BR$97)</f>
        <v>6.8917017784240678E-5</v>
      </c>
      <c r="BS58" s="87">
        <f>IF('2019 QALYimpact_live formulas'!BS58="","",'2019 QALYimpact_live formulas'!BS58*1000000/'2019 QALYimpact_live formulas'!BS$97)</f>
        <v>0</v>
      </c>
      <c r="BT58" s="87">
        <f>IF('2019 QALYimpact_live formulas'!BT58="","",'2019 QALYimpact_live formulas'!BT58*1000000/'2019 QALYimpact_live formulas'!BT$97)</f>
        <v>0</v>
      </c>
      <c r="BU58" s="87">
        <f>IF('2019 QALYimpact_live formulas'!BU58="","",'2019 QALYimpact_live formulas'!BU58*1000000/'2019 QALYimpact_live formulas'!BU$97)</f>
        <v>1.4455307751852218E-4</v>
      </c>
      <c r="BV58" s="87">
        <f>IF('2019 QALYimpact_live formulas'!BV58="","",'2019 QALYimpact_live formulas'!BV58*1000000/'2019 QALYimpact_live formulas'!BV$97)</f>
        <v>1.1487781174446236E-4</v>
      </c>
      <c r="BW58" s="87">
        <f>IF('2019 QALYimpact_live formulas'!BW58="","",'2019 QALYimpact_live formulas'!BW58*1000000/'2019 QALYimpact_live formulas'!BW$97)</f>
        <v>0</v>
      </c>
      <c r="BX58" s="87">
        <f>IF('2019 QALYimpact_live formulas'!BX58="","",'2019 QALYimpact_live formulas'!BX58*1000000/'2019 QALYimpact_live formulas'!BX$97)</f>
        <v>0</v>
      </c>
      <c r="BY58" s="87">
        <f>IF('2019 QALYimpact_live formulas'!BY58="","",'2019 QALYimpact_live formulas'!BY58*1000000/'2019 QALYimpact_live formulas'!BY$97)</f>
        <v>0</v>
      </c>
      <c r="BZ58" s="87">
        <f>IF('2019 QALYimpact_live formulas'!BZ58="","",'2019 QALYimpact_live formulas'!BZ58*1000000/'2019 QALYimpact_live formulas'!BZ$97)</f>
        <v>1.971017059536702E-4</v>
      </c>
      <c r="CA58" s="87">
        <f>IF('2019 QALYimpact_live formulas'!CA58="","",'2019 QALYimpact_live formulas'!CA58*1000000/'2019 QALYimpact_live formulas'!CA$97)</f>
        <v>4.2232070473973592E-4</v>
      </c>
      <c r="CB58" s="87">
        <f>IF('2019 QALYimpact_live formulas'!CB58="","",'2019 QALYimpact_live formulas'!CB58*1000000/'2019 QALYimpact_live formulas'!CB$97)</f>
        <v>1.7900055302529975E-4</v>
      </c>
      <c r="CC58" s="87">
        <f>IF('2019 QALYimpact_live formulas'!CC58="","",'2019 QALYimpact_live formulas'!CC58*1000000/'2019 QALYimpact_live formulas'!CC$97)</f>
        <v>1.7695273786843559E-3</v>
      </c>
      <c r="CD58" s="87">
        <f>IF('2019 QALYimpact_live formulas'!CD58="","",'2019 QALYimpact_live formulas'!CD58*1000000/'2019 QALYimpact_live formulas'!CD$97)</f>
        <v>0</v>
      </c>
      <c r="CE58" s="87">
        <f>IF('2019 QALYimpact_live formulas'!CE58="","",'2019 QALYimpact_live formulas'!CE58*1000000/'2019 QALYimpact_live formulas'!CE$97)</f>
        <v>0</v>
      </c>
      <c r="CF58" s="87">
        <f>IF('2019 QALYimpact_live formulas'!CF58="","",'2019 QALYimpact_live formulas'!CF58*1000000/'2019 QALYimpact_live formulas'!CF$97)</f>
        <v>9.6730868941981754E-5</v>
      </c>
      <c r="CG58" s="87">
        <f>IF('2019 QALYimpact_live formulas'!CG58="","",'2019 QALYimpact_live formulas'!CG58*1000000/'2019 QALYimpact_live formulas'!CG$97)</f>
        <v>0</v>
      </c>
      <c r="CH58" s="87">
        <f>IF('2019 QALYimpact_live formulas'!CH58="","",'2019 QALYimpact_live formulas'!CH58*1000000/'2019 QALYimpact_live formulas'!CH$97)</f>
        <v>0</v>
      </c>
      <c r="CI58" s="87">
        <f>IF('2019 QALYimpact_live formulas'!CI58="","",'2019 QALYimpact_live formulas'!CI58*1000000/'2019 QALYimpact_live formulas'!CI$97)</f>
        <v>0</v>
      </c>
      <c r="CJ58" s="87">
        <f>IF('2019 QALYimpact_live formulas'!CJ58="","",'2019 QALYimpact_live formulas'!CJ58*1000000/'2019 QALYimpact_live formulas'!CJ$97)</f>
        <v>1.1376081366462646E-4</v>
      </c>
      <c r="CK58" s="87">
        <f>IF('2019 QALYimpact_live formulas'!CK58="","",'2019 QALYimpact_live formulas'!CK58*1000000/'2019 QALYimpact_live formulas'!CK$97)</f>
        <v>0</v>
      </c>
      <c r="CL58" s="87">
        <f>IF('2019 QALYimpact_live formulas'!CL58="","",'2019 QALYimpact_live formulas'!CL58*1000000/'2019 QALYimpact_live formulas'!CL$97)</f>
        <v>0</v>
      </c>
      <c r="CM58" s="87">
        <f>IF('2019 QALYimpact_live formulas'!CM58="","",'2019 QALYimpact_live formulas'!CM58*1000000/'2019 QALYimpact_live formulas'!CM$97)</f>
        <v>4.514882673109879E-5</v>
      </c>
      <c r="CN58" s="87">
        <f>IF('2019 QALYimpact_live formulas'!CN58="","",'2019 QALYimpact_live formulas'!CN58*1000000/'2019 QALYimpact_live formulas'!CN$97)</f>
        <v>1.943407802210692E-5</v>
      </c>
      <c r="CO58" s="87">
        <f>IF('2019 QALYimpact_live formulas'!CO58="","",'2019 QALYimpact_live formulas'!CO58*1000000/'2019 QALYimpact_live formulas'!CO$97)</f>
        <v>0</v>
      </c>
      <c r="CP58" s="87">
        <f>IF('2019 QALYimpact_live formulas'!CP58="","",'2019 QALYimpact_live formulas'!CP58*1000000/'2019 QALYimpact_live formulas'!CP$97)</f>
        <v>0</v>
      </c>
      <c r="CQ58" s="87">
        <f>IF('2019 QALYimpact_live formulas'!CQ58="","",'2019 QALYimpact_live formulas'!CQ58*1000000/'2019 QALYimpact_live formulas'!CQ$97)</f>
        <v>1.7921216811162431E-3</v>
      </c>
      <c r="CR58" s="87">
        <f>IF('2019 QALYimpact_live formulas'!CR58="","",'2019 QALYimpact_live formulas'!CR58*1000000/'2019 QALYimpact_live formulas'!CR$97)</f>
        <v>0</v>
      </c>
      <c r="CS58" s="87">
        <f>IF('2019 QALYimpact_live formulas'!CS58="","",'2019 QALYimpact_live formulas'!CS58*1000000/'2019 QALYimpact_live formulas'!CS$97)</f>
        <v>0</v>
      </c>
      <c r="CT58" s="87">
        <f>IF('2019 QALYimpact_live formulas'!CT58="","",'2019 QALYimpact_live formulas'!CT58*1000000/'2019 QALYimpact_live formulas'!CT$97)</f>
        <v>2.3178684834470078E-5</v>
      </c>
      <c r="CU58" s="87">
        <f>IF('2019 QALYimpact_live formulas'!CU58="","",'2019 QALYimpact_live formulas'!CU58*1000000/'2019 QALYimpact_live formulas'!CU$97)</f>
        <v>3.4987901780658172E-4</v>
      </c>
      <c r="CV58" s="87">
        <f>IF('2019 QALYimpact_live formulas'!CV58="","",'2019 QALYimpact_live formulas'!CV58*1000000/'2019 QALYimpact_live formulas'!CV$97)</f>
        <v>0</v>
      </c>
      <c r="CW58" s="87">
        <f>IF('2019 QALYimpact_live formulas'!CW58="","",'2019 QALYimpact_live formulas'!CW58*1000000/'2019 QALYimpact_live formulas'!CW$97)</f>
        <v>6.5895217733459197E-5</v>
      </c>
      <c r="CX58" s="87">
        <f>IF('2019 QALYimpact_live formulas'!CX58="","",'2019 QALYimpact_live formulas'!CX58*1000000/'2019 QALYimpact_live formulas'!CX$97)</f>
        <v>4.6846138606623988E-3</v>
      </c>
      <c r="CY58" s="87">
        <f>IF('2019 QALYimpact_live formulas'!CY58="","",'2019 QALYimpact_live formulas'!CY58*1000000/'2019 QALYimpact_live formulas'!CY$97)</f>
        <v>3.180282186537484E-5</v>
      </c>
      <c r="CZ58" s="87">
        <f>IF('2019 QALYimpact_live formulas'!CZ58="","",'2019 QALYimpact_live formulas'!CZ58*1000000/'2019 QALYimpact_live formulas'!CZ$97)</f>
        <v>0</v>
      </c>
      <c r="DA58" s="87">
        <f>IF('2019 QALYimpact_live formulas'!DA58="","",'2019 QALYimpact_live formulas'!DA58*1000000/'2019 QALYimpact_live formulas'!DA$97)</f>
        <v>0</v>
      </c>
      <c r="DB58" s="87">
        <f>IF('2019 QALYimpact_live formulas'!DB58="","",'2019 QALYimpact_live formulas'!DB58*1000000/'2019 QALYimpact_live formulas'!DB$97)</f>
        <v>0</v>
      </c>
      <c r="DC58" s="87">
        <f>IF('2019 QALYimpact_live formulas'!DC58="","",'2019 QALYimpact_live formulas'!DC58*1000000/'2019 QALYimpact_live formulas'!DC$97)</f>
        <v>0</v>
      </c>
      <c r="DD58" s="87">
        <f>IF('2019 QALYimpact_live formulas'!DD58="","",'2019 QALYimpact_live formulas'!DD58*1000000/'2019 QALYimpact_live formulas'!DD$97)</f>
        <v>0</v>
      </c>
      <c r="DE58" s="87">
        <f>IF('2019 QALYimpact_live formulas'!DE58="","",'2019 QALYimpact_live formulas'!DE58*1000000/'2019 QALYimpact_live formulas'!DE$97)</f>
        <v>3.22284384685114E-4</v>
      </c>
      <c r="DF58" s="87">
        <f>IF('2019 QALYimpact_live formulas'!DF58="","",'2019 QALYimpact_live formulas'!DF58*1000000/'2019 QALYimpact_live formulas'!DF$97)</f>
        <v>7.2677436616532773E-5</v>
      </c>
      <c r="DG58" s="87">
        <f>IF('2019 QALYimpact_live formulas'!DG58="","",'2019 QALYimpact_live formulas'!DG58*1000000/'2019 QALYimpact_live formulas'!DG$97)</f>
        <v>3.9059235283371196E-5</v>
      </c>
      <c r="DH58" s="87">
        <f>IF('2019 QALYimpact_live formulas'!DH58="","",'2019 QALYimpact_live formulas'!DH58*1000000/'2019 QALYimpact_live formulas'!DH$97)</f>
        <v>9.4240670073244138E-4</v>
      </c>
      <c r="DI58" s="87">
        <f>IF('2019 QALYimpact_live formulas'!DI58="","",'2019 QALYimpact_live formulas'!DI58*1000000/'2019 QALYimpact_live formulas'!DI$97)</f>
        <v>2.3477922052152812E-5</v>
      </c>
      <c r="DJ58" s="87">
        <f>IF('2019 QALYimpact_live formulas'!DJ58="","",'2019 QALYimpact_live formulas'!DJ58*1000000/'2019 QALYimpact_live formulas'!DJ$97)</f>
        <v>2.9183694824542995E-4</v>
      </c>
      <c r="DK58" s="87">
        <f>IF('2019 QALYimpact_live formulas'!DK58="","",'2019 QALYimpact_live formulas'!DK58*1000000/'2019 QALYimpact_live formulas'!DK$97)</f>
        <v>5.2158765662004274E-4</v>
      </c>
      <c r="DL58" s="87">
        <f>IF('2019 QALYimpact_live formulas'!DL58="","",'2019 QALYimpact_live formulas'!DL58*1000000/'2019 QALYimpact_live formulas'!DL$97)</f>
        <v>1.9057252743206866E-4</v>
      </c>
      <c r="DM58" s="87">
        <f>IF('2019 QALYimpact_live formulas'!DM58="","",'2019 QALYimpact_live formulas'!DM58*1000000/'2019 QALYimpact_live formulas'!DM$97)</f>
        <v>3.4988330822946224E-5</v>
      </c>
      <c r="DN58" s="87">
        <f>IF('2019 QALYimpact_live formulas'!DN58="","",'2019 QALYimpact_live formulas'!DN58*1000000/'2019 QALYimpact_live formulas'!DN$97)</f>
        <v>0</v>
      </c>
      <c r="DO58" s="87">
        <f>IF('2019 QALYimpact_live formulas'!DO58="","",'2019 QALYimpact_live formulas'!DO58*1000000/'2019 QALYimpact_live formulas'!DO$97)</f>
        <v>0</v>
      </c>
      <c r="DP58" s="87">
        <f>IF('2019 QALYimpact_live formulas'!DP58="","",'2019 QALYimpact_live formulas'!DP58*1000000/'2019 QALYimpact_live formulas'!DP$97)</f>
        <v>0</v>
      </c>
      <c r="DQ58" s="87">
        <f>IF('2019 QALYimpact_live formulas'!DQ58="","",'2019 QALYimpact_live formulas'!DQ58*1000000/'2019 QALYimpact_live formulas'!DQ$97)</f>
        <v>2.3150339109848469E-4</v>
      </c>
      <c r="DR58" s="87">
        <f>IF('2019 QALYimpact_live formulas'!DR58="","",'2019 QALYimpact_live formulas'!DR58*1000000/'2019 QALYimpact_live formulas'!DR$97)</f>
        <v>0</v>
      </c>
      <c r="DS58" s="87">
        <f>IF('2019 QALYimpact_live formulas'!DS58="","",'2019 QALYimpact_live formulas'!DS58*1000000/'2019 QALYimpact_live formulas'!DS$97)</f>
        <v>3.6153883833167411E-4</v>
      </c>
      <c r="DT58" s="87">
        <f>IF('2019 QALYimpact_live formulas'!DT58="","",'2019 QALYimpact_live formulas'!DT58*1000000/'2019 QALYimpact_live formulas'!DT$97)</f>
        <v>0</v>
      </c>
      <c r="DU58" s="87">
        <f>IF('2019 QALYimpact_live formulas'!DU58="","",'2019 QALYimpact_live formulas'!DU58*1000000/'2019 QALYimpact_live formulas'!DU$97)</f>
        <v>7.2753476387660699E-4</v>
      </c>
      <c r="DV58" s="87">
        <f>IF('2019 QALYimpact_live formulas'!DV58="","",'2019 QALYimpact_live formulas'!DV58*1000000/'2019 QALYimpact_live formulas'!DV$97)</f>
        <v>2.8266818885252072E-4</v>
      </c>
      <c r="DW58" s="87">
        <f>IF('2019 QALYimpact_live formulas'!DW58="","",'2019 QALYimpact_live formulas'!DW58*1000000/'2019 QALYimpact_live formulas'!DW$97)</f>
        <v>0</v>
      </c>
      <c r="DX58" s="87">
        <f>IF('2019 QALYimpact_live formulas'!DX58="","",'2019 QALYimpact_live formulas'!DX58*1000000/'2019 QALYimpact_live formulas'!DX$97)</f>
        <v>5.2076237969727094E-4</v>
      </c>
      <c r="DY58" s="87">
        <f>IF('2019 QALYimpact_live formulas'!DY58="","",'2019 QALYimpact_live formulas'!DY58*1000000/'2019 QALYimpact_live formulas'!DY$97)</f>
        <v>0</v>
      </c>
      <c r="DZ58" s="87">
        <f>IF('2019 QALYimpact_live formulas'!DZ58="","",'2019 QALYimpact_live formulas'!DZ58*1000000/'2019 QALYimpact_live formulas'!DZ$97)</f>
        <v>0</v>
      </c>
      <c r="EA58" s="87">
        <f>IF('2019 QALYimpact_live formulas'!EA58="","",'2019 QALYimpact_live formulas'!EA58*1000000/'2019 QALYimpact_live formulas'!EA$97)</f>
        <v>0</v>
      </c>
      <c r="EB58" s="87">
        <f>IF('2019 QALYimpact_live formulas'!EB58="","",'2019 QALYimpact_live formulas'!EB58*1000000/'2019 QALYimpact_live formulas'!EB$97)</f>
        <v>6.8391862212588615E-5</v>
      </c>
      <c r="EC58" s="87">
        <f>IF('2019 QALYimpact_live formulas'!EC58="","",'2019 QALYimpact_live formulas'!EC58*1000000/'2019 QALYimpact_live formulas'!EC$97)</f>
        <v>0</v>
      </c>
      <c r="ED58" s="87">
        <f>IF('2019 QALYimpact_live formulas'!ED58="","",'2019 QALYimpact_live formulas'!ED58*1000000/'2019 QALYimpact_live formulas'!ED$97)</f>
        <v>1.0598436680074967E-4</v>
      </c>
      <c r="EE58" s="87">
        <f>IF('2019 QALYimpact_live formulas'!EE58="","",'2019 QALYimpact_live formulas'!EE58*1000000/'2019 QALYimpact_live formulas'!EE$97)</f>
        <v>0</v>
      </c>
      <c r="EF58" s="87">
        <f>IF('2019 QALYimpact_live formulas'!EF58="","",'2019 QALYimpact_live formulas'!EF58*1000000/'2019 QALYimpact_live formulas'!EF$97)</f>
        <v>6.7545018770368158E-5</v>
      </c>
      <c r="EG58" s="87">
        <f>IF('2019 QALYimpact_live formulas'!EG58="","",'2019 QALYimpact_live formulas'!EG58*1000000/'2019 QALYimpact_live formulas'!EG$97)</f>
        <v>0</v>
      </c>
      <c r="EH58" s="87">
        <f>IF('2019 QALYimpact_live formulas'!EH58="","",'2019 QALYimpact_live formulas'!EH58*1000000/'2019 QALYimpact_live formulas'!EH$97)</f>
        <v>3.5166978390489924E-5</v>
      </c>
      <c r="EI58" s="87">
        <f>IF('2019 QALYimpact_live formulas'!EI58="","",'2019 QALYimpact_live formulas'!EI58*1000000/'2019 QALYimpact_live formulas'!EI$97)</f>
        <v>0</v>
      </c>
      <c r="EJ58" s="87">
        <f>IF('2019 QALYimpact_live formulas'!EJ58="","",'2019 QALYimpact_live formulas'!EJ58*1000000/'2019 QALYimpact_live formulas'!EJ$97)</f>
        <v>0</v>
      </c>
      <c r="EK58" s="87">
        <f>IF('2019 QALYimpact_live formulas'!EK58="","",'2019 QALYimpact_live formulas'!EK58*1000000/'2019 QALYimpact_live formulas'!EK$97)</f>
        <v>4.7765058200926439E-4</v>
      </c>
      <c r="EL58" s="87">
        <f>IF('2019 QALYimpact_live formulas'!EL58="","",'2019 QALYimpact_live formulas'!EL58*1000000/'2019 QALYimpact_live formulas'!EL$97)</f>
        <v>1.0489705757545257E-4</v>
      </c>
      <c r="EM58" s="87">
        <f>IF('2019 QALYimpact_live formulas'!EM58="","",'2019 QALYimpact_live formulas'!EM58*1000000/'2019 QALYimpact_live formulas'!EM$97)</f>
        <v>0</v>
      </c>
      <c r="EN58" s="87">
        <f>IF('2019 QALYimpact_live formulas'!EN58="","",'2019 QALYimpact_live formulas'!EN58*1000000/'2019 QALYimpact_live formulas'!EN$97)</f>
        <v>5.6664393336128521E-4</v>
      </c>
      <c r="EO58" s="87">
        <f>IF('2019 QALYimpact_live formulas'!EO58="","",'2019 QALYimpact_live formulas'!EO58*1000000/'2019 QALYimpact_live formulas'!EO$97)</f>
        <v>2.4074124013210983E-4</v>
      </c>
      <c r="EP58" s="87">
        <f>IF('2019 QALYimpact_live formulas'!EP58="","",'2019 QALYimpact_live formulas'!EP58*1000000/'2019 QALYimpact_live formulas'!EP$97)</f>
        <v>0</v>
      </c>
      <c r="EQ58" s="87">
        <f>IF('2019 QALYimpact_live formulas'!EQ58="","",'2019 QALYimpact_live formulas'!EQ58*1000000/'2019 QALYimpact_live formulas'!EQ$97)</f>
        <v>0</v>
      </c>
      <c r="ER58" s="87">
        <f>IF('2019 QALYimpact_live formulas'!ER58="","",'2019 QALYimpact_live formulas'!ER58*1000000/'2019 QALYimpact_live formulas'!ER$97)</f>
        <v>3.7608003770595358E-4</v>
      </c>
      <c r="ES58" s="87">
        <f>IF('2019 QALYimpact_live formulas'!ES58="","",'2019 QALYimpact_live formulas'!ES58*1000000/'2019 QALYimpact_live formulas'!ES$97)</f>
        <v>9.5605393951194342E-6</v>
      </c>
      <c r="ET58" s="87">
        <f>IF('2019 QALYimpact_live formulas'!ET58="","",'2019 QALYimpact_live formulas'!ET58*1000000/'2019 QALYimpact_live formulas'!ET$97)</f>
        <v>0</v>
      </c>
      <c r="EU58" s="87">
        <f>IF('2019 QALYimpact_live formulas'!EU58="","",'2019 QALYimpact_live formulas'!EU58*1000000/'2019 QALYimpact_live formulas'!EU$97)</f>
        <v>0</v>
      </c>
      <c r="EV58" s="87">
        <f>IF('2019 QALYimpact_live formulas'!EV58="","",'2019 QALYimpact_live formulas'!EV58*1000000/'2019 QALYimpact_live formulas'!EV$97)</f>
        <v>0</v>
      </c>
      <c r="EW58" s="87">
        <f>IF('2019 QALYimpact_live formulas'!EW58="","",'2019 QALYimpact_live formulas'!EW58*1000000/'2019 QALYimpact_live formulas'!EW$97)</f>
        <v>3.088286925383259E-5</v>
      </c>
      <c r="EX58" s="87">
        <f>IF('2019 QALYimpact_live formulas'!EX58="","",'2019 QALYimpact_live formulas'!EX58*1000000/'2019 QALYimpact_live formulas'!EX$97)</f>
        <v>6.2032938291139181E-5</v>
      </c>
      <c r="EY58" s="87">
        <f>IF('2019 QALYimpact_live formulas'!EY58="","",'2019 QALYimpact_live formulas'!EY58*1000000/'2019 QALYimpact_live formulas'!EY$97)</f>
        <v>0</v>
      </c>
      <c r="EZ58" s="87">
        <f>IF('2019 QALYimpact_live formulas'!EZ58="","",'2019 QALYimpact_live formulas'!EZ58*1000000/'2019 QALYimpact_live formulas'!EZ$97)</f>
        <v>5.3423746944604862E-5</v>
      </c>
      <c r="FA58" s="87">
        <f>IF('2019 QALYimpact_live formulas'!FA58="","",'2019 QALYimpact_live formulas'!FA58*1000000/'2019 QALYimpact_live formulas'!FA$97)</f>
        <v>0</v>
      </c>
      <c r="FB58" s="87">
        <f>IF('2019 QALYimpact_live formulas'!FB58="","",'2019 QALYimpact_live formulas'!FB58*1000000/'2019 QALYimpact_live formulas'!FB$97)</f>
        <v>4.6357344497814011E-4</v>
      </c>
      <c r="FC58" s="87">
        <f>IF('2019 QALYimpact_live formulas'!FC58="","",'2019 QALYimpact_live formulas'!FC58*1000000/'2019 QALYimpact_live formulas'!FC$97)</f>
        <v>0</v>
      </c>
      <c r="FD58" s="87">
        <f>IF('2019 QALYimpact_live formulas'!FD58="","",'2019 QALYimpact_live formulas'!FD58*1000000/'2019 QALYimpact_live formulas'!FD$97)</f>
        <v>0</v>
      </c>
      <c r="FE58" s="87">
        <f>IF('2019 QALYimpact_live formulas'!FE58="","",'2019 QALYimpact_live formulas'!FE58*1000000/'2019 QALYimpact_live formulas'!FE$97)</f>
        <v>5.7438140451107817E-5</v>
      </c>
      <c r="FF58" s="87">
        <f>IF('2019 QALYimpact_live formulas'!FF58="","",'2019 QALYimpact_live formulas'!FF58*1000000/'2019 QALYimpact_live formulas'!FF$97)</f>
        <v>0</v>
      </c>
      <c r="FG58" s="87">
        <f>IF('2019 QALYimpact_live formulas'!FG58="","",'2019 QALYimpact_live formulas'!FG58*1000000/'2019 QALYimpact_live formulas'!FG$97)</f>
        <v>0</v>
      </c>
      <c r="FH58" s="87">
        <f>IF('2019 QALYimpact_live formulas'!FH58="","",'2019 QALYimpact_live formulas'!FH58*1000000/'2019 QALYimpact_live formulas'!FH$97)</f>
        <v>7.530746908240118E-5</v>
      </c>
      <c r="FI58" s="87">
        <f>IF('2019 QALYimpact_live formulas'!FI58="","",'2019 QALYimpact_live formulas'!FI58*1000000/'2019 QALYimpact_live formulas'!FI$97)</f>
        <v>2.7530834923613309E-3</v>
      </c>
      <c r="FJ58" s="87">
        <f>IF('2019 QALYimpact_live formulas'!FJ58="","",'2019 QALYimpact_live formulas'!FJ58*1000000/'2019 QALYimpact_live formulas'!FJ$97)</f>
        <v>5.9594353175244572E-4</v>
      </c>
      <c r="FK58" s="87">
        <f>IF('2019 QALYimpact_live formulas'!FK58="","",'2019 QALYimpact_live formulas'!FK58*1000000/'2019 QALYimpact_live formulas'!FK$97)</f>
        <v>0</v>
      </c>
      <c r="FL58" s="87">
        <f>IF('2019 QALYimpact_live formulas'!FL58="","",'2019 QALYimpact_live formulas'!FL58*1000000/'2019 QALYimpact_live formulas'!FL$97)</f>
        <v>0</v>
      </c>
      <c r="FM58" s="87">
        <f>IF('2019 QALYimpact_live formulas'!FM58="","",'2019 QALYimpact_live formulas'!FM58*1000000/'2019 QALYimpact_live formulas'!FM$97)</f>
        <v>0</v>
      </c>
      <c r="FN58" s="87">
        <f>IF('2019 QALYimpact_live formulas'!FN58="","",'2019 QALYimpact_live formulas'!FN58*1000000/'2019 QALYimpact_live formulas'!FN$97)</f>
        <v>0</v>
      </c>
      <c r="FO58" s="87">
        <f>IF('2019 QALYimpact_live formulas'!FO58="","",'2019 QALYimpact_live formulas'!FO58*1000000/'2019 QALYimpact_live formulas'!FO$97)</f>
        <v>2.6323852613884403E-4</v>
      </c>
      <c r="FP58" s="87">
        <f>IF('2019 QALYimpact_live formulas'!FP58="","",'2019 QALYimpact_live formulas'!FP58*1000000/'2019 QALYimpact_live formulas'!FP$97)</f>
        <v>2.6206954610567273E-5</v>
      </c>
    </row>
    <row r="59" spans="1:173" ht="39" customHeight="1" x14ac:dyDescent="0.2">
      <c r="A59" s="15" t="s">
        <v>919</v>
      </c>
      <c r="B59" s="169" t="s">
        <v>14</v>
      </c>
      <c r="C59" s="171" t="s">
        <v>34</v>
      </c>
      <c r="D59" s="70" t="s">
        <v>839</v>
      </c>
      <c r="E59" s="87">
        <f t="shared" si="4"/>
        <v>2.3422462678503245E-3</v>
      </c>
      <c r="F59" s="87"/>
      <c r="G59" s="87">
        <f>'2019 QALYimpact_live formulas'!G59*1000000/'2019 QALYimpact_live formulas'!G$97</f>
        <v>2.3422462678503245E-3</v>
      </c>
      <c r="H59" s="87"/>
      <c r="I59" s="87">
        <f>IF('2019 QALYimpact_live formulas'!I59="","",'2019 QALYimpact_live formulas'!I59*1000000/'2019 QALYimpact_live formulas'!I$97)</f>
        <v>3.4757853397271742E-2</v>
      </c>
      <c r="J59" s="87">
        <f>IF('2019 QALYimpact_live formulas'!J59="","",'2019 QALYimpact_live formulas'!J59*1000000/'2019 QALYimpact_live formulas'!J$97)</f>
        <v>5.7389079488549951E-4</v>
      </c>
      <c r="K59" s="87">
        <f>IF('2019 QALYimpact_live formulas'!K59="","",'2019 QALYimpact_live formulas'!K59*1000000/'2019 QALYimpact_live formulas'!K$97)</f>
        <v>2.8889205712069699E-3</v>
      </c>
      <c r="L59" s="87">
        <f>IF('2019 QALYimpact_live formulas'!L59="","",'2019 QALYimpact_live formulas'!L59*1000000/'2019 QALYimpact_live formulas'!L$97)</f>
        <v>3.3286633261801505E-3</v>
      </c>
      <c r="M59" s="87">
        <f>IF('2019 QALYimpact_live formulas'!M59="","",'2019 QALYimpact_live formulas'!M59*1000000/'2019 QALYimpact_live formulas'!M$97)</f>
        <v>1.8310616156448879E-3</v>
      </c>
      <c r="N59" s="87">
        <f>IF('2019 QALYimpact_live formulas'!N59="","",'2019 QALYimpact_live formulas'!N59*1000000/'2019 QALYimpact_live formulas'!N$97)</f>
        <v>3.1240961808689347E-3</v>
      </c>
      <c r="O59" s="87">
        <f>IF('2019 QALYimpact_live formulas'!O59="","",'2019 QALYimpact_live formulas'!O59*1000000/'2019 QALYimpact_live formulas'!O$97)</f>
        <v>7.4806809089292942E-4</v>
      </c>
      <c r="P59" s="87">
        <f>IF('2019 QALYimpact_live formulas'!P59="","",'2019 QALYimpact_live formulas'!P59*1000000/'2019 QALYimpact_live formulas'!P$97)</f>
        <v>2.9387330192335647E-2</v>
      </c>
      <c r="Q59" s="87">
        <f>IF('2019 QALYimpact_live formulas'!Q59="","",'2019 QALYimpact_live formulas'!Q59*1000000/'2019 QALYimpact_live formulas'!Q$97)</f>
        <v>3.4510733198204924E-3</v>
      </c>
      <c r="R59" s="87">
        <f>IF('2019 QALYimpact_live formulas'!R59="","",'2019 QALYimpact_live formulas'!R59*1000000/'2019 QALYimpact_live formulas'!R$97)</f>
        <v>5.3037363109480875E-3</v>
      </c>
      <c r="S59" s="87">
        <f>IF('2019 QALYimpact_live formulas'!S59="","",'2019 QALYimpact_live formulas'!S59*1000000/'2019 QALYimpact_live formulas'!S$97)</f>
        <v>5.3889855459276631E-2</v>
      </c>
      <c r="T59" s="87">
        <f>IF('2019 QALYimpact_live formulas'!T59="","",'2019 QALYimpact_live formulas'!T59*1000000/'2019 QALYimpact_live formulas'!T$97)</f>
        <v>1.1004597502296512E-3</v>
      </c>
      <c r="U59" s="87">
        <f>IF('2019 QALYimpact_live formulas'!U59="","",'2019 QALYimpact_live formulas'!U59*1000000/'2019 QALYimpact_live formulas'!U$97)</f>
        <v>1.0503777029702116E-2</v>
      </c>
      <c r="V59" s="87">
        <f>IF('2019 QALYimpact_live formulas'!V59="","",'2019 QALYimpact_live formulas'!V59*1000000/'2019 QALYimpact_live formulas'!V$97)</f>
        <v>5.0476187739795743E-3</v>
      </c>
      <c r="W59" s="87">
        <f>IF('2019 QALYimpact_live formulas'!W59="","",'2019 QALYimpact_live formulas'!W59*1000000/'2019 QALYimpact_live formulas'!W$97)</f>
        <v>5.6329978145459843E-3</v>
      </c>
      <c r="X59" s="87">
        <f>IF('2019 QALYimpact_live formulas'!X59="","",'2019 QALYimpact_live formulas'!X59*1000000/'2019 QALYimpact_live formulas'!X$97)</f>
        <v>2.9697722281609671E-4</v>
      </c>
      <c r="Y59" s="87">
        <f>IF('2019 QALYimpact_live formulas'!Y59="","",'2019 QALYimpact_live formulas'!Y59*1000000/'2019 QALYimpact_live formulas'!Y$97)</f>
        <v>3.9059228136287291E-3</v>
      </c>
      <c r="Z59" s="87">
        <f>IF('2019 QALYimpact_live formulas'!Z59="","",'2019 QALYimpact_live formulas'!Z59*1000000/'2019 QALYimpact_live formulas'!Z$97)</f>
        <v>3.8301778252563005E-4</v>
      </c>
      <c r="AA59" s="87">
        <f>IF('2019 QALYimpact_live formulas'!AA59="","",'2019 QALYimpact_live formulas'!AA59*1000000/'2019 QALYimpact_live formulas'!AA$97)</f>
        <v>1.1610640599541026E-2</v>
      </c>
      <c r="AB59" s="87">
        <f>IF('2019 QALYimpact_live formulas'!AB59="","",'2019 QALYimpact_live formulas'!AB59*1000000/'2019 QALYimpact_live formulas'!AB$97)</f>
        <v>2.3257925564114298E-4</v>
      </c>
      <c r="AC59" s="87">
        <f>IF('2019 QALYimpact_live formulas'!AC59="","",'2019 QALYimpact_live formulas'!AC59*1000000/'2019 QALYimpact_live formulas'!AC$97)</f>
        <v>7.381246799704847E-4</v>
      </c>
      <c r="AD59" s="87">
        <f>IF('2019 QALYimpact_live formulas'!AD59="","",'2019 QALYimpact_live formulas'!AD59*1000000/'2019 QALYimpact_live formulas'!AD$97)</f>
        <v>2.001837247875413E-2</v>
      </c>
      <c r="AE59" s="87">
        <f>IF('2019 QALYimpact_live formulas'!AE59="","",'2019 QALYimpact_live formulas'!AE59*1000000/'2019 QALYimpact_live formulas'!AE$97)</f>
        <v>6.3359009666322838E-4</v>
      </c>
      <c r="AF59" s="87">
        <f>IF('2019 QALYimpact_live formulas'!AF59="","",'2019 QALYimpact_live formulas'!AF59*1000000/'2019 QALYimpact_live formulas'!AF$97)</f>
        <v>2.0595877176179272E-4</v>
      </c>
      <c r="AG59" s="87">
        <f>IF('2019 QALYimpact_live formulas'!AG59="","",'2019 QALYimpact_live formulas'!AG59*1000000/'2019 QALYimpact_live formulas'!AG$97)</f>
        <v>7.2733427166775594E-4</v>
      </c>
      <c r="AH59" s="87">
        <f>IF('2019 QALYimpact_live formulas'!AH59="","",'2019 QALYimpact_live formulas'!AH59*1000000/'2019 QALYimpact_live formulas'!AH$97)</f>
        <v>1.7199795645784709E-3</v>
      </c>
      <c r="AI59" s="87">
        <f>IF('2019 QALYimpact_live formulas'!AI59="","",'2019 QALYimpact_live formulas'!AI59*1000000/'2019 QALYimpact_live formulas'!AI$97)</f>
        <v>1.7086576482263835E-3</v>
      </c>
      <c r="AJ59" s="87">
        <f>IF('2019 QALYimpact_live formulas'!AJ59="","",'2019 QALYimpact_live formulas'!AJ59*1000000/'2019 QALYimpact_live formulas'!AJ$97)</f>
        <v>1.2367103561831429E-3</v>
      </c>
      <c r="AK59" s="87">
        <f>IF('2019 QALYimpact_live formulas'!AK59="","",'2019 QALYimpact_live formulas'!AK59*1000000/'2019 QALYimpact_live formulas'!AK$97)</f>
        <v>8.9280986402289354E-4</v>
      </c>
      <c r="AL59" s="87">
        <f>IF('2019 QALYimpact_live formulas'!AL59="","",'2019 QALYimpact_live formulas'!AL59*1000000/'2019 QALYimpact_live formulas'!AL$97)</f>
        <v>8.1602635022283241E-3</v>
      </c>
      <c r="AM59" s="87">
        <f>IF('2019 QALYimpact_live formulas'!AM59="","",'2019 QALYimpact_live formulas'!AM59*1000000/'2019 QALYimpact_live formulas'!AM$97)</f>
        <v>3.1947634819664677E-4</v>
      </c>
      <c r="AN59" s="87">
        <f>IF('2019 QALYimpact_live formulas'!AN59="","",'2019 QALYimpact_live formulas'!AN59*1000000/'2019 QALYimpact_live formulas'!AN$97)</f>
        <v>5.7664548356379543E-4</v>
      </c>
      <c r="AO59" s="87">
        <f>IF('2019 QALYimpact_live formulas'!AO59="","",'2019 QALYimpact_live formulas'!AO59*1000000/'2019 QALYimpact_live formulas'!AO$97)</f>
        <v>1.0119652002287603E-3</v>
      </c>
      <c r="AP59" s="87">
        <f>IF('2019 QALYimpact_live formulas'!AP59="","",'2019 QALYimpact_live formulas'!AP59*1000000/'2019 QALYimpact_live formulas'!AP$97)</f>
        <v>5.1235739080483344E-4</v>
      </c>
      <c r="AQ59" s="87">
        <f>IF('2019 QALYimpact_live formulas'!AQ59="","",'2019 QALYimpact_live formulas'!AQ59*1000000/'2019 QALYimpact_live formulas'!AQ$97)</f>
        <v>3.7510734497451233E-3</v>
      </c>
      <c r="AR59" s="87">
        <f>IF('2019 QALYimpact_live formulas'!AR59="","",'2019 QALYimpact_live formulas'!AR59*1000000/'2019 QALYimpact_live formulas'!AR$97)</f>
        <v>4.7926819994346861E-4</v>
      </c>
      <c r="AS59" s="87">
        <f>IF('2019 QALYimpact_live formulas'!AS59="","",'2019 QALYimpact_live formulas'!AS59*1000000/'2019 QALYimpact_live formulas'!AS$97)</f>
        <v>1.38923267642619E-3</v>
      </c>
      <c r="AT59" s="87">
        <f>IF('2019 QALYimpact_live formulas'!AT59="","",'2019 QALYimpact_live formulas'!AT59*1000000/'2019 QALYimpact_live formulas'!AT$97)</f>
        <v>1.0269018966075308E-3</v>
      </c>
      <c r="AU59" s="87">
        <f>IF('2019 QALYimpact_live formulas'!AU59="","",'2019 QALYimpact_live formulas'!AU59*1000000/'2019 QALYimpact_live formulas'!AU$97)</f>
        <v>5.9961455284762645E-4</v>
      </c>
      <c r="AV59" s="87">
        <f>IF('2019 QALYimpact_live formulas'!AV59="","",'2019 QALYimpact_live formulas'!AV59*1000000/'2019 QALYimpact_live formulas'!AV$97)</f>
        <v>2.1620288286043191E-3</v>
      </c>
      <c r="AW59" s="87">
        <f>IF('2019 QALYimpact_live formulas'!AW59="","",'2019 QALYimpact_live formulas'!AW59*1000000/'2019 QALYimpact_live formulas'!AW$97)</f>
        <v>2.1407286037225547E-3</v>
      </c>
      <c r="AX59" s="87">
        <f>IF('2019 QALYimpact_live formulas'!AX59="","",'2019 QALYimpact_live formulas'!AX59*1000000/'2019 QALYimpact_live formulas'!AX$97)</f>
        <v>4.1474036410092249E-3</v>
      </c>
      <c r="AY59" s="87">
        <f>IF('2019 QALYimpact_live formulas'!AY59="","",'2019 QALYimpact_live formulas'!AY59*1000000/'2019 QALYimpact_live formulas'!AY$97)</f>
        <v>1.6735359686324676E-2</v>
      </c>
      <c r="AZ59" s="87">
        <f>IF('2019 QALYimpact_live formulas'!AZ59="","",'2019 QALYimpact_live formulas'!AZ59*1000000/'2019 QALYimpact_live formulas'!AZ$97)</f>
        <v>3.2773232786938752E-3</v>
      </c>
      <c r="BA59" s="87">
        <f>IF('2019 QALYimpact_live formulas'!BA59="","",'2019 QALYimpact_live formulas'!BA59*1000000/'2019 QALYimpact_live formulas'!BA$97)</f>
        <v>9.363112150021613E-3</v>
      </c>
      <c r="BB59" s="87">
        <f>IF('2019 QALYimpact_live formulas'!BB59="","",'2019 QALYimpact_live formulas'!BB59*1000000/'2019 QALYimpact_live formulas'!BB$97)</f>
        <v>2.6140650467653057E-3</v>
      </c>
      <c r="BC59" s="87">
        <f>IF('2019 QALYimpact_live formulas'!BC59="","",'2019 QALYimpact_live formulas'!BC59*1000000/'2019 QALYimpact_live formulas'!BC$97)</f>
        <v>1.93222582303432E-3</v>
      </c>
      <c r="BD59" s="87">
        <f>IF('2019 QALYimpact_live formulas'!BD59="","",'2019 QALYimpact_live formulas'!BD59*1000000/'2019 QALYimpact_live formulas'!BD$97)</f>
        <v>2.1844345288062638E-3</v>
      </c>
      <c r="BE59" s="87">
        <f>IF('2019 QALYimpact_live formulas'!BE59="","",'2019 QALYimpact_live formulas'!BE59*1000000/'2019 QALYimpact_live formulas'!BE$97)</f>
        <v>5.3941571013020281E-4</v>
      </c>
      <c r="BF59" s="87">
        <f>IF('2019 QALYimpact_live formulas'!BF59="","",'2019 QALYimpact_live formulas'!BF59*1000000/'2019 QALYimpact_live formulas'!BF$97)</f>
        <v>2.5732638322536515E-3</v>
      </c>
      <c r="BG59" s="87">
        <f>IF('2019 QALYimpact_live formulas'!BG59="","",'2019 QALYimpact_live formulas'!BG59*1000000/'2019 QALYimpact_live formulas'!BG$97)</f>
        <v>1.8201038327270212E-3</v>
      </c>
      <c r="BH59" s="87">
        <f>IF('2019 QALYimpact_live formulas'!BH59="","",'2019 QALYimpact_live formulas'!BH59*1000000/'2019 QALYimpact_live formulas'!BH$97)</f>
        <v>1.7968689522913255E-3</v>
      </c>
      <c r="BI59" s="87">
        <f>IF('2019 QALYimpact_live formulas'!BI59="","",'2019 QALYimpact_live formulas'!BI59*1000000/'2019 QALYimpact_live formulas'!BI$97)</f>
        <v>3.4876808313163651E-4</v>
      </c>
      <c r="BJ59" s="87">
        <f>IF('2019 QALYimpact_live formulas'!BJ59="","",'2019 QALYimpact_live formulas'!BJ59*1000000/'2019 QALYimpact_live formulas'!BJ$97)</f>
        <v>1.3553820847018159E-4</v>
      </c>
      <c r="BK59" s="87">
        <f>IF('2019 QALYimpact_live formulas'!BK59="","",'2019 QALYimpact_live formulas'!BK59*1000000/'2019 QALYimpact_live formulas'!BK$97)</f>
        <v>2.5460120823039478E-3</v>
      </c>
      <c r="BL59" s="87">
        <f>IF('2019 QALYimpact_live formulas'!BL59="","",'2019 QALYimpact_live formulas'!BL59*1000000/'2019 QALYimpact_live formulas'!BL$97)</f>
        <v>6.4291378055370604E-4</v>
      </c>
      <c r="BM59" s="87">
        <f>IF('2019 QALYimpact_live formulas'!BM59="","",'2019 QALYimpact_live formulas'!BM59*1000000/'2019 QALYimpact_live formulas'!BM$97)</f>
        <v>2.0502924075320832E-2</v>
      </c>
      <c r="BN59" s="87">
        <f>IF('2019 QALYimpact_live formulas'!BN59="","",'2019 QALYimpact_live formulas'!BN59*1000000/'2019 QALYimpact_live formulas'!BN$97)</f>
        <v>2.6365218136335187E-4</v>
      </c>
      <c r="BO59" s="87">
        <f>IF('2019 QALYimpact_live formulas'!BO59="","",'2019 QALYimpact_live formulas'!BO59*1000000/'2019 QALYimpact_live formulas'!BO$97)</f>
        <v>1.3111545560703524E-3</v>
      </c>
      <c r="BP59" s="87">
        <f>IF('2019 QALYimpact_live formulas'!BP59="","",'2019 QALYimpact_live formulas'!BP59*1000000/'2019 QALYimpact_live formulas'!BP$97)</f>
        <v>5.2920237366647204E-3</v>
      </c>
      <c r="BQ59" s="87">
        <f>IF('2019 QALYimpact_live formulas'!BQ59="","",'2019 QALYimpact_live formulas'!BQ59*1000000/'2019 QALYimpact_live formulas'!BQ$97)</f>
        <v>1.2843733714401632E-3</v>
      </c>
      <c r="BR59" s="87">
        <f>IF('2019 QALYimpact_live formulas'!BR59="","",'2019 QALYimpact_live formulas'!BR59*1000000/'2019 QALYimpact_live formulas'!BR$97)</f>
        <v>3.6742469723838892E-4</v>
      </c>
      <c r="BS59" s="87">
        <f>IF('2019 QALYimpact_live formulas'!BS59="","",'2019 QALYimpact_live formulas'!BS59*1000000/'2019 QALYimpact_live formulas'!BS$97)</f>
        <v>5.3118994367650281E-2</v>
      </c>
      <c r="BT59" s="87">
        <f>IF('2019 QALYimpact_live formulas'!BT59="","",'2019 QALYimpact_live formulas'!BT59*1000000/'2019 QALYimpact_live formulas'!BT$97)</f>
        <v>3.2366946451920348E-3</v>
      </c>
      <c r="BU59" s="87">
        <f>IF('2019 QALYimpact_live formulas'!BU59="","",'2019 QALYimpact_live formulas'!BU59*1000000/'2019 QALYimpact_live formulas'!BU$97)</f>
        <v>2.1044019023300805E-4</v>
      </c>
      <c r="BV59" s="87">
        <f>IF('2019 QALYimpact_live formulas'!BV59="","",'2019 QALYimpact_live formulas'!BV59*1000000/'2019 QALYimpact_live formulas'!BV$97)</f>
        <v>3.8315652904192241E-3</v>
      </c>
      <c r="BW59" s="87">
        <f>IF('2019 QALYimpact_live formulas'!BW59="","",'2019 QALYimpact_live formulas'!BW59*1000000/'2019 QALYimpact_live formulas'!BW$97)</f>
        <v>3.1370675599862573E-3</v>
      </c>
      <c r="BX59" s="87">
        <f>IF('2019 QALYimpact_live formulas'!BX59="","",'2019 QALYimpact_live formulas'!BX59*1000000/'2019 QALYimpact_live formulas'!BX$97)</f>
        <v>3.9344676883847499E-3</v>
      </c>
      <c r="BY59" s="87">
        <f>IF('2019 QALYimpact_live formulas'!BY59="","",'2019 QALYimpact_live formulas'!BY59*1000000/'2019 QALYimpact_live formulas'!BY$97)</f>
        <v>1.357245085446138E-2</v>
      </c>
      <c r="BZ59" s="87">
        <f>IF('2019 QALYimpact_live formulas'!BZ59="","",'2019 QALYimpact_live formulas'!BZ59*1000000/'2019 QALYimpact_live formulas'!BZ$97)</f>
        <v>6.2766482324232683E-3</v>
      </c>
      <c r="CA59" s="87">
        <f>IF('2019 QALYimpact_live formulas'!CA59="","",'2019 QALYimpact_live formulas'!CA59*1000000/'2019 QALYimpact_live formulas'!CA$97)</f>
        <v>1.2542814330200735E-3</v>
      </c>
      <c r="CB59" s="87">
        <f>IF('2019 QALYimpact_live formulas'!CB59="","",'2019 QALYimpact_live formulas'!CB59*1000000/'2019 QALYimpact_live formulas'!CB$97)</f>
        <v>7.8457264878754405E-3</v>
      </c>
      <c r="CC59" s="87">
        <f>IF('2019 QALYimpact_live formulas'!CC59="","",'2019 QALYimpact_live formulas'!CC59*1000000/'2019 QALYimpact_live formulas'!CC$97)</f>
        <v>4.9966823459215723E-3</v>
      </c>
      <c r="CD59" s="87">
        <f>IF('2019 QALYimpact_live formulas'!CD59="","",'2019 QALYimpact_live formulas'!CD59*1000000/'2019 QALYimpact_live formulas'!CD$97)</f>
        <v>6.9546893013450672E-4</v>
      </c>
      <c r="CE59" s="87">
        <f>IF('2019 QALYimpact_live formulas'!CE59="","",'2019 QALYimpact_live formulas'!CE59*1000000/'2019 QALYimpact_live formulas'!CE$97)</f>
        <v>6.4231676110664045E-3</v>
      </c>
      <c r="CF59" s="87">
        <f>IF('2019 QALYimpact_live formulas'!CF59="","",'2019 QALYimpact_live formulas'!CF59*1000000/'2019 QALYimpact_live formulas'!CF$97)</f>
        <v>9.6970283275166691E-4</v>
      </c>
      <c r="CG59" s="87">
        <f>IF('2019 QALYimpact_live formulas'!CG59="","",'2019 QALYimpact_live formulas'!CG59*1000000/'2019 QALYimpact_live formulas'!CG$97)</f>
        <v>5.3346713163196216E-3</v>
      </c>
      <c r="CH59" s="87">
        <f>IF('2019 QALYimpact_live formulas'!CH59="","",'2019 QALYimpact_live formulas'!CH59*1000000/'2019 QALYimpact_live formulas'!CH$97)</f>
        <v>8.3059426359861892E-3</v>
      </c>
      <c r="CI59" s="87">
        <f>IF('2019 QALYimpact_live formulas'!CI59="","",'2019 QALYimpact_live formulas'!CI59*1000000/'2019 QALYimpact_live formulas'!CI$97)</f>
        <v>1.9876103030093298E-4</v>
      </c>
      <c r="CJ59" s="87">
        <f>IF('2019 QALYimpact_live formulas'!CJ59="","",'2019 QALYimpact_live formulas'!CJ59*1000000/'2019 QALYimpact_live formulas'!CJ$97)</f>
        <v>1.7748058085156283E-3</v>
      </c>
      <c r="CK59" s="87">
        <f>IF('2019 QALYimpact_live formulas'!CK59="","",'2019 QALYimpact_live formulas'!CK59*1000000/'2019 QALYimpact_live formulas'!CK$97)</f>
        <v>7.4613524097030218E-2</v>
      </c>
      <c r="CL59" s="87">
        <f>IF('2019 QALYimpact_live formulas'!CL59="","",'2019 QALYimpact_live formulas'!CL59*1000000/'2019 QALYimpact_live formulas'!CL$97)</f>
        <v>7.3468363970078015E-3</v>
      </c>
      <c r="CM59" s="87">
        <f>IF('2019 QALYimpact_live formulas'!CM59="","",'2019 QALYimpact_live formulas'!CM59*1000000/'2019 QALYimpact_live formulas'!CM$97)</f>
        <v>2.5132691224539808E-3</v>
      </c>
      <c r="CN59" s="87">
        <f>IF('2019 QALYimpact_live formulas'!CN59="","",'2019 QALYimpact_live formulas'!CN59*1000000/'2019 QALYimpact_live formulas'!CN$97)</f>
        <v>1.7377525186503832E-3</v>
      </c>
      <c r="CO59" s="87">
        <f>IF('2019 QALYimpact_live formulas'!CO59="","",'2019 QALYimpact_live formulas'!CO59*1000000/'2019 QALYimpact_live formulas'!CO$97)</f>
        <v>7.7362378200760461E-3</v>
      </c>
      <c r="CP59" s="87">
        <f>IF('2019 QALYimpact_live formulas'!CP59="","",'2019 QALYimpact_live formulas'!CP59*1000000/'2019 QALYimpact_live formulas'!CP$97)</f>
        <v>2.9261203891237809E-2</v>
      </c>
      <c r="CQ59" s="87">
        <f>IF('2019 QALYimpact_live formulas'!CQ59="","",'2019 QALYimpact_live formulas'!CQ59*1000000/'2019 QALYimpact_live formulas'!CQ$97)</f>
        <v>2.656861460785032E-2</v>
      </c>
      <c r="CR59" s="87">
        <f>IF('2019 QALYimpact_live formulas'!CR59="","",'2019 QALYimpact_live formulas'!CR59*1000000/'2019 QALYimpact_live formulas'!CR$97)</f>
        <v>9.7743220893158275E-3</v>
      </c>
      <c r="CS59" s="87">
        <f>IF('2019 QALYimpact_live formulas'!CS59="","",'2019 QALYimpact_live formulas'!CS59*1000000/'2019 QALYimpact_live formulas'!CS$97)</f>
        <v>8.1209941660341739E-4</v>
      </c>
      <c r="CT59" s="87">
        <f>IF('2019 QALYimpact_live formulas'!CT59="","",'2019 QALYimpact_live formulas'!CT59*1000000/'2019 QALYimpact_live formulas'!CT$97)</f>
        <v>4.8551192459417716E-5</v>
      </c>
      <c r="CU59" s="87">
        <f>IF('2019 QALYimpact_live formulas'!CU59="","",'2019 QALYimpact_live formulas'!CU59*1000000/'2019 QALYimpact_live formulas'!CU$97)</f>
        <v>3.168803241872349E-3</v>
      </c>
      <c r="CV59" s="87">
        <f>IF('2019 QALYimpact_live formulas'!CV59="","",'2019 QALYimpact_live formulas'!CV59*1000000/'2019 QALYimpact_live formulas'!CV$97)</f>
        <v>2.8779610439965825E-2</v>
      </c>
      <c r="CW59" s="87">
        <f>IF('2019 QALYimpact_live formulas'!CW59="","",'2019 QALYimpact_live formulas'!CW59*1000000/'2019 QALYimpact_live formulas'!CW$97)</f>
        <v>8.8881929997557791E-4</v>
      </c>
      <c r="CX59" s="87">
        <f>IF('2019 QALYimpact_live formulas'!CX59="","",'2019 QALYimpact_live formulas'!CX59*1000000/'2019 QALYimpact_live formulas'!CX$97)</f>
        <v>5.9175180504264357E-3</v>
      </c>
      <c r="CY59" s="87">
        <f>IF('2019 QALYimpact_live formulas'!CY59="","",'2019 QALYimpact_live formulas'!CY59*1000000/'2019 QALYimpact_live formulas'!CY$97)</f>
        <v>2.3728017476487844E-3</v>
      </c>
      <c r="CZ59" s="87">
        <f>IF('2019 QALYimpact_live formulas'!CZ59="","",'2019 QALYimpact_live formulas'!CZ59*1000000/'2019 QALYimpact_live formulas'!CZ$97)</f>
        <v>4.7370034105621926E-4</v>
      </c>
      <c r="DA59" s="87">
        <f>IF('2019 QALYimpact_live formulas'!DA59="","",'2019 QALYimpact_live formulas'!DA59*1000000/'2019 QALYimpact_live formulas'!DA$97)</f>
        <v>1.4937429250985982E-2</v>
      </c>
      <c r="DB59" s="87">
        <f>IF('2019 QALYimpact_live formulas'!DB59="","",'2019 QALYimpact_live formulas'!DB59*1000000/'2019 QALYimpact_live formulas'!DB$97)</f>
        <v>1.0612641619197011E-3</v>
      </c>
      <c r="DC59" s="87">
        <f>IF('2019 QALYimpact_live formulas'!DC59="","",'2019 QALYimpact_live formulas'!DC59*1000000/'2019 QALYimpact_live formulas'!DC$97)</f>
        <v>1.1057738543928351E-3</v>
      </c>
      <c r="DD59" s="87">
        <f>IF('2019 QALYimpact_live formulas'!DD59="","",'2019 QALYimpact_live formulas'!DD59*1000000/'2019 QALYimpact_live formulas'!DD$97)</f>
        <v>1.2686930620783902E-2</v>
      </c>
      <c r="DE59" s="87">
        <f>IF('2019 QALYimpact_live formulas'!DE59="","",'2019 QALYimpact_live formulas'!DE59*1000000/'2019 QALYimpact_live formulas'!DE$97)</f>
        <v>2.4498961310551628E-3</v>
      </c>
      <c r="DF59" s="87">
        <f>IF('2019 QALYimpact_live formulas'!DF59="","",'2019 QALYimpact_live formulas'!DF59*1000000/'2019 QALYimpact_live formulas'!DF$97)</f>
        <v>9.2921671390308396E-4</v>
      </c>
      <c r="DG59" s="87">
        <f>IF('2019 QALYimpact_live formulas'!DG59="","",'2019 QALYimpact_live formulas'!DG59*1000000/'2019 QALYimpact_live formulas'!DG$97)</f>
        <v>8.7464127799763913E-4</v>
      </c>
      <c r="DH59" s="87">
        <f>IF('2019 QALYimpact_live formulas'!DH59="","",'2019 QALYimpact_live formulas'!DH59*1000000/'2019 QALYimpact_live formulas'!DH$97)</f>
        <v>5.2297490994791919E-3</v>
      </c>
      <c r="DI59" s="87">
        <f>IF('2019 QALYimpact_live formulas'!DI59="","",'2019 QALYimpact_live formulas'!DI59*1000000/'2019 QALYimpact_live formulas'!DI$97)</f>
        <v>5.1110848001651669E-4</v>
      </c>
      <c r="DJ59" s="87">
        <f>IF('2019 QALYimpact_live formulas'!DJ59="","",'2019 QALYimpact_live formulas'!DJ59*1000000/'2019 QALYimpact_live formulas'!DJ$97)</f>
        <v>9.1472733495891797E-3</v>
      </c>
      <c r="DK59" s="87">
        <f>IF('2019 QALYimpact_live formulas'!DK59="","",'2019 QALYimpact_live formulas'!DK59*1000000/'2019 QALYimpact_live formulas'!DK$97)</f>
        <v>9.5825904377851729E-3</v>
      </c>
      <c r="DL59" s="87">
        <f>IF('2019 QALYimpact_live formulas'!DL59="","",'2019 QALYimpact_live formulas'!DL59*1000000/'2019 QALYimpact_live formulas'!DL$97)</f>
        <v>1.2873318869458975E-4</v>
      </c>
      <c r="DM59" s="87">
        <f>IF('2019 QALYimpact_live formulas'!DM59="","",'2019 QALYimpact_live formulas'!DM59*1000000/'2019 QALYimpact_live formulas'!DM$97)</f>
        <v>4.0968404578568314E-4</v>
      </c>
      <c r="DN59" s="87">
        <f>IF('2019 QALYimpact_live formulas'!DN59="","",'2019 QALYimpact_live formulas'!DN59*1000000/'2019 QALYimpact_live formulas'!DN$97)</f>
        <v>2.7288417936246985E-4</v>
      </c>
      <c r="DO59" s="87">
        <f>IF('2019 QALYimpact_live formulas'!DO59="","",'2019 QALYimpact_live formulas'!DO59*1000000/'2019 QALYimpact_live formulas'!DO$97)</f>
        <v>4.973629620299071E-3</v>
      </c>
      <c r="DP59" s="87">
        <f>IF('2019 QALYimpact_live formulas'!DP59="","",'2019 QALYimpact_live formulas'!DP59*1000000/'2019 QALYimpact_live formulas'!DP$97)</f>
        <v>8.7999359356189107E-4</v>
      </c>
      <c r="DQ59" s="87">
        <f>IF('2019 QALYimpact_live formulas'!DQ59="","",'2019 QALYimpact_live formulas'!DQ59*1000000/'2019 QALYimpact_live formulas'!DQ$97)</f>
        <v>7.1560716829888464E-4</v>
      </c>
      <c r="DR59" s="87">
        <f>IF('2019 QALYimpact_live formulas'!DR59="","",'2019 QALYimpact_live formulas'!DR59*1000000/'2019 QALYimpact_live formulas'!DR$97)</f>
        <v>4.2260966011781051E-3</v>
      </c>
      <c r="DS59" s="87">
        <f>IF('2019 QALYimpact_live formulas'!DS59="","",'2019 QALYimpact_live formulas'!DS59*1000000/'2019 QALYimpact_live formulas'!DS$97)</f>
        <v>2.7095508702719893E-3</v>
      </c>
      <c r="DT59" s="87">
        <f>IF('2019 QALYimpact_live formulas'!DT59="","",'2019 QALYimpact_live formulas'!DT59*1000000/'2019 QALYimpact_live formulas'!DT$97)</f>
        <v>6.834358842734839E-4</v>
      </c>
      <c r="DU59" s="87">
        <f>IF('2019 QALYimpact_live formulas'!DU59="","",'2019 QALYimpact_live formulas'!DU59*1000000/'2019 QALYimpact_live formulas'!DU$97)</f>
        <v>8.5186498363319031E-5</v>
      </c>
      <c r="DV59" s="87">
        <f>IF('2019 QALYimpact_live formulas'!DV59="","",'2019 QALYimpact_live formulas'!DV59*1000000/'2019 QALYimpact_live formulas'!DV$97)</f>
        <v>1.7493985741564291E-3</v>
      </c>
      <c r="DW59" s="87">
        <f>IF('2019 QALYimpact_live formulas'!DW59="","",'2019 QALYimpact_live formulas'!DW59*1000000/'2019 QALYimpact_live formulas'!DW$97)</f>
        <v>1.4666795990692881E-3</v>
      </c>
      <c r="DX59" s="87">
        <f>IF('2019 QALYimpact_live formulas'!DX59="","",'2019 QALYimpact_live formulas'!DX59*1000000/'2019 QALYimpact_live formulas'!DX$97)</f>
        <v>1.7252667144470994E-2</v>
      </c>
      <c r="DY59" s="87">
        <f>IF('2019 QALYimpact_live formulas'!DY59="","",'2019 QALYimpact_live formulas'!DY59*1000000/'2019 QALYimpact_live formulas'!DY$97)</f>
        <v>2.2483660561759135E-2</v>
      </c>
      <c r="DZ59" s="87">
        <f>IF('2019 QALYimpact_live formulas'!DZ59="","",'2019 QALYimpact_live formulas'!DZ59*1000000/'2019 QALYimpact_live formulas'!DZ$97)</f>
        <v>1.4819452277648495E-2</v>
      </c>
      <c r="EA59" s="87">
        <f>IF('2019 QALYimpact_live formulas'!EA59="","",'2019 QALYimpact_live formulas'!EA59*1000000/'2019 QALYimpact_live formulas'!EA$97)</f>
        <v>9.3679097286955397E-4</v>
      </c>
      <c r="EB59" s="87">
        <f>IF('2019 QALYimpact_live formulas'!EB59="","",'2019 QALYimpact_live formulas'!EB59*1000000/'2019 QALYimpact_live formulas'!EB$97)</f>
        <v>2.0521382823350477E-4</v>
      </c>
      <c r="EC59" s="87">
        <f>IF('2019 QALYimpact_live formulas'!EC59="","",'2019 QALYimpact_live formulas'!EC59*1000000/'2019 QALYimpact_live formulas'!EC$97)</f>
        <v>6.7286736203656375E-3</v>
      </c>
      <c r="ED59" s="87">
        <f>IF('2019 QALYimpact_live formulas'!ED59="","",'2019 QALYimpact_live formulas'!ED59*1000000/'2019 QALYimpact_live formulas'!ED$97)</f>
        <v>3.0839663172313051E-3</v>
      </c>
      <c r="EE59" s="87">
        <f>IF('2019 QALYimpact_live formulas'!EE59="","",'2019 QALYimpact_live formulas'!EE59*1000000/'2019 QALYimpact_live formulas'!EE$97)</f>
        <v>8.0315190984244205E-3</v>
      </c>
      <c r="EF59" s="87">
        <f>IF('2019 QALYimpact_live formulas'!EF59="","",'2019 QALYimpact_live formulas'!EF59*1000000/'2019 QALYimpact_live formulas'!EF$97)</f>
        <v>5.7164975023265424E-4</v>
      </c>
      <c r="EG59" s="87">
        <f>IF('2019 QALYimpact_live formulas'!EG59="","",'2019 QALYimpact_live formulas'!EG59*1000000/'2019 QALYimpact_live formulas'!EG$97)</f>
        <v>2.6935429964606065E-3</v>
      </c>
      <c r="EH59" s="87">
        <f>IF('2019 QALYimpact_live formulas'!EH59="","",'2019 QALYimpact_live formulas'!EH59*1000000/'2019 QALYimpact_live formulas'!EH$97)</f>
        <v>2.3654442927409647E-3</v>
      </c>
      <c r="EI59" s="87">
        <f>IF('2019 QALYimpact_live formulas'!EI59="","",'2019 QALYimpact_live formulas'!EI59*1000000/'2019 QALYimpact_live formulas'!EI$97)</f>
        <v>2.6197885793429539E-3</v>
      </c>
      <c r="EJ59" s="87">
        <f>IF('2019 QALYimpact_live formulas'!EJ59="","",'2019 QALYimpact_live formulas'!EJ59*1000000/'2019 QALYimpact_live formulas'!EJ$97)</f>
        <v>7.2492264678236564E-4</v>
      </c>
      <c r="EK59" s="87">
        <f>IF('2019 QALYimpact_live formulas'!EK59="","",'2019 QALYimpact_live formulas'!EK59*1000000/'2019 QALYimpact_live formulas'!EK$97)</f>
        <v>6.9173787009698003E-4</v>
      </c>
      <c r="EL59" s="87">
        <f>IF('2019 QALYimpact_live formulas'!EL59="","",'2019 QALYimpact_live formulas'!EL59*1000000/'2019 QALYimpact_live formulas'!EL$97)</f>
        <v>4.1202380736744971E-3</v>
      </c>
      <c r="EM59" s="87">
        <f>IF('2019 QALYimpact_live formulas'!EM59="","",'2019 QALYimpact_live formulas'!EM59*1000000/'2019 QALYimpact_live formulas'!EM$97)</f>
        <v>3.5010150361097287E-4</v>
      </c>
      <c r="EN59" s="87">
        <f>IF('2019 QALYimpact_live formulas'!EN59="","",'2019 QALYimpact_live formulas'!EN59*1000000/'2019 QALYimpact_live formulas'!EN$97)</f>
        <v>9.2462741193370477E-3</v>
      </c>
      <c r="EO59" s="87">
        <f>IF('2019 QALYimpact_live formulas'!EO59="","",'2019 QALYimpact_live formulas'!EO59*1000000/'2019 QALYimpact_live formulas'!EO$97)</f>
        <v>1.1115358936382702E-3</v>
      </c>
      <c r="EP59" s="87">
        <f>IF('2019 QALYimpact_live formulas'!EP59="","",'2019 QALYimpact_live formulas'!EP59*1000000/'2019 QALYimpact_live formulas'!EP$97)</f>
        <v>1.0804969342657534E-5</v>
      </c>
      <c r="EQ59" s="87">
        <f>IF('2019 QALYimpact_live formulas'!EQ59="","",'2019 QALYimpact_live formulas'!EQ59*1000000/'2019 QALYimpact_live formulas'!EQ$97)</f>
        <v>1.8619362160630028E-3</v>
      </c>
      <c r="ER59" s="87">
        <f>IF('2019 QALYimpact_live formulas'!ER59="","",'2019 QALYimpact_live formulas'!ER59*1000000/'2019 QALYimpact_live formulas'!ER$97)</f>
        <v>3.8902247200633027E-3</v>
      </c>
      <c r="ES59" s="87">
        <f>IF('2019 QALYimpact_live formulas'!ES59="","",'2019 QALYimpact_live formulas'!ES59*1000000/'2019 QALYimpact_live formulas'!ES$97)</f>
        <v>2.3083039446059054E-2</v>
      </c>
      <c r="ET59" s="87">
        <f>IF('2019 QALYimpact_live formulas'!ET59="","",'2019 QALYimpact_live formulas'!ET59*1000000/'2019 QALYimpact_live formulas'!ET$97)</f>
        <v>2.0297265648020126E-2</v>
      </c>
      <c r="EU59" s="87">
        <f>IF('2019 QALYimpact_live formulas'!EU59="","",'2019 QALYimpact_live formulas'!EU59*1000000/'2019 QALYimpact_live formulas'!EU$97)</f>
        <v>1.1956840446808116E-3</v>
      </c>
      <c r="EV59" s="87">
        <f>IF('2019 QALYimpact_live formulas'!EV59="","",'2019 QALYimpact_live formulas'!EV59*1000000/'2019 QALYimpact_live formulas'!EV$97)</f>
        <v>2.8915440036807686E-2</v>
      </c>
      <c r="EW59" s="87">
        <f>IF('2019 QALYimpact_live formulas'!EW59="","",'2019 QALYimpact_live formulas'!EW59*1000000/'2019 QALYimpact_live formulas'!EW$97)</f>
        <v>9.145911358060066E-4</v>
      </c>
      <c r="EX59" s="87">
        <f>IF('2019 QALYimpact_live formulas'!EX59="","",'2019 QALYimpact_live formulas'!EX59*1000000/'2019 QALYimpact_live formulas'!EX$97)</f>
        <v>9.3511351888453528E-4</v>
      </c>
      <c r="EY59" s="87">
        <f>IF('2019 QALYimpact_live formulas'!EY59="","",'2019 QALYimpact_live formulas'!EY59*1000000/'2019 QALYimpact_live formulas'!EY$97)</f>
        <v>1.0007721821170628E-3</v>
      </c>
      <c r="EZ59" s="87">
        <f>IF('2019 QALYimpact_live formulas'!EZ59="","",'2019 QALYimpact_live formulas'!EZ59*1000000/'2019 QALYimpact_live formulas'!EZ$97)</f>
        <v>8.2126759261821338E-4</v>
      </c>
      <c r="FA59" s="87">
        <f>IF('2019 QALYimpact_live formulas'!FA59="","",'2019 QALYimpact_live formulas'!FA59*1000000/'2019 QALYimpact_live formulas'!FA$97)</f>
        <v>1.8710225748186142E-2</v>
      </c>
      <c r="FB59" s="87">
        <f>IF('2019 QALYimpact_live formulas'!FB59="","",'2019 QALYimpact_live formulas'!FB59*1000000/'2019 QALYimpact_live formulas'!FB$97)</f>
        <v>3.1257962793410452E-3</v>
      </c>
      <c r="FC59" s="87">
        <f>IF('2019 QALYimpact_live formulas'!FC59="","",'2019 QALYimpact_live formulas'!FC59*1000000/'2019 QALYimpact_live formulas'!FC$97)</f>
        <v>6.2154750624380758E-4</v>
      </c>
      <c r="FD59" s="87">
        <f>IF('2019 QALYimpact_live formulas'!FD59="","",'2019 QALYimpact_live formulas'!FD59*1000000/'2019 QALYimpact_live formulas'!FD$97)</f>
        <v>1.1936466526294696E-3</v>
      </c>
      <c r="FE59" s="87">
        <f>IF('2019 QALYimpact_live formulas'!FE59="","",'2019 QALYimpact_live formulas'!FE59*1000000/'2019 QALYimpact_live formulas'!FE$97)</f>
        <v>4.4145110741612004E-4</v>
      </c>
      <c r="FF59" s="87">
        <f>IF('2019 QALYimpact_live formulas'!FF59="","",'2019 QALYimpact_live formulas'!FF59*1000000/'2019 QALYimpact_live formulas'!FF$97)</f>
        <v>9.8282603084909759E-4</v>
      </c>
      <c r="FG59" s="87">
        <f>IF('2019 QALYimpact_live formulas'!FG59="","",'2019 QALYimpact_live formulas'!FG59*1000000/'2019 QALYimpact_live formulas'!FG$97)</f>
        <v>8.64597426525111E-3</v>
      </c>
      <c r="FH59" s="87">
        <f>IF('2019 QALYimpact_live formulas'!FH59="","",'2019 QALYimpact_live formulas'!FH59*1000000/'2019 QALYimpact_live formulas'!FH$97)</f>
        <v>1.9411467564576186E-2</v>
      </c>
      <c r="FI59" s="87">
        <f>IF('2019 QALYimpact_live formulas'!FI59="","",'2019 QALYimpact_live formulas'!FI59*1000000/'2019 QALYimpact_live formulas'!FI$97)</f>
        <v>1.0920514796895803E-3</v>
      </c>
      <c r="FJ59" s="87">
        <f>IF('2019 QALYimpact_live formulas'!FJ59="","",'2019 QALYimpact_live formulas'!FJ59*1000000/'2019 QALYimpact_live formulas'!FJ$97)</f>
        <v>1.4946016549217535E-3</v>
      </c>
      <c r="FK59" s="87">
        <f>IF('2019 QALYimpact_live formulas'!FK59="","",'2019 QALYimpact_live formulas'!FK59*1000000/'2019 QALYimpact_live formulas'!FK$97)</f>
        <v>2.2380973256137218E-3</v>
      </c>
      <c r="FL59" s="87">
        <f>IF('2019 QALYimpact_live formulas'!FL59="","",'2019 QALYimpact_live formulas'!FL59*1000000/'2019 QALYimpact_live formulas'!FL$97)</f>
        <v>1.4436931382982344E-4</v>
      </c>
      <c r="FM59" s="87">
        <f>IF('2019 QALYimpact_live formulas'!FM59="","",'2019 QALYimpact_live formulas'!FM59*1000000/'2019 QALYimpact_live formulas'!FM$97)</f>
        <v>3.4230872081440961E-4</v>
      </c>
      <c r="FN59" s="87">
        <f>IF('2019 QALYimpact_live formulas'!FN59="","",'2019 QALYimpact_live formulas'!FN59*1000000/'2019 QALYimpact_live formulas'!FN$97)</f>
        <v>4.0502510763126078E-4</v>
      </c>
      <c r="FO59" s="87">
        <f>IF('2019 QALYimpact_live formulas'!FO59="","",'2019 QALYimpact_live formulas'!FO59*1000000/'2019 QALYimpact_live formulas'!FO$97)</f>
        <v>1.0959645691122325E-4</v>
      </c>
      <c r="FP59" s="87">
        <f>IF('2019 QALYimpact_live formulas'!FP59="","",'2019 QALYimpact_live formulas'!FP59*1000000/'2019 QALYimpact_live formulas'!FP$97)</f>
        <v>1.0551003185198529E-3</v>
      </c>
    </row>
    <row r="60" spans="1:173" ht="27" customHeight="1" x14ac:dyDescent="0.2">
      <c r="A60" s="15" t="s">
        <v>920</v>
      </c>
      <c r="B60" s="169" t="s">
        <v>15</v>
      </c>
      <c r="C60" s="171">
        <v>5</v>
      </c>
      <c r="D60" s="70" t="s">
        <v>1056</v>
      </c>
      <c r="E60" s="87"/>
      <c r="F60" s="87">
        <f>G60</f>
        <v>9.3489422084503844E-3</v>
      </c>
      <c r="G60" s="87">
        <f>'2019 QALYimpact_live formulas'!G60*1000000/'2019 QALYimpact_live formulas'!G$97</f>
        <v>9.3489422084503844E-3</v>
      </c>
      <c r="H60" s="87"/>
      <c r="I60" s="87">
        <f>IF('2019 QALYimpact_live formulas'!I60="","",'2019 QALYimpact_live formulas'!I60*1000000/'2019 QALYimpact_live formulas'!I$97)</f>
        <v>8.75504629052575E-3</v>
      </c>
      <c r="J60" s="87">
        <f>IF('2019 QALYimpact_live formulas'!J60="","",'2019 QALYimpact_live formulas'!J60*1000000/'2019 QALYimpact_live formulas'!J$97)</f>
        <v>1.4704957397991056E-2</v>
      </c>
      <c r="K60" s="87">
        <f>IF('2019 QALYimpact_live formulas'!K60="","",'2019 QALYimpact_live formulas'!K60*1000000/'2019 QALYimpact_live formulas'!K$97)</f>
        <v>1.1602110513724076E-2</v>
      </c>
      <c r="L60" s="87">
        <f>IF('2019 QALYimpact_live formulas'!L60="","",'2019 QALYimpact_live formulas'!L60*1000000/'2019 QALYimpact_live formulas'!L$97)</f>
        <v>1.1756825642739239E-2</v>
      </c>
      <c r="M60" s="87">
        <f>IF('2019 QALYimpact_live formulas'!M60="","",'2019 QALYimpact_live formulas'!M60*1000000/'2019 QALYimpact_live formulas'!M$97)</f>
        <v>1.2550862475223853E-2</v>
      </c>
      <c r="N60" s="87">
        <f>IF('2019 QALYimpact_live formulas'!N60="","",'2019 QALYimpact_live formulas'!N60*1000000/'2019 QALYimpact_live formulas'!N$97)</f>
        <v>8.2228043663017808E-3</v>
      </c>
      <c r="O60" s="87">
        <f>IF('2019 QALYimpact_live formulas'!O60="","",'2019 QALYimpact_live formulas'!O60*1000000/'2019 QALYimpact_live formulas'!O$97)</f>
        <v>1.1884225538800627E-2</v>
      </c>
      <c r="P60" s="87">
        <f>IF('2019 QALYimpact_live formulas'!P60="","",'2019 QALYimpact_live formulas'!P60*1000000/'2019 QALYimpact_live formulas'!P$97)</f>
        <v>2.2409282137936396E-3</v>
      </c>
      <c r="Q60" s="87">
        <f>IF('2019 QALYimpact_live formulas'!Q60="","",'2019 QALYimpact_live formulas'!Q60*1000000/'2019 QALYimpact_live formulas'!Q$97)</f>
        <v>3.3892929629049202E-3</v>
      </c>
      <c r="R60" s="87">
        <f>IF('2019 QALYimpact_live formulas'!R60="","",'2019 QALYimpact_live formulas'!R60*1000000/'2019 QALYimpact_live formulas'!R$97)</f>
        <v>1.0399748982295964E-2</v>
      </c>
      <c r="S60" s="87">
        <f>IF('2019 QALYimpact_live formulas'!S60="","",'2019 QALYimpact_live formulas'!S60*1000000/'2019 QALYimpact_live formulas'!S$97)</f>
        <v>3.7691339791954132E-3</v>
      </c>
      <c r="T60" s="87">
        <f>IF('2019 QALYimpact_live formulas'!T60="","",'2019 QALYimpact_live formulas'!T60*1000000/'2019 QALYimpact_live formulas'!T$97)</f>
        <v>8.5751853151628914E-3</v>
      </c>
      <c r="U60" s="87">
        <f>IF('2019 QALYimpact_live formulas'!U60="","",'2019 QALYimpact_live formulas'!U60*1000000/'2019 QALYimpact_live formulas'!U$97)</f>
        <v>7.1478588006812357E-3</v>
      </c>
      <c r="V60" s="87">
        <f>IF('2019 QALYimpact_live formulas'!V60="","",'2019 QALYimpact_live formulas'!V60*1000000/'2019 QALYimpact_live formulas'!V$97)</f>
        <v>4.4496086140703049E-3</v>
      </c>
      <c r="W60" s="87">
        <f>IF('2019 QALYimpact_live formulas'!W60="","",'2019 QALYimpact_live formulas'!W60*1000000/'2019 QALYimpact_live formulas'!W$97)</f>
        <v>8.1088488159153232E-3</v>
      </c>
      <c r="X60" s="87">
        <f>IF('2019 QALYimpact_live formulas'!X60="","",'2019 QALYimpact_live formulas'!X60*1000000/'2019 QALYimpact_live formulas'!X$97)</f>
        <v>6.199046934968519E-3</v>
      </c>
      <c r="Y60" s="87">
        <f>IF('2019 QALYimpact_live formulas'!Y60="","",'2019 QALYimpact_live formulas'!Y60*1000000/'2019 QALYimpact_live formulas'!Y$97)</f>
        <v>8.7934138362278126E-3</v>
      </c>
      <c r="Z60" s="87">
        <f>IF('2019 QALYimpact_live formulas'!Z60="","",'2019 QALYimpact_live formulas'!Z60*1000000/'2019 QALYimpact_live formulas'!Z$97)</f>
        <v>8.283483386502451E-3</v>
      </c>
      <c r="AA60" s="87">
        <f>IF('2019 QALYimpact_live formulas'!AA60="","",'2019 QALYimpact_live formulas'!AA60*1000000/'2019 QALYimpact_live formulas'!AA$97)</f>
        <v>6.4725355686351422E-3</v>
      </c>
      <c r="AB60" s="87">
        <f>IF('2019 QALYimpact_live formulas'!AB60="","",'2019 QALYimpact_live formulas'!AB60*1000000/'2019 QALYimpact_live formulas'!AB$97)</f>
        <v>1.4806410225699923E-2</v>
      </c>
      <c r="AC60" s="87">
        <f>IF('2019 QALYimpact_live formulas'!AC60="","",'2019 QALYimpact_live formulas'!AC60*1000000/'2019 QALYimpact_live formulas'!AC$97)</f>
        <v>5.3729369020760658E-3</v>
      </c>
      <c r="AD60" s="87">
        <f>IF('2019 QALYimpact_live formulas'!AD60="","",'2019 QALYimpact_live formulas'!AD60*1000000/'2019 QALYimpact_live formulas'!AD$97)</f>
        <v>9.5594320900447959E-3</v>
      </c>
      <c r="AE60" s="87">
        <f>IF('2019 QALYimpact_live formulas'!AE60="","",'2019 QALYimpact_live formulas'!AE60*1000000/'2019 QALYimpact_live formulas'!AE$97)</f>
        <v>3.9004887321526858E-3</v>
      </c>
      <c r="AF60" s="87">
        <f>IF('2019 QALYimpact_live formulas'!AF60="","",'2019 QALYimpact_live formulas'!AF60*1000000/'2019 QALYimpact_live formulas'!AF$97)</f>
        <v>9.2936103555369964E-3</v>
      </c>
      <c r="AG60" s="87">
        <f>IF('2019 QALYimpact_live formulas'!AG60="","",'2019 QALYimpact_live formulas'!AG60*1000000/'2019 QALYimpact_live formulas'!AG$97)</f>
        <v>9.3023477879507887E-3</v>
      </c>
      <c r="AH60" s="87">
        <f>IF('2019 QALYimpact_live formulas'!AH60="","",'2019 QALYimpact_live formulas'!AH60*1000000/'2019 QALYimpact_live formulas'!AH$97)</f>
        <v>6.4839800377307823E-3</v>
      </c>
      <c r="AI60" s="87">
        <f>IF('2019 QALYimpact_live formulas'!AI60="","",'2019 QALYimpact_live formulas'!AI60*1000000/'2019 QALYimpact_live formulas'!AI$97)</f>
        <v>4.5633342057262646E-3</v>
      </c>
      <c r="AJ60" s="87">
        <f>IF('2019 QALYimpact_live formulas'!AJ60="","",'2019 QALYimpact_live formulas'!AJ60*1000000/'2019 QALYimpact_live formulas'!AJ$97)</f>
        <v>4.0213740385455004E-3</v>
      </c>
      <c r="AK60" s="87">
        <f>IF('2019 QALYimpact_live formulas'!AK60="","",'2019 QALYimpact_live formulas'!AK60*1000000/'2019 QALYimpact_live formulas'!AK$97)</f>
        <v>1.4954704257891282E-3</v>
      </c>
      <c r="AL60" s="87">
        <f>IF('2019 QALYimpact_live formulas'!AL60="","",'2019 QALYimpact_live formulas'!AL60*1000000/'2019 QALYimpact_live formulas'!AL$97)</f>
        <v>8.5220648564898437E-3</v>
      </c>
      <c r="AM60" s="87">
        <f>IF('2019 QALYimpact_live formulas'!AM60="","",'2019 QALYimpact_live formulas'!AM60*1000000/'2019 QALYimpact_live formulas'!AM$97)</f>
        <v>9.9232143971380721E-3</v>
      </c>
      <c r="AN60" s="87">
        <f>IF('2019 QALYimpact_live formulas'!AN60="","",'2019 QALYimpact_live formulas'!AN60*1000000/'2019 QALYimpact_live formulas'!AN$97)</f>
        <v>5.7696765842430841E-3</v>
      </c>
      <c r="AO60" s="87">
        <f>IF('2019 QALYimpact_live formulas'!AO60="","",'2019 QALYimpact_live formulas'!AO60*1000000/'2019 QALYimpact_live formulas'!AO$97)</f>
        <v>1.1323166397452405E-2</v>
      </c>
      <c r="AP60" s="87">
        <f>IF('2019 QALYimpact_live formulas'!AP60="","",'2019 QALYimpact_live formulas'!AP60*1000000/'2019 QALYimpact_live formulas'!AP$97)</f>
        <v>1.0012098376924523E-2</v>
      </c>
      <c r="AQ60" s="87">
        <f>IF('2019 QALYimpact_live formulas'!AQ60="","",'2019 QALYimpact_live formulas'!AQ60*1000000/'2019 QALYimpact_live formulas'!AQ$97)</f>
        <v>7.5548648909722531E-3</v>
      </c>
      <c r="AR60" s="87">
        <f>IF('2019 QALYimpact_live formulas'!AR60="","",'2019 QALYimpact_live formulas'!AR60*1000000/'2019 QALYimpact_live formulas'!AR$97)</f>
        <v>4.3940945895104408E-3</v>
      </c>
      <c r="AS60" s="87">
        <f>IF('2019 QALYimpact_live formulas'!AS60="","",'2019 QALYimpact_live formulas'!AS60*1000000/'2019 QALYimpact_live formulas'!AS$97)</f>
        <v>6.2454756989586023E-3</v>
      </c>
      <c r="AT60" s="87">
        <f>IF('2019 QALYimpact_live formulas'!AT60="","",'2019 QALYimpact_live formulas'!AT60*1000000/'2019 QALYimpact_live formulas'!AT$97)</f>
        <v>9.1183860218878917E-3</v>
      </c>
      <c r="AU60" s="87">
        <f>IF('2019 QALYimpact_live formulas'!AU60="","",'2019 QALYimpact_live formulas'!AU60*1000000/'2019 QALYimpact_live formulas'!AU$97)</f>
        <v>9.9849825860914686E-3</v>
      </c>
      <c r="AV60" s="87">
        <f>IF('2019 QALYimpact_live formulas'!AV60="","",'2019 QALYimpact_live formulas'!AV60*1000000/'2019 QALYimpact_live formulas'!AV$97)</f>
        <v>7.5939622653328799E-3</v>
      </c>
      <c r="AW60" s="87">
        <f>IF('2019 QALYimpact_live formulas'!AW60="","",'2019 QALYimpact_live formulas'!AW60*1000000/'2019 QALYimpact_live formulas'!AW$97)</f>
        <v>4.7302216695207016E-3</v>
      </c>
      <c r="AX60" s="87">
        <f>IF('2019 QALYimpact_live formulas'!AX60="","",'2019 QALYimpact_live formulas'!AX60*1000000/'2019 QALYimpact_live formulas'!AX$97)</f>
        <v>1.2966569028896851E-3</v>
      </c>
      <c r="AY60" s="87">
        <f>IF('2019 QALYimpact_live formulas'!AY60="","",'2019 QALYimpact_live formulas'!AY60*1000000/'2019 QALYimpact_live formulas'!AY$97)</f>
        <v>8.1051756040001824E-3</v>
      </c>
      <c r="AZ60" s="87">
        <f>IF('2019 QALYimpact_live formulas'!AZ60="","",'2019 QALYimpact_live formulas'!AZ60*1000000/'2019 QALYimpact_live formulas'!AZ$97)</f>
        <v>6.9151060404301504E-3</v>
      </c>
      <c r="BA60" s="87">
        <f>IF('2019 QALYimpact_live formulas'!BA60="","",'2019 QALYimpact_live formulas'!BA60*1000000/'2019 QALYimpact_live formulas'!BA$97)</f>
        <v>8.3427773698999345E-3</v>
      </c>
      <c r="BB60" s="87">
        <f>IF('2019 QALYimpact_live formulas'!BB60="","",'2019 QALYimpact_live formulas'!BB60*1000000/'2019 QALYimpact_live formulas'!BB$97)</f>
        <v>1.2648910308684579E-2</v>
      </c>
      <c r="BC60" s="87">
        <f>IF('2019 QALYimpact_live formulas'!BC60="","",'2019 QALYimpact_live formulas'!BC60*1000000/'2019 QALYimpact_live formulas'!BC$97)</f>
        <v>4.9059491504477859E-3</v>
      </c>
      <c r="BD60" s="87">
        <f>IF('2019 QALYimpact_live formulas'!BD60="","",'2019 QALYimpact_live formulas'!BD60*1000000/'2019 QALYimpact_live formulas'!BD$97)</f>
        <v>8.6747376462773407E-3</v>
      </c>
      <c r="BE60" s="87">
        <f>IF('2019 QALYimpact_live formulas'!BE60="","",'2019 QALYimpact_live formulas'!BE60*1000000/'2019 QALYimpact_live formulas'!BE$97)</f>
        <v>9.9237769835007327E-3</v>
      </c>
      <c r="BF60" s="87">
        <f>IF('2019 QALYimpact_live formulas'!BF60="","",'2019 QALYimpact_live formulas'!BF60*1000000/'2019 QALYimpact_live formulas'!BF$97)</f>
        <v>1.0583587481146858E-3</v>
      </c>
      <c r="BG60" s="87">
        <f>IF('2019 QALYimpact_live formulas'!BG60="","",'2019 QALYimpact_live formulas'!BG60*1000000/'2019 QALYimpact_live formulas'!BG$97)</f>
        <v>4.9811463689445213E-3</v>
      </c>
      <c r="BH60" s="87">
        <f>IF('2019 QALYimpact_live formulas'!BH60="","",'2019 QALYimpact_live formulas'!BH60*1000000/'2019 QALYimpact_live formulas'!BH$97)</f>
        <v>1.0930382244499871E-2</v>
      </c>
      <c r="BI60" s="87">
        <f>IF('2019 QALYimpact_live formulas'!BI60="","",'2019 QALYimpact_live formulas'!BI60*1000000/'2019 QALYimpact_live formulas'!BI$97)</f>
        <v>8.2288488539698449E-3</v>
      </c>
      <c r="BJ60" s="87">
        <f>IF('2019 QALYimpact_live formulas'!BJ60="","",'2019 QALYimpact_live formulas'!BJ60*1000000/'2019 QALYimpact_live formulas'!BJ$97)</f>
        <v>1.2420759359309218E-2</v>
      </c>
      <c r="BK60" s="87">
        <f>IF('2019 QALYimpact_live formulas'!BK60="","",'2019 QALYimpact_live formulas'!BK60*1000000/'2019 QALYimpact_live formulas'!BK$97)</f>
        <v>4.2772966343624218E-3</v>
      </c>
      <c r="BL60" s="87">
        <f>IF('2019 QALYimpact_live formulas'!BL60="","",'2019 QALYimpact_live formulas'!BL60*1000000/'2019 QALYimpact_live formulas'!BL$97)</f>
        <v>1.0192444962978492E-2</v>
      </c>
      <c r="BM60" s="87">
        <f>IF('2019 QALYimpact_live formulas'!BM60="","",'2019 QALYimpact_live formulas'!BM60*1000000/'2019 QALYimpact_live formulas'!BM$97)</f>
        <v>6.9582962620756104E-3</v>
      </c>
      <c r="BN60" s="87">
        <f>IF('2019 QALYimpact_live formulas'!BN60="","",'2019 QALYimpact_live formulas'!BN60*1000000/'2019 QALYimpact_live formulas'!BN$97)</f>
        <v>5.3049366986538957E-3</v>
      </c>
      <c r="BO60" s="87">
        <f>IF('2019 QALYimpact_live formulas'!BO60="","",'2019 QALYimpact_live formulas'!BO60*1000000/'2019 QALYimpact_live formulas'!BO$97)</f>
        <v>6.0540825756297545E-3</v>
      </c>
      <c r="BP60" s="87">
        <f>IF('2019 QALYimpact_live formulas'!BP60="","",'2019 QALYimpact_live formulas'!BP60*1000000/'2019 QALYimpact_live formulas'!BP$97)</f>
        <v>6.6483263442498608E-3</v>
      </c>
      <c r="BQ60" s="87">
        <f>IF('2019 QALYimpact_live formulas'!BQ60="","",'2019 QALYimpact_live formulas'!BQ60*1000000/'2019 QALYimpact_live formulas'!BQ$97)</f>
        <v>1.1768978251158158E-2</v>
      </c>
      <c r="BR60" s="87">
        <f>IF('2019 QALYimpact_live formulas'!BR60="","",'2019 QALYimpact_live formulas'!BR60*1000000/'2019 QALYimpact_live formulas'!BR$97)</f>
        <v>7.0810726753301146E-3</v>
      </c>
      <c r="BS60" s="87">
        <f>IF('2019 QALYimpact_live formulas'!BS60="","",'2019 QALYimpact_live formulas'!BS60*1000000/'2019 QALYimpact_live formulas'!BS$97)</f>
        <v>5.6183074908009419E-3</v>
      </c>
      <c r="BT60" s="87">
        <f>IF('2019 QALYimpact_live formulas'!BT60="","",'2019 QALYimpact_live formulas'!BT60*1000000/'2019 QALYimpact_live formulas'!BT$97)</f>
        <v>1.9576773911496401E-3</v>
      </c>
      <c r="BU60" s="87">
        <f>IF('2019 QALYimpact_live formulas'!BU60="","",'2019 QALYimpact_live formulas'!BU60*1000000/'2019 QALYimpact_live formulas'!BU$97)</f>
        <v>1.4929087790966798E-2</v>
      </c>
      <c r="BV60" s="87">
        <f>IF('2019 QALYimpact_live formulas'!BV60="","",'2019 QALYimpact_live formulas'!BV60*1000000/'2019 QALYimpact_live formulas'!BV$97)</f>
        <v>9.977309505080436E-3</v>
      </c>
      <c r="BW60" s="87">
        <f>IF('2019 QALYimpact_live formulas'!BW60="","",'2019 QALYimpact_live formulas'!BW60*1000000/'2019 QALYimpact_live formulas'!BW$97)</f>
        <v>1.036824423917403E-2</v>
      </c>
      <c r="BX60" s="87">
        <f>IF('2019 QALYimpact_live formulas'!BX60="","",'2019 QALYimpact_live formulas'!BX60*1000000/'2019 QALYimpact_live formulas'!BX$97)</f>
        <v>1.0244609729834247E-2</v>
      </c>
      <c r="BY60" s="87">
        <f>IF('2019 QALYimpact_live formulas'!BY60="","",'2019 QALYimpact_live formulas'!BY60*1000000/'2019 QALYimpact_live formulas'!BY$97)</f>
        <v>1.5129643535787031E-3</v>
      </c>
      <c r="BZ60" s="87">
        <f>IF('2019 QALYimpact_live formulas'!BZ60="","",'2019 QALYimpact_live formulas'!BZ60*1000000/'2019 QALYimpact_live formulas'!BZ$97)</f>
        <v>4.2978144851883804E-3</v>
      </c>
      <c r="CA60" s="87">
        <f>IF('2019 QALYimpact_live formulas'!CA60="","",'2019 QALYimpact_live formulas'!CA60*1000000/'2019 QALYimpact_live formulas'!CA$97)</f>
        <v>5.5668057524906438E-3</v>
      </c>
      <c r="CB60" s="87">
        <f>IF('2019 QALYimpact_live formulas'!CB60="","",'2019 QALYimpact_live formulas'!CB60*1000000/'2019 QALYimpact_live formulas'!CB$97)</f>
        <v>8.3729878042042849E-3</v>
      </c>
      <c r="CC60" s="87">
        <f>IF('2019 QALYimpact_live formulas'!CC60="","",'2019 QALYimpact_live formulas'!CC60*1000000/'2019 QALYimpact_live formulas'!CC$97)</f>
        <v>8.4548310884170648E-3</v>
      </c>
      <c r="CD60" s="87">
        <f>IF('2019 QALYimpact_live formulas'!CD60="","",'2019 QALYimpact_live formulas'!CD60*1000000/'2019 QALYimpact_live formulas'!CD$97)</f>
        <v>1.3734051430894376E-2</v>
      </c>
      <c r="CE60" s="87">
        <f>IF('2019 QALYimpact_live formulas'!CE60="","",'2019 QALYimpact_live formulas'!CE60*1000000/'2019 QALYimpact_live formulas'!CE$97)</f>
        <v>7.0384102209693818E-3</v>
      </c>
      <c r="CF60" s="87">
        <f>IF('2019 QALYimpact_live formulas'!CF60="","",'2019 QALYimpact_live formulas'!CF60*1000000/'2019 QALYimpact_live formulas'!CF$97)</f>
        <v>1.1387655922805502E-2</v>
      </c>
      <c r="CG60" s="87">
        <f>IF('2019 QALYimpact_live formulas'!CG60="","",'2019 QALYimpact_live formulas'!CG60*1000000/'2019 QALYimpact_live formulas'!CG$97)</f>
        <v>6.5656622310364078E-3</v>
      </c>
      <c r="CH60" s="87">
        <f>IF('2019 QALYimpact_live formulas'!CH60="","",'2019 QALYimpact_live formulas'!CH60*1000000/'2019 QALYimpact_live formulas'!CH$97)</f>
        <v>4.9201657497955648E-3</v>
      </c>
      <c r="CI60" s="87">
        <f>IF('2019 QALYimpact_live formulas'!CI60="","",'2019 QALYimpact_live formulas'!CI60*1000000/'2019 QALYimpact_live formulas'!CI$97)</f>
        <v>9.2927476221318153E-3</v>
      </c>
      <c r="CJ60" s="87">
        <f>IF('2019 QALYimpact_live formulas'!CJ60="","",'2019 QALYimpact_live formulas'!CJ60*1000000/'2019 QALYimpact_live formulas'!CJ$97)</f>
        <v>8.5552790541253403E-3</v>
      </c>
      <c r="CK60" s="87">
        <f>IF('2019 QALYimpact_live formulas'!CK60="","",'2019 QALYimpact_live formulas'!CK60*1000000/'2019 QALYimpact_live formulas'!CK$97)</f>
        <v>5.2687227621164689E-3</v>
      </c>
      <c r="CL60" s="87">
        <f>IF('2019 QALYimpact_live formulas'!CL60="","",'2019 QALYimpact_live formulas'!CL60*1000000/'2019 QALYimpact_live formulas'!CL$97)</f>
        <v>1.4884101470364989E-2</v>
      </c>
      <c r="CM60" s="87">
        <f>IF('2019 QALYimpact_live formulas'!CM60="","",'2019 QALYimpact_live formulas'!CM60*1000000/'2019 QALYimpact_live formulas'!CM$97)</f>
        <v>1.0953973351013982E-2</v>
      </c>
      <c r="CN60" s="87">
        <f>IF('2019 QALYimpact_live formulas'!CN60="","",'2019 QALYimpact_live formulas'!CN60*1000000/'2019 QALYimpact_live formulas'!CN$97)</f>
        <v>7.1646865581054021E-3</v>
      </c>
      <c r="CO60" s="87">
        <f>IF('2019 QALYimpact_live formulas'!CO60="","",'2019 QALYimpact_live formulas'!CO60*1000000/'2019 QALYimpact_live formulas'!CO$97)</f>
        <v>7.3714546027187789E-3</v>
      </c>
      <c r="CP60" s="87">
        <f>IF('2019 QALYimpact_live formulas'!CP60="","",'2019 QALYimpact_live formulas'!CP60*1000000/'2019 QALYimpact_live formulas'!CP$97)</f>
        <v>6.3138089928034156E-3</v>
      </c>
      <c r="CQ60" s="87">
        <f>IF('2019 QALYimpact_live formulas'!CQ60="","",'2019 QALYimpact_live formulas'!CQ60*1000000/'2019 QALYimpact_live formulas'!CQ$97)</f>
        <v>7.7992332605156516E-4</v>
      </c>
      <c r="CR60" s="87">
        <f>IF('2019 QALYimpact_live formulas'!CR60="","",'2019 QALYimpact_live formulas'!CR60*1000000/'2019 QALYimpact_live formulas'!CR$97)</f>
        <v>1.032309969265606E-2</v>
      </c>
      <c r="CS60" s="87">
        <f>IF('2019 QALYimpact_live formulas'!CS60="","",'2019 QALYimpact_live formulas'!CS60*1000000/'2019 QALYimpact_live formulas'!CS$97)</f>
        <v>9.8400312566491611E-3</v>
      </c>
      <c r="CT60" s="87">
        <f>IF('2019 QALYimpact_live formulas'!CT60="","",'2019 QALYimpact_live formulas'!CT60*1000000/'2019 QALYimpact_live formulas'!CT$97)</f>
        <v>1.2614777563317072E-2</v>
      </c>
      <c r="CU60" s="87">
        <f>IF('2019 QALYimpact_live formulas'!CU60="","",'2019 QALYimpact_live formulas'!CU60*1000000/'2019 QALYimpact_live formulas'!CU$97)</f>
        <v>1.0556454015605583E-2</v>
      </c>
      <c r="CV60" s="87">
        <f>IF('2019 QALYimpact_live formulas'!CV60="","",'2019 QALYimpact_live formulas'!CV60*1000000/'2019 QALYimpact_live formulas'!CV$97)</f>
        <v>7.5337137425020798E-3</v>
      </c>
      <c r="CW60" s="87">
        <f>IF('2019 QALYimpact_live formulas'!CW60="","",'2019 QALYimpact_live formulas'!CW60*1000000/'2019 QALYimpact_live formulas'!CW$97)</f>
        <v>1.7626147127372848E-3</v>
      </c>
      <c r="CX60" s="87">
        <f>IF('2019 QALYimpact_live formulas'!CX60="","",'2019 QALYimpact_live formulas'!CX60*1000000/'2019 QALYimpact_live formulas'!CX$97)</f>
        <v>5.0589203039756916E-3</v>
      </c>
      <c r="CY60" s="87">
        <f>IF('2019 QALYimpact_live formulas'!CY60="","",'2019 QALYimpact_live formulas'!CY60*1000000/'2019 QALYimpact_live formulas'!CY$97)</f>
        <v>1.1970241905308555E-2</v>
      </c>
      <c r="CZ60" s="87">
        <f>IF('2019 QALYimpact_live formulas'!CZ60="","",'2019 QALYimpact_live formulas'!CZ60*1000000/'2019 QALYimpact_live formulas'!CZ$97)</f>
        <v>6.1239273945640675E-3</v>
      </c>
      <c r="DA60" s="87">
        <f>IF('2019 QALYimpact_live formulas'!DA60="","",'2019 QALYimpact_live formulas'!DA60*1000000/'2019 QALYimpact_live formulas'!DA$97)</f>
        <v>5.095004117001891E-3</v>
      </c>
      <c r="DB60" s="87">
        <f>IF('2019 QALYimpact_live formulas'!DB60="","",'2019 QALYimpact_live formulas'!DB60*1000000/'2019 QALYimpact_live formulas'!DB$97)</f>
        <v>8.6172157506922108E-3</v>
      </c>
      <c r="DC60" s="87">
        <f>IF('2019 QALYimpact_live formulas'!DC60="","",'2019 QALYimpact_live formulas'!DC60*1000000/'2019 QALYimpact_live formulas'!DC$97)</f>
        <v>9.0307042024744977E-3</v>
      </c>
      <c r="DD60" s="87">
        <f>IF('2019 QALYimpact_live formulas'!DD60="","",'2019 QALYimpact_live formulas'!DD60*1000000/'2019 QALYimpact_live formulas'!DD$97)</f>
        <v>9.7722303674308668E-3</v>
      </c>
      <c r="DE60" s="87">
        <f>IF('2019 QALYimpact_live formulas'!DE60="","",'2019 QALYimpact_live formulas'!DE60*1000000/'2019 QALYimpact_live formulas'!DE$97)</f>
        <v>1.0047101218484303E-2</v>
      </c>
      <c r="DF60" s="87">
        <f>IF('2019 QALYimpact_live formulas'!DF60="","",'2019 QALYimpact_live formulas'!DF60*1000000/'2019 QALYimpact_live formulas'!DF$97)</f>
        <v>7.1755719071314476E-3</v>
      </c>
      <c r="DG60" s="87">
        <f>IF('2019 QALYimpact_live formulas'!DG60="","",'2019 QALYimpact_live formulas'!DG60*1000000/'2019 QALYimpact_live formulas'!DG$97)</f>
        <v>1.1186444172521905E-2</v>
      </c>
      <c r="DH60" s="87">
        <f>IF('2019 QALYimpact_live formulas'!DH60="","",'2019 QALYimpact_live formulas'!DH60*1000000/'2019 QALYimpact_live formulas'!DH$97)</f>
        <v>1.1963128843327144E-2</v>
      </c>
      <c r="DI60" s="87">
        <f>IF('2019 QALYimpact_live formulas'!DI60="","",'2019 QALYimpact_live formulas'!DI60*1000000/'2019 QALYimpact_live formulas'!DI$97)</f>
        <v>6.4230272454461734E-3</v>
      </c>
      <c r="DJ60" s="87">
        <f>IF('2019 QALYimpact_live formulas'!DJ60="","",'2019 QALYimpact_live formulas'!DJ60*1000000/'2019 QALYimpact_live formulas'!DJ$97)</f>
        <v>2.4538669929133161E-3</v>
      </c>
      <c r="DK60" s="87">
        <f>IF('2019 QALYimpact_live formulas'!DK60="","",'2019 QALYimpact_live formulas'!DK60*1000000/'2019 QALYimpact_live formulas'!DK$97)</f>
        <v>3.4060687481049672E-3</v>
      </c>
      <c r="DL60" s="87">
        <f>IF('2019 QALYimpact_live formulas'!DL60="","",'2019 QALYimpact_live formulas'!DL60*1000000/'2019 QALYimpact_live formulas'!DL$97)</f>
        <v>6.7685172413741506E-3</v>
      </c>
      <c r="DM60" s="87">
        <f>IF('2019 QALYimpact_live formulas'!DM60="","",'2019 QALYimpact_live formulas'!DM60*1000000/'2019 QALYimpact_live formulas'!DM$97)</f>
        <v>1.6330390114411666E-3</v>
      </c>
      <c r="DN60" s="87">
        <f>IF('2019 QALYimpact_live formulas'!DN60="","",'2019 QALYimpact_live formulas'!DN60*1000000/'2019 QALYimpact_live formulas'!DN$97)</f>
        <v>7.8245505553775959E-3</v>
      </c>
      <c r="DO60" s="87">
        <f>IF('2019 QALYimpact_live formulas'!DO60="","",'2019 QALYimpact_live formulas'!DO60*1000000/'2019 QALYimpact_live formulas'!DO$97)</f>
        <v>1.9173035922144931E-3</v>
      </c>
      <c r="DP60" s="87">
        <f>IF('2019 QALYimpact_live formulas'!DP60="","",'2019 QALYimpact_live formulas'!DP60*1000000/'2019 QALYimpact_live formulas'!DP$97)</f>
        <v>5.4867064071672939E-3</v>
      </c>
      <c r="DQ60" s="87">
        <f>IF('2019 QALYimpact_live formulas'!DQ60="","",'2019 QALYimpact_live formulas'!DQ60*1000000/'2019 QALYimpact_live formulas'!DQ$97)</f>
        <v>5.5260639601716682E-3</v>
      </c>
      <c r="DR60" s="87">
        <f>IF('2019 QALYimpact_live formulas'!DR60="","",'2019 QALYimpact_live formulas'!DR60*1000000/'2019 QALYimpact_live formulas'!DR$97)</f>
        <v>1.2707726886686527E-2</v>
      </c>
      <c r="DS60" s="87">
        <f>IF('2019 QALYimpact_live formulas'!DS60="","",'2019 QALYimpact_live formulas'!DS60*1000000/'2019 QALYimpact_live formulas'!DS$97)</f>
        <v>7.8244967123269442E-3</v>
      </c>
      <c r="DT60" s="87">
        <f>IF('2019 QALYimpact_live formulas'!DT60="","",'2019 QALYimpact_live formulas'!DT60*1000000/'2019 QALYimpact_live formulas'!DT$97)</f>
        <v>9.090035636452309E-3</v>
      </c>
      <c r="DU60" s="87">
        <f>IF('2019 QALYimpact_live formulas'!DU60="","",'2019 QALYimpact_live formulas'!DU60*1000000/'2019 QALYimpact_live formulas'!DU$97)</f>
        <v>7.7477171291065712E-3</v>
      </c>
      <c r="DV60" s="87">
        <f>IF('2019 QALYimpact_live formulas'!DV60="","",'2019 QALYimpact_live formulas'!DV60*1000000/'2019 QALYimpact_live formulas'!DV$97)</f>
        <v>6.7340865867336341E-3</v>
      </c>
      <c r="DW60" s="87">
        <f>IF('2019 QALYimpact_live formulas'!DW60="","",'2019 QALYimpact_live formulas'!DW60*1000000/'2019 QALYimpact_live formulas'!DW$97)</f>
        <v>7.3088413764933642E-3</v>
      </c>
      <c r="DX60" s="87">
        <f>IF('2019 QALYimpact_live formulas'!DX60="","",'2019 QALYimpact_live formulas'!DX60*1000000/'2019 QALYimpact_live formulas'!DX$97)</f>
        <v>6.1727453684615229E-3</v>
      </c>
      <c r="DY60" s="87">
        <f>IF('2019 QALYimpact_live formulas'!DY60="","",'2019 QALYimpact_live formulas'!DY60*1000000/'2019 QALYimpact_live formulas'!DY$97)</f>
        <v>4.5755113597732303E-3</v>
      </c>
      <c r="DZ60" s="87">
        <f>IF('2019 QALYimpact_live formulas'!DZ60="","",'2019 QALYimpact_live formulas'!DZ60*1000000/'2019 QALYimpact_live formulas'!DZ$97)</f>
        <v>6.4355699094940308E-3</v>
      </c>
      <c r="EA60" s="87">
        <f>IF('2019 QALYimpact_live formulas'!EA60="","",'2019 QALYimpact_live formulas'!EA60*1000000/'2019 QALYimpact_live formulas'!EA$97)</f>
        <v>8.2475686421419857E-3</v>
      </c>
      <c r="EB60" s="87">
        <f>IF('2019 QALYimpact_live formulas'!EB60="","",'2019 QALYimpact_live formulas'!EB60*1000000/'2019 QALYimpact_live formulas'!EB$97)</f>
        <v>1.4029466452928808E-2</v>
      </c>
      <c r="EC60" s="87">
        <f>IF('2019 QALYimpact_live formulas'!EC60="","",'2019 QALYimpact_live formulas'!EC60*1000000/'2019 QALYimpact_live formulas'!EC$97)</f>
        <v>4.9547365428851027E-3</v>
      </c>
      <c r="ED60" s="87">
        <f>IF('2019 QALYimpact_live formulas'!ED60="","",'2019 QALYimpact_live formulas'!ED60*1000000/'2019 QALYimpact_live formulas'!ED$97)</f>
        <v>6.9816665804719735E-3</v>
      </c>
      <c r="EE60" s="87">
        <f>IF('2019 QALYimpact_live formulas'!EE60="","",'2019 QALYimpact_live formulas'!EE60*1000000/'2019 QALYimpact_live formulas'!EE$97)</f>
        <v>6.5108461411310138E-3</v>
      </c>
      <c r="EF60" s="87">
        <f>IF('2019 QALYimpact_live formulas'!EF60="","",'2019 QALYimpact_live formulas'!EF60*1000000/'2019 QALYimpact_live formulas'!EF$97)</f>
        <v>1.1331437427982632E-2</v>
      </c>
      <c r="EG60" s="87">
        <f>IF('2019 QALYimpact_live formulas'!EG60="","",'2019 QALYimpact_live formulas'!EG60*1000000/'2019 QALYimpact_live formulas'!EG$97)</f>
        <v>5.4078914817045692E-3</v>
      </c>
      <c r="EH60" s="87">
        <f>IF('2019 QALYimpact_live formulas'!EH60="","",'2019 QALYimpact_live formulas'!EH60*1000000/'2019 QALYimpact_live formulas'!EH$97)</f>
        <v>7.7366615349120683E-3</v>
      </c>
      <c r="EI60" s="87">
        <f>IF('2019 QALYimpact_live formulas'!EI60="","",'2019 QALYimpact_live formulas'!EI60*1000000/'2019 QALYimpact_live formulas'!EI$97)</f>
        <v>5.6723389222774678E-3</v>
      </c>
      <c r="EJ60" s="87">
        <f>IF('2019 QALYimpact_live formulas'!EJ60="","",'2019 QALYimpact_live formulas'!EJ60*1000000/'2019 QALYimpact_live formulas'!EJ$97)</f>
        <v>5.2544270617322535E-4</v>
      </c>
      <c r="EK60" s="87">
        <f>IF('2019 QALYimpact_live formulas'!EK60="","",'2019 QALYimpact_live formulas'!EK60*1000000/'2019 QALYimpact_live formulas'!EK$97)</f>
        <v>9.7862742953531891E-3</v>
      </c>
      <c r="EL60" s="87">
        <f>IF('2019 QALYimpact_live formulas'!EL60="","",'2019 QALYimpact_live formulas'!EL60*1000000/'2019 QALYimpact_live formulas'!EL$97)</f>
        <v>8.5304813123978744E-3</v>
      </c>
      <c r="EM60" s="87">
        <f>IF('2019 QALYimpact_live formulas'!EM60="","",'2019 QALYimpact_live formulas'!EM60*1000000/'2019 QALYimpact_live formulas'!EM$97)</f>
        <v>1.2281561078068239E-2</v>
      </c>
      <c r="EN60" s="87">
        <f>IF('2019 QALYimpact_live formulas'!EN60="","",'2019 QALYimpact_live formulas'!EN60*1000000/'2019 QALYimpact_live formulas'!EN$97)</f>
        <v>5.7083606402557937E-3</v>
      </c>
      <c r="EO60" s="87">
        <f>IF('2019 QALYimpact_live formulas'!EO60="","",'2019 QALYimpact_live formulas'!EO60*1000000/'2019 QALYimpact_live formulas'!EO$97)</f>
        <v>1.4918511294228196E-2</v>
      </c>
      <c r="EP60" s="87">
        <f>IF('2019 QALYimpact_live formulas'!EP60="","",'2019 QALYimpact_live formulas'!EP60*1000000/'2019 QALYimpact_live formulas'!EP$97)</f>
        <v>1.1174068348259757E-2</v>
      </c>
      <c r="EQ60" s="87">
        <f>IF('2019 QALYimpact_live formulas'!EQ60="","",'2019 QALYimpact_live formulas'!EQ60*1000000/'2019 QALYimpact_live formulas'!EQ$97)</f>
        <v>3.980341452391822E-3</v>
      </c>
      <c r="ER60" s="87">
        <f>IF('2019 QALYimpact_live formulas'!ER60="","",'2019 QALYimpact_live formulas'!ER60*1000000/'2019 QALYimpact_live formulas'!ER$97)</f>
        <v>1.0293364028358249E-2</v>
      </c>
      <c r="ES60" s="87">
        <f>IF('2019 QALYimpact_live formulas'!ES60="","",'2019 QALYimpact_live formulas'!ES60*1000000/'2019 QALYimpact_live formulas'!ES$97)</f>
        <v>1.9002563667036751E-3</v>
      </c>
      <c r="ET60" s="87">
        <f>IF('2019 QALYimpact_live formulas'!ET60="","",'2019 QALYimpact_live formulas'!ET60*1000000/'2019 QALYimpact_live formulas'!ET$97)</f>
        <v>3.1205386052145126E-4</v>
      </c>
      <c r="EU60" s="87">
        <f>IF('2019 QALYimpact_live formulas'!EU60="","",'2019 QALYimpact_live formulas'!EU60*1000000/'2019 QALYimpact_live formulas'!EU$97)</f>
        <v>1.1851434498978925E-2</v>
      </c>
      <c r="EV60" s="87">
        <f>IF('2019 QALYimpact_live formulas'!EV60="","",'2019 QALYimpact_live formulas'!EV60*1000000/'2019 QALYimpact_live formulas'!EV$97)</f>
        <v>5.8749579197267835E-3</v>
      </c>
      <c r="EW60" s="87">
        <f>IF('2019 QALYimpact_live formulas'!EW60="","",'2019 QALYimpact_live formulas'!EW60*1000000/'2019 QALYimpact_live formulas'!EW$97)</f>
        <v>9.8747954818430746E-3</v>
      </c>
      <c r="EX60" s="87">
        <f>IF('2019 QALYimpact_live formulas'!EX60="","",'2019 QALYimpact_live formulas'!EX60*1000000/'2019 QALYimpact_live formulas'!EX$97)</f>
        <v>1.33489896639673E-2</v>
      </c>
      <c r="EY60" s="87">
        <f>IF('2019 QALYimpact_live formulas'!EY60="","",'2019 QALYimpact_live formulas'!EY60*1000000/'2019 QALYimpact_live formulas'!EY$97)</f>
        <v>6.7820749603034157E-3</v>
      </c>
      <c r="EZ60" s="87">
        <f>IF('2019 QALYimpact_live formulas'!EZ60="","",'2019 QALYimpact_live formulas'!EZ60*1000000/'2019 QALYimpact_live formulas'!EZ$97)</f>
        <v>1.0130828453967617E-2</v>
      </c>
      <c r="FA60" s="87">
        <f>IF('2019 QALYimpact_live formulas'!FA60="","",'2019 QALYimpact_live formulas'!FA60*1000000/'2019 QALYimpact_live formulas'!FA$97)</f>
        <v>5.6997656129898636E-3</v>
      </c>
      <c r="FB60" s="87">
        <f>IF('2019 QALYimpact_live formulas'!FB60="","",'2019 QALYimpact_live formulas'!FB60*1000000/'2019 QALYimpact_live formulas'!FB$97)</f>
        <v>1.3354611283356708E-2</v>
      </c>
      <c r="FC60" s="87">
        <f>IF('2019 QALYimpact_live formulas'!FC60="","",'2019 QALYimpact_live formulas'!FC60*1000000/'2019 QALYimpact_live formulas'!FC$97)</f>
        <v>1.1065389970234561E-2</v>
      </c>
      <c r="FD60" s="87">
        <f>IF('2019 QALYimpact_live formulas'!FD60="","",'2019 QALYimpact_live formulas'!FD60*1000000/'2019 QALYimpact_live formulas'!FD$97)</f>
        <v>8.8983791238302738E-3</v>
      </c>
      <c r="FE60" s="87">
        <f>IF('2019 QALYimpact_live formulas'!FE60="","",'2019 QALYimpact_live formulas'!FE60*1000000/'2019 QALYimpact_live formulas'!FE$97)</f>
        <v>8.4056243111968586E-3</v>
      </c>
      <c r="FF60" s="87">
        <f>IF('2019 QALYimpact_live formulas'!FF60="","",'2019 QALYimpact_live formulas'!FF60*1000000/'2019 QALYimpact_live formulas'!FF$97)</f>
        <v>1.0759947566692976E-2</v>
      </c>
      <c r="FG60" s="87">
        <f>IF('2019 QALYimpact_live formulas'!FG60="","",'2019 QALYimpact_live formulas'!FG60*1000000/'2019 QALYimpact_live formulas'!FG$97)</f>
        <v>4.4428767052634537E-3</v>
      </c>
      <c r="FH60" s="87">
        <f>IF('2019 QALYimpact_live formulas'!FH60="","",'2019 QALYimpact_live formulas'!FH60*1000000/'2019 QALYimpact_live formulas'!FH$97)</f>
        <v>3.2632187784344588E-3</v>
      </c>
      <c r="FI60" s="87">
        <f>IF('2019 QALYimpact_live formulas'!FI60="","",'2019 QALYimpact_live formulas'!FI60*1000000/'2019 QALYimpact_live formulas'!FI$97)</f>
        <v>3.4716281114815116E-3</v>
      </c>
      <c r="FJ60" s="87">
        <f>IF('2019 QALYimpact_live formulas'!FJ60="","",'2019 QALYimpact_live formulas'!FJ60*1000000/'2019 QALYimpact_live formulas'!FJ$97)</f>
        <v>5.7675694386182036E-3</v>
      </c>
      <c r="FK60" s="87">
        <f>IF('2019 QALYimpact_live formulas'!FK60="","",'2019 QALYimpact_live formulas'!FK60*1000000/'2019 QALYimpact_live formulas'!FK$97)</f>
        <v>7.010524366926894E-3</v>
      </c>
      <c r="FL60" s="87">
        <f>IF('2019 QALYimpact_live formulas'!FL60="","",'2019 QALYimpact_live formulas'!FL60*1000000/'2019 QALYimpact_live formulas'!FL$97)</f>
        <v>9.7303702935588928E-3</v>
      </c>
      <c r="FM60" s="87">
        <f>IF('2019 QALYimpact_live formulas'!FM60="","",'2019 QALYimpact_live formulas'!FM60*1000000/'2019 QALYimpact_live formulas'!FM$97)</f>
        <v>9.382328591259665E-3</v>
      </c>
      <c r="FN60" s="87">
        <f>IF('2019 QALYimpact_live formulas'!FN60="","",'2019 QALYimpact_live formulas'!FN60*1000000/'2019 QALYimpact_live formulas'!FN$97)</f>
        <v>8.3592570807217281E-3</v>
      </c>
      <c r="FO60" s="87">
        <f>IF('2019 QALYimpact_live formulas'!FO60="","",'2019 QALYimpact_live formulas'!FO60*1000000/'2019 QALYimpact_live formulas'!FO$97)</f>
        <v>1.4779004388503374E-2</v>
      </c>
      <c r="FP60" s="87">
        <f>IF('2019 QALYimpact_live formulas'!FP60="","",'2019 QALYimpact_live formulas'!FP60*1000000/'2019 QALYimpact_live formulas'!FP$97)</f>
        <v>1.6693673278321049E-2</v>
      </c>
      <c r="FQ60" s="170" t="s">
        <v>858</v>
      </c>
    </row>
    <row r="61" spans="1:173" ht="26" x14ac:dyDescent="0.2">
      <c r="A61" s="15" t="s">
        <v>921</v>
      </c>
      <c r="B61" s="169" t="s">
        <v>606</v>
      </c>
      <c r="C61" s="171" t="s">
        <v>34</v>
      </c>
      <c r="D61" s="70" t="s">
        <v>688</v>
      </c>
      <c r="E61" s="87">
        <f>G61</f>
        <v>3.5127506949444943E-4</v>
      </c>
      <c r="F61" s="105"/>
      <c r="G61" s="87">
        <f>'2019 QALYimpact_live formulas'!G61*1000000/'2019 QALYimpact_live formulas'!G$97</f>
        <v>3.5127506949444943E-4</v>
      </c>
      <c r="H61" s="87"/>
      <c r="I61" s="87">
        <f>IF('2019 QALYimpact_live formulas'!I61="","",'2019 QALYimpact_live formulas'!I61*1000000/'2019 QALYimpact_live formulas'!I$97)</f>
        <v>0</v>
      </c>
      <c r="J61" s="87">
        <f>IF('2019 QALYimpact_live formulas'!J61="","",'2019 QALYimpact_live formulas'!J61*1000000/'2019 QALYimpact_live formulas'!J$97)</f>
        <v>0</v>
      </c>
      <c r="K61" s="87">
        <f>IF('2019 QALYimpact_live formulas'!K61="","",'2019 QALYimpact_live formulas'!K61*1000000/'2019 QALYimpact_live formulas'!K$97)</f>
        <v>0</v>
      </c>
      <c r="L61" s="87">
        <f>IF('2019 QALYimpact_live formulas'!L61="","",'2019 QALYimpact_live formulas'!L61*1000000/'2019 QALYimpact_live formulas'!L$97)</f>
        <v>0</v>
      </c>
      <c r="M61" s="87">
        <f>IF('2019 QALYimpact_live formulas'!M61="","",'2019 QALYimpact_live formulas'!M61*1000000/'2019 QALYimpact_live formulas'!M$97)</f>
        <v>0</v>
      </c>
      <c r="N61" s="87">
        <f>IF('2019 QALYimpact_live formulas'!N61="","",'2019 QALYimpact_live formulas'!N61*1000000/'2019 QALYimpact_live formulas'!N$97)</f>
        <v>-1.1526263775650239E-3</v>
      </c>
      <c r="O61" s="87">
        <f>IF('2019 QALYimpact_live formulas'!O61="","",'2019 QALYimpact_live formulas'!O61*1000000/'2019 QALYimpact_live formulas'!O$97)</f>
        <v>0</v>
      </c>
      <c r="P61" s="87">
        <f>IF('2019 QALYimpact_live formulas'!P61="","",'2019 QALYimpact_live formulas'!P61*1000000/'2019 QALYimpact_live formulas'!P$97)</f>
        <v>4.3977070947726402E-4</v>
      </c>
      <c r="Q61" s="87">
        <f>IF('2019 QALYimpact_live formulas'!Q61="","",'2019 QALYimpact_live formulas'!Q61*1000000/'2019 QALYimpact_live formulas'!Q$97)</f>
        <v>1.6580536417852875E-3</v>
      </c>
      <c r="R61" s="87">
        <f>IF('2019 QALYimpact_live formulas'!R61="","",'2019 QALYimpact_live formulas'!R61*1000000/'2019 QALYimpact_live formulas'!R$97)</f>
        <v>0</v>
      </c>
      <c r="S61" s="87">
        <f>IF('2019 QALYimpact_live formulas'!S61="","",'2019 QALYimpact_live formulas'!S61*1000000/'2019 QALYimpact_live formulas'!S$97)</f>
        <v>0</v>
      </c>
      <c r="T61" s="87">
        <f>IF('2019 QALYimpact_live formulas'!T61="","",'2019 QALYimpact_live formulas'!T61*1000000/'2019 QALYimpact_live formulas'!T$97)</f>
        <v>0</v>
      </c>
      <c r="U61" s="87">
        <f>IF('2019 QALYimpact_live formulas'!U61="","",'2019 QALYimpact_live formulas'!U61*1000000/'2019 QALYimpact_live formulas'!U$97)</f>
        <v>0</v>
      </c>
      <c r="V61" s="87">
        <f>IF('2019 QALYimpact_live formulas'!V61="","",'2019 QALYimpact_live formulas'!V61*1000000/'2019 QALYimpact_live formulas'!V$97)</f>
        <v>1.5416646807962413E-3</v>
      </c>
      <c r="W61" s="87">
        <f>IF('2019 QALYimpact_live formulas'!W61="","",'2019 QALYimpact_live formulas'!W61*1000000/'2019 QALYimpact_live formulas'!W$97)</f>
        <v>0</v>
      </c>
      <c r="X61" s="87">
        <f>IF('2019 QALYimpact_live formulas'!X61="","",'2019 QALYimpact_live formulas'!X61*1000000/'2019 QALYimpact_live formulas'!X$97)</f>
        <v>0</v>
      </c>
      <c r="Y61" s="87">
        <f>IF('2019 QALYimpact_live formulas'!Y61="","",'2019 QALYimpact_live formulas'!Y61*1000000/'2019 QALYimpact_live formulas'!Y$97)</f>
        <v>0</v>
      </c>
      <c r="Z61" s="87">
        <f>IF('2019 QALYimpact_live formulas'!Z61="","",'2019 QALYimpact_live formulas'!Z61*1000000/'2019 QALYimpact_live formulas'!Z$97)</f>
        <v>0</v>
      </c>
      <c r="AA61" s="87">
        <f>IF('2019 QALYimpact_live formulas'!AA61="","",'2019 QALYimpact_live formulas'!AA61*1000000/'2019 QALYimpact_live formulas'!AA$97)</f>
        <v>0</v>
      </c>
      <c r="AB61" s="87">
        <f>IF('2019 QALYimpact_live formulas'!AB61="","",'2019 QALYimpact_live formulas'!AB61*1000000/'2019 QALYimpact_live formulas'!AB$97)</f>
        <v>0</v>
      </c>
      <c r="AC61" s="87">
        <f>IF('2019 QALYimpact_live formulas'!AC61="","",'2019 QALYimpact_live formulas'!AC61*1000000/'2019 QALYimpact_live formulas'!AC$97)</f>
        <v>1.1755177872703208E-4</v>
      </c>
      <c r="AD61" s="87">
        <f>IF('2019 QALYimpact_live formulas'!AD61="","",'2019 QALYimpact_live formulas'!AD61*1000000/'2019 QALYimpact_live formulas'!AD$97)</f>
        <v>3.2673362135224857E-4</v>
      </c>
      <c r="AE61" s="87">
        <f>IF('2019 QALYimpact_live formulas'!AE61="","",'2019 QALYimpact_live formulas'!AE61*1000000/'2019 QALYimpact_live formulas'!AE$97)</f>
        <v>0</v>
      </c>
      <c r="AF61" s="87">
        <f>IF('2019 QALYimpact_live formulas'!AF61="","",'2019 QALYimpact_live formulas'!AF61*1000000/'2019 QALYimpact_live formulas'!AF$97)</f>
        <v>0</v>
      </c>
      <c r="AG61" s="87">
        <f>IF('2019 QALYimpact_live formulas'!AG61="","",'2019 QALYimpact_live formulas'!AG61*1000000/'2019 QALYimpact_live formulas'!AG$97)</f>
        <v>0</v>
      </c>
      <c r="AH61" s="87">
        <f>IF('2019 QALYimpact_live formulas'!AH61="","",'2019 QALYimpact_live formulas'!AH61*1000000/'2019 QALYimpact_live formulas'!AH$97)</f>
        <v>0</v>
      </c>
      <c r="AI61" s="87">
        <f>IF('2019 QALYimpact_live formulas'!AI61="","",'2019 QALYimpact_live formulas'!AI61*1000000/'2019 QALYimpact_live formulas'!AI$97)</f>
        <v>7.0029565201447396E-4</v>
      </c>
      <c r="AJ61" s="87">
        <f>IF('2019 QALYimpact_live formulas'!AJ61="","",'2019 QALYimpact_live formulas'!AJ61*1000000/'2019 QALYimpact_live formulas'!AJ$97)</f>
        <v>0</v>
      </c>
      <c r="AK61" s="87">
        <f>IF('2019 QALYimpact_live formulas'!AK61="","",'2019 QALYimpact_live formulas'!AK61*1000000/'2019 QALYimpact_live formulas'!AK$97)</f>
        <v>0</v>
      </c>
      <c r="AL61" s="87">
        <f>IF('2019 QALYimpact_live formulas'!AL61="","",'2019 QALYimpact_live formulas'!AL61*1000000/'2019 QALYimpact_live formulas'!AL$97)</f>
        <v>1.9096580993797706E-4</v>
      </c>
      <c r="AM61" s="87">
        <f>IF('2019 QALYimpact_live formulas'!AM61="","",'2019 QALYimpact_live formulas'!AM61*1000000/'2019 QALYimpact_live formulas'!AM$97)</f>
        <v>6.6364163807437206E-4</v>
      </c>
      <c r="AN61" s="87">
        <f>IF('2019 QALYimpact_live formulas'!AN61="","",'2019 QALYimpact_live formulas'!AN61*1000000/'2019 QALYimpact_live formulas'!AN$97)</f>
        <v>3.2488083872341916E-4</v>
      </c>
      <c r="AO61" s="87">
        <f>IF('2019 QALYimpact_live formulas'!AO61="","",'2019 QALYimpact_live formulas'!AO61*1000000/'2019 QALYimpact_live formulas'!AO$97)</f>
        <v>0</v>
      </c>
      <c r="AP61" s="87">
        <f>IF('2019 QALYimpact_live formulas'!AP61="","",'2019 QALYimpact_live formulas'!AP61*1000000/'2019 QALYimpact_live formulas'!AP$97)</f>
        <v>0</v>
      </c>
      <c r="AQ61" s="87">
        <f>IF('2019 QALYimpact_live formulas'!AQ61="","",'2019 QALYimpact_live formulas'!AQ61*1000000/'2019 QALYimpact_live formulas'!AQ$97)</f>
        <v>0</v>
      </c>
      <c r="AR61" s="87">
        <f>IF('2019 QALYimpact_live formulas'!AR61="","",'2019 QALYimpact_live formulas'!AR61*1000000/'2019 QALYimpact_live formulas'!AR$97)</f>
        <v>3.7132870013120619E-4</v>
      </c>
      <c r="AS61" s="87">
        <f>IF('2019 QALYimpact_live formulas'!AS61="","",'2019 QALYimpact_live formulas'!AS61*1000000/'2019 QALYimpact_live formulas'!AS$97)</f>
        <v>0</v>
      </c>
      <c r="AT61" s="87">
        <f>IF('2019 QALYimpact_live formulas'!AT61="","",'2019 QALYimpact_live formulas'!AT61*1000000/'2019 QALYimpact_live formulas'!AT$97)</f>
        <v>4.907034597148287E-4</v>
      </c>
      <c r="AU61" s="87">
        <f>IF('2019 QALYimpact_live formulas'!AU61="","",'2019 QALYimpact_live formulas'!AU61*1000000/'2019 QALYimpact_live formulas'!AU$97)</f>
        <v>0</v>
      </c>
      <c r="AV61" s="87">
        <f>IF('2019 QALYimpact_live formulas'!AV61="","",'2019 QALYimpact_live formulas'!AV61*1000000/'2019 QALYimpact_live formulas'!AV$97)</f>
        <v>6.9442484178125073E-4</v>
      </c>
      <c r="AW61" s="87">
        <f>IF('2019 QALYimpact_live formulas'!AW61="","",'2019 QALYimpact_live formulas'!AW61*1000000/'2019 QALYimpact_live formulas'!AW$97)</f>
        <v>7.8803968507876415E-4</v>
      </c>
      <c r="AX61" s="87">
        <f>IF('2019 QALYimpact_live formulas'!AX61="","",'2019 QALYimpact_live formulas'!AX61*1000000/'2019 QALYimpact_live formulas'!AX$97)</f>
        <v>2.008862579191664E-3</v>
      </c>
      <c r="AY61" s="87">
        <f>IF('2019 QALYimpact_live formulas'!AY61="","",'2019 QALYimpact_live formulas'!AY61*1000000/'2019 QALYimpact_live formulas'!AY$97)</f>
        <v>0</v>
      </c>
      <c r="AZ61" s="87">
        <f>IF('2019 QALYimpact_live formulas'!AZ61="","",'2019 QALYimpact_live formulas'!AZ61*1000000/'2019 QALYimpact_live formulas'!AZ$97)</f>
        <v>0</v>
      </c>
      <c r="BA61" s="87">
        <f>IF('2019 QALYimpact_live formulas'!BA61="","",'2019 QALYimpact_live formulas'!BA61*1000000/'2019 QALYimpact_live formulas'!BA$97)</f>
        <v>0</v>
      </c>
      <c r="BB61" s="87">
        <f>IF('2019 QALYimpact_live formulas'!BB61="","",'2019 QALYimpact_live formulas'!BB61*1000000/'2019 QALYimpact_live formulas'!BB$97)</f>
        <v>0</v>
      </c>
      <c r="BC61" s="87">
        <f>IF('2019 QALYimpact_live formulas'!BC61="","",'2019 QALYimpact_live formulas'!BC61*1000000/'2019 QALYimpact_live formulas'!BC$97)</f>
        <v>0</v>
      </c>
      <c r="BD61" s="87">
        <f>IF('2019 QALYimpact_live formulas'!BD61="","",'2019 QALYimpact_live formulas'!BD61*1000000/'2019 QALYimpact_live formulas'!BD$97)</f>
        <v>7.8128091528221078E-4</v>
      </c>
      <c r="BE61" s="87">
        <f>IF('2019 QALYimpact_live formulas'!BE61="","",'2019 QALYimpact_live formulas'!BE61*1000000/'2019 QALYimpact_live formulas'!BE$97)</f>
        <v>0</v>
      </c>
      <c r="BF61" s="87">
        <f>IF('2019 QALYimpact_live formulas'!BF61="","",'2019 QALYimpact_live formulas'!BF61*1000000/'2019 QALYimpact_live formulas'!BF$97)</f>
        <v>1.6208473345607323E-3</v>
      </c>
      <c r="BG61" s="87">
        <f>IF('2019 QALYimpact_live formulas'!BG61="","",'2019 QALYimpact_live formulas'!BG61*1000000/'2019 QALYimpact_live formulas'!BG$97)</f>
        <v>1.3977819363087305E-3</v>
      </c>
      <c r="BH61" s="87">
        <f>IF('2019 QALYimpact_live formulas'!BH61="","",'2019 QALYimpact_live formulas'!BH61*1000000/'2019 QALYimpact_live formulas'!BH$97)</f>
        <v>0</v>
      </c>
      <c r="BI61" s="87">
        <f>IF('2019 QALYimpact_live formulas'!BI61="","",'2019 QALYimpact_live formulas'!BI61*1000000/'2019 QALYimpact_live formulas'!BI$97)</f>
        <v>0</v>
      </c>
      <c r="BJ61" s="87">
        <f>IF('2019 QALYimpact_live formulas'!BJ61="","",'2019 QALYimpact_live formulas'!BJ61*1000000/'2019 QALYimpact_live formulas'!BJ$97)</f>
        <v>0</v>
      </c>
      <c r="BK61" s="87">
        <f>IF('2019 QALYimpact_live formulas'!BK61="","",'2019 QALYimpact_live formulas'!BK61*1000000/'2019 QALYimpact_live formulas'!BK$97)</f>
        <v>1.5531859543363898E-3</v>
      </c>
      <c r="BL61" s="87">
        <f>IF('2019 QALYimpact_live formulas'!BL61="","",'2019 QALYimpact_live formulas'!BL61*1000000/'2019 QALYimpact_live formulas'!BL$97)</f>
        <v>0</v>
      </c>
      <c r="BM61" s="87">
        <f>IF('2019 QALYimpact_live formulas'!BM61="","",'2019 QALYimpact_live formulas'!BM61*1000000/'2019 QALYimpact_live formulas'!BM$97)</f>
        <v>6.5402064042118858E-4</v>
      </c>
      <c r="BN61" s="87">
        <f>IF('2019 QALYimpact_live formulas'!BN61="","",'2019 QALYimpact_live formulas'!BN61*1000000/'2019 QALYimpact_live formulas'!BN$97)</f>
        <v>0</v>
      </c>
      <c r="BO61" s="87">
        <f>IF('2019 QALYimpact_live formulas'!BO61="","",'2019 QALYimpact_live formulas'!BO61*1000000/'2019 QALYimpact_live formulas'!BO$97)</f>
        <v>0</v>
      </c>
      <c r="BP61" s="87">
        <f>IF('2019 QALYimpact_live formulas'!BP61="","",'2019 QALYimpact_live formulas'!BP61*1000000/'2019 QALYimpact_live formulas'!BP$97)</f>
        <v>0</v>
      </c>
      <c r="BQ61" s="87">
        <f>IF('2019 QALYimpact_live formulas'!BQ61="","",'2019 QALYimpact_live formulas'!BQ61*1000000/'2019 QALYimpact_live formulas'!BQ$97)</f>
        <v>0</v>
      </c>
      <c r="BR61" s="87">
        <f>IF('2019 QALYimpact_live formulas'!BR61="","",'2019 QALYimpact_live formulas'!BR61*1000000/'2019 QALYimpact_live formulas'!BR$97)</f>
        <v>0</v>
      </c>
      <c r="BS61" s="87">
        <f>IF('2019 QALYimpact_live formulas'!BS61="","",'2019 QALYimpact_live formulas'!BS61*1000000/'2019 QALYimpact_live formulas'!BS$97)</f>
        <v>5.632199109763459E-4</v>
      </c>
      <c r="BT61" s="87">
        <f>IF('2019 QALYimpact_live formulas'!BT61="","",'2019 QALYimpact_live formulas'!BT61*1000000/'2019 QALYimpact_live formulas'!BT$97)</f>
        <v>3.2079240901479425E-3</v>
      </c>
      <c r="BU61" s="87">
        <f>IF('2019 QALYimpact_live formulas'!BU61="","",'2019 QALYimpact_live formulas'!BU61*1000000/'2019 QALYimpact_live formulas'!BU$97)</f>
        <v>3.115225494486939E-5</v>
      </c>
      <c r="BV61" s="87">
        <f>IF('2019 QALYimpact_live formulas'!BV61="","",'2019 QALYimpact_live formulas'!BV61*1000000/'2019 QALYimpact_live formulas'!BV$97)</f>
        <v>4.656153997548925E-4</v>
      </c>
      <c r="BW61" s="87">
        <f>IF('2019 QALYimpact_live formulas'!BW61="","",'2019 QALYimpact_live formulas'!BW61*1000000/'2019 QALYimpact_live formulas'!BW$97)</f>
        <v>0</v>
      </c>
      <c r="BX61" s="87">
        <f>IF('2019 QALYimpact_live formulas'!BX61="","",'2019 QALYimpact_live formulas'!BX61*1000000/'2019 QALYimpact_live formulas'!BX$97)</f>
        <v>0</v>
      </c>
      <c r="BY61" s="87">
        <f>IF('2019 QALYimpact_live formulas'!BY61="","",'2019 QALYimpact_live formulas'!BY61*1000000/'2019 QALYimpact_live formulas'!BY$97)</f>
        <v>2.7270900840264518E-3</v>
      </c>
      <c r="BZ61" s="87">
        <f>IF('2019 QALYimpact_live formulas'!BZ61="","",'2019 QALYimpact_live formulas'!BZ61*1000000/'2019 QALYimpact_live formulas'!BZ$97)</f>
        <v>9.0665221530264808E-4</v>
      </c>
      <c r="CA61" s="87">
        <f>IF('2019 QALYimpact_live formulas'!CA61="","",'2019 QALYimpact_live formulas'!CA61*1000000/'2019 QALYimpact_live formulas'!CA$97)</f>
        <v>1.1046294664270623E-3</v>
      </c>
      <c r="CB61" s="87">
        <f>IF('2019 QALYimpact_live formulas'!CB61="","",'2019 QALYimpact_live formulas'!CB61*1000000/'2019 QALYimpact_live formulas'!CB$97)</f>
        <v>0</v>
      </c>
      <c r="CC61" s="87">
        <f>IF('2019 QALYimpact_live formulas'!CC61="","",'2019 QALYimpact_live formulas'!CC61*1000000/'2019 QALYimpact_live formulas'!CC$97)</f>
        <v>1.7042480039785898E-3</v>
      </c>
      <c r="CD61" s="87">
        <f>IF('2019 QALYimpact_live formulas'!CD61="","",'2019 QALYimpact_live formulas'!CD61*1000000/'2019 QALYimpact_live formulas'!CD$97)</f>
        <v>0</v>
      </c>
      <c r="CE61" s="87">
        <f>IF('2019 QALYimpact_live formulas'!CE61="","",'2019 QALYimpact_live formulas'!CE61*1000000/'2019 QALYimpact_live formulas'!CE$97)</f>
        <v>4.4624730607261982E-4</v>
      </c>
      <c r="CF61" s="87">
        <f>IF('2019 QALYimpact_live formulas'!CF61="","",'2019 QALYimpact_live formulas'!CF61*1000000/'2019 QALYimpact_live formulas'!CF$97)</f>
        <v>0</v>
      </c>
      <c r="CG61" s="87">
        <f>IF('2019 QALYimpact_live formulas'!CG61="","",'2019 QALYimpact_live formulas'!CG61*1000000/'2019 QALYimpact_live formulas'!CG$97)</f>
        <v>0</v>
      </c>
      <c r="CH61" s="87">
        <f>IF('2019 QALYimpact_live formulas'!CH61="","",'2019 QALYimpact_live formulas'!CH61*1000000/'2019 QALYimpact_live formulas'!CH$97)</f>
        <v>0</v>
      </c>
      <c r="CI61" s="87">
        <f>IF('2019 QALYimpact_live formulas'!CI61="","",'2019 QALYimpact_live formulas'!CI61*1000000/'2019 QALYimpact_live formulas'!CI$97)</f>
        <v>0</v>
      </c>
      <c r="CJ61" s="87">
        <f>IF('2019 QALYimpact_live formulas'!CJ61="","",'2019 QALYimpact_live formulas'!CJ61*1000000/'2019 QALYimpact_live formulas'!CJ$97)</f>
        <v>0</v>
      </c>
      <c r="CK61" s="87">
        <f>IF('2019 QALYimpact_live formulas'!CK61="","",'2019 QALYimpact_live formulas'!CK61*1000000/'2019 QALYimpact_live formulas'!CK$97)</f>
        <v>5.9584205777990496E-4</v>
      </c>
      <c r="CL61" s="87">
        <f>IF('2019 QALYimpact_live formulas'!CL61="","",'2019 QALYimpact_live formulas'!CL61*1000000/'2019 QALYimpact_live formulas'!CL$97)</f>
        <v>0</v>
      </c>
      <c r="CM61" s="87">
        <f>IF('2019 QALYimpact_live formulas'!CM61="","",'2019 QALYimpact_live formulas'!CM61*1000000/'2019 QALYimpact_live formulas'!CM$97)</f>
        <v>0</v>
      </c>
      <c r="CN61" s="87">
        <f>IF('2019 QALYimpact_live formulas'!CN61="","",'2019 QALYimpact_live formulas'!CN61*1000000/'2019 QALYimpact_live formulas'!CN$97)</f>
        <v>0</v>
      </c>
      <c r="CO61" s="87">
        <f>IF('2019 QALYimpact_live formulas'!CO61="","",'2019 QALYimpact_live formulas'!CO61*1000000/'2019 QALYimpact_live formulas'!CO$97)</f>
        <v>0</v>
      </c>
      <c r="CP61" s="87">
        <f>IF('2019 QALYimpact_live formulas'!CP61="","",'2019 QALYimpact_live formulas'!CP61*1000000/'2019 QALYimpact_live formulas'!CP$97)</f>
        <v>6.6053374753882136E-4</v>
      </c>
      <c r="CQ61" s="87">
        <f>IF('2019 QALYimpact_live formulas'!CQ61="","",'2019 QALYimpact_live formulas'!CQ61*1000000/'2019 QALYimpact_live formulas'!CQ$97)</f>
        <v>2.6967655686393724E-3</v>
      </c>
      <c r="CR61" s="87">
        <f>IF('2019 QALYimpact_live formulas'!CR61="","",'2019 QALYimpact_live formulas'!CR61*1000000/'2019 QALYimpact_live formulas'!CR$97)</f>
        <v>0</v>
      </c>
      <c r="CS61" s="87">
        <f>IF('2019 QALYimpact_live formulas'!CS61="","",'2019 QALYimpact_live formulas'!CS61*1000000/'2019 QALYimpact_live formulas'!CS$97)</f>
        <v>0</v>
      </c>
      <c r="CT61" s="87">
        <f>IF('2019 QALYimpact_live formulas'!CT61="","",'2019 QALYimpact_live formulas'!CT61*1000000/'2019 QALYimpact_live formulas'!CT$97)</f>
        <v>0</v>
      </c>
      <c r="CU61" s="87">
        <f>IF('2019 QALYimpact_live formulas'!CU61="","",'2019 QALYimpact_live formulas'!CU61*1000000/'2019 QALYimpact_live formulas'!CU$97)</f>
        <v>0</v>
      </c>
      <c r="CV61" s="87">
        <f>IF('2019 QALYimpact_live formulas'!CV61="","",'2019 QALYimpact_live formulas'!CV61*1000000/'2019 QALYimpact_live formulas'!CV$97)</f>
        <v>0</v>
      </c>
      <c r="CW61" s="87">
        <f>IF('2019 QALYimpact_live formulas'!CW61="","",'2019 QALYimpact_live formulas'!CW61*1000000/'2019 QALYimpact_live formulas'!CW$97)</f>
        <v>0</v>
      </c>
      <c r="CX61" s="87">
        <f>IF('2019 QALYimpact_live formulas'!CX61="","",'2019 QALYimpact_live formulas'!CX61*1000000/'2019 QALYimpact_live formulas'!CX$97)</f>
        <v>1.1526661479552293E-3</v>
      </c>
      <c r="CY61" s="87">
        <f>IF('2019 QALYimpact_live formulas'!CY61="","",'2019 QALYimpact_live formulas'!CY61*1000000/'2019 QALYimpact_live formulas'!CY$97)</f>
        <v>0</v>
      </c>
      <c r="CZ61" s="87">
        <f>IF('2019 QALYimpact_live formulas'!CZ61="","",'2019 QALYimpact_live formulas'!CZ61*1000000/'2019 QALYimpact_live formulas'!CZ$97)</f>
        <v>0</v>
      </c>
      <c r="DA61" s="87">
        <f>IF('2019 QALYimpact_live formulas'!DA61="","",'2019 QALYimpact_live formulas'!DA61*1000000/'2019 QALYimpact_live formulas'!DA$97)</f>
        <v>2.4918448972153807E-4</v>
      </c>
      <c r="DB61" s="87">
        <f>IF('2019 QALYimpact_live formulas'!DB61="","",'2019 QALYimpact_live formulas'!DB61*1000000/'2019 QALYimpact_live formulas'!DB$97)</f>
        <v>0</v>
      </c>
      <c r="DC61" s="87">
        <f>IF('2019 QALYimpact_live formulas'!DC61="","",'2019 QALYimpact_live formulas'!DC61*1000000/'2019 QALYimpact_live formulas'!DC$97)</f>
        <v>0</v>
      </c>
      <c r="DD61" s="87">
        <f>IF('2019 QALYimpact_live formulas'!DD61="","",'2019 QALYimpact_live formulas'!DD61*1000000/'2019 QALYimpact_live formulas'!DD$97)</f>
        <v>0</v>
      </c>
      <c r="DE61" s="87">
        <f>IF('2019 QALYimpact_live formulas'!DE61="","",'2019 QALYimpact_live formulas'!DE61*1000000/'2019 QALYimpact_live formulas'!DE$97)</f>
        <v>0</v>
      </c>
      <c r="DF61" s="87">
        <f>IF('2019 QALYimpact_live formulas'!DF61="","",'2019 QALYimpact_live formulas'!DF61*1000000/'2019 QALYimpact_live formulas'!DF$97)</f>
        <v>0</v>
      </c>
      <c r="DG61" s="87">
        <f>IF('2019 QALYimpact_live formulas'!DG61="","",'2019 QALYimpact_live formulas'!DG61*1000000/'2019 QALYimpact_live formulas'!DG$97)</f>
        <v>0</v>
      </c>
      <c r="DH61" s="87">
        <f>IF('2019 QALYimpact_live formulas'!DH61="","",'2019 QALYimpact_live formulas'!DH61*1000000/'2019 QALYimpact_live formulas'!DH$97)</f>
        <v>0</v>
      </c>
      <c r="DI61" s="87">
        <f>IF('2019 QALYimpact_live formulas'!DI61="","",'2019 QALYimpact_live formulas'!DI61*1000000/'2019 QALYimpact_live formulas'!DI$97)</f>
        <v>0</v>
      </c>
      <c r="DJ61" s="87">
        <f>IF('2019 QALYimpact_live formulas'!DJ61="","",'2019 QALYimpact_live formulas'!DJ61*1000000/'2019 QALYimpact_live formulas'!DJ$97)</f>
        <v>1.7760161884108397E-3</v>
      </c>
      <c r="DK61" s="87">
        <f>IF('2019 QALYimpact_live formulas'!DK61="","",'2019 QALYimpact_live formulas'!DK61*1000000/'2019 QALYimpact_live formulas'!DK$97)</f>
        <v>5.9890076018986719E-4</v>
      </c>
      <c r="DL61" s="87">
        <f>IF('2019 QALYimpact_live formulas'!DL61="","",'2019 QALYimpact_live formulas'!DL61*1000000/'2019 QALYimpact_live formulas'!DL$97)</f>
        <v>0</v>
      </c>
      <c r="DM61" s="87">
        <f>IF('2019 QALYimpact_live formulas'!DM61="","",'2019 QALYimpact_live formulas'!DM61*1000000/'2019 QALYimpact_live formulas'!DM$97)</f>
        <v>0</v>
      </c>
      <c r="DN61" s="87">
        <f>IF('2019 QALYimpact_live formulas'!DN61="","",'2019 QALYimpact_live formulas'!DN61*1000000/'2019 QALYimpact_live formulas'!DN$97)</f>
        <v>0</v>
      </c>
      <c r="DO61" s="87">
        <f>IF('2019 QALYimpact_live formulas'!DO61="","",'2019 QALYimpact_live formulas'!DO61*1000000/'2019 QALYimpact_live formulas'!DO$97)</f>
        <v>2.754631006118358E-3</v>
      </c>
      <c r="DP61" s="87">
        <f>IF('2019 QALYimpact_live formulas'!DP61="","",'2019 QALYimpact_live formulas'!DP61*1000000/'2019 QALYimpact_live formulas'!DP$97)</f>
        <v>0</v>
      </c>
      <c r="DQ61" s="87">
        <f>IF('2019 QALYimpact_live formulas'!DQ61="","",'2019 QALYimpact_live formulas'!DQ61*1000000/'2019 QALYimpact_live formulas'!DQ$97)</f>
        <v>0</v>
      </c>
      <c r="DR61" s="87">
        <f>IF('2019 QALYimpact_live formulas'!DR61="","",'2019 QALYimpact_live formulas'!DR61*1000000/'2019 QALYimpact_live formulas'!DR$97)</f>
        <v>0</v>
      </c>
      <c r="DS61" s="87">
        <f>IF('2019 QALYimpact_live formulas'!DS61="","",'2019 QALYimpact_live formulas'!DS61*1000000/'2019 QALYimpact_live formulas'!DS$97)</f>
        <v>0</v>
      </c>
      <c r="DT61" s="87">
        <f>IF('2019 QALYimpact_live formulas'!DT61="","",'2019 QALYimpact_live formulas'!DT61*1000000/'2019 QALYimpact_live formulas'!DT$97)</f>
        <v>0</v>
      </c>
      <c r="DU61" s="87">
        <f>IF('2019 QALYimpact_live formulas'!DU61="","",'2019 QALYimpact_live formulas'!DU61*1000000/'2019 QALYimpact_live formulas'!DU$97)</f>
        <v>0</v>
      </c>
      <c r="DV61" s="87">
        <f>IF('2019 QALYimpact_live formulas'!DV61="","",'2019 QALYimpact_live formulas'!DV61*1000000/'2019 QALYimpact_live formulas'!DV$97)</f>
        <v>3.5769688925261573E-4</v>
      </c>
      <c r="DW61" s="87">
        <f>IF('2019 QALYimpact_live formulas'!DW61="","",'2019 QALYimpact_live formulas'!DW61*1000000/'2019 QALYimpact_live formulas'!DW$97)</f>
        <v>5.2466551448746999E-4</v>
      </c>
      <c r="DX61" s="87">
        <f>IF('2019 QALYimpact_live formulas'!DX61="","",'2019 QALYimpact_live formulas'!DX61*1000000/'2019 QALYimpact_live formulas'!DX$97)</f>
        <v>7.8135342965666467E-4</v>
      </c>
      <c r="DY61" s="87">
        <f>IF('2019 QALYimpact_live formulas'!DY61="","",'2019 QALYimpact_live formulas'!DY61*1000000/'2019 QALYimpact_live formulas'!DY$97)</f>
        <v>0</v>
      </c>
      <c r="DZ61" s="87">
        <f>IF('2019 QALYimpact_live formulas'!DZ61="","",'2019 QALYimpact_live formulas'!DZ61*1000000/'2019 QALYimpact_live formulas'!DZ$97)</f>
        <v>4.3017117430153043E-4</v>
      </c>
      <c r="EA61" s="87">
        <f>IF('2019 QALYimpact_live formulas'!EA61="","",'2019 QALYimpact_live formulas'!EA61*1000000/'2019 QALYimpact_live formulas'!EA$97)</f>
        <v>2.9560313258488309E-4</v>
      </c>
      <c r="EB61" s="87">
        <f>IF('2019 QALYimpact_live formulas'!EB61="","",'2019 QALYimpact_live formulas'!EB61*1000000/'2019 QALYimpact_live formulas'!EB$97)</f>
        <v>0</v>
      </c>
      <c r="EC61" s="87">
        <f>IF('2019 QALYimpact_live formulas'!EC61="","",'2019 QALYimpact_live formulas'!EC61*1000000/'2019 QALYimpact_live formulas'!EC$97)</f>
        <v>0</v>
      </c>
      <c r="ED61" s="87">
        <f>IF('2019 QALYimpact_live formulas'!ED61="","",'2019 QALYimpact_live formulas'!ED61*1000000/'2019 QALYimpact_live formulas'!ED$97)</f>
        <v>0</v>
      </c>
      <c r="EE61" s="87">
        <f>IF('2019 QALYimpact_live formulas'!EE61="","",'2019 QALYimpact_live formulas'!EE61*1000000/'2019 QALYimpact_live formulas'!EE$97)</f>
        <v>0</v>
      </c>
      <c r="EF61" s="87">
        <f>IF('2019 QALYimpact_live formulas'!EF61="","",'2019 QALYimpact_live formulas'!EF61*1000000/'2019 QALYimpact_live formulas'!EF$97)</f>
        <v>0</v>
      </c>
      <c r="EG61" s="87">
        <f>IF('2019 QALYimpact_live formulas'!EG61="","",'2019 QALYimpact_live formulas'!EG61*1000000/'2019 QALYimpact_live formulas'!EG$97)</f>
        <v>0</v>
      </c>
      <c r="EH61" s="87">
        <f>IF('2019 QALYimpact_live formulas'!EH61="","",'2019 QALYimpact_live formulas'!EH61*1000000/'2019 QALYimpact_live formulas'!EH$97)</f>
        <v>6.4263266357859872E-4</v>
      </c>
      <c r="EI61" s="87">
        <f>IF('2019 QALYimpact_live formulas'!EI61="","",'2019 QALYimpact_live formulas'!EI61*1000000/'2019 QALYimpact_live formulas'!EI$97)</f>
        <v>8.6952809804188098E-4</v>
      </c>
      <c r="EJ61" s="87">
        <f>IF('2019 QALYimpact_live formulas'!EJ61="","",'2019 QALYimpact_live formulas'!EJ61*1000000/'2019 QALYimpact_live formulas'!EJ$97)</f>
        <v>0</v>
      </c>
      <c r="EK61" s="87">
        <f>IF('2019 QALYimpact_live formulas'!EK61="","",'2019 QALYimpact_live formulas'!EK61*1000000/'2019 QALYimpact_live formulas'!EK$97)</f>
        <v>6.9210758857790377E-5</v>
      </c>
      <c r="EL61" s="87">
        <f>IF('2019 QALYimpact_live formulas'!EL61="","",'2019 QALYimpact_live formulas'!EL61*1000000/'2019 QALYimpact_live formulas'!EL$97)</f>
        <v>2.0623784595439781E-3</v>
      </c>
      <c r="EM61" s="87">
        <f>IF('2019 QALYimpact_live formulas'!EM61="","",'2019 QALYimpact_live formulas'!EM61*1000000/'2019 QALYimpact_live formulas'!EM$97)</f>
        <v>0</v>
      </c>
      <c r="EN61" s="87">
        <f>IF('2019 QALYimpact_live formulas'!EN61="","",'2019 QALYimpact_live formulas'!EN61*1000000/'2019 QALYimpact_live formulas'!EN$97)</f>
        <v>9.9435738216576103E-4</v>
      </c>
      <c r="EO61" s="87">
        <f>IF('2019 QALYimpact_live formulas'!EO61="","",'2019 QALYimpact_live formulas'!EO61*1000000/'2019 QALYimpact_live formulas'!EO$97)</f>
        <v>0</v>
      </c>
      <c r="EP61" s="87">
        <f>IF('2019 QALYimpact_live formulas'!EP61="","",'2019 QALYimpact_live formulas'!EP61*1000000/'2019 QALYimpact_live formulas'!EP$97)</f>
        <v>0</v>
      </c>
      <c r="EQ61" s="87">
        <f>IF('2019 QALYimpact_live formulas'!EQ61="","",'2019 QALYimpact_live formulas'!EQ61*1000000/'2019 QALYimpact_live formulas'!EQ$97)</f>
        <v>0</v>
      </c>
      <c r="ER61" s="87">
        <f>IF('2019 QALYimpact_live formulas'!ER61="","",'2019 QALYimpact_live formulas'!ER61*1000000/'2019 QALYimpact_live formulas'!ER$97)</f>
        <v>0</v>
      </c>
      <c r="ES61" s="87">
        <f>IF('2019 QALYimpact_live formulas'!ES61="","",'2019 QALYimpact_live formulas'!ES61*1000000/'2019 QALYimpact_live formulas'!ES$97)</f>
        <v>1.7746042550128623E-3</v>
      </c>
      <c r="ET61" s="87">
        <f>IF('2019 QALYimpact_live formulas'!ET61="","",'2019 QALYimpact_live formulas'!ET61*1000000/'2019 QALYimpact_live formulas'!ET$97)</f>
        <v>3.4925526584175851E-3</v>
      </c>
      <c r="EU61" s="87">
        <f>IF('2019 QALYimpact_live formulas'!EU61="","",'2019 QALYimpact_live formulas'!EU61*1000000/'2019 QALYimpact_live formulas'!EU$97)</f>
        <v>0</v>
      </c>
      <c r="EV61" s="87">
        <f>IF('2019 QALYimpact_live formulas'!EV61="","",'2019 QALYimpact_live formulas'!EV61*1000000/'2019 QALYimpact_live formulas'!EV$97)</f>
        <v>0</v>
      </c>
      <c r="EW61" s="87">
        <f>IF('2019 QALYimpact_live formulas'!EW61="","",'2019 QALYimpact_live formulas'!EW61*1000000/'2019 QALYimpact_live formulas'!EW$97)</f>
        <v>0</v>
      </c>
      <c r="EX61" s="87">
        <f>IF('2019 QALYimpact_live formulas'!EX61="","",'2019 QALYimpact_live formulas'!EX61*1000000/'2019 QALYimpact_live formulas'!EX$97)</f>
        <v>0</v>
      </c>
      <c r="EY61" s="87">
        <f>IF('2019 QALYimpact_live formulas'!EY61="","",'2019 QALYimpact_live formulas'!EY61*1000000/'2019 QALYimpact_live formulas'!EY$97)</f>
        <v>0</v>
      </c>
      <c r="EZ61" s="87">
        <f>IF('2019 QALYimpact_live formulas'!EZ61="","",'2019 QALYimpact_live formulas'!EZ61*1000000/'2019 QALYimpact_live formulas'!EZ$97)</f>
        <v>0</v>
      </c>
      <c r="FA61" s="87">
        <f>IF('2019 QALYimpact_live formulas'!FA61="","",'2019 QALYimpact_live formulas'!FA61*1000000/'2019 QALYimpact_live formulas'!FA$97)</f>
        <v>0</v>
      </c>
      <c r="FB61" s="87">
        <f>IF('2019 QALYimpact_live formulas'!FB61="","",'2019 QALYimpact_live formulas'!FB61*1000000/'2019 QALYimpact_live formulas'!FB$97)</f>
        <v>0</v>
      </c>
      <c r="FC61" s="87">
        <f>IF('2019 QALYimpact_live formulas'!FC61="","",'2019 QALYimpact_live formulas'!FC61*1000000/'2019 QALYimpact_live formulas'!FC$97)</f>
        <v>4.9584485598302194E-4</v>
      </c>
      <c r="FD61" s="87">
        <f>IF('2019 QALYimpact_live formulas'!FD61="","",'2019 QALYimpact_live formulas'!FD61*1000000/'2019 QALYimpact_live formulas'!FD$97)</f>
        <v>0</v>
      </c>
      <c r="FE61" s="87">
        <f>IF('2019 QALYimpact_live formulas'!FE61="","",'2019 QALYimpact_live formulas'!FE61*1000000/'2019 QALYimpact_live formulas'!FE$97)</f>
        <v>0</v>
      </c>
      <c r="FF61" s="87">
        <f>IF('2019 QALYimpact_live formulas'!FF61="","",'2019 QALYimpact_live formulas'!FF61*1000000/'2019 QALYimpact_live formulas'!FF$97)</f>
        <v>1.2668137137038067E-4</v>
      </c>
      <c r="FG61" s="87">
        <f>IF('2019 QALYimpact_live formulas'!FG61="","",'2019 QALYimpact_live formulas'!FG61*1000000/'2019 QALYimpact_live formulas'!FG$97)</f>
        <v>0</v>
      </c>
      <c r="FH61" s="87">
        <f>IF('2019 QALYimpact_live formulas'!FH61="","",'2019 QALYimpact_live formulas'!FH61*1000000/'2019 QALYimpact_live formulas'!FH$97)</f>
        <v>5.4224495978599861E-4</v>
      </c>
      <c r="FI61" s="87">
        <f>IF('2019 QALYimpact_live formulas'!FI61="","",'2019 QALYimpact_live formulas'!FI61*1000000/'2019 QALYimpact_live formulas'!FI$97)</f>
        <v>1.3992716389107666E-3</v>
      </c>
      <c r="FJ61" s="87">
        <f>IF('2019 QALYimpact_live formulas'!FJ61="","",'2019 QALYimpact_live formulas'!FJ61*1000000/'2019 QALYimpact_live formulas'!FJ$97)</f>
        <v>0</v>
      </c>
      <c r="FK61" s="87">
        <f>IF('2019 QALYimpact_live formulas'!FK61="","",'2019 QALYimpact_live formulas'!FK61*1000000/'2019 QALYimpact_live formulas'!FK$97)</f>
        <v>0</v>
      </c>
      <c r="FL61" s="87">
        <f>IF('2019 QALYimpact_live formulas'!FL61="","",'2019 QALYimpact_live formulas'!FL61*1000000/'2019 QALYimpact_live formulas'!FL$97)</f>
        <v>0</v>
      </c>
      <c r="FM61" s="87">
        <f>IF('2019 QALYimpact_live formulas'!FM61="","",'2019 QALYimpact_live formulas'!FM61*1000000/'2019 QALYimpact_live formulas'!FM$97)</f>
        <v>-1.4563204063466594E-4</v>
      </c>
      <c r="FN61" s="87">
        <f>IF('2019 QALYimpact_live formulas'!FN61="","",'2019 QALYimpact_live formulas'!FN61*1000000/'2019 QALYimpact_live formulas'!FN$97)</f>
        <v>0</v>
      </c>
      <c r="FO61" s="87">
        <f>IF('2019 QALYimpact_live formulas'!FO61="","",'2019 QALYimpact_live formulas'!FO61*1000000/'2019 QALYimpact_live formulas'!FO$97)</f>
        <v>0</v>
      </c>
      <c r="FP61" s="87">
        <f>IF('2019 QALYimpact_live formulas'!FP61="","",'2019 QALYimpact_live formulas'!FP61*1000000/'2019 QALYimpact_live formulas'!FP$97)</f>
        <v>0</v>
      </c>
    </row>
    <row r="62" spans="1:173" ht="16" customHeight="1" x14ac:dyDescent="0.2">
      <c r="A62" s="15" t="s">
        <v>922</v>
      </c>
      <c r="B62" s="169" t="s">
        <v>607</v>
      </c>
      <c r="C62" s="171" t="s">
        <v>34</v>
      </c>
      <c r="D62" s="70" t="s">
        <v>662</v>
      </c>
      <c r="E62" s="87">
        <f t="shared" ref="E62:E66" si="5">G62</f>
        <v>1.9862079858329128E-5</v>
      </c>
      <c r="F62" s="212"/>
      <c r="G62" s="87">
        <f>'2019 QALYimpact_live formulas'!G62*1000000/'2019 QALYimpact_live formulas'!G$97</f>
        <v>1.9862079858329128E-5</v>
      </c>
      <c r="H62" s="87"/>
      <c r="I62" s="87">
        <f>IF('2019 QALYimpact_live formulas'!I62="","",'2019 QALYimpact_live formulas'!I62*1000000/'2019 QALYimpact_live formulas'!I$97)</f>
        <v>4.2643626862628495E-5</v>
      </c>
      <c r="J62" s="87">
        <f>IF('2019 QALYimpact_live formulas'!J62="","",'2019 QALYimpact_live formulas'!J62*1000000/'2019 QALYimpact_live formulas'!J$97)</f>
        <v>0</v>
      </c>
      <c r="K62" s="87">
        <f>IF('2019 QALYimpact_live formulas'!K62="","",'2019 QALYimpact_live formulas'!K62*1000000/'2019 QALYimpact_live formulas'!K$97)</f>
        <v>1.2902632045043538E-5</v>
      </c>
      <c r="L62" s="87">
        <f>IF('2019 QALYimpact_live formulas'!L62="","",'2019 QALYimpact_live formulas'!L62*1000000/'2019 QALYimpact_live formulas'!L$97)</f>
        <v>2.2948755871028252E-5</v>
      </c>
      <c r="M62" s="87">
        <f>IF('2019 QALYimpact_live formulas'!M62="","",'2019 QALYimpact_live formulas'!M62*1000000/'2019 QALYimpact_live formulas'!M$97)</f>
        <v>7.4856607923916742E-6</v>
      </c>
      <c r="N62" s="87">
        <f>IF('2019 QALYimpact_live formulas'!N62="","",'2019 QALYimpact_live formulas'!N62*1000000/'2019 QALYimpact_live formulas'!N$97)</f>
        <v>3.053000368081777E-5</v>
      </c>
      <c r="O62" s="87">
        <f>IF('2019 QALYimpact_live formulas'!O62="","",'2019 QALYimpact_live formulas'!O62*1000000/'2019 QALYimpact_live formulas'!O$97)</f>
        <v>0</v>
      </c>
      <c r="P62" s="87">
        <f>IF('2019 QALYimpact_live formulas'!P62="","",'2019 QALYimpact_live formulas'!P62*1000000/'2019 QALYimpact_live formulas'!P$97)</f>
        <v>6.8266057841331104E-5</v>
      </c>
      <c r="Q62" s="87">
        <f>IF('2019 QALYimpact_live formulas'!Q62="","",'2019 QALYimpact_live formulas'!Q62*1000000/'2019 QALYimpact_live formulas'!Q$97)</f>
        <v>0</v>
      </c>
      <c r="R62" s="87">
        <f>IF('2019 QALYimpact_live formulas'!R62="","",'2019 QALYimpact_live formulas'!R62*1000000/'2019 QALYimpact_live formulas'!R$97)</f>
        <v>0</v>
      </c>
      <c r="S62" s="87">
        <f>IF('2019 QALYimpact_live formulas'!S62="","",'2019 QALYimpact_live formulas'!S62*1000000/'2019 QALYimpact_live formulas'!S$97)</f>
        <v>6.8408694742616206E-5</v>
      </c>
      <c r="T62" s="87">
        <f>IF('2019 QALYimpact_live formulas'!T62="","",'2019 QALYimpact_live formulas'!T62*1000000/'2019 QALYimpact_live formulas'!T$97)</f>
        <v>4.2872273437340133E-6</v>
      </c>
      <c r="U62" s="87">
        <f>IF('2019 QALYimpact_live formulas'!U62="","",'2019 QALYimpact_live formulas'!U62*1000000/'2019 QALYimpact_live formulas'!U$97)</f>
        <v>0</v>
      </c>
      <c r="V62" s="87">
        <f>IF('2019 QALYimpact_live formulas'!V62="","",'2019 QALYimpact_live formulas'!V62*1000000/'2019 QALYimpact_live formulas'!V$97)</f>
        <v>1.3134542126243933E-5</v>
      </c>
      <c r="W62" s="87">
        <f>IF('2019 QALYimpact_live formulas'!W62="","",'2019 QALYimpact_live formulas'!W62*1000000/'2019 QALYimpact_live formulas'!W$97)</f>
        <v>6.82466015613255E-4</v>
      </c>
      <c r="X62" s="87">
        <f>IF('2019 QALYimpact_live formulas'!X62="","",'2019 QALYimpact_live formulas'!X62*1000000/'2019 QALYimpact_live formulas'!X$97)</f>
        <v>4.0514099086944847E-6</v>
      </c>
      <c r="Y62" s="87">
        <f>IF('2019 QALYimpact_live formulas'!Y62="","",'2019 QALYimpact_live formulas'!Y62*1000000/'2019 QALYimpact_live formulas'!Y$97)</f>
        <v>0</v>
      </c>
      <c r="Z62" s="87">
        <f>IF('2019 QALYimpact_live formulas'!Z62="","",'2019 QALYimpact_live formulas'!Z62*1000000/'2019 QALYimpact_live formulas'!Z$97)</f>
        <v>0</v>
      </c>
      <c r="AA62" s="87">
        <f>IF('2019 QALYimpact_live formulas'!AA62="","",'2019 QALYimpact_live formulas'!AA62*1000000/'2019 QALYimpact_live formulas'!AA$97)</f>
        <v>1.0299460760075946E-8</v>
      </c>
      <c r="AB62" s="87">
        <f>IF('2019 QALYimpact_live formulas'!AB62="","",'2019 QALYimpact_live formulas'!AB62*1000000/'2019 QALYimpact_live formulas'!AB$97)</f>
        <v>0</v>
      </c>
      <c r="AC62" s="87">
        <f>IF('2019 QALYimpact_live formulas'!AC62="","",'2019 QALYimpact_live formulas'!AC62*1000000/'2019 QALYimpact_live formulas'!AC$97)</f>
        <v>1.1511466419835084E-5</v>
      </c>
      <c r="AD62" s="87">
        <f>IF('2019 QALYimpact_live formulas'!AD62="","",'2019 QALYimpact_live formulas'!AD62*1000000/'2019 QALYimpact_live formulas'!AD$97)</f>
        <v>9.7182890223522047E-6</v>
      </c>
      <c r="AE62" s="87">
        <f>IF('2019 QALYimpact_live formulas'!AE62="","",'2019 QALYimpact_live formulas'!AE62*1000000/'2019 QALYimpact_live formulas'!AE$97)</f>
        <v>0</v>
      </c>
      <c r="AF62" s="87">
        <f>IF('2019 QALYimpact_live formulas'!AF62="","",'2019 QALYimpact_live formulas'!AF62*1000000/'2019 QALYimpact_live formulas'!AF$97)</f>
        <v>0</v>
      </c>
      <c r="AG62" s="87">
        <f>IF('2019 QALYimpact_live formulas'!AG62="","",'2019 QALYimpact_live formulas'!AG62*1000000/'2019 QALYimpact_live formulas'!AG$97)</f>
        <v>1.6617555857626119E-5</v>
      </c>
      <c r="AH62" s="87">
        <f>IF('2019 QALYimpact_live formulas'!AH62="","",'2019 QALYimpact_live formulas'!AH62*1000000/'2019 QALYimpact_live formulas'!AH$97)</f>
        <v>4.4731935562046573E-6</v>
      </c>
      <c r="AI62" s="87">
        <f>IF('2019 QALYimpact_live formulas'!AI62="","",'2019 QALYimpact_live formulas'!AI62*1000000/'2019 QALYimpact_live formulas'!AI$97)</f>
        <v>9.8775552173193618E-5</v>
      </c>
      <c r="AJ62" s="87">
        <f>IF('2019 QALYimpact_live formulas'!AJ62="","",'2019 QALYimpact_live formulas'!AJ62*1000000/'2019 QALYimpact_live formulas'!AJ$97)</f>
        <v>0</v>
      </c>
      <c r="AK62" s="87">
        <f>IF('2019 QALYimpact_live formulas'!AK62="","",'2019 QALYimpact_live formulas'!AK62*1000000/'2019 QALYimpact_live formulas'!AK$97)</f>
        <v>0</v>
      </c>
      <c r="AL62" s="87">
        <f>IF('2019 QALYimpact_live formulas'!AL62="","",'2019 QALYimpact_live formulas'!AL62*1000000/'2019 QALYimpact_live formulas'!AL$97)</f>
        <v>5.8270908014635205E-5</v>
      </c>
      <c r="AM62" s="87">
        <f>IF('2019 QALYimpact_live formulas'!AM62="","",'2019 QALYimpact_live formulas'!AM62*1000000/'2019 QALYimpact_live formulas'!AM$97)</f>
        <v>2.1936049500811627E-5</v>
      </c>
      <c r="AN62" s="87">
        <f>IF('2019 QALYimpact_live formulas'!AN62="","",'2019 QALYimpact_live formulas'!AN62*1000000/'2019 QALYimpact_live formulas'!AN$97)</f>
        <v>2.8434774921647793E-6</v>
      </c>
      <c r="AO62" s="87">
        <f>IF('2019 QALYimpact_live formulas'!AO62="","",'2019 QALYimpact_live formulas'!AO62*1000000/'2019 QALYimpact_live formulas'!AO$97)</f>
        <v>3.0137789689015586E-4</v>
      </c>
      <c r="AP62" s="87">
        <f>IF('2019 QALYimpact_live formulas'!AP62="","",'2019 QALYimpact_live formulas'!AP62*1000000/'2019 QALYimpact_live formulas'!AP$97)</f>
        <v>1.78893700071239E-7</v>
      </c>
      <c r="AQ62" s="87">
        <f>IF('2019 QALYimpact_live formulas'!AQ62="","",'2019 QALYimpact_live formulas'!AQ62*1000000/'2019 QALYimpact_live formulas'!AQ$97)</f>
        <v>2.298986664838759E-6</v>
      </c>
      <c r="AR62" s="87">
        <f>IF('2019 QALYimpact_live formulas'!AR62="","",'2019 QALYimpact_live formulas'!AR62*1000000/'2019 QALYimpact_live formulas'!AR$97)</f>
        <v>1.2990978624526521E-5</v>
      </c>
      <c r="AS62" s="87">
        <f>IF('2019 QALYimpact_live formulas'!AS62="","",'2019 QALYimpact_live formulas'!AS62*1000000/'2019 QALYimpact_live formulas'!AS$97)</f>
        <v>9.9738281301689749E-6</v>
      </c>
      <c r="AT62" s="87">
        <f>IF('2019 QALYimpact_live formulas'!AT62="","",'2019 QALYimpact_live formulas'!AT62*1000000/'2019 QALYimpact_live formulas'!AT$97)</f>
        <v>4.576581218175587E-5</v>
      </c>
      <c r="AU62" s="87">
        <f>IF('2019 QALYimpact_live formulas'!AU62="","",'2019 QALYimpact_live formulas'!AU62*1000000/'2019 QALYimpact_live formulas'!AU$97)</f>
        <v>1.0045203422738284E-5</v>
      </c>
      <c r="AV62" s="87">
        <f>IF('2019 QALYimpact_live formulas'!AV62="","",'2019 QALYimpact_live formulas'!AV62*1000000/'2019 QALYimpact_live formulas'!AV$97)</f>
        <v>1.0663271725548136E-4</v>
      </c>
      <c r="AW62" s="87">
        <f>IF('2019 QALYimpact_live formulas'!AW62="","",'2019 QALYimpact_live formulas'!AW62*1000000/'2019 QALYimpact_live formulas'!AW$97)</f>
        <v>0</v>
      </c>
      <c r="AX62" s="87">
        <f>IF('2019 QALYimpact_live formulas'!AX62="","",'2019 QALYimpact_live formulas'!AX62*1000000/'2019 QALYimpact_live formulas'!AX$97)</f>
        <v>1.9994905080150693E-4</v>
      </c>
      <c r="AY62" s="87">
        <f>IF('2019 QALYimpact_live formulas'!AY62="","",'2019 QALYimpact_live formulas'!AY62*1000000/'2019 QALYimpact_live formulas'!AY$97)</f>
        <v>2.4229741697798913E-5</v>
      </c>
      <c r="AZ62" s="87">
        <f>IF('2019 QALYimpact_live formulas'!AZ62="","",'2019 QALYimpact_live formulas'!AZ62*1000000/'2019 QALYimpact_live formulas'!AZ$97)</f>
        <v>8.4381106586341465E-6</v>
      </c>
      <c r="BA62" s="87">
        <f>IF('2019 QALYimpact_live formulas'!BA62="","",'2019 QALYimpact_live formulas'!BA62*1000000/'2019 QALYimpact_live formulas'!BA$97)</f>
        <v>1.9512234272971758E-5</v>
      </c>
      <c r="BB62" s="87">
        <f>IF('2019 QALYimpact_live formulas'!BB62="","",'2019 QALYimpact_live formulas'!BB62*1000000/'2019 QALYimpact_live formulas'!BB$97)</f>
        <v>3.1737195843244781E-6</v>
      </c>
      <c r="BC62" s="87">
        <f>IF('2019 QALYimpact_live formulas'!BC62="","",'2019 QALYimpact_live formulas'!BC62*1000000/'2019 QALYimpact_live formulas'!BC$97)</f>
        <v>2.9904808435915315E-6</v>
      </c>
      <c r="BD62" s="87">
        <f>IF('2019 QALYimpact_live formulas'!BD62="","",'2019 QALYimpact_live formulas'!BD62*1000000/'2019 QALYimpact_live formulas'!BD$97)</f>
        <v>2.8018851746848083E-4</v>
      </c>
      <c r="BE62" s="87">
        <f>IF('2019 QALYimpact_live formulas'!BE62="","",'2019 QALYimpact_live formulas'!BE62*1000000/'2019 QALYimpact_live formulas'!BE$97)</f>
        <v>0</v>
      </c>
      <c r="BF62" s="87">
        <f>IF('2019 QALYimpact_live formulas'!BF62="","",'2019 QALYimpact_live formulas'!BF62*1000000/'2019 QALYimpact_live formulas'!BF$97)</f>
        <v>6.6580589496558748E-5</v>
      </c>
      <c r="BG62" s="87">
        <f>IF('2019 QALYimpact_live formulas'!BG62="","",'2019 QALYimpact_live formulas'!BG62*1000000/'2019 QALYimpact_live formulas'!BG$97)</f>
        <v>2.2135063025970375E-5</v>
      </c>
      <c r="BH62" s="87">
        <f>IF('2019 QALYimpact_live formulas'!BH62="","",'2019 QALYimpact_live formulas'!BH62*1000000/'2019 QALYimpact_live formulas'!BH$97)</f>
        <v>1.2418222831015745E-4</v>
      </c>
      <c r="BI62" s="87">
        <f>IF('2019 QALYimpact_live formulas'!BI62="","",'2019 QALYimpact_live formulas'!BI62*1000000/'2019 QALYimpact_live formulas'!BI$97)</f>
        <v>3.8359576693750516E-5</v>
      </c>
      <c r="BJ62" s="87">
        <f>IF('2019 QALYimpact_live formulas'!BJ62="","",'2019 QALYimpact_live formulas'!BJ62*1000000/'2019 QALYimpact_live formulas'!BJ$97)</f>
        <v>1.7766772833760054E-5</v>
      </c>
      <c r="BK62" s="87">
        <f>IF('2019 QALYimpact_live formulas'!BK62="","",'2019 QALYimpact_live formulas'!BK62*1000000/'2019 QALYimpact_live formulas'!BK$97)</f>
        <v>1.0111647805817417E-5</v>
      </c>
      <c r="BL62" s="87">
        <f>IF('2019 QALYimpact_live formulas'!BL62="","",'2019 QALYimpact_live formulas'!BL62*1000000/'2019 QALYimpact_live formulas'!BL$97)</f>
        <v>2.0941691700742366E-5</v>
      </c>
      <c r="BM62" s="87">
        <f>IF('2019 QALYimpact_live formulas'!BM62="","",'2019 QALYimpact_live formulas'!BM62*1000000/'2019 QALYimpact_live formulas'!BM$97)</f>
        <v>9.0726315990944374E-5</v>
      </c>
      <c r="BN62" s="87">
        <f>IF('2019 QALYimpact_live formulas'!BN62="","",'2019 QALYimpact_live formulas'!BN62*1000000/'2019 QALYimpact_live formulas'!BN$97)</f>
        <v>1.8987393083551249E-6</v>
      </c>
      <c r="BO62" s="87">
        <f>IF('2019 QALYimpact_live formulas'!BO62="","",'2019 QALYimpact_live formulas'!BO62*1000000/'2019 QALYimpact_live formulas'!BO$97)</f>
        <v>6.487120318573229E-6</v>
      </c>
      <c r="BP62" s="87">
        <f>IF('2019 QALYimpact_live formulas'!BP62="","",'2019 QALYimpact_live formulas'!BP62*1000000/'2019 QALYimpact_live formulas'!BP$97)</f>
        <v>3.8812576164525833E-5</v>
      </c>
      <c r="BQ62" s="87">
        <f>IF('2019 QALYimpact_live formulas'!BQ62="","",'2019 QALYimpact_live formulas'!BQ62*1000000/'2019 QALYimpact_live formulas'!BQ$97)</f>
        <v>1.2324529993343323E-6</v>
      </c>
      <c r="BR62" s="87">
        <f>IF('2019 QALYimpact_live formulas'!BR62="","",'2019 QALYimpact_live formulas'!BR62*1000000/'2019 QALYimpact_live formulas'!BR$97)</f>
        <v>5.6752627860043478E-6</v>
      </c>
      <c r="BS62" s="87">
        <f>IF('2019 QALYimpact_live formulas'!BS62="","",'2019 QALYimpact_live formulas'!BS62*1000000/'2019 QALYimpact_live formulas'!BS$97)</f>
        <v>0</v>
      </c>
      <c r="BT62" s="87">
        <f>IF('2019 QALYimpact_live formulas'!BT62="","",'2019 QALYimpact_live formulas'!BT62*1000000/'2019 QALYimpact_live formulas'!BT$97)</f>
        <v>2.0692438263229889E-3</v>
      </c>
      <c r="BU62" s="87">
        <f>IF('2019 QALYimpact_live formulas'!BU62="","",'2019 QALYimpact_live formulas'!BU62*1000000/'2019 QALYimpact_live formulas'!BU$97)</f>
        <v>8.7729843657733077E-7</v>
      </c>
      <c r="BV62" s="87">
        <f>IF('2019 QALYimpact_live formulas'!BV62="","",'2019 QALYimpact_live formulas'!BV62*1000000/'2019 QALYimpact_live formulas'!BV$97)</f>
        <v>1.4973733764199575E-5</v>
      </c>
      <c r="BW62" s="87">
        <f>IF('2019 QALYimpact_live formulas'!BW62="","",'2019 QALYimpact_live formulas'!BW62*1000000/'2019 QALYimpact_live formulas'!BW$97)</f>
        <v>6.9232426974583357E-6</v>
      </c>
      <c r="BX62" s="87">
        <f>IF('2019 QALYimpact_live formulas'!BX62="","",'2019 QALYimpact_live formulas'!BX62*1000000/'2019 QALYimpact_live formulas'!BX$97)</f>
        <v>1.1810531691798291E-7</v>
      </c>
      <c r="BY62" s="87">
        <f>IF('2019 QALYimpact_live formulas'!BY62="","",'2019 QALYimpact_live formulas'!BY62*1000000/'2019 QALYimpact_live formulas'!BY$97)</f>
        <v>1.5301743151900301E-4</v>
      </c>
      <c r="BZ62" s="87">
        <f>IF('2019 QALYimpact_live formulas'!BZ62="","",'2019 QALYimpact_live formulas'!BZ62*1000000/'2019 QALYimpact_live formulas'!BZ$97)</f>
        <v>8.0983547419721913E-7</v>
      </c>
      <c r="CA62" s="87">
        <f>IF('2019 QALYimpact_live formulas'!CA62="","",'2019 QALYimpact_live formulas'!CA62*1000000/'2019 QALYimpact_live formulas'!CA$97)</f>
        <v>2.5397390971281016E-5</v>
      </c>
      <c r="CB62" s="87">
        <f>IF('2019 QALYimpact_live formulas'!CB62="","",'2019 QALYimpact_live formulas'!CB62*1000000/'2019 QALYimpact_live formulas'!CB$97)</f>
        <v>4.6727166727930712E-5</v>
      </c>
      <c r="CC62" s="87">
        <f>IF('2019 QALYimpact_live formulas'!CC62="","",'2019 QALYimpact_live formulas'!CC62*1000000/'2019 QALYimpact_live formulas'!CC$97)</f>
        <v>9.7644277919281314E-5</v>
      </c>
      <c r="CD62" s="87">
        <f>IF('2019 QALYimpact_live formulas'!CD62="","",'2019 QALYimpact_live formulas'!CD62*1000000/'2019 QALYimpact_live formulas'!CD$97)</f>
        <v>6.3034623060175779E-8</v>
      </c>
      <c r="CE62" s="87">
        <f>IF('2019 QALYimpact_live formulas'!CE62="","",'2019 QALYimpact_live formulas'!CE62*1000000/'2019 QALYimpact_live formulas'!CE$97)</f>
        <v>0</v>
      </c>
      <c r="CF62" s="87">
        <f>IF('2019 QALYimpact_live formulas'!CF62="","",'2019 QALYimpact_live formulas'!CF62*1000000/'2019 QALYimpact_live formulas'!CF$97)</f>
        <v>4.7482223513383871E-6</v>
      </c>
      <c r="CG62" s="87">
        <f>IF('2019 QALYimpact_live formulas'!CG62="","",'2019 QALYimpact_live formulas'!CG62*1000000/'2019 QALYimpact_live formulas'!CG$97)</f>
        <v>0</v>
      </c>
      <c r="CH62" s="87">
        <f>IF('2019 QALYimpact_live formulas'!CH62="","",'2019 QALYimpact_live formulas'!CH62*1000000/'2019 QALYimpact_live formulas'!CH$97)</f>
        <v>1.1016357983046024E-5</v>
      </c>
      <c r="CI62" s="87">
        <f>IF('2019 QALYimpact_live formulas'!CI62="","",'2019 QALYimpact_live formulas'!CI62*1000000/'2019 QALYimpact_live formulas'!CI$97)</f>
        <v>0</v>
      </c>
      <c r="CJ62" s="87">
        <f>IF('2019 QALYimpact_live formulas'!CJ62="","",'2019 QALYimpact_live formulas'!CJ62*1000000/'2019 QALYimpact_live formulas'!CJ$97)</f>
        <v>0</v>
      </c>
      <c r="CK62" s="87">
        <f>IF('2019 QALYimpact_live formulas'!CK62="","",'2019 QALYimpact_live formulas'!CK62*1000000/'2019 QALYimpact_live formulas'!CK$97)</f>
        <v>9.3409886151431571E-5</v>
      </c>
      <c r="CL62" s="87">
        <f>IF('2019 QALYimpact_live formulas'!CL62="","",'2019 QALYimpact_live formulas'!CL62*1000000/'2019 QALYimpact_live formulas'!CL$97)</f>
        <v>1.2546334501320847E-6</v>
      </c>
      <c r="CM62" s="87">
        <f>IF('2019 QALYimpact_live formulas'!CM62="","",'2019 QALYimpact_live formulas'!CM62*1000000/'2019 QALYimpact_live formulas'!CM$97)</f>
        <v>0</v>
      </c>
      <c r="CN62" s="87">
        <f>IF('2019 QALYimpact_live formulas'!CN62="","",'2019 QALYimpact_live formulas'!CN62*1000000/'2019 QALYimpact_live formulas'!CN$97)</f>
        <v>3.5270419790600074E-6</v>
      </c>
      <c r="CO62" s="87">
        <f>IF('2019 QALYimpact_live formulas'!CO62="","",'2019 QALYimpact_live formulas'!CO62*1000000/'2019 QALYimpact_live formulas'!CO$97)</f>
        <v>1.0323420461532096E-5</v>
      </c>
      <c r="CP62" s="87">
        <f>IF('2019 QALYimpact_live formulas'!CP62="","",'2019 QALYimpact_live formulas'!CP62*1000000/'2019 QALYimpact_live formulas'!CP$97)</f>
        <v>4.2220202487742284E-5</v>
      </c>
      <c r="CQ62" s="87">
        <f>IF('2019 QALYimpact_live formulas'!CQ62="","",'2019 QALYimpact_live formulas'!CQ62*1000000/'2019 QALYimpact_live formulas'!CQ$97)</f>
        <v>0</v>
      </c>
      <c r="CR62" s="87">
        <f>IF('2019 QALYimpact_live formulas'!CR62="","",'2019 QALYimpact_live formulas'!CR62*1000000/'2019 QALYimpact_live formulas'!CR$97)</f>
        <v>0</v>
      </c>
      <c r="CS62" s="87">
        <f>IF('2019 QALYimpact_live formulas'!CS62="","",'2019 QALYimpact_live formulas'!CS62*1000000/'2019 QALYimpact_live formulas'!CS$97)</f>
        <v>1.5205154904884986E-5</v>
      </c>
      <c r="CT62" s="87">
        <f>IF('2019 QALYimpact_live formulas'!CT62="","",'2019 QALYimpact_live formulas'!CT62*1000000/'2019 QALYimpact_live formulas'!CT$97)</f>
        <v>0</v>
      </c>
      <c r="CU62" s="87">
        <f>IF('2019 QALYimpact_live formulas'!CU62="","",'2019 QALYimpact_live formulas'!CU62*1000000/'2019 QALYimpact_live formulas'!CU$97)</f>
        <v>8.0723929277696181E-5</v>
      </c>
      <c r="CV62" s="87">
        <f>IF('2019 QALYimpact_live formulas'!CV62="","",'2019 QALYimpact_live formulas'!CV62*1000000/'2019 QALYimpact_live formulas'!CV$97)</f>
        <v>4.0434713115508825E-4</v>
      </c>
      <c r="CW62" s="87">
        <f>IF('2019 QALYimpact_live formulas'!CW62="","",'2019 QALYimpact_live formulas'!CW62*1000000/'2019 QALYimpact_live formulas'!CW$97)</f>
        <v>0</v>
      </c>
      <c r="CX62" s="87">
        <f>IF('2019 QALYimpact_live formulas'!CX62="","",'2019 QALYimpact_live formulas'!CX62*1000000/'2019 QALYimpact_live formulas'!CX$97)</f>
        <v>2.6948613252212515E-4</v>
      </c>
      <c r="CY62" s="87">
        <f>IF('2019 QALYimpact_live formulas'!CY62="","",'2019 QALYimpact_live formulas'!CY62*1000000/'2019 QALYimpact_live formulas'!CY$97)</f>
        <v>3.6078136841459031E-5</v>
      </c>
      <c r="CZ62" s="87">
        <f>IF('2019 QALYimpact_live formulas'!CZ62="","",'2019 QALYimpact_live formulas'!CZ62*1000000/'2019 QALYimpact_live formulas'!CZ$97)</f>
        <v>4.3515356879551795E-5</v>
      </c>
      <c r="DA62" s="87">
        <f>IF('2019 QALYimpact_live formulas'!DA62="","",'2019 QALYimpact_live formulas'!DA62*1000000/'2019 QALYimpact_live formulas'!DA$97)</f>
        <v>9.2784345415768936E-6</v>
      </c>
      <c r="DB62" s="87">
        <f>IF('2019 QALYimpact_live formulas'!DB62="","",'2019 QALYimpact_live formulas'!DB62*1000000/'2019 QALYimpact_live formulas'!DB$97)</f>
        <v>0</v>
      </c>
      <c r="DC62" s="87">
        <f>IF('2019 QALYimpact_live formulas'!DC62="","",'2019 QALYimpact_live formulas'!DC62*1000000/'2019 QALYimpact_live formulas'!DC$97)</f>
        <v>0</v>
      </c>
      <c r="DD62" s="87">
        <f>IF('2019 QALYimpact_live formulas'!DD62="","",'2019 QALYimpact_live formulas'!DD62*1000000/'2019 QALYimpact_live formulas'!DD$97)</f>
        <v>2.829974925757923E-6</v>
      </c>
      <c r="DE62" s="87">
        <f>IF('2019 QALYimpact_live formulas'!DE62="","",'2019 QALYimpact_live formulas'!DE62*1000000/'2019 QALYimpact_live formulas'!DE$97)</f>
        <v>3.5251076303718212E-5</v>
      </c>
      <c r="DF62" s="87">
        <f>IF('2019 QALYimpact_live formulas'!DF62="","",'2019 QALYimpact_live formulas'!DF62*1000000/'2019 QALYimpact_live formulas'!DF$97)</f>
        <v>5.6326214086828422E-6</v>
      </c>
      <c r="DG62" s="87">
        <f>IF('2019 QALYimpact_live formulas'!DG62="","",'2019 QALYimpact_live formulas'!DG62*1000000/'2019 QALYimpact_live formulas'!DG$97)</f>
        <v>1.0274197948394316E-5</v>
      </c>
      <c r="DH62" s="87">
        <f>IF('2019 QALYimpact_live formulas'!DH62="","",'2019 QALYimpact_live formulas'!DH62*1000000/'2019 QALYimpact_live formulas'!DH$97)</f>
        <v>1.1686693578344363E-4</v>
      </c>
      <c r="DI62" s="87">
        <f>IF('2019 QALYimpact_live formulas'!DI62="","",'2019 QALYimpact_live formulas'!DI62*1000000/'2019 QALYimpact_live formulas'!DI$97)</f>
        <v>0</v>
      </c>
      <c r="DJ62" s="87">
        <f>IF('2019 QALYimpact_live formulas'!DJ62="","",'2019 QALYimpact_live formulas'!DJ62*1000000/'2019 QALYimpact_live formulas'!DJ$97)</f>
        <v>5.0231680456525531E-5</v>
      </c>
      <c r="DK62" s="87">
        <f>IF('2019 QALYimpact_live formulas'!DK62="","",'2019 QALYimpact_live formulas'!DK62*1000000/'2019 QALYimpact_live formulas'!DK$97)</f>
        <v>9.6248093661346397E-5</v>
      </c>
      <c r="DL62" s="87">
        <f>IF('2019 QALYimpact_live formulas'!DL62="","",'2019 QALYimpact_live formulas'!DL62*1000000/'2019 QALYimpact_live formulas'!DL$97)</f>
        <v>1.829759382059444E-5</v>
      </c>
      <c r="DM62" s="87">
        <f>IF('2019 QALYimpact_live formulas'!DM62="","",'2019 QALYimpact_live formulas'!DM62*1000000/'2019 QALYimpact_live formulas'!DM$97)</f>
        <v>0</v>
      </c>
      <c r="DN62" s="87">
        <f>IF('2019 QALYimpact_live formulas'!DN62="","",'2019 QALYimpact_live formulas'!DN62*1000000/'2019 QALYimpact_live formulas'!DN$97)</f>
        <v>1.1220439223302254E-6</v>
      </c>
      <c r="DO62" s="87">
        <f>IF('2019 QALYimpact_live formulas'!DO62="","",'2019 QALYimpact_live formulas'!DO62*1000000/'2019 QALYimpact_live formulas'!DO$97)</f>
        <v>6.8113713194252619E-4</v>
      </c>
      <c r="DP62" s="87">
        <f>IF('2019 QALYimpact_live formulas'!DP62="","",'2019 QALYimpact_live formulas'!DP62*1000000/'2019 QALYimpact_live formulas'!DP$97)</f>
        <v>1.3292774853772594E-4</v>
      </c>
      <c r="DQ62" s="87">
        <f>IF('2019 QALYimpact_live formulas'!DQ62="","",'2019 QALYimpact_live formulas'!DQ62*1000000/'2019 QALYimpact_live formulas'!DQ$97)</f>
        <v>4.1966912262306362E-6</v>
      </c>
      <c r="DR62" s="87">
        <f>IF('2019 QALYimpact_live formulas'!DR62="","",'2019 QALYimpact_live formulas'!DR62*1000000/'2019 QALYimpact_live formulas'!DR$97)</f>
        <v>0</v>
      </c>
      <c r="DS62" s="87">
        <f>IF('2019 QALYimpact_live formulas'!DS62="","",'2019 QALYimpact_live formulas'!DS62*1000000/'2019 QALYimpact_live formulas'!DS$97)</f>
        <v>4.4794377635012425E-5</v>
      </c>
      <c r="DT62" s="87">
        <f>IF('2019 QALYimpact_live formulas'!DT62="","",'2019 QALYimpact_live formulas'!DT62*1000000/'2019 QALYimpact_live formulas'!DT$97)</f>
        <v>0</v>
      </c>
      <c r="DU62" s="87">
        <f>IF('2019 QALYimpact_live formulas'!DU62="","",'2019 QALYimpact_live formulas'!DU62*1000000/'2019 QALYimpact_live formulas'!DU$97)</f>
        <v>4.3762732764303864E-5</v>
      </c>
      <c r="DV62" s="87">
        <f>IF('2019 QALYimpact_live formulas'!DV62="","",'2019 QALYimpact_live formulas'!DV62*1000000/'2019 QALYimpact_live formulas'!DV$97)</f>
        <v>7.4786560843617157E-6</v>
      </c>
      <c r="DW62" s="87">
        <f>IF('2019 QALYimpact_live formulas'!DW62="","",'2019 QALYimpact_live formulas'!DW62*1000000/'2019 QALYimpact_live formulas'!DW$97)</f>
        <v>8.7039639281736778E-6</v>
      </c>
      <c r="DX62" s="87">
        <f>IF('2019 QALYimpact_live formulas'!DX62="","",'2019 QALYimpact_live formulas'!DX62*1000000/'2019 QALYimpact_live formulas'!DX$97)</f>
        <v>5.9607157475742231E-5</v>
      </c>
      <c r="DY62" s="87">
        <f>IF('2019 QALYimpact_live formulas'!DY62="","",'2019 QALYimpact_live formulas'!DY62*1000000/'2019 QALYimpact_live formulas'!DY$97)</f>
        <v>4.0669307680110719E-5</v>
      </c>
      <c r="DZ62" s="87">
        <f>IF('2019 QALYimpact_live formulas'!DZ62="","",'2019 QALYimpact_live formulas'!DZ62*1000000/'2019 QALYimpact_live formulas'!DZ$97)</f>
        <v>2.3797489607182954E-6</v>
      </c>
      <c r="EA62" s="87">
        <f>IF('2019 QALYimpact_live formulas'!EA62="","",'2019 QALYimpact_live formulas'!EA62*1000000/'2019 QALYimpact_live formulas'!EA$97)</f>
        <v>4.4887934268298906E-5</v>
      </c>
      <c r="EB62" s="87">
        <f>IF('2019 QALYimpact_live formulas'!EB62="","",'2019 QALYimpact_live formulas'!EB62*1000000/'2019 QALYimpact_live formulas'!EB$97)</f>
        <v>0</v>
      </c>
      <c r="EC62" s="87">
        <f>IF('2019 QALYimpact_live formulas'!EC62="","",'2019 QALYimpact_live formulas'!EC62*1000000/'2019 QALYimpact_live formulas'!EC$97)</f>
        <v>7.7069104391909688E-6</v>
      </c>
      <c r="ED62" s="87">
        <f>IF('2019 QALYimpact_live formulas'!ED62="","",'2019 QALYimpact_live formulas'!ED62*1000000/'2019 QALYimpact_live formulas'!ED$97)</f>
        <v>7.8546951023753065E-5</v>
      </c>
      <c r="EE62" s="87">
        <f>IF('2019 QALYimpact_live formulas'!EE62="","",'2019 QALYimpact_live formulas'!EE62*1000000/'2019 QALYimpact_live formulas'!EE$97)</f>
        <v>0</v>
      </c>
      <c r="EF62" s="87">
        <f>IF('2019 QALYimpact_live formulas'!EF62="","",'2019 QALYimpact_live formulas'!EF62*1000000/'2019 QALYimpact_live formulas'!EF$97)</f>
        <v>7.6860183561562715E-6</v>
      </c>
      <c r="EG62" s="87">
        <f>IF('2019 QALYimpact_live formulas'!EG62="","",'2019 QALYimpact_live formulas'!EG62*1000000/'2019 QALYimpact_live formulas'!EG$97)</f>
        <v>6.0184653795449712E-7</v>
      </c>
      <c r="EH62" s="87">
        <f>IF('2019 QALYimpact_live formulas'!EH62="","",'2019 QALYimpact_live formulas'!EH62*1000000/'2019 QALYimpact_live formulas'!EH$97)</f>
        <v>0</v>
      </c>
      <c r="EI62" s="87">
        <f>IF('2019 QALYimpact_live formulas'!EI62="","",'2019 QALYimpact_live formulas'!EI62*1000000/'2019 QALYimpact_live formulas'!EI$97)</f>
        <v>1.0385693616065943E-5</v>
      </c>
      <c r="EJ62" s="87">
        <f>IF('2019 QALYimpact_live formulas'!EJ62="","",'2019 QALYimpact_live formulas'!EJ62*1000000/'2019 QALYimpact_live formulas'!EJ$97)</f>
        <v>1.15480626138993E-6</v>
      </c>
      <c r="EK62" s="87">
        <f>IF('2019 QALYimpact_live formulas'!EK62="","",'2019 QALYimpact_live formulas'!EK62*1000000/'2019 QALYimpact_live formulas'!EK$97)</f>
        <v>8.6263225922289425E-6</v>
      </c>
      <c r="EL62" s="87">
        <f>IF('2019 QALYimpact_live formulas'!EL62="","",'2019 QALYimpact_live formulas'!EL62*1000000/'2019 QALYimpact_live formulas'!EL$97)</f>
        <v>2.6930749541614635E-4</v>
      </c>
      <c r="EM62" s="87">
        <f>IF('2019 QALYimpact_live formulas'!EM62="","",'2019 QALYimpact_live formulas'!EM62*1000000/'2019 QALYimpact_live formulas'!EM$97)</f>
        <v>0</v>
      </c>
      <c r="EN62" s="87">
        <f>IF('2019 QALYimpact_live formulas'!EN62="","",'2019 QALYimpact_live formulas'!EN62*1000000/'2019 QALYimpact_live formulas'!EN$97)</f>
        <v>7.8187093888249255E-5</v>
      </c>
      <c r="EO62" s="87">
        <f>IF('2019 QALYimpact_live formulas'!EO62="","",'2019 QALYimpact_live formulas'!EO62*1000000/'2019 QALYimpact_live formulas'!EO$97)</f>
        <v>2.2534323038835751E-5</v>
      </c>
      <c r="EP62" s="87">
        <f>IF('2019 QALYimpact_live formulas'!EP62="","",'2019 QALYimpact_live formulas'!EP62*1000000/'2019 QALYimpact_live formulas'!EP$97)</f>
        <v>2.8317620093413467E-7</v>
      </c>
      <c r="EQ62" s="87">
        <f>IF('2019 QALYimpact_live formulas'!EQ62="","",'2019 QALYimpact_live formulas'!EQ62*1000000/'2019 QALYimpact_live formulas'!EQ$97)</f>
        <v>1.2607930072251254E-4</v>
      </c>
      <c r="ER62" s="87">
        <f>IF('2019 QALYimpact_live formulas'!ER62="","",'2019 QALYimpact_live formulas'!ER62*1000000/'2019 QALYimpact_live formulas'!ER$97)</f>
        <v>0</v>
      </c>
      <c r="ES62" s="87">
        <f>IF('2019 QALYimpact_live formulas'!ES62="","",'2019 QALYimpact_live formulas'!ES62*1000000/'2019 QALYimpact_live formulas'!ES$97)</f>
        <v>9.7864499720788387E-5</v>
      </c>
      <c r="ET62" s="87">
        <f>IF('2019 QALYimpact_live formulas'!ET62="","",'2019 QALYimpact_live formulas'!ET62*1000000/'2019 QALYimpact_live formulas'!ET$97)</f>
        <v>0</v>
      </c>
      <c r="EU62" s="87">
        <f>IF('2019 QALYimpact_live formulas'!EU62="","",'2019 QALYimpact_live formulas'!EU62*1000000/'2019 QALYimpact_live formulas'!EU$97)</f>
        <v>1.5368911614567928E-7</v>
      </c>
      <c r="EV62" s="87">
        <f>IF('2019 QALYimpact_live formulas'!EV62="","",'2019 QALYimpact_live formulas'!EV62*1000000/'2019 QALYimpact_live formulas'!EV$97)</f>
        <v>1.433086429134591E-4</v>
      </c>
      <c r="EW62" s="87">
        <f>IF('2019 QALYimpact_live formulas'!EW62="","",'2019 QALYimpact_live formulas'!EW62*1000000/'2019 QALYimpact_live formulas'!EW$97)</f>
        <v>0</v>
      </c>
      <c r="EX62" s="87">
        <f>IF('2019 QALYimpact_live formulas'!EX62="","",'2019 QALYimpact_live formulas'!EX62*1000000/'2019 QALYimpact_live formulas'!EX$97)</f>
        <v>6.2181927390535937E-7</v>
      </c>
      <c r="EY62" s="87">
        <f>IF('2019 QALYimpact_live formulas'!EY62="","",'2019 QALYimpact_live formulas'!EY62*1000000/'2019 QALYimpact_live formulas'!EY$97)</f>
        <v>7.148254012251833E-5</v>
      </c>
      <c r="EZ62" s="87">
        <f>IF('2019 QALYimpact_live formulas'!EZ62="","",'2019 QALYimpact_live formulas'!EZ62*1000000/'2019 QALYimpact_live formulas'!EZ$97)</f>
        <v>3.2201298666906271E-6</v>
      </c>
      <c r="FA62" s="87">
        <f>IF('2019 QALYimpact_live formulas'!FA62="","",'2019 QALYimpact_live formulas'!FA62*1000000/'2019 QALYimpact_live formulas'!FA$97)</f>
        <v>4.7547905974570311E-5</v>
      </c>
      <c r="FB62" s="87">
        <f>IF('2019 QALYimpact_live formulas'!FB62="","",'2019 QALYimpact_live formulas'!FB62*1000000/'2019 QALYimpact_live formulas'!FB$97)</f>
        <v>3.2717928273424462E-5</v>
      </c>
      <c r="FC62" s="87">
        <f>IF('2019 QALYimpact_live formulas'!FC62="","",'2019 QALYimpact_live formulas'!FC62*1000000/'2019 QALYimpact_live formulas'!FC$97)</f>
        <v>7.751269796930264E-6</v>
      </c>
      <c r="FD62" s="87">
        <f>IF('2019 QALYimpact_live formulas'!FD62="","",'2019 QALYimpact_live formulas'!FD62*1000000/'2019 QALYimpact_live formulas'!FD$97)</f>
        <v>0</v>
      </c>
      <c r="FE62" s="87">
        <f>IF('2019 QALYimpact_live formulas'!FE62="","",'2019 QALYimpact_live formulas'!FE62*1000000/'2019 QALYimpact_live formulas'!FE$97)</f>
        <v>0</v>
      </c>
      <c r="FF62" s="87">
        <f>IF('2019 QALYimpact_live formulas'!FF62="","",'2019 QALYimpact_live formulas'!FF62*1000000/'2019 QALYimpact_live formulas'!FF$97)</f>
        <v>6.9664270425359224E-6</v>
      </c>
      <c r="FG62" s="87">
        <f>IF('2019 QALYimpact_live formulas'!FG62="","",'2019 QALYimpact_live formulas'!FG62*1000000/'2019 QALYimpact_live formulas'!FG$97)</f>
        <v>1.901324427061611E-5</v>
      </c>
      <c r="FH62" s="87">
        <f>IF('2019 QALYimpact_live formulas'!FH62="","",'2019 QALYimpact_live formulas'!FH62*1000000/'2019 QALYimpact_live formulas'!FH$97)</f>
        <v>2.3743917744268479E-5</v>
      </c>
      <c r="FI62" s="87">
        <f>IF('2019 QALYimpact_live formulas'!FI62="","",'2019 QALYimpact_live formulas'!FI62*1000000/'2019 QALYimpact_live formulas'!FI$97)</f>
        <v>4.5141723200611308E-5</v>
      </c>
      <c r="FJ62" s="87">
        <f>IF('2019 QALYimpact_live formulas'!FJ62="","",'2019 QALYimpact_live formulas'!FJ62*1000000/'2019 QALYimpact_live formulas'!FJ$97)</f>
        <v>2.3856735703063239E-5</v>
      </c>
      <c r="FK62" s="87">
        <f>IF('2019 QALYimpact_live formulas'!FK62="","",'2019 QALYimpact_live formulas'!FK62*1000000/'2019 QALYimpact_live formulas'!FK$97)</f>
        <v>0</v>
      </c>
      <c r="FL62" s="87">
        <f>IF('2019 QALYimpact_live formulas'!FL62="","",'2019 QALYimpact_live formulas'!FL62*1000000/'2019 QALYimpact_live formulas'!FL$97)</f>
        <v>1.1165872564541221E-5</v>
      </c>
      <c r="FM62" s="87">
        <f>IF('2019 QALYimpact_live formulas'!FM62="","",'2019 QALYimpact_live formulas'!FM62*1000000/'2019 QALYimpact_live formulas'!FM$97)</f>
        <v>2.6494582565129791E-5</v>
      </c>
      <c r="FN62" s="87">
        <f>IF('2019 QALYimpact_live formulas'!FN62="","",'2019 QALYimpact_live formulas'!FN62*1000000/'2019 QALYimpact_live formulas'!FN$97)</f>
        <v>2.6853130893853636E-5</v>
      </c>
      <c r="FO62" s="87">
        <f>IF('2019 QALYimpact_live formulas'!FO62="","",'2019 QALYimpact_live formulas'!FO62*1000000/'2019 QALYimpact_live formulas'!FO$97)</f>
        <v>0</v>
      </c>
      <c r="FP62" s="87">
        <f>IF('2019 QALYimpact_live formulas'!FP62="","",'2019 QALYimpact_live formulas'!FP62*1000000/'2019 QALYimpact_live formulas'!FP$97)</f>
        <v>0</v>
      </c>
    </row>
    <row r="63" spans="1:173" x14ac:dyDescent="0.2">
      <c r="A63" s="15" t="s">
        <v>923</v>
      </c>
      <c r="B63" s="169" t="s">
        <v>609</v>
      </c>
      <c r="C63" s="171" t="s">
        <v>34</v>
      </c>
      <c r="D63" s="70" t="s">
        <v>612</v>
      </c>
      <c r="E63" s="87">
        <f t="shared" si="5"/>
        <v>2.6443073802863871E-4</v>
      </c>
      <c r="F63" s="208"/>
      <c r="G63" s="87">
        <f>'2019 QALYimpact_live formulas'!G63*1000000/'2019 QALYimpact_live formulas'!G$97</f>
        <v>2.6443073802863871E-4</v>
      </c>
      <c r="H63" s="87"/>
      <c r="I63" s="87">
        <f>IF('2019 QALYimpact_live formulas'!I63="","",'2019 QALYimpact_live formulas'!I63*1000000/'2019 QALYimpact_live formulas'!I$97)</f>
        <v>2.9178702998265706E-3</v>
      </c>
      <c r="J63" s="87">
        <f>IF('2019 QALYimpact_live formulas'!J63="","",'2019 QALYimpact_live formulas'!J63*1000000/'2019 QALYimpact_live formulas'!J$97)</f>
        <v>1.1083172770063464E-5</v>
      </c>
      <c r="K63" s="87">
        <f>IF('2019 QALYimpact_live formulas'!K63="","",'2019 QALYimpact_live formulas'!K63*1000000/'2019 QALYimpact_live formulas'!K$97)</f>
        <v>0</v>
      </c>
      <c r="L63" s="87">
        <f>IF('2019 QALYimpact_live formulas'!L63="","",'2019 QALYimpact_live formulas'!L63*1000000/'2019 QALYimpact_live formulas'!L$97)</f>
        <v>7.2662940251284208E-4</v>
      </c>
      <c r="M63" s="87">
        <f>IF('2019 QALYimpact_live formulas'!M63="","",'2019 QALYimpact_live formulas'!M63*1000000/'2019 QALYimpact_live formulas'!M$97)</f>
        <v>1.2067568533926387E-4</v>
      </c>
      <c r="N63" s="87">
        <f>IF('2019 QALYimpact_live formulas'!N63="","",'2019 QALYimpact_live formulas'!N63*1000000/'2019 QALYimpact_live formulas'!N$97)</f>
        <v>3.8340671882511584E-4</v>
      </c>
      <c r="O63" s="87">
        <f>IF('2019 QALYimpact_live formulas'!O63="","",'2019 QALYimpact_live formulas'!O63*1000000/'2019 QALYimpact_live formulas'!O$97)</f>
        <v>5.6886291446455799E-5</v>
      </c>
      <c r="P63" s="87">
        <f>IF('2019 QALYimpact_live formulas'!P63="","",'2019 QALYimpact_live formulas'!P63*1000000/'2019 QALYimpact_live formulas'!P$97)</f>
        <v>1.2654870443925533E-3</v>
      </c>
      <c r="Q63" s="87">
        <f>IF('2019 QALYimpact_live formulas'!Q63="","",'2019 QALYimpact_live formulas'!Q63*1000000/'2019 QALYimpact_live formulas'!Q$97)</f>
        <v>1.2202574039100274E-3</v>
      </c>
      <c r="R63" s="87">
        <f>IF('2019 QALYimpact_live formulas'!R63="","",'2019 QALYimpact_live formulas'!R63*1000000/'2019 QALYimpact_live formulas'!R$97)</f>
        <v>2.1046468419816155E-3</v>
      </c>
      <c r="S63" s="87">
        <f>IF('2019 QALYimpact_live formulas'!S63="","",'2019 QALYimpact_live formulas'!S63*1000000/'2019 QALYimpact_live formulas'!S$97)</f>
        <v>3.1733163663227849E-2</v>
      </c>
      <c r="T63" s="87">
        <f>IF('2019 QALYimpact_live formulas'!T63="","",'2019 QALYimpact_live formulas'!T63*1000000/'2019 QALYimpact_live formulas'!T$97)</f>
        <v>7.7105013067409908E-6</v>
      </c>
      <c r="U63" s="87">
        <f>IF('2019 QALYimpact_live formulas'!U63="","",'2019 QALYimpact_live formulas'!U63*1000000/'2019 QALYimpact_live formulas'!U$97)</f>
        <v>1.023345377796288E-4</v>
      </c>
      <c r="V63" s="87">
        <f>IF('2019 QALYimpact_live formulas'!V63="","",'2019 QALYimpact_live formulas'!V63*1000000/'2019 QALYimpact_live formulas'!V$97)</f>
        <v>2.9185231238791419E-3</v>
      </c>
      <c r="W63" s="87">
        <f>IF('2019 QALYimpact_live formulas'!W63="","",'2019 QALYimpact_live formulas'!W63*1000000/'2019 QALYimpact_live formulas'!W$97)</f>
        <v>0</v>
      </c>
      <c r="X63" s="87">
        <f>IF('2019 QALYimpact_live formulas'!X63="","",'2019 QALYimpact_live formulas'!X63*1000000/'2019 QALYimpact_live formulas'!X$97)</f>
        <v>1.409950873277626E-4</v>
      </c>
      <c r="Y63" s="87">
        <f>IF('2019 QALYimpact_live formulas'!Y63="","",'2019 QALYimpact_live formulas'!Y63*1000000/'2019 QALYimpact_live formulas'!Y$97)</f>
        <v>0</v>
      </c>
      <c r="Z63" s="87">
        <f>IF('2019 QALYimpact_live formulas'!Z63="","",'2019 QALYimpact_live formulas'!Z63*1000000/'2019 QALYimpact_live formulas'!Z$97)</f>
        <v>5.3067435333666881E-4</v>
      </c>
      <c r="AA63" s="87">
        <f>IF('2019 QALYimpact_live formulas'!AA63="","",'2019 QALYimpact_live formulas'!AA63*1000000/'2019 QALYimpact_live formulas'!AA$97)</f>
        <v>3.9945033057087382E-4</v>
      </c>
      <c r="AB63" s="87">
        <f>IF('2019 QALYimpact_live formulas'!AB63="","",'2019 QALYimpact_live formulas'!AB63*1000000/'2019 QALYimpact_live formulas'!AB$97)</f>
        <v>0</v>
      </c>
      <c r="AC63" s="87">
        <f>IF('2019 QALYimpact_live formulas'!AC63="","",'2019 QALYimpact_live formulas'!AC63*1000000/'2019 QALYimpact_live formulas'!AC$97)</f>
        <v>1.9559395560597973E-5</v>
      </c>
      <c r="AD63" s="87">
        <f>IF('2019 QALYimpact_live formulas'!AD63="","",'2019 QALYimpact_live formulas'!AD63*1000000/'2019 QALYimpact_live formulas'!AD$97)</f>
        <v>5.2541500534670693E-3</v>
      </c>
      <c r="AE63" s="87">
        <f>IF('2019 QALYimpact_live formulas'!AE63="","",'2019 QALYimpact_live formulas'!AE63*1000000/'2019 QALYimpact_live formulas'!AE$97)</f>
        <v>5.7959976052256468E-6</v>
      </c>
      <c r="AF63" s="87">
        <f>IF('2019 QALYimpact_live formulas'!AF63="","",'2019 QALYimpact_live formulas'!AF63*1000000/'2019 QALYimpact_live formulas'!AF$97)</f>
        <v>3.4080510734695509E-6</v>
      </c>
      <c r="AG63" s="87">
        <f>IF('2019 QALYimpact_live formulas'!AG63="","",'2019 QALYimpact_live formulas'!AG63*1000000/'2019 QALYimpact_live formulas'!AG$97)</f>
        <v>1.4898739988066833E-5</v>
      </c>
      <c r="AH63" s="87">
        <f>IF('2019 QALYimpact_live formulas'!AH63="","",'2019 QALYimpact_live formulas'!AH63*1000000/'2019 QALYimpact_live formulas'!AH$97)</f>
        <v>1.238712627710971E-5</v>
      </c>
      <c r="AI63" s="87">
        <f>IF('2019 QALYimpact_live formulas'!AI63="","",'2019 QALYimpact_live formulas'!AI63*1000000/'2019 QALYimpact_live formulas'!AI$97)</f>
        <v>1.7189735642920943E-4</v>
      </c>
      <c r="AJ63" s="87">
        <f>IF('2019 QALYimpact_live formulas'!AJ63="","",'2019 QALYimpact_live formulas'!AJ63*1000000/'2019 QALYimpact_live formulas'!AJ$97)</f>
        <v>1.0988338902874003E-6</v>
      </c>
      <c r="AK63" s="87">
        <f>IF('2019 QALYimpact_live formulas'!AK63="","",'2019 QALYimpact_live formulas'!AK63*1000000/'2019 QALYimpact_live formulas'!AK$97)</f>
        <v>2.0254584384230083E-5</v>
      </c>
      <c r="AL63" s="87">
        <f>IF('2019 QALYimpact_live formulas'!AL63="","",'2019 QALYimpact_live formulas'!AL63*1000000/'2019 QALYimpact_live formulas'!AL$97)</f>
        <v>4.1059553297624764E-4</v>
      </c>
      <c r="AM63" s="87">
        <f>IF('2019 QALYimpact_live formulas'!AM63="","",'2019 QALYimpact_live formulas'!AM63*1000000/'2019 QALYimpact_live formulas'!AM$97)</f>
        <v>3.2161467720449921E-6</v>
      </c>
      <c r="AN63" s="87">
        <f>IF('2019 QALYimpact_live formulas'!AN63="","",'2019 QALYimpact_live formulas'!AN63*1000000/'2019 QALYimpact_live formulas'!AN$97)</f>
        <v>6.2317202587271807E-5</v>
      </c>
      <c r="AO63" s="87">
        <f>IF('2019 QALYimpact_live formulas'!AO63="","",'2019 QALYimpact_live formulas'!AO63*1000000/'2019 QALYimpact_live formulas'!AO$97)</f>
        <v>7.6695459723492195E-5</v>
      </c>
      <c r="AP63" s="87">
        <f>IF('2019 QALYimpact_live formulas'!AP63="","",'2019 QALYimpact_live formulas'!AP63*1000000/'2019 QALYimpact_live formulas'!AP$97)</f>
        <v>0</v>
      </c>
      <c r="AQ63" s="87">
        <f>IF('2019 QALYimpact_live formulas'!AQ63="","",'2019 QALYimpact_live formulas'!AQ63*1000000/'2019 QALYimpact_live formulas'!AQ$97)</f>
        <v>1.4307964238731565E-5</v>
      </c>
      <c r="AR63" s="87">
        <f>IF('2019 QALYimpact_live formulas'!AR63="","",'2019 QALYimpact_live formulas'!AR63*1000000/'2019 QALYimpact_live formulas'!AR$97)</f>
        <v>3.6905570008445831E-4</v>
      </c>
      <c r="AS63" s="87">
        <f>IF('2019 QALYimpact_live formulas'!AS63="","",'2019 QALYimpact_live formulas'!AS63*1000000/'2019 QALYimpact_live formulas'!AS$97)</f>
        <v>0</v>
      </c>
      <c r="AT63" s="87">
        <f>IF('2019 QALYimpact_live formulas'!AT63="","",'2019 QALYimpact_live formulas'!AT63*1000000/'2019 QALYimpact_live formulas'!AT$97)</f>
        <v>4.9664001881545637E-4</v>
      </c>
      <c r="AU63" s="87">
        <f>IF('2019 QALYimpact_live formulas'!AU63="","",'2019 QALYimpact_live formulas'!AU63*1000000/'2019 QALYimpact_live formulas'!AU$97)</f>
        <v>0</v>
      </c>
      <c r="AV63" s="87">
        <f>IF('2019 QALYimpact_live formulas'!AV63="","",'2019 QALYimpact_live formulas'!AV63*1000000/'2019 QALYimpact_live formulas'!AV$97)</f>
        <v>0</v>
      </c>
      <c r="AW63" s="87">
        <f>IF('2019 QALYimpact_live formulas'!AW63="","",'2019 QALYimpact_live formulas'!AW63*1000000/'2019 QALYimpact_live formulas'!AW$97)</f>
        <v>3.0651238485147431E-4</v>
      </c>
      <c r="AX63" s="87">
        <f>IF('2019 QALYimpact_live formulas'!AX63="","",'2019 QALYimpact_live formulas'!AX63*1000000/'2019 QALYimpact_live formulas'!AX$97)</f>
        <v>4.3019879432801764E-3</v>
      </c>
      <c r="AY63" s="87">
        <f>IF('2019 QALYimpact_live formulas'!AY63="","",'2019 QALYimpact_live formulas'!AY63*1000000/'2019 QALYimpact_live formulas'!AY$97)</f>
        <v>9.6413902006313047E-3</v>
      </c>
      <c r="AZ63" s="87">
        <f>IF('2019 QALYimpact_live formulas'!AZ63="","",'2019 QALYimpact_live formulas'!AZ63*1000000/'2019 QALYimpact_live formulas'!AZ$97)</f>
        <v>1.2278016214975877E-5</v>
      </c>
      <c r="BA63" s="87">
        <f>IF('2019 QALYimpact_live formulas'!BA63="","",'2019 QALYimpact_live formulas'!BA63*1000000/'2019 QALYimpact_live formulas'!BA$97)</f>
        <v>9.2844900123550597E-4</v>
      </c>
      <c r="BB63" s="87">
        <f>IF('2019 QALYimpact_live formulas'!BB63="","",'2019 QALYimpact_live formulas'!BB63*1000000/'2019 QALYimpact_live formulas'!BB$97)</f>
        <v>1.542333251021849E-4</v>
      </c>
      <c r="BC63" s="87">
        <f>IF('2019 QALYimpact_live formulas'!BC63="","",'2019 QALYimpact_live formulas'!BC63*1000000/'2019 QALYimpact_live formulas'!BC$97)</f>
        <v>8.8867631293461228E-4</v>
      </c>
      <c r="BD63" s="87">
        <f>IF('2019 QALYimpact_live formulas'!BD63="","",'2019 QALYimpact_live formulas'!BD63*1000000/'2019 QALYimpact_live formulas'!BD$97)</f>
        <v>3.1375732098237285E-3</v>
      </c>
      <c r="BE63" s="87">
        <f>IF('2019 QALYimpact_live formulas'!BE63="","",'2019 QALYimpact_live formulas'!BE63*1000000/'2019 QALYimpact_live formulas'!BE$97)</f>
        <v>7.9863116948920607E-6</v>
      </c>
      <c r="BF63" s="87">
        <f>IF('2019 QALYimpact_live formulas'!BF63="","",'2019 QALYimpact_live formulas'!BF63*1000000/'2019 QALYimpact_live formulas'!BF$97)</f>
        <v>5.2072645981600055E-3</v>
      </c>
      <c r="BG63" s="87">
        <f>IF('2019 QALYimpact_live formulas'!BG63="","",'2019 QALYimpact_live formulas'!BG63*1000000/'2019 QALYimpact_live formulas'!BG$97)</f>
        <v>2.4110295022196731E-4</v>
      </c>
      <c r="BH63" s="87">
        <f>IF('2019 QALYimpact_live formulas'!BH63="","",'2019 QALYimpact_live formulas'!BH63*1000000/'2019 QALYimpact_live formulas'!BH$97)</f>
        <v>6.4182747556157762E-4</v>
      </c>
      <c r="BI63" s="87">
        <f>IF('2019 QALYimpact_live formulas'!BI63="","",'2019 QALYimpact_live formulas'!BI63*1000000/'2019 QALYimpact_live formulas'!BI$97)</f>
        <v>0</v>
      </c>
      <c r="BJ63" s="87">
        <f>IF('2019 QALYimpact_live formulas'!BJ63="","",'2019 QALYimpact_live formulas'!BJ63*1000000/'2019 QALYimpact_live formulas'!BJ$97)</f>
        <v>6.3070741653231942E-5</v>
      </c>
      <c r="BK63" s="87">
        <f>IF('2019 QALYimpact_live formulas'!BK63="","",'2019 QALYimpact_live formulas'!BK63*1000000/'2019 QALYimpact_live formulas'!BK$97)</f>
        <v>1.3597779165033742E-4</v>
      </c>
      <c r="BL63" s="87">
        <f>IF('2019 QALYimpact_live formulas'!BL63="","",'2019 QALYimpact_live formulas'!BL63*1000000/'2019 QALYimpact_live formulas'!BL$97)</f>
        <v>1.4690584042977728E-5</v>
      </c>
      <c r="BM63" s="87">
        <f>IF('2019 QALYimpact_live formulas'!BM63="","",'2019 QALYimpact_live formulas'!BM63*1000000/'2019 QALYimpact_live formulas'!BM$97)</f>
        <v>2.1801335587865447E-3</v>
      </c>
      <c r="BN63" s="87">
        <f>IF('2019 QALYimpact_live formulas'!BN63="","",'2019 QALYimpact_live formulas'!BN63*1000000/'2019 QALYimpact_live formulas'!BN$97)</f>
        <v>3.268229290255951E-5</v>
      </c>
      <c r="BO63" s="87">
        <f>IF('2019 QALYimpact_live formulas'!BO63="","",'2019 QALYimpact_live formulas'!BO63*1000000/'2019 QALYimpact_live formulas'!BO$97)</f>
        <v>8.9727156951595896E-7</v>
      </c>
      <c r="BP63" s="87">
        <f>IF('2019 QALYimpact_live formulas'!BP63="","",'2019 QALYimpact_live formulas'!BP63*1000000/'2019 QALYimpact_live formulas'!BP$97)</f>
        <v>8.6022577136980009E-6</v>
      </c>
      <c r="BQ63" s="87">
        <f>IF('2019 QALYimpact_live formulas'!BQ63="","",'2019 QALYimpact_live formulas'!BQ63*1000000/'2019 QALYimpact_live formulas'!BQ$97)</f>
        <v>1.753514602499083E-4</v>
      </c>
      <c r="BR63" s="87">
        <f>IF('2019 QALYimpact_live formulas'!BR63="","",'2019 QALYimpact_live formulas'!BR63*1000000/'2019 QALYimpact_live formulas'!BR$97)</f>
        <v>8.2017927437368058E-5</v>
      </c>
      <c r="BS63" s="87">
        <f>IF('2019 QALYimpact_live formulas'!BS63="","",'2019 QALYimpact_live formulas'!BS63*1000000/'2019 QALYimpact_live formulas'!BS$97)</f>
        <v>3.5111719705394686E-4</v>
      </c>
      <c r="BT63" s="87">
        <f>IF('2019 QALYimpact_live formulas'!BT63="","",'2019 QALYimpact_live formulas'!BT63*1000000/'2019 QALYimpact_live formulas'!BT$97)</f>
        <v>0</v>
      </c>
      <c r="BU63" s="87">
        <f>IF('2019 QALYimpact_live formulas'!BU63="","",'2019 QALYimpact_live formulas'!BU63*1000000/'2019 QALYimpact_live formulas'!BU$97)</f>
        <v>2.2379942805141837E-6</v>
      </c>
      <c r="BV63" s="87">
        <f>IF('2019 QALYimpact_live formulas'!BV63="","",'2019 QALYimpact_live formulas'!BV63*1000000/'2019 QALYimpact_live formulas'!BV$97)</f>
        <v>2.9771524011454474E-5</v>
      </c>
      <c r="BW63" s="87">
        <f>IF('2019 QALYimpact_live formulas'!BW63="","",'2019 QALYimpact_live formulas'!BW63*1000000/'2019 QALYimpact_live formulas'!BW$97)</f>
        <v>1.2872643219990554E-3</v>
      </c>
      <c r="BX63" s="87">
        <f>IF('2019 QALYimpact_live formulas'!BX63="","",'2019 QALYimpact_live formulas'!BX63*1000000/'2019 QALYimpact_live formulas'!BX$97)</f>
        <v>5.3725132723457145E-4</v>
      </c>
      <c r="BY63" s="87">
        <f>IF('2019 QALYimpact_live formulas'!BY63="","",'2019 QALYimpact_live formulas'!BY63*1000000/'2019 QALYimpact_live formulas'!BY$97)</f>
        <v>1.1996875537019813E-2</v>
      </c>
      <c r="BZ63" s="87">
        <f>IF('2019 QALYimpact_live formulas'!BZ63="","",'2019 QALYimpact_live formulas'!BZ63*1000000/'2019 QALYimpact_live formulas'!BZ$97)</f>
        <v>1.7396956576449403E-3</v>
      </c>
      <c r="CA63" s="87">
        <f>IF('2019 QALYimpact_live formulas'!CA63="","",'2019 QALYimpact_live formulas'!CA63*1000000/'2019 QALYimpact_live formulas'!CA$97)</f>
        <v>3.3479798577838884E-4</v>
      </c>
      <c r="CB63" s="87">
        <f>IF('2019 QALYimpact_live formulas'!CB63="","",'2019 QALYimpact_live formulas'!CB63*1000000/'2019 QALYimpact_live formulas'!CB$97)</f>
        <v>5.2039595701799676E-6</v>
      </c>
      <c r="CC63" s="87">
        <f>IF('2019 QALYimpact_live formulas'!CC63="","",'2019 QALYimpact_live formulas'!CC63*1000000/'2019 QALYimpact_live formulas'!CC$97)</f>
        <v>1.6340124534424571E-5</v>
      </c>
      <c r="CD63" s="87">
        <f>IF('2019 QALYimpact_live formulas'!CD63="","",'2019 QALYimpact_live formulas'!CD63*1000000/'2019 QALYimpact_live formulas'!CD$97)</f>
        <v>1.6457008423042171E-4</v>
      </c>
      <c r="CE63" s="87">
        <f>IF('2019 QALYimpact_live formulas'!CE63="","",'2019 QALYimpact_live formulas'!CE63*1000000/'2019 QALYimpact_live formulas'!CE$97)</f>
        <v>1.9256873869765367E-3</v>
      </c>
      <c r="CF63" s="87">
        <f>IF('2019 QALYimpact_live formulas'!CF63="","",'2019 QALYimpact_live formulas'!CF63*1000000/'2019 QALYimpact_live formulas'!CF$97)</f>
        <v>0</v>
      </c>
      <c r="CG63" s="87">
        <f>IF('2019 QALYimpact_live formulas'!CG63="","",'2019 QALYimpact_live formulas'!CG63*1000000/'2019 QALYimpact_live formulas'!CG$97)</f>
        <v>3.3788866292429596E-3</v>
      </c>
      <c r="CH63" s="87">
        <f>IF('2019 QALYimpact_live formulas'!CH63="","",'2019 QALYimpact_live formulas'!CH63*1000000/'2019 QALYimpact_live formulas'!CH$97)</f>
        <v>2.6612632456486342E-2</v>
      </c>
      <c r="CI63" s="87">
        <f>IF('2019 QALYimpact_live formulas'!CI63="","",'2019 QALYimpact_live formulas'!CI63*1000000/'2019 QALYimpact_live formulas'!CI$97)</f>
        <v>1.4642796439582433E-3</v>
      </c>
      <c r="CJ63" s="87">
        <f>IF('2019 QALYimpact_live formulas'!CJ63="","",'2019 QALYimpact_live formulas'!CJ63*1000000/'2019 QALYimpact_live formulas'!CJ$97)</f>
        <v>1.2959753440522823E-4</v>
      </c>
      <c r="CK63" s="87">
        <f>IF('2019 QALYimpact_live formulas'!CK63="","",'2019 QALYimpact_live formulas'!CK63*1000000/'2019 QALYimpact_live formulas'!CK$97)</f>
        <v>5.3870171149012058E-3</v>
      </c>
      <c r="CL63" s="87">
        <f>IF('2019 QALYimpact_live formulas'!CL63="","",'2019 QALYimpact_live formulas'!CL63*1000000/'2019 QALYimpact_live formulas'!CL$97)</f>
        <v>1.4167941769751649E-2</v>
      </c>
      <c r="CM63" s="87">
        <f>IF('2019 QALYimpact_live formulas'!CM63="","",'2019 QALYimpact_live formulas'!CM63*1000000/'2019 QALYimpact_live formulas'!CM$97)</f>
        <v>4.6200148570228106E-5</v>
      </c>
      <c r="CN63" s="87">
        <f>IF('2019 QALYimpact_live formulas'!CN63="","",'2019 QALYimpact_live formulas'!CN63*1000000/'2019 QALYimpact_live formulas'!CN$97)</f>
        <v>0</v>
      </c>
      <c r="CO63" s="87">
        <f>IF('2019 QALYimpact_live formulas'!CO63="","",'2019 QALYimpact_live formulas'!CO63*1000000/'2019 QALYimpact_live formulas'!CO$97)</f>
        <v>9.8973087725542121E-3</v>
      </c>
      <c r="CP63" s="87">
        <f>IF('2019 QALYimpact_live formulas'!CP63="","",'2019 QALYimpact_live formulas'!CP63*1000000/'2019 QALYimpact_live formulas'!CP$97)</f>
        <v>4.4802890347603814E-3</v>
      </c>
      <c r="CQ63" s="87">
        <f>IF('2019 QALYimpact_live formulas'!CQ63="","",'2019 QALYimpact_live formulas'!CQ63*1000000/'2019 QALYimpact_live formulas'!CQ$97)</f>
        <v>6.4024774391430791E-4</v>
      </c>
      <c r="CR63" s="87">
        <f>IF('2019 QALYimpact_live formulas'!CR63="","",'2019 QALYimpact_live formulas'!CR63*1000000/'2019 QALYimpact_live formulas'!CR$97)</f>
        <v>3.9290539175045863E-3</v>
      </c>
      <c r="CS63" s="87">
        <f>IF('2019 QALYimpact_live formulas'!CS63="","",'2019 QALYimpact_live formulas'!CS63*1000000/'2019 QALYimpact_live formulas'!CS$97)</f>
        <v>9.1332492039481305E-6</v>
      </c>
      <c r="CT63" s="87">
        <f>IF('2019 QALYimpact_live formulas'!CT63="","",'2019 QALYimpact_live formulas'!CT63*1000000/'2019 QALYimpact_live formulas'!CT$97)</f>
        <v>0</v>
      </c>
      <c r="CU63" s="87">
        <f>IF('2019 QALYimpact_live formulas'!CU63="","",'2019 QALYimpact_live formulas'!CU63*1000000/'2019 QALYimpact_live formulas'!CU$97)</f>
        <v>1.1974717213109995E-4</v>
      </c>
      <c r="CV63" s="87">
        <f>IF('2019 QALYimpact_live formulas'!CV63="","",'2019 QALYimpact_live formulas'!CV63*1000000/'2019 QALYimpact_live formulas'!CV$97)</f>
        <v>5.1890512134652594E-2</v>
      </c>
      <c r="CW63" s="87">
        <f>IF('2019 QALYimpact_live formulas'!CW63="","",'2019 QALYimpact_live formulas'!CW63*1000000/'2019 QALYimpact_live formulas'!CW$97)</f>
        <v>1.2505799595635517E-5</v>
      </c>
      <c r="CX63" s="87">
        <f>IF('2019 QALYimpact_live formulas'!CX63="","",'2019 QALYimpact_live formulas'!CX63*1000000/'2019 QALYimpact_live formulas'!CX$97)</f>
        <v>0</v>
      </c>
      <c r="CY63" s="87">
        <f>IF('2019 QALYimpact_live formulas'!CY63="","",'2019 QALYimpact_live formulas'!CY63*1000000/'2019 QALYimpact_live formulas'!CY$97)</f>
        <v>1.1705832590810602E-3</v>
      </c>
      <c r="CZ63" s="87">
        <f>IF('2019 QALYimpact_live formulas'!CZ63="","",'2019 QALYimpact_live formulas'!CZ63*1000000/'2019 QALYimpact_live formulas'!CZ$97)</f>
        <v>6.4564740817885952E-3</v>
      </c>
      <c r="DA63" s="87">
        <f>IF('2019 QALYimpact_live formulas'!DA63="","",'2019 QALYimpact_live formulas'!DA63*1000000/'2019 QALYimpact_live formulas'!DA$97)</f>
        <v>1.3984001789653816E-4</v>
      </c>
      <c r="DB63" s="87">
        <f>IF('2019 QALYimpact_live formulas'!DB63="","",'2019 QALYimpact_live formulas'!DB63*1000000/'2019 QALYimpact_live formulas'!DB$97)</f>
        <v>4.4745939326778215E-4</v>
      </c>
      <c r="DC63" s="87">
        <f>IF('2019 QALYimpact_live formulas'!DC63="","",'2019 QALYimpact_live formulas'!DC63*1000000/'2019 QALYimpact_live formulas'!DC$97)</f>
        <v>3.0856083744115655E-4</v>
      </c>
      <c r="DD63" s="87">
        <f>IF('2019 QALYimpact_live formulas'!DD63="","",'2019 QALYimpact_live formulas'!DD63*1000000/'2019 QALYimpact_live formulas'!DD$97)</f>
        <v>0</v>
      </c>
      <c r="DE63" s="87">
        <f>IF('2019 QALYimpact_live formulas'!DE63="","",'2019 QALYimpact_live formulas'!DE63*1000000/'2019 QALYimpact_live formulas'!DE$97)</f>
        <v>1.2936584978509642E-5</v>
      </c>
      <c r="DF63" s="87">
        <f>IF('2019 QALYimpact_live formulas'!DF63="","",'2019 QALYimpact_live formulas'!DF63*1000000/'2019 QALYimpact_live formulas'!DF$97)</f>
        <v>0</v>
      </c>
      <c r="DG63" s="87">
        <f>IF('2019 QALYimpact_live formulas'!DG63="","",'2019 QALYimpact_live formulas'!DG63*1000000/'2019 QALYimpact_live formulas'!DG$97)</f>
        <v>3.0560001809873783E-5</v>
      </c>
      <c r="DH63" s="87">
        <f>IF('2019 QALYimpact_live formulas'!DH63="","",'2019 QALYimpact_live formulas'!DH63*1000000/'2019 QALYimpact_live formulas'!DH$97)</f>
        <v>0</v>
      </c>
      <c r="DI63" s="87">
        <f>IF('2019 QALYimpact_live formulas'!DI63="","",'2019 QALYimpact_live formulas'!DI63*1000000/'2019 QALYimpact_live formulas'!DI$97)</f>
        <v>3.1629952917389604E-6</v>
      </c>
      <c r="DJ63" s="87">
        <f>IF('2019 QALYimpact_live formulas'!DJ63="","",'2019 QALYimpact_live formulas'!DJ63*1000000/'2019 QALYimpact_live formulas'!DJ$97)</f>
        <v>1.3206557776983624E-4</v>
      </c>
      <c r="DK63" s="87">
        <f>IF('2019 QALYimpact_live formulas'!DK63="","",'2019 QALYimpact_live formulas'!DK63*1000000/'2019 QALYimpact_live formulas'!DK$97)</f>
        <v>6.5796667018750703E-5</v>
      </c>
      <c r="DL63" s="87">
        <f>IF('2019 QALYimpact_live formulas'!DL63="","",'2019 QALYimpact_live formulas'!DL63*1000000/'2019 QALYimpact_live formulas'!DL$97)</f>
        <v>5.9748320641989107E-5</v>
      </c>
      <c r="DM63" s="87">
        <f>IF('2019 QALYimpact_live formulas'!DM63="","",'2019 QALYimpact_live formulas'!DM63*1000000/'2019 QALYimpact_live formulas'!DM$97)</f>
        <v>2.6279570102007212E-5</v>
      </c>
      <c r="DN63" s="87">
        <f>IF('2019 QALYimpact_live formulas'!DN63="","",'2019 QALYimpact_live formulas'!DN63*1000000/'2019 QALYimpact_live formulas'!DN$97)</f>
        <v>4.6904308351615929E-6</v>
      </c>
      <c r="DO63" s="87">
        <f>IF('2019 QALYimpact_live formulas'!DO63="","",'2019 QALYimpact_live formulas'!DO63*1000000/'2019 QALYimpact_live formulas'!DO$97)</f>
        <v>1.393470579823212E-3</v>
      </c>
      <c r="DP63" s="87">
        <f>IF('2019 QALYimpact_live formulas'!DP63="","",'2019 QALYimpact_live formulas'!DP63*1000000/'2019 QALYimpact_live formulas'!DP$97)</f>
        <v>5.0093538676202918E-4</v>
      </c>
      <c r="DQ63" s="87">
        <f>IF('2019 QALYimpact_live formulas'!DQ63="","",'2019 QALYimpact_live formulas'!DQ63*1000000/'2019 QALYimpact_live formulas'!DQ$97)</f>
        <v>3.8208648688104997E-6</v>
      </c>
      <c r="DR63" s="87">
        <f>IF('2019 QALYimpact_live formulas'!DR63="","",'2019 QALYimpact_live formulas'!DR63*1000000/'2019 QALYimpact_live formulas'!DR$97)</f>
        <v>4.3732520120416752E-3</v>
      </c>
      <c r="DS63" s="87">
        <f>IF('2019 QALYimpact_live formulas'!DS63="","",'2019 QALYimpact_live formulas'!DS63*1000000/'2019 QALYimpact_live formulas'!DS$97)</f>
        <v>0</v>
      </c>
      <c r="DT63" s="87">
        <f>IF('2019 QALYimpact_live formulas'!DT63="","",'2019 QALYimpact_live formulas'!DT63*1000000/'2019 QALYimpact_live formulas'!DT$97)</f>
        <v>9.0477885413122372E-5</v>
      </c>
      <c r="DU63" s="87">
        <f>IF('2019 QALYimpact_live formulas'!DU63="","",'2019 QALYimpact_live formulas'!DU63*1000000/'2019 QALYimpact_live formulas'!DU$97)</f>
        <v>2.4951585054344528E-5</v>
      </c>
      <c r="DV63" s="87">
        <f>IF('2019 QALYimpact_live formulas'!DV63="","",'2019 QALYimpact_live formulas'!DV63*1000000/'2019 QALYimpact_live formulas'!DV$97)</f>
        <v>1.9986826590324879E-7</v>
      </c>
      <c r="DW63" s="87">
        <f>IF('2019 QALYimpact_live formulas'!DW63="","",'2019 QALYimpact_live formulas'!DW63*1000000/'2019 QALYimpact_live formulas'!DW$97)</f>
        <v>1.2424960227677513E-4</v>
      </c>
      <c r="DX63" s="87">
        <f>IF('2019 QALYimpact_live formulas'!DX63="","",'2019 QALYimpact_live formulas'!DX63*1000000/'2019 QALYimpact_live formulas'!DX$97)</f>
        <v>5.2792090257894049E-4</v>
      </c>
      <c r="DY63" s="87">
        <f>IF('2019 QALYimpact_live formulas'!DY63="","",'2019 QALYimpact_live formulas'!DY63*1000000/'2019 QALYimpact_live formulas'!DY$97)</f>
        <v>7.1697170168987202E-3</v>
      </c>
      <c r="DZ63" s="87">
        <f>IF('2019 QALYimpact_live formulas'!DZ63="","",'2019 QALYimpact_live formulas'!DZ63*1000000/'2019 QALYimpact_live formulas'!DZ$97)</f>
        <v>2.0827704489429917E-4</v>
      </c>
      <c r="EA63" s="87">
        <f>IF('2019 QALYimpact_live formulas'!EA63="","",'2019 QALYimpact_live formulas'!EA63*1000000/'2019 QALYimpact_live formulas'!EA$97)</f>
        <v>1.8172558703241409E-4</v>
      </c>
      <c r="EB63" s="87">
        <f>IF('2019 QALYimpact_live formulas'!EB63="","",'2019 QALYimpact_live formulas'!EB63*1000000/'2019 QALYimpact_live formulas'!EB$97)</f>
        <v>3.7437699659220253E-6</v>
      </c>
      <c r="EC63" s="87">
        <f>IF('2019 QALYimpact_live formulas'!EC63="","",'2019 QALYimpact_live formulas'!EC63*1000000/'2019 QALYimpact_live formulas'!EC$97)</f>
        <v>2.521732466953348E-3</v>
      </c>
      <c r="ED63" s="87">
        <f>IF('2019 QALYimpact_live formulas'!ED63="","",'2019 QALYimpact_live formulas'!ED63*1000000/'2019 QALYimpact_live formulas'!ED$97)</f>
        <v>2.6592355379417699E-5</v>
      </c>
      <c r="EE63" s="87">
        <f>IF('2019 QALYimpact_live formulas'!EE63="","",'2019 QALYimpact_live formulas'!EE63*1000000/'2019 QALYimpact_live formulas'!EE$97)</f>
        <v>6.536517297663514E-4</v>
      </c>
      <c r="EF63" s="87">
        <f>IF('2019 QALYimpact_live formulas'!EF63="","",'2019 QALYimpact_live formulas'!EF63*1000000/'2019 QALYimpact_live formulas'!EF$97)</f>
        <v>7.8345273243164876E-6</v>
      </c>
      <c r="EG63" s="87">
        <f>IF('2019 QALYimpact_live formulas'!EG63="","",'2019 QALYimpact_live formulas'!EG63*1000000/'2019 QALYimpact_live formulas'!EG$97)</f>
        <v>2.5447012154667204E-2</v>
      </c>
      <c r="EH63" s="87">
        <f>IF('2019 QALYimpact_live formulas'!EH63="","",'2019 QALYimpact_live formulas'!EH63*1000000/'2019 QALYimpact_live formulas'!EH$97)</f>
        <v>9.8380880355009265E-4</v>
      </c>
      <c r="EI63" s="87">
        <f>IF('2019 QALYimpact_live formulas'!EI63="","",'2019 QALYimpact_live formulas'!EI63*1000000/'2019 QALYimpact_live formulas'!EI$97)</f>
        <v>3.4031356738625472E-3</v>
      </c>
      <c r="EJ63" s="87">
        <f>IF('2019 QALYimpact_live formulas'!EJ63="","",'2019 QALYimpact_live formulas'!EJ63*1000000/'2019 QALYimpact_live formulas'!EJ$97)</f>
        <v>3.7804804257848261E-8</v>
      </c>
      <c r="EK63" s="87">
        <f>IF('2019 QALYimpact_live formulas'!EK63="","",'2019 QALYimpact_live formulas'!EK63*1000000/'2019 QALYimpact_live formulas'!EK$97)</f>
        <v>1.3282092238502919E-4</v>
      </c>
      <c r="EL63" s="87">
        <f>IF('2019 QALYimpact_live formulas'!EL63="","",'2019 QALYimpact_live formulas'!EL63*1000000/'2019 QALYimpact_live formulas'!EL$97)</f>
        <v>5.8400423383240457E-5</v>
      </c>
      <c r="EM63" s="87">
        <f>IF('2019 QALYimpact_live formulas'!EM63="","",'2019 QALYimpact_live formulas'!EM63*1000000/'2019 QALYimpact_live formulas'!EM$97)</f>
        <v>0</v>
      </c>
      <c r="EN63" s="87">
        <f>IF('2019 QALYimpact_live formulas'!EN63="","",'2019 QALYimpact_live formulas'!EN63*1000000/'2019 QALYimpact_live formulas'!EN$97)</f>
        <v>8.8061027560142722E-5</v>
      </c>
      <c r="EO63" s="87">
        <f>IF('2019 QALYimpact_live formulas'!EO63="","",'2019 QALYimpact_live formulas'!EO63*1000000/'2019 QALYimpact_live formulas'!EO$97)</f>
        <v>8.6761942072555604E-5</v>
      </c>
      <c r="EP63" s="87">
        <f>IF('2019 QALYimpact_live formulas'!EP63="","",'2019 QALYimpact_live formulas'!EP63*1000000/'2019 QALYimpact_live formulas'!EP$97)</f>
        <v>1.0786786131959384E-4</v>
      </c>
      <c r="EQ63" s="87">
        <f>IF('2019 QALYimpact_live formulas'!EQ63="","",'2019 QALYimpact_live formulas'!EQ63*1000000/'2019 QALYimpact_live formulas'!EQ$97)</f>
        <v>5.9894660389560379E-2</v>
      </c>
      <c r="ER63" s="87">
        <f>IF('2019 QALYimpact_live formulas'!ER63="","",'2019 QALYimpact_live formulas'!ER63*1000000/'2019 QALYimpact_live formulas'!ER$97)</f>
        <v>0</v>
      </c>
      <c r="ES63" s="87">
        <f>IF('2019 QALYimpact_live formulas'!ES63="","",'2019 QALYimpact_live formulas'!ES63*1000000/'2019 QALYimpact_live formulas'!ES$97)</f>
        <v>1.8331132286828168E-3</v>
      </c>
      <c r="ET63" s="87">
        <f>IF('2019 QALYimpact_live formulas'!ET63="","",'2019 QALYimpact_live formulas'!ET63*1000000/'2019 QALYimpact_live formulas'!ET$97)</f>
        <v>3.7955472530533984E-3</v>
      </c>
      <c r="EU63" s="87">
        <f>IF('2019 QALYimpact_live formulas'!EU63="","",'2019 QALYimpact_live formulas'!EU63*1000000/'2019 QALYimpact_live formulas'!EU$97)</f>
        <v>0</v>
      </c>
      <c r="EV63" s="87">
        <f>IF('2019 QALYimpact_live formulas'!EV63="","",'2019 QALYimpact_live formulas'!EV63*1000000/'2019 QALYimpact_live formulas'!EV$97)</f>
        <v>4.4797738927011327E-7</v>
      </c>
      <c r="EW63" s="87">
        <f>IF('2019 QALYimpact_live formulas'!EW63="","",'2019 QALYimpact_live formulas'!EW63*1000000/'2019 QALYimpact_live formulas'!EW$97)</f>
        <v>8.2256990642241878E-4</v>
      </c>
      <c r="EX63" s="87">
        <f>IF('2019 QALYimpact_live formulas'!EX63="","",'2019 QALYimpact_live formulas'!EX63*1000000/'2019 QALYimpact_live formulas'!EX$97)</f>
        <v>0</v>
      </c>
      <c r="EY63" s="87">
        <f>IF('2019 QALYimpact_live formulas'!EY63="","",'2019 QALYimpact_live formulas'!EY63*1000000/'2019 QALYimpact_live formulas'!EY$97)</f>
        <v>9.6679146255659182E-6</v>
      </c>
      <c r="EZ63" s="87">
        <f>IF('2019 QALYimpact_live formulas'!EZ63="","",'2019 QALYimpact_live formulas'!EZ63*1000000/'2019 QALYimpact_live formulas'!EZ$97)</f>
        <v>1.5930362950252947E-4</v>
      </c>
      <c r="FA63" s="87">
        <f>IF('2019 QALYimpact_live formulas'!FA63="","",'2019 QALYimpact_live formulas'!FA63*1000000/'2019 QALYimpact_live formulas'!FA$97)</f>
        <v>2.8877731684143839E-2</v>
      </c>
      <c r="FB63" s="87">
        <f>IF('2019 QALYimpact_live formulas'!FB63="","",'2019 QALYimpact_live formulas'!FB63*1000000/'2019 QALYimpact_live formulas'!FB$97)</f>
        <v>6.7681275085945181E-4</v>
      </c>
      <c r="FC63" s="87">
        <f>IF('2019 QALYimpact_live formulas'!FC63="","",'2019 QALYimpact_live formulas'!FC63*1000000/'2019 QALYimpact_live formulas'!FC$97)</f>
        <v>6.9425643024485323E-5</v>
      </c>
      <c r="FD63" s="87">
        <f>IF('2019 QALYimpact_live formulas'!FD63="","",'2019 QALYimpact_live formulas'!FD63*1000000/'2019 QALYimpact_live formulas'!FD$97)</f>
        <v>8.8319834807050381E-3</v>
      </c>
      <c r="FE63" s="87">
        <f>IF('2019 QALYimpact_live formulas'!FE63="","",'2019 QALYimpact_live formulas'!FE63*1000000/'2019 QALYimpact_live formulas'!FE$97)</f>
        <v>0</v>
      </c>
      <c r="FF63" s="87">
        <f>IF('2019 QALYimpact_live formulas'!FF63="","",'2019 QALYimpact_live formulas'!FF63*1000000/'2019 QALYimpact_live formulas'!FF$97)</f>
        <v>1.8812745758060688E-4</v>
      </c>
      <c r="FG63" s="87">
        <f>IF('2019 QALYimpact_live formulas'!FG63="","",'2019 QALYimpact_live formulas'!FG63*1000000/'2019 QALYimpact_live formulas'!FG$97)</f>
        <v>8.7749888835366285E-3</v>
      </c>
      <c r="FH63" s="87">
        <f>IF('2019 QALYimpact_live formulas'!FH63="","",'2019 QALYimpact_live formulas'!FH63*1000000/'2019 QALYimpact_live formulas'!FH$97)</f>
        <v>3.3306213052135156E-4</v>
      </c>
      <c r="FI63" s="87">
        <f>IF('2019 QALYimpact_live formulas'!FI63="","",'2019 QALYimpact_live formulas'!FI63*1000000/'2019 QALYimpact_live formulas'!FI$97)</f>
        <v>9.6461561348317639E-6</v>
      </c>
      <c r="FJ63" s="87">
        <f>IF('2019 QALYimpact_live formulas'!FJ63="","",'2019 QALYimpact_live formulas'!FJ63*1000000/'2019 QALYimpact_live formulas'!FJ$97)</f>
        <v>0</v>
      </c>
      <c r="FK63" s="87">
        <f>IF('2019 QALYimpact_live formulas'!FK63="","",'2019 QALYimpact_live formulas'!FK63*1000000/'2019 QALYimpact_live formulas'!FK$97)</f>
        <v>5.3141572724868242E-4</v>
      </c>
      <c r="FL63" s="87">
        <f>IF('2019 QALYimpact_live formulas'!FL63="","",'2019 QALYimpact_live formulas'!FL63*1000000/'2019 QALYimpact_live formulas'!FL$97)</f>
        <v>1.0947833376384027E-3</v>
      </c>
      <c r="FM63" s="87">
        <f>IF('2019 QALYimpact_live formulas'!FM63="","",'2019 QALYimpact_live formulas'!FM63*1000000/'2019 QALYimpact_live formulas'!FM$97)</f>
        <v>3.5807065824290051E-6</v>
      </c>
      <c r="FN63" s="87">
        <f>IF('2019 QALYimpact_live formulas'!FN63="","",'2019 QALYimpact_live formulas'!FN63*1000000/'2019 QALYimpact_live formulas'!FN$97)</f>
        <v>0</v>
      </c>
      <c r="FO63" s="87">
        <f>IF('2019 QALYimpact_live formulas'!FO63="","",'2019 QALYimpact_live formulas'!FO63*1000000/'2019 QALYimpact_live formulas'!FO$97)</f>
        <v>6.8197371526809722E-5</v>
      </c>
      <c r="FP63" s="87">
        <f>IF('2019 QALYimpact_live formulas'!FP63="","",'2019 QALYimpact_live formulas'!FP63*1000000/'2019 QALYimpact_live formulas'!FP$97)</f>
        <v>0</v>
      </c>
    </row>
    <row r="64" spans="1:173" x14ac:dyDescent="0.2">
      <c r="A64" s="15" t="s">
        <v>924</v>
      </c>
      <c r="B64" s="169" t="s">
        <v>611</v>
      </c>
      <c r="C64" s="171" t="s">
        <v>34</v>
      </c>
      <c r="D64" s="70" t="s">
        <v>696</v>
      </c>
      <c r="E64" s="87">
        <f t="shared" si="5"/>
        <v>2.2479570570667271E-5</v>
      </c>
      <c r="F64" s="208"/>
      <c r="G64" s="87">
        <f>'2019 QALYimpact_live formulas'!G64*1000000/'2019 QALYimpact_live formulas'!G$97</f>
        <v>2.2479570570667271E-5</v>
      </c>
      <c r="H64" s="87"/>
      <c r="I64" s="87">
        <f>IF('2019 QALYimpact_live formulas'!I64="","",'2019 QALYimpact_live formulas'!I64*1000000/'2019 QALYimpact_live formulas'!I$97)</f>
        <v>8.2687941696964391E-4</v>
      </c>
      <c r="J64" s="87" t="str">
        <f>IF('2019 QALYimpact_live formulas'!J64="","",'2019 QALYimpact_live formulas'!J64*1000000/'2019 QALYimpact_live formulas'!J$97)</f>
        <v/>
      </c>
      <c r="K64" s="87" t="str">
        <f>IF('2019 QALYimpact_live formulas'!K64="","",'2019 QALYimpact_live formulas'!K64*1000000/'2019 QALYimpact_live formulas'!K$97)</f>
        <v/>
      </c>
      <c r="L64" s="87" t="str">
        <f>IF('2019 QALYimpact_live formulas'!L64="","",'2019 QALYimpact_live formulas'!L64*1000000/'2019 QALYimpact_live formulas'!L$97)</f>
        <v/>
      </c>
      <c r="M64" s="87" t="str">
        <f>IF('2019 QALYimpact_live formulas'!M64="","",'2019 QALYimpact_live formulas'!M64*1000000/'2019 QALYimpact_live formulas'!M$97)</f>
        <v/>
      </c>
      <c r="N64" s="87" t="str">
        <f>IF('2019 QALYimpact_live formulas'!N64="","",'2019 QALYimpact_live formulas'!N64*1000000/'2019 QALYimpact_live formulas'!N$97)</f>
        <v/>
      </c>
      <c r="O64" s="87" t="str">
        <f>IF('2019 QALYimpact_live formulas'!O64="","",'2019 QALYimpact_live formulas'!O64*1000000/'2019 QALYimpact_live formulas'!O$97)</f>
        <v/>
      </c>
      <c r="P64" s="87" t="str">
        <f>IF('2019 QALYimpact_live formulas'!P64="","",'2019 QALYimpact_live formulas'!P64*1000000/'2019 QALYimpact_live formulas'!P$97)</f>
        <v/>
      </c>
      <c r="Q64" s="87">
        <f>IF('2019 QALYimpact_live formulas'!Q64="","",'2019 QALYimpact_live formulas'!Q64*1000000/'2019 QALYimpact_live formulas'!Q$97)</f>
        <v>1.3967391136674264E-4</v>
      </c>
      <c r="R64" s="87" t="str">
        <f>IF('2019 QALYimpact_live formulas'!R64="","",'2019 QALYimpact_live formulas'!R64*1000000/'2019 QALYimpact_live formulas'!R$97)</f>
        <v/>
      </c>
      <c r="S64" s="87" t="str">
        <f>IF('2019 QALYimpact_live formulas'!S64="","",'2019 QALYimpact_live formulas'!S64*1000000/'2019 QALYimpact_live formulas'!S$97)</f>
        <v/>
      </c>
      <c r="T64" s="87" t="str">
        <f>IF('2019 QALYimpact_live formulas'!T64="","",'2019 QALYimpact_live formulas'!T64*1000000/'2019 QALYimpact_live formulas'!T$97)</f>
        <v/>
      </c>
      <c r="U64" s="87" t="str">
        <f>IF('2019 QALYimpact_live formulas'!U64="","",'2019 QALYimpact_live formulas'!U64*1000000/'2019 QALYimpact_live formulas'!U$97)</f>
        <v/>
      </c>
      <c r="V64" s="87">
        <f>IF('2019 QALYimpact_live formulas'!V64="","",'2019 QALYimpact_live formulas'!V64*1000000/'2019 QALYimpact_live formulas'!V$97)</f>
        <v>1.2986934231567899E-4</v>
      </c>
      <c r="W64" s="87" t="str">
        <f>IF('2019 QALYimpact_live formulas'!W64="","",'2019 QALYimpact_live formulas'!W64*1000000/'2019 QALYimpact_live formulas'!W$97)</f>
        <v/>
      </c>
      <c r="X64" s="87" t="str">
        <f>IF('2019 QALYimpact_live formulas'!X64="","",'2019 QALYimpact_live formulas'!X64*1000000/'2019 QALYimpact_live formulas'!X$97)</f>
        <v/>
      </c>
      <c r="Y64" s="87" t="str">
        <f>IF('2019 QALYimpact_live formulas'!Y64="","",'2019 QALYimpact_live formulas'!Y64*1000000/'2019 QALYimpact_live formulas'!Y$97)</f>
        <v/>
      </c>
      <c r="Z64" s="87" t="str">
        <f>IF('2019 QALYimpact_live formulas'!Z64="","",'2019 QALYimpact_live formulas'!Z64*1000000/'2019 QALYimpact_live formulas'!Z$97)</f>
        <v/>
      </c>
      <c r="AA64" s="87" t="str">
        <f>IF('2019 QALYimpact_live formulas'!AA64="","",'2019 QALYimpact_live formulas'!AA64*1000000/'2019 QALYimpact_live formulas'!AA$97)</f>
        <v/>
      </c>
      <c r="AB64" s="87" t="str">
        <f>IF('2019 QALYimpact_live formulas'!AB64="","",'2019 QALYimpact_live formulas'!AB64*1000000/'2019 QALYimpact_live formulas'!AB$97)</f>
        <v/>
      </c>
      <c r="AC64" s="87" t="str">
        <f>IF('2019 QALYimpact_live formulas'!AC64="","",'2019 QALYimpact_live formulas'!AC64*1000000/'2019 QALYimpact_live formulas'!AC$97)</f>
        <v/>
      </c>
      <c r="AD64" s="87">
        <f>IF('2019 QALYimpact_live formulas'!AD64="","",'2019 QALYimpact_live formulas'!AD64*1000000/'2019 QALYimpact_live formulas'!AD$97)</f>
        <v>2.752393633064288E-5</v>
      </c>
      <c r="AE64" s="87" t="str">
        <f>IF('2019 QALYimpact_live formulas'!AE64="","",'2019 QALYimpact_live formulas'!AE64*1000000/'2019 QALYimpact_live formulas'!AE$97)</f>
        <v/>
      </c>
      <c r="AF64" s="87" t="str">
        <f>IF('2019 QALYimpact_live formulas'!AF64="","",'2019 QALYimpact_live formulas'!AF64*1000000/'2019 QALYimpact_live formulas'!AF$97)</f>
        <v/>
      </c>
      <c r="AG64" s="87" t="str">
        <f>IF('2019 QALYimpact_live formulas'!AG64="","",'2019 QALYimpact_live formulas'!AG64*1000000/'2019 QALYimpact_live formulas'!AG$97)</f>
        <v/>
      </c>
      <c r="AH64" s="87" t="str">
        <f>IF('2019 QALYimpact_live formulas'!AH64="","",'2019 QALYimpact_live formulas'!AH64*1000000/'2019 QALYimpact_live formulas'!AH$97)</f>
        <v/>
      </c>
      <c r="AI64" s="87" t="str">
        <f>IF('2019 QALYimpact_live formulas'!AI64="","",'2019 QALYimpact_live formulas'!AI64*1000000/'2019 QALYimpact_live formulas'!AI$97)</f>
        <v/>
      </c>
      <c r="AJ64" s="87" t="str">
        <f>IF('2019 QALYimpact_live formulas'!AJ64="","",'2019 QALYimpact_live formulas'!AJ64*1000000/'2019 QALYimpact_live formulas'!AJ$97)</f>
        <v/>
      </c>
      <c r="AK64" s="87" t="str">
        <f>IF('2019 QALYimpact_live formulas'!AK64="","",'2019 QALYimpact_live formulas'!AK64*1000000/'2019 QALYimpact_live formulas'!AK$97)</f>
        <v/>
      </c>
      <c r="AL64" s="87" t="str">
        <f>IF('2019 QALYimpact_live formulas'!AL64="","",'2019 QALYimpact_live formulas'!AL64*1000000/'2019 QALYimpact_live formulas'!AL$97)</f>
        <v/>
      </c>
      <c r="AM64" s="87">
        <f>IF('2019 QALYimpact_live formulas'!AM64="","",'2019 QALYimpact_live formulas'!AM64*1000000/'2019 QALYimpact_live formulas'!AM$97)</f>
        <v>1.2730060353145191E-6</v>
      </c>
      <c r="AN64" s="87" t="str">
        <f>IF('2019 QALYimpact_live formulas'!AN64="","",'2019 QALYimpact_live formulas'!AN64*1000000/'2019 QALYimpact_live formulas'!AN$97)</f>
        <v/>
      </c>
      <c r="AO64" s="87" t="str">
        <f>IF('2019 QALYimpact_live formulas'!AO64="","",'2019 QALYimpact_live formulas'!AO64*1000000/'2019 QALYimpact_live formulas'!AO$97)</f>
        <v/>
      </c>
      <c r="AP64" s="87" t="str">
        <f>IF('2019 QALYimpact_live formulas'!AP64="","",'2019 QALYimpact_live formulas'!AP64*1000000/'2019 QALYimpact_live formulas'!AP$97)</f>
        <v/>
      </c>
      <c r="AQ64" s="87" t="str">
        <f>IF('2019 QALYimpact_live formulas'!AQ64="","",'2019 QALYimpact_live formulas'!AQ64*1000000/'2019 QALYimpact_live formulas'!AQ$97)</f>
        <v/>
      </c>
      <c r="AR64" s="87" t="str">
        <f>IF('2019 QALYimpact_live formulas'!AR64="","",'2019 QALYimpact_live formulas'!AR64*1000000/'2019 QALYimpact_live formulas'!AR$97)</f>
        <v/>
      </c>
      <c r="AS64" s="87" t="str">
        <f>IF('2019 QALYimpact_live formulas'!AS64="","",'2019 QALYimpact_live formulas'!AS64*1000000/'2019 QALYimpact_live formulas'!AS$97)</f>
        <v/>
      </c>
      <c r="AT64" s="87">
        <f>IF('2019 QALYimpact_live formulas'!AT64="","",'2019 QALYimpact_live formulas'!AT64*1000000/'2019 QALYimpact_live formulas'!AT$97)</f>
        <v>4.1336703356451781E-5</v>
      </c>
      <c r="AU64" s="87" t="str">
        <f>IF('2019 QALYimpact_live formulas'!AU64="","",'2019 QALYimpact_live formulas'!AU64*1000000/'2019 QALYimpact_live formulas'!AU$97)</f>
        <v/>
      </c>
      <c r="AV64" s="87">
        <f>IF('2019 QALYimpact_live formulas'!AV64="","",'2019 QALYimpact_live formulas'!AV64*1000000/'2019 QALYimpact_live formulas'!AV$97)</f>
        <v>5.8498127779136625E-5</v>
      </c>
      <c r="AW64" s="87">
        <f>IF('2019 QALYimpact_live formulas'!AW64="","",'2019 QALYimpact_live formulas'!AW64*1000000/'2019 QALYimpact_live formulas'!AW$97)</f>
        <v>6.6384212400180404E-5</v>
      </c>
      <c r="AX64" s="87">
        <f>IF('2019 QALYimpact_live formulas'!AX64="","",'2019 QALYimpact_live formulas'!AX64*1000000/'2019 QALYimpact_live formulas'!AX$97)</f>
        <v>1.6922594466356656E-4</v>
      </c>
      <c r="AY64" s="87" t="str">
        <f>IF('2019 QALYimpact_live formulas'!AY64="","",'2019 QALYimpact_live formulas'!AY64*1000000/'2019 QALYimpact_live formulas'!AY$97)</f>
        <v/>
      </c>
      <c r="AZ64" s="87" t="str">
        <f>IF('2019 QALYimpact_live formulas'!AZ64="","",'2019 QALYimpact_live formulas'!AZ64*1000000/'2019 QALYimpact_live formulas'!AZ$97)</f>
        <v/>
      </c>
      <c r="BA64" s="87" t="str">
        <f>IF('2019 QALYimpact_live formulas'!BA64="","",'2019 QALYimpact_live formulas'!BA64*1000000/'2019 QALYimpact_live formulas'!BA$97)</f>
        <v/>
      </c>
      <c r="BB64" s="87" t="str">
        <f>IF('2019 QALYimpact_live formulas'!BB64="","",'2019 QALYimpact_live formulas'!BB64*1000000/'2019 QALYimpact_live formulas'!BB$97)</f>
        <v/>
      </c>
      <c r="BC64" s="87" t="str">
        <f>IF('2019 QALYimpact_live formulas'!BC64="","",'2019 QALYimpact_live formulas'!BC64*1000000/'2019 QALYimpact_live formulas'!BC$97)</f>
        <v/>
      </c>
      <c r="BD64" s="87">
        <f>IF('2019 QALYimpact_live formulas'!BD64="","",'2019 QALYimpact_live formulas'!BD64*1000000/'2019 QALYimpact_live formulas'!BD$97)</f>
        <v>6.5814855782444099E-5</v>
      </c>
      <c r="BE64" s="87" t="str">
        <f>IF('2019 QALYimpact_live formulas'!BE64="","",'2019 QALYimpact_live formulas'!BE64*1000000/'2019 QALYimpact_live formulas'!BE$97)</f>
        <v/>
      </c>
      <c r="BF64" s="87">
        <f>IF('2019 QALYimpact_live formulas'!BF64="","",'2019 QALYimpact_live formulas'!BF64*1000000/'2019 QALYimpact_live formulas'!BF$97)</f>
        <v>1.3653966388125685E-4</v>
      </c>
      <c r="BG64" s="87">
        <f>IF('2019 QALYimpact_live formulas'!BG64="","",'2019 QALYimpact_live formulas'!BG64*1000000/'2019 QALYimpact_live formulas'!BG$97)</f>
        <v>1.1774870568831803E-4</v>
      </c>
      <c r="BH64" s="87" t="str">
        <f>IF('2019 QALYimpact_live formulas'!BH64="","",'2019 QALYimpact_live formulas'!BH64*1000000/'2019 QALYimpact_live formulas'!BH$97)</f>
        <v/>
      </c>
      <c r="BI64" s="87" t="str">
        <f>IF('2019 QALYimpact_live formulas'!BI64="","",'2019 QALYimpact_live formulas'!BI64*1000000/'2019 QALYimpact_live formulas'!BI$97)</f>
        <v/>
      </c>
      <c r="BJ64" s="87" t="str">
        <f>IF('2019 QALYimpact_live formulas'!BJ64="","",'2019 QALYimpact_live formulas'!BJ64*1000000/'2019 QALYimpact_live formulas'!BJ$97)</f>
        <v/>
      </c>
      <c r="BK64" s="87">
        <f>IF('2019 QALYimpact_live formulas'!BK64="","",'2019 QALYimpact_live formulas'!BK64*1000000/'2019 QALYimpact_live formulas'!BK$97)</f>
        <v>1.3083989073385066E-4</v>
      </c>
      <c r="BL64" s="87" t="str">
        <f>IF('2019 QALYimpact_live formulas'!BL64="","",'2019 QALYimpact_live formulas'!BL64*1000000/'2019 QALYimpact_live formulas'!BL$97)</f>
        <v/>
      </c>
      <c r="BM64" s="87">
        <f>IF('2019 QALYimpact_live formulas'!BM64="","",'2019 QALYimpact_live formulas'!BM64*1000000/'2019 QALYimpact_live formulas'!BM$97)</f>
        <v>5.5094490708907222E-5</v>
      </c>
      <c r="BN64" s="87" t="str">
        <f>IF('2019 QALYimpact_live formulas'!BN64="","",'2019 QALYimpact_live formulas'!BN64*1000000/'2019 QALYimpact_live formulas'!BN$97)</f>
        <v/>
      </c>
      <c r="BO64" s="87" t="str">
        <f>IF('2019 QALYimpact_live formulas'!BO64="","",'2019 QALYimpact_live formulas'!BO64*1000000/'2019 QALYimpact_live formulas'!BO$97)</f>
        <v/>
      </c>
      <c r="BP64" s="87" t="str">
        <f>IF('2019 QALYimpact_live formulas'!BP64="","",'2019 QALYimpact_live formulas'!BP64*1000000/'2019 QALYimpact_live formulas'!BP$97)</f>
        <v/>
      </c>
      <c r="BQ64" s="87" t="str">
        <f>IF('2019 QALYimpact_live formulas'!BQ64="","",'2019 QALYimpact_live formulas'!BQ64*1000000/'2019 QALYimpact_live formulas'!BQ$97)</f>
        <v/>
      </c>
      <c r="BR64" s="87" t="str">
        <f>IF('2019 QALYimpact_live formulas'!BR64="","",'2019 QALYimpact_live formulas'!BR64*1000000/'2019 QALYimpact_live formulas'!BR$97)</f>
        <v/>
      </c>
      <c r="BS64" s="87">
        <f>IF('2019 QALYimpact_live formulas'!BS64="","",'2019 QALYimpact_live formulas'!BS64*1000000/'2019 QALYimpact_live formulas'!BS$97)</f>
        <v>4.7445466143659395E-5</v>
      </c>
      <c r="BT64" s="87" t="str">
        <f>IF('2019 QALYimpact_live formulas'!BT64="","",'2019 QALYimpact_live formulas'!BT64*1000000/'2019 QALYimpact_live formulas'!BT$97)</f>
        <v/>
      </c>
      <c r="BU64" s="87">
        <f>IF('2019 QALYimpact_live formulas'!BU64="","",'2019 QALYimpact_live formulas'!BU64*1000000/'2019 QALYimpact_live formulas'!BU$97)</f>
        <v>3.0054750033678214E-6</v>
      </c>
      <c r="BV64" s="87" t="str">
        <f>IF('2019 QALYimpact_live formulas'!BV64="","",'2019 QALYimpact_live formulas'!BV64*1000000/'2019 QALYimpact_live formulas'!BV$97)</f>
        <v/>
      </c>
      <c r="BW64" s="87" t="str">
        <f>IF('2019 QALYimpact_live formulas'!BW64="","",'2019 QALYimpact_live formulas'!BW64*1000000/'2019 QALYimpact_live formulas'!BW$97)</f>
        <v/>
      </c>
      <c r="BX64" s="87" t="str">
        <f>IF('2019 QALYimpact_live formulas'!BX64="","",'2019 QALYimpact_live formulas'!BX64*1000000/'2019 QALYimpact_live formulas'!BX$97)</f>
        <v/>
      </c>
      <c r="BY64" s="87">
        <f>IF('2019 QALYimpact_live formulas'!BY64="","",'2019 QALYimpact_live formulas'!BY64*1000000/'2019 QALYimpact_live formulas'!BY$97)</f>
        <v>2.297292012068442E-4</v>
      </c>
      <c r="BZ64" s="87" t="str">
        <f>IF('2019 QALYimpact_live formulas'!BZ64="","",'2019 QALYimpact_live formulas'!BZ64*1000000/'2019 QALYimpact_live formulas'!BZ$97)</f>
        <v/>
      </c>
      <c r="CA64" s="87">
        <f>IF('2019 QALYimpact_live formulas'!CA64="","",'2019 QALYimpact_live formulas'!CA64*1000000/'2019 QALYimpact_live formulas'!CA$97)</f>
        <v>9.3053634875587301E-5</v>
      </c>
      <c r="CB64" s="87" t="str">
        <f>IF('2019 QALYimpact_live formulas'!CB64="","",'2019 QALYimpact_live formulas'!CB64*1000000/'2019 QALYimpact_live formulas'!CB$97)</f>
        <v/>
      </c>
      <c r="CC64" s="87" t="str">
        <f>IF('2019 QALYimpact_live formulas'!CC64="","",'2019 QALYimpact_live formulas'!CC64*1000000/'2019 QALYimpact_live formulas'!CC$97)</f>
        <v/>
      </c>
      <c r="CD64" s="87" t="str">
        <f>IF('2019 QALYimpact_live formulas'!CD64="","",'2019 QALYimpact_live formulas'!CD64*1000000/'2019 QALYimpact_live formulas'!CD$97)</f>
        <v/>
      </c>
      <c r="CE64" s="87" t="str">
        <f>IF('2019 QALYimpact_live formulas'!CE64="","",'2019 QALYimpact_live formulas'!CE64*1000000/'2019 QALYimpact_live formulas'!CE$97)</f>
        <v/>
      </c>
      <c r="CF64" s="87" t="str">
        <f>IF('2019 QALYimpact_live formulas'!CF64="","",'2019 QALYimpact_live formulas'!CF64*1000000/'2019 QALYimpact_live formulas'!CF$97)</f>
        <v/>
      </c>
      <c r="CG64" s="87" t="str">
        <f>IF('2019 QALYimpact_live formulas'!CG64="","",'2019 QALYimpact_live formulas'!CG64*1000000/'2019 QALYimpact_live formulas'!CG$97)</f>
        <v/>
      </c>
      <c r="CH64" s="87" t="str">
        <f>IF('2019 QALYimpact_live formulas'!CH64="","",'2019 QALYimpact_live formulas'!CH64*1000000/'2019 QALYimpact_live formulas'!CH$97)</f>
        <v/>
      </c>
      <c r="CI64" s="87" t="str">
        <f>IF('2019 QALYimpact_live formulas'!CI64="","",'2019 QALYimpact_live formulas'!CI64*1000000/'2019 QALYimpact_live formulas'!CI$97)</f>
        <v/>
      </c>
      <c r="CJ64" s="87" t="str">
        <f>IF('2019 QALYimpact_live formulas'!CJ64="","",'2019 QALYimpact_live formulas'!CJ64*1000000/'2019 QALYimpact_live formulas'!CJ$97)</f>
        <v/>
      </c>
      <c r="CK64" s="87">
        <f>IF('2019 QALYimpact_live formulas'!CK64="","",'2019 QALYimpact_live formulas'!CK64*1000000/'2019 QALYimpact_live formulas'!CK$97)</f>
        <v>5.0193545413475287E-5</v>
      </c>
      <c r="CL64" s="87" t="str">
        <f>IF('2019 QALYimpact_live formulas'!CL64="","",'2019 QALYimpact_live formulas'!CL64*1000000/'2019 QALYimpact_live formulas'!CL$97)</f>
        <v/>
      </c>
      <c r="CM64" s="87" t="str">
        <f>IF('2019 QALYimpact_live formulas'!CM64="","",'2019 QALYimpact_live formulas'!CM64*1000000/'2019 QALYimpact_live formulas'!CM$97)</f>
        <v/>
      </c>
      <c r="CN64" s="87" t="str">
        <f>IF('2019 QALYimpact_live formulas'!CN64="","",'2019 QALYimpact_live formulas'!CN64*1000000/'2019 QALYimpact_live formulas'!CN$97)</f>
        <v/>
      </c>
      <c r="CO64" s="87" t="str">
        <f>IF('2019 QALYimpact_live formulas'!CO64="","",'2019 QALYimpact_live formulas'!CO64*1000000/'2019 QALYimpact_live formulas'!CO$97)</f>
        <v/>
      </c>
      <c r="CP64" s="87">
        <f>IF('2019 QALYimpact_live formulas'!CP64="","",'2019 QALYimpact_live formulas'!CP64*1000000/'2019 QALYimpact_live formulas'!CP$97)</f>
        <v>5.5643152780715029E-5</v>
      </c>
      <c r="CQ64" s="87">
        <f>IF('2019 QALYimpact_live formulas'!CQ64="","",'2019 QALYimpact_live formulas'!CQ64*1000000/'2019 QALYimpact_live formulas'!CQ$97)</f>
        <v>3.2453524810955637E-4</v>
      </c>
      <c r="CR64" s="87" t="str">
        <f>IF('2019 QALYimpact_live formulas'!CR64="","",'2019 QALYimpact_live formulas'!CR64*1000000/'2019 QALYimpact_live formulas'!CR$97)</f>
        <v/>
      </c>
      <c r="CS64" s="87" t="str">
        <f>IF('2019 QALYimpact_live formulas'!CS64="","",'2019 QALYimpact_live formulas'!CS64*1000000/'2019 QALYimpact_live formulas'!CS$97)</f>
        <v/>
      </c>
      <c r="CT64" s="87" t="str">
        <f>IF('2019 QALYimpact_live formulas'!CT64="","",'2019 QALYimpact_live formulas'!CT64*1000000/'2019 QALYimpact_live formulas'!CT$97)</f>
        <v/>
      </c>
      <c r="CU64" s="87" t="str">
        <f>IF('2019 QALYimpact_live formulas'!CU64="","",'2019 QALYimpact_live formulas'!CU64*1000000/'2019 QALYimpact_live formulas'!CU$97)</f>
        <v/>
      </c>
      <c r="CV64" s="87" t="str">
        <f>IF('2019 QALYimpact_live formulas'!CV64="","",'2019 QALYimpact_live formulas'!CV64*1000000/'2019 QALYimpact_live formulas'!CV$97)</f>
        <v/>
      </c>
      <c r="CW64" s="87" t="str">
        <f>IF('2019 QALYimpact_live formulas'!CW64="","",'2019 QALYimpact_live formulas'!CW64*1000000/'2019 QALYimpact_live formulas'!CW$97)</f>
        <v/>
      </c>
      <c r="CX64" s="87">
        <f>IF('2019 QALYimpact_live formulas'!CX64="","",'2019 QALYimpact_live formulas'!CX64*1000000/'2019 QALYimpact_live formulas'!CX$97)</f>
        <v>9.7100229647330166E-5</v>
      </c>
      <c r="CY64" s="87" t="str">
        <f>IF('2019 QALYimpact_live formulas'!CY64="","",'2019 QALYimpact_live formulas'!CY64*1000000/'2019 QALYimpact_live formulas'!CY$97)</f>
        <v/>
      </c>
      <c r="CZ64" s="87" t="str">
        <f>IF('2019 QALYimpact_live formulas'!CZ64="","",'2019 QALYimpact_live formulas'!CZ64*1000000/'2019 QALYimpact_live formulas'!CZ$97)</f>
        <v/>
      </c>
      <c r="DA64" s="87" t="str">
        <f>IF('2019 QALYimpact_live formulas'!DA64="","",'2019 QALYimpact_live formulas'!DA64*1000000/'2019 QALYimpact_live formulas'!DA$97)</f>
        <v/>
      </c>
      <c r="DB64" s="87" t="str">
        <f>IF('2019 QALYimpact_live formulas'!DB64="","",'2019 QALYimpact_live formulas'!DB64*1000000/'2019 QALYimpact_live formulas'!DB$97)</f>
        <v/>
      </c>
      <c r="DC64" s="87" t="str">
        <f>IF('2019 QALYimpact_live formulas'!DC64="","",'2019 QALYimpact_live formulas'!DC64*1000000/'2019 QALYimpact_live formulas'!DC$97)</f>
        <v/>
      </c>
      <c r="DD64" s="87" t="str">
        <f>IF('2019 QALYimpact_live formulas'!DD64="","",'2019 QALYimpact_live formulas'!DD64*1000000/'2019 QALYimpact_live formulas'!DD$97)</f>
        <v/>
      </c>
      <c r="DE64" s="87" t="str">
        <f>IF('2019 QALYimpact_live formulas'!DE64="","",'2019 QALYimpact_live formulas'!DE64*1000000/'2019 QALYimpact_live formulas'!DE$97)</f>
        <v/>
      </c>
      <c r="DF64" s="87" t="str">
        <f>IF('2019 QALYimpact_live formulas'!DF64="","",'2019 QALYimpact_live formulas'!DF64*1000000/'2019 QALYimpact_live formulas'!DF$97)</f>
        <v/>
      </c>
      <c r="DG64" s="87" t="str">
        <f>IF('2019 QALYimpact_live formulas'!DG64="","",'2019 QALYimpact_live formulas'!DG64*1000000/'2019 QALYimpact_live formulas'!DG$97)</f>
        <v/>
      </c>
      <c r="DH64" s="87" t="str">
        <f>IF('2019 QALYimpact_live formulas'!DH64="","",'2019 QALYimpact_live formulas'!DH64*1000000/'2019 QALYimpact_live formulas'!DH$97)</f>
        <v/>
      </c>
      <c r="DI64" s="87" t="str">
        <f>IF('2019 QALYimpact_live formulas'!DI64="","",'2019 QALYimpact_live formulas'!DI64*1000000/'2019 QALYimpact_live formulas'!DI$97)</f>
        <v/>
      </c>
      <c r="DJ64" s="87">
        <f>IF('2019 QALYimpact_live formulas'!DJ64="","",'2019 QALYimpact_live formulas'!DJ64*1000000/'2019 QALYimpact_live formulas'!DJ$97)</f>
        <v>1.4961103877127706E-4</v>
      </c>
      <c r="DK64" s="87" t="str">
        <f>IF('2019 QALYimpact_live formulas'!DK64="","",'2019 QALYimpact_live formulas'!DK64*1000000/'2019 QALYimpact_live formulas'!DK$97)</f>
        <v/>
      </c>
      <c r="DL64" s="87" t="str">
        <f>IF('2019 QALYimpact_live formulas'!DL64="","",'2019 QALYimpact_live formulas'!DL64*1000000/'2019 QALYimpact_live formulas'!DL$97)</f>
        <v/>
      </c>
      <c r="DM64" s="87" t="str">
        <f>IF('2019 QALYimpact_live formulas'!DM64="","",'2019 QALYimpact_live formulas'!DM64*1000000/'2019 QALYimpact_live formulas'!DM$97)</f>
        <v/>
      </c>
      <c r="DN64" s="87" t="str">
        <f>IF('2019 QALYimpact_live formulas'!DN64="","",'2019 QALYimpact_live formulas'!DN64*1000000/'2019 QALYimpact_live formulas'!DN$97)</f>
        <v/>
      </c>
      <c r="DO64" s="87" t="str">
        <f>IF('2019 QALYimpact_live formulas'!DO64="","",'2019 QALYimpact_live formulas'!DO64*1000000/'2019 QALYimpact_live formulas'!DO$97)</f>
        <v/>
      </c>
      <c r="DP64" s="87" t="str">
        <f>IF('2019 QALYimpact_live formulas'!DP64="","",'2019 QALYimpact_live formulas'!DP64*1000000/'2019 QALYimpact_live formulas'!DP$97)</f>
        <v/>
      </c>
      <c r="DQ64" s="87" t="str">
        <f>IF('2019 QALYimpact_live formulas'!DQ64="","",'2019 QALYimpact_live formulas'!DQ64*1000000/'2019 QALYimpact_live formulas'!DQ$97)</f>
        <v/>
      </c>
      <c r="DR64" s="87" t="str">
        <f>IF('2019 QALYimpact_live formulas'!DR64="","",'2019 QALYimpact_live formulas'!DR64*1000000/'2019 QALYimpact_live formulas'!DR$97)</f>
        <v/>
      </c>
      <c r="DS64" s="87" t="str">
        <f>IF('2019 QALYimpact_live formulas'!DS64="","",'2019 QALYimpact_live formulas'!DS64*1000000/'2019 QALYimpact_live formulas'!DS$97)</f>
        <v/>
      </c>
      <c r="DT64" s="87" t="str">
        <f>IF('2019 QALYimpact_live formulas'!DT64="","",'2019 QALYimpact_live formulas'!DT64*1000000/'2019 QALYimpact_live formulas'!DT$97)</f>
        <v/>
      </c>
      <c r="DU64" s="87" t="str">
        <f>IF('2019 QALYimpact_live formulas'!DU64="","",'2019 QALYimpact_live formulas'!DU64*1000000/'2019 QALYimpact_live formulas'!DU$97)</f>
        <v/>
      </c>
      <c r="DV64" s="87" t="str">
        <f>IF('2019 QALYimpact_live formulas'!DV64="","",'2019 QALYimpact_live formulas'!DV64*1000000/'2019 QALYimpact_live formulas'!DV$97)</f>
        <v/>
      </c>
      <c r="DW64" s="87">
        <f>IF('2019 QALYimpact_live formulas'!DW64="","",'2019 QALYimpact_live formulas'!DW64*1000000/'2019 QALYimpact_live formulas'!DW$97)</f>
        <v>4.4197656047366359E-5</v>
      </c>
      <c r="DX64" s="87">
        <f>IF('2019 QALYimpact_live formulas'!DX64="","",'2019 QALYimpact_live formulas'!DX64*1000000/'2019 QALYimpact_live formulas'!DX$97)</f>
        <v>6.5820964370281754E-5</v>
      </c>
      <c r="DY64" s="87" t="str">
        <f>IF('2019 QALYimpact_live formulas'!DY64="","",'2019 QALYimpact_live formulas'!DY64*1000000/'2019 QALYimpact_live formulas'!DY$97)</f>
        <v/>
      </c>
      <c r="DZ64" s="87">
        <f>IF('2019 QALYimpact_live formulas'!DZ64="","",'2019 QALYimpact_live formulas'!DZ64*1000000/'2019 QALYimpact_live formulas'!DZ$97)</f>
        <v>3.62374828882046E-5</v>
      </c>
      <c r="EA64" s="87" t="str">
        <f>IF('2019 QALYimpact_live formulas'!EA64="","",'2019 QALYimpact_live formulas'!EA64*1000000/'2019 QALYimpact_live formulas'!EA$97)</f>
        <v/>
      </c>
      <c r="EB64" s="87" t="str">
        <f>IF('2019 QALYimpact_live formulas'!EB64="","",'2019 QALYimpact_live formulas'!EB64*1000000/'2019 QALYimpact_live formulas'!EB$97)</f>
        <v/>
      </c>
      <c r="EC64" s="87" t="str">
        <f>IF('2019 QALYimpact_live formulas'!EC64="","",'2019 QALYimpact_live formulas'!EC64*1000000/'2019 QALYimpact_live formulas'!EC$97)</f>
        <v/>
      </c>
      <c r="ED64" s="87" t="str">
        <f>IF('2019 QALYimpact_live formulas'!ED64="","",'2019 QALYimpact_live formulas'!ED64*1000000/'2019 QALYimpact_live formulas'!ED$97)</f>
        <v/>
      </c>
      <c r="EE64" s="87" t="str">
        <f>IF('2019 QALYimpact_live formulas'!EE64="","",'2019 QALYimpact_live formulas'!EE64*1000000/'2019 QALYimpact_live formulas'!EE$97)</f>
        <v/>
      </c>
      <c r="EF64" s="87" t="str">
        <f>IF('2019 QALYimpact_live formulas'!EF64="","",'2019 QALYimpact_live formulas'!EF64*1000000/'2019 QALYimpact_live formulas'!EF$97)</f>
        <v/>
      </c>
      <c r="EG64" s="87" t="str">
        <f>IF('2019 QALYimpact_live formulas'!EG64="","",'2019 QALYimpact_live formulas'!EG64*1000000/'2019 QALYimpact_live formulas'!EG$97)</f>
        <v/>
      </c>
      <c r="EH64" s="87">
        <f>IF('2019 QALYimpact_live formulas'!EH64="","",'2019 QALYimpact_live formulas'!EH64*1000000/'2019 QALYimpact_live formulas'!EH$97)</f>
        <v>5.4135171162136638E-5</v>
      </c>
      <c r="EI64" s="87">
        <f>IF('2019 QALYimpact_live formulas'!EI64="","",'2019 QALYimpact_live formulas'!EI64*1000000/'2019 QALYimpact_live formulas'!EI$97)</f>
        <v>7.3248770387201624E-5</v>
      </c>
      <c r="EJ64" s="87" t="str">
        <f>IF('2019 QALYimpact_live formulas'!EJ64="","",'2019 QALYimpact_live formulas'!EJ64*1000000/'2019 QALYimpact_live formulas'!EJ$97)</f>
        <v/>
      </c>
      <c r="EK64" s="87" t="str">
        <f>IF('2019 QALYimpact_live formulas'!EK64="","",'2019 QALYimpact_live formulas'!EK64*1000000/'2019 QALYimpact_live formulas'!EK$97)</f>
        <v/>
      </c>
      <c r="EL64" s="87" t="str">
        <f>IF('2019 QALYimpact_live formulas'!EL64="","",'2019 QALYimpact_live formulas'!EL64*1000000/'2019 QALYimpact_live formulas'!EL$97)</f>
        <v/>
      </c>
      <c r="EM64" s="87" t="str">
        <f>IF('2019 QALYimpact_live formulas'!EM64="","",'2019 QALYimpact_live formulas'!EM64*1000000/'2019 QALYimpact_live formulas'!EM$97)</f>
        <v/>
      </c>
      <c r="EN64" s="87">
        <f>IF('2019 QALYimpact_live formulas'!EN64="","",'2019 QALYimpact_live formulas'!EN64*1000000/'2019 QALYimpact_live formulas'!EN$97)</f>
        <v>8.3764349574325629E-5</v>
      </c>
      <c r="EO64" s="87" t="str">
        <f>IF('2019 QALYimpact_live formulas'!EO64="","",'2019 QALYimpact_live formulas'!EO64*1000000/'2019 QALYimpact_live formulas'!EO$97)</f>
        <v/>
      </c>
      <c r="EP64" s="87" t="str">
        <f>IF('2019 QALYimpact_live formulas'!EP64="","",'2019 QALYimpact_live formulas'!EP64*1000000/'2019 QALYimpact_live formulas'!EP$97)</f>
        <v/>
      </c>
      <c r="EQ64" s="87" t="str">
        <f>IF('2019 QALYimpact_live formulas'!EQ64="","",'2019 QALYimpact_live formulas'!EQ64*1000000/'2019 QALYimpact_live formulas'!EQ$97)</f>
        <v/>
      </c>
      <c r="ER64" s="87" t="str">
        <f>IF('2019 QALYimpact_live formulas'!ER64="","",'2019 QALYimpact_live formulas'!ER64*1000000/'2019 QALYimpact_live formulas'!ER$97)</f>
        <v/>
      </c>
      <c r="ES64" s="87">
        <f>IF('2019 QALYimpact_live formulas'!ES64="","",'2019 QALYimpact_live formulas'!ES64*1000000/'2019 QALYimpact_live formulas'!ES$97)</f>
        <v>1.4949209795095931E-4</v>
      </c>
      <c r="ET64" s="87" t="str">
        <f>IF('2019 QALYimpact_live formulas'!ET64="","",'2019 QALYimpact_live formulas'!ET64*1000000/'2019 QALYimpact_live formulas'!ET$97)</f>
        <v/>
      </c>
      <c r="EU64" s="87" t="str">
        <f>IF('2019 QALYimpact_live formulas'!EU64="","",'2019 QALYimpact_live formulas'!EU64*1000000/'2019 QALYimpact_live formulas'!EU$97)</f>
        <v/>
      </c>
      <c r="EV64" s="87" t="str">
        <f>IF('2019 QALYimpact_live formulas'!EV64="","",'2019 QALYimpact_live formulas'!EV64*1000000/'2019 QALYimpact_live formulas'!EV$97)</f>
        <v/>
      </c>
      <c r="EW64" s="87" t="str">
        <f>IF('2019 QALYimpact_live formulas'!EW64="","",'2019 QALYimpact_live formulas'!EW64*1000000/'2019 QALYimpact_live formulas'!EW$97)</f>
        <v/>
      </c>
      <c r="EX64" s="87" t="str">
        <f>IF('2019 QALYimpact_live formulas'!EX64="","",'2019 QALYimpact_live formulas'!EX64*1000000/'2019 QALYimpact_live formulas'!EX$97)</f>
        <v/>
      </c>
      <c r="EY64" s="87" t="str">
        <f>IF('2019 QALYimpact_live formulas'!EY64="","",'2019 QALYimpact_live formulas'!EY64*1000000/'2019 QALYimpact_live formulas'!EY$97)</f>
        <v/>
      </c>
      <c r="EZ64" s="87" t="str">
        <f>IF('2019 QALYimpact_live formulas'!EZ64="","",'2019 QALYimpact_live formulas'!EZ64*1000000/'2019 QALYimpact_live formulas'!EZ$97)</f>
        <v/>
      </c>
      <c r="FA64" s="87" t="str">
        <f>IF('2019 QALYimpact_live formulas'!FA64="","",'2019 QALYimpact_live formulas'!FA64*1000000/'2019 QALYimpact_live formulas'!FA$97)</f>
        <v/>
      </c>
      <c r="FB64" s="87" t="str">
        <f>IF('2019 QALYimpact_live formulas'!FB64="","",'2019 QALYimpact_live formulas'!FB64*1000000/'2019 QALYimpact_live formulas'!FB$97)</f>
        <v/>
      </c>
      <c r="FC64" s="87" t="str">
        <f>IF('2019 QALYimpact_live formulas'!FC64="","",'2019 QALYimpact_live formulas'!FC64*1000000/'2019 QALYimpact_live formulas'!FC$97)</f>
        <v/>
      </c>
      <c r="FD64" s="87" t="str">
        <f>IF('2019 QALYimpact_live formulas'!FD64="","",'2019 QALYimpact_live formulas'!FD64*1000000/'2019 QALYimpact_live formulas'!FD$97)</f>
        <v/>
      </c>
      <c r="FE64" s="87" t="str">
        <f>IF('2019 QALYimpact_live formulas'!FE64="","",'2019 QALYimpact_live formulas'!FE64*1000000/'2019 QALYimpact_live formulas'!FE$97)</f>
        <v/>
      </c>
      <c r="FF64" s="87" t="str">
        <f>IF('2019 QALYimpact_live formulas'!FF64="","",'2019 QALYimpact_live formulas'!FF64*1000000/'2019 QALYimpact_live formulas'!FF$97)</f>
        <v/>
      </c>
      <c r="FG64" s="87" t="str">
        <f>IF('2019 QALYimpact_live formulas'!FG64="","",'2019 QALYimpact_live formulas'!FG64*1000000/'2019 QALYimpact_live formulas'!FG$97)</f>
        <v/>
      </c>
      <c r="FH64" s="87">
        <f>IF('2019 QALYimpact_live formulas'!FH64="","",'2019 QALYimpact_live formulas'!FH64*1000000/'2019 QALYimpact_live formulas'!FH$97)</f>
        <v>1.1780562138998825E-4</v>
      </c>
      <c r="FI64" s="87">
        <f>IF('2019 QALYimpact_live formulas'!FI64="","",'2019 QALYimpact_live formulas'!FI64*1000000/'2019 QALYimpact_live formulas'!FI$97)</f>
        <v>1.9552020213420859E-4</v>
      </c>
      <c r="FJ64" s="87" t="str">
        <f>IF('2019 QALYimpact_live formulas'!FJ64="","",'2019 QALYimpact_live formulas'!FJ64*1000000/'2019 QALYimpact_live formulas'!FJ$97)</f>
        <v/>
      </c>
      <c r="FK64" s="87" t="str">
        <f>IF('2019 QALYimpact_live formulas'!FK64="","",'2019 QALYimpact_live formulas'!FK64*1000000/'2019 QALYimpact_live formulas'!FK$97)</f>
        <v/>
      </c>
      <c r="FL64" s="87" t="str">
        <f>IF('2019 QALYimpact_live formulas'!FL64="","",'2019 QALYimpact_live formulas'!FL64*1000000/'2019 QALYimpact_live formulas'!FL$97)</f>
        <v/>
      </c>
      <c r="FM64" s="87" t="str">
        <f>IF('2019 QALYimpact_live formulas'!FM64="","",'2019 QALYimpact_live formulas'!FM64*1000000/'2019 QALYimpact_live formulas'!FM$97)</f>
        <v/>
      </c>
      <c r="FN64" s="87" t="str">
        <f>IF('2019 QALYimpact_live formulas'!FN64="","",'2019 QALYimpact_live formulas'!FN64*1000000/'2019 QALYimpact_live formulas'!FN$97)</f>
        <v/>
      </c>
      <c r="FO64" s="87" t="str">
        <f>IF('2019 QALYimpact_live formulas'!FO64="","",'2019 QALYimpact_live formulas'!FO64*1000000/'2019 QALYimpact_live formulas'!FO$97)</f>
        <v/>
      </c>
      <c r="FP64" s="87" t="str">
        <f>IF('2019 QALYimpact_live formulas'!FP64="","",'2019 QALYimpact_live formulas'!FP64*1000000/'2019 QALYimpact_live formulas'!FP$97)</f>
        <v/>
      </c>
    </row>
    <row r="65" spans="1:202" ht="26" customHeight="1" x14ac:dyDescent="0.2">
      <c r="A65" s="15" t="s">
        <v>925</v>
      </c>
      <c r="B65" s="169" t="s">
        <v>610</v>
      </c>
      <c r="C65" s="171" t="s">
        <v>34</v>
      </c>
      <c r="D65" s="70" t="s">
        <v>613</v>
      </c>
      <c r="E65" s="87">
        <f t="shared" si="5"/>
        <v>1.242292057852665E-5</v>
      </c>
      <c r="F65" s="208"/>
      <c r="G65" s="87">
        <f>'2019 QALYimpact_live formulas'!G65*1000000/'2019 QALYimpact_live formulas'!G$97</f>
        <v>1.242292057852665E-5</v>
      </c>
      <c r="H65" s="87"/>
      <c r="I65" s="87" t="str">
        <f>IF('2019 QALYimpact_live formulas'!I65="","",'2019 QALYimpact_live formulas'!I65*1000000/'2019 QALYimpact_live formulas'!I$97)</f>
        <v/>
      </c>
      <c r="J65" s="87" t="str">
        <f>IF('2019 QALYimpact_live formulas'!J65="","",'2019 QALYimpact_live formulas'!J65*1000000/'2019 QALYimpact_live formulas'!J$97)</f>
        <v/>
      </c>
      <c r="K65" s="87" t="str">
        <f>IF('2019 QALYimpact_live formulas'!K65="","",'2019 QALYimpact_live formulas'!K65*1000000/'2019 QALYimpact_live formulas'!K$97)</f>
        <v/>
      </c>
      <c r="L65" s="87" t="str">
        <f>IF('2019 QALYimpact_live formulas'!L65="","",'2019 QALYimpact_live formulas'!L65*1000000/'2019 QALYimpact_live formulas'!L$97)</f>
        <v/>
      </c>
      <c r="M65" s="87" t="str">
        <f>IF('2019 QALYimpact_live formulas'!M65="","",'2019 QALYimpact_live formulas'!M65*1000000/'2019 QALYimpact_live formulas'!M$97)</f>
        <v/>
      </c>
      <c r="N65" s="87">
        <f>IF('2019 QALYimpact_live formulas'!N65="","",'2019 QALYimpact_live formulas'!N65*1000000/'2019 QALYimpact_live formulas'!N$97)</f>
        <v>8.3823580317659375E-6</v>
      </c>
      <c r="O65" s="87">
        <f>IF('2019 QALYimpact_live formulas'!O65="","",'2019 QALYimpact_live formulas'!O65*1000000/'2019 QALYimpact_live formulas'!O$97)</f>
        <v>3.2348819655108945E-5</v>
      </c>
      <c r="P65" s="87" t="str">
        <f>IF('2019 QALYimpact_live formulas'!P65="","",'2019 QALYimpact_live formulas'!P65*1000000/'2019 QALYimpact_live formulas'!P$97)</f>
        <v/>
      </c>
      <c r="Q65" s="87" t="str">
        <f>IF('2019 QALYimpact_live formulas'!Q65="","",'2019 QALYimpact_live formulas'!Q65*1000000/'2019 QALYimpact_live formulas'!Q$97)</f>
        <v/>
      </c>
      <c r="R65" s="87" t="str">
        <f>IF('2019 QALYimpact_live formulas'!R65="","",'2019 QALYimpact_live formulas'!R65*1000000/'2019 QALYimpact_live formulas'!R$97)</f>
        <v/>
      </c>
      <c r="S65" s="87" t="str">
        <f>IF('2019 QALYimpact_live formulas'!S65="","",'2019 QALYimpact_live formulas'!S65*1000000/'2019 QALYimpact_live formulas'!S$97)</f>
        <v/>
      </c>
      <c r="T65" s="87" t="str">
        <f>IF('2019 QALYimpact_live formulas'!T65="","",'2019 QALYimpact_live formulas'!T65*1000000/'2019 QALYimpact_live formulas'!T$97)</f>
        <v/>
      </c>
      <c r="U65" s="87">
        <f>IF('2019 QALYimpact_live formulas'!U65="","",'2019 QALYimpact_live formulas'!U65*1000000/'2019 QALYimpact_live formulas'!U$97)</f>
        <v>1.3406338988899431E-6</v>
      </c>
      <c r="V65" s="87">
        <f>IF('2019 QALYimpact_live formulas'!V65="","",'2019 QALYimpact_live formulas'!V65*1000000/'2019 QALYimpact_live formulas'!V$97)</f>
        <v>1.0654589148336221E-4</v>
      </c>
      <c r="W65" s="87" t="str">
        <f>IF('2019 QALYimpact_live formulas'!W65="","",'2019 QALYimpact_live formulas'!W65*1000000/'2019 QALYimpact_live formulas'!W$97)</f>
        <v/>
      </c>
      <c r="X65" s="87" t="str">
        <f>IF('2019 QALYimpact_live formulas'!X65="","",'2019 QALYimpact_live formulas'!X65*1000000/'2019 QALYimpact_live formulas'!X$97)</f>
        <v/>
      </c>
      <c r="Y65" s="87" t="str">
        <f>IF('2019 QALYimpact_live formulas'!Y65="","",'2019 QALYimpact_live formulas'!Y65*1000000/'2019 QALYimpact_live formulas'!Y$97)</f>
        <v/>
      </c>
      <c r="Z65" s="87" t="str">
        <f>IF('2019 QALYimpact_live formulas'!Z65="","",'2019 QALYimpact_live formulas'!Z65*1000000/'2019 QALYimpact_live formulas'!Z$97)</f>
        <v/>
      </c>
      <c r="AA65" s="87" t="str">
        <f>IF('2019 QALYimpact_live formulas'!AA65="","",'2019 QALYimpact_live formulas'!AA65*1000000/'2019 QALYimpact_live formulas'!AA$97)</f>
        <v/>
      </c>
      <c r="AB65" s="87" t="str">
        <f>IF('2019 QALYimpact_live formulas'!AB65="","",'2019 QALYimpact_live formulas'!AB65*1000000/'2019 QALYimpact_live formulas'!AB$97)</f>
        <v/>
      </c>
      <c r="AC65" s="87">
        <f>IF('2019 QALYimpact_live formulas'!AC65="","",'2019 QALYimpact_live formulas'!AC65*1000000/'2019 QALYimpact_live formulas'!AC$97)</f>
        <v>2.3527230468501702E-6</v>
      </c>
      <c r="AD65" s="87">
        <f>IF('2019 QALYimpact_live formulas'!AD65="","",'2019 QALYimpact_live formulas'!AD65*1000000/'2019 QALYimpact_live formulas'!AD$97)</f>
        <v>8.5361988818339368E-5</v>
      </c>
      <c r="AE65" s="87" t="str">
        <f>IF('2019 QALYimpact_live formulas'!AE65="","",'2019 QALYimpact_live formulas'!AE65*1000000/'2019 QALYimpact_live formulas'!AE$97)</f>
        <v/>
      </c>
      <c r="AF65" s="87" t="str">
        <f>IF('2019 QALYimpact_live formulas'!AF65="","",'2019 QALYimpact_live formulas'!AF65*1000000/'2019 QALYimpact_live formulas'!AF$97)</f>
        <v/>
      </c>
      <c r="AG65" s="87" t="str">
        <f>IF('2019 QALYimpact_live formulas'!AG65="","",'2019 QALYimpact_live formulas'!AG65*1000000/'2019 QALYimpact_live formulas'!AG$97)</f>
        <v/>
      </c>
      <c r="AH65" s="87" t="str">
        <f>IF('2019 QALYimpact_live formulas'!AH65="","",'2019 QALYimpact_live formulas'!AH65*1000000/'2019 QALYimpact_live formulas'!AH$97)</f>
        <v/>
      </c>
      <c r="AI65" s="87">
        <f>IF('2019 QALYimpact_live formulas'!AI65="","",'2019 QALYimpact_live formulas'!AI65*1000000/'2019 QALYimpact_live formulas'!AI$97)</f>
        <v>9.2364903898821255E-5</v>
      </c>
      <c r="AJ65" s="87" t="str">
        <f>IF('2019 QALYimpact_live formulas'!AJ65="","",'2019 QALYimpact_live formulas'!AJ65*1000000/'2019 QALYimpact_live formulas'!AJ$97)</f>
        <v/>
      </c>
      <c r="AK65" s="87" t="str">
        <f>IF('2019 QALYimpact_live formulas'!AK65="","",'2019 QALYimpact_live formulas'!AK65*1000000/'2019 QALYimpact_live formulas'!AK$97)</f>
        <v/>
      </c>
      <c r="AL65" s="87" t="str">
        <f>IF('2019 QALYimpact_live formulas'!AL65="","",'2019 QALYimpact_live formulas'!AL65*1000000/'2019 QALYimpact_live formulas'!AL$97)</f>
        <v/>
      </c>
      <c r="AM65" s="87">
        <f>IF('2019 QALYimpact_live formulas'!AM65="","",'2019 QALYimpact_live formulas'!AM65*1000000/'2019 QALYimpact_live formulas'!AM$97)</f>
        <v>9.0147589912080623E-6</v>
      </c>
      <c r="AN65" s="87" t="str">
        <f>IF('2019 QALYimpact_live formulas'!AN65="","",'2019 QALYimpact_live formulas'!AN65*1000000/'2019 QALYimpact_live formulas'!AN$97)</f>
        <v/>
      </c>
      <c r="AO65" s="87" t="str">
        <f>IF('2019 QALYimpact_live formulas'!AO65="","",'2019 QALYimpact_live formulas'!AO65*1000000/'2019 QALYimpact_live formulas'!AO$97)</f>
        <v/>
      </c>
      <c r="AP65" s="87" t="str">
        <f>IF('2019 QALYimpact_live formulas'!AP65="","",'2019 QALYimpact_live formulas'!AP65*1000000/'2019 QALYimpact_live formulas'!AP$97)</f>
        <v/>
      </c>
      <c r="AQ65" s="87" t="str">
        <f>IF('2019 QALYimpact_live formulas'!AQ65="","",'2019 QALYimpact_live formulas'!AQ65*1000000/'2019 QALYimpact_live formulas'!AQ$97)</f>
        <v/>
      </c>
      <c r="AR65" s="87" t="str">
        <f>IF('2019 QALYimpact_live formulas'!AR65="","",'2019 QALYimpact_live formulas'!AR65*1000000/'2019 QALYimpact_live formulas'!AR$97)</f>
        <v/>
      </c>
      <c r="AS65" s="87" t="str">
        <f>IF('2019 QALYimpact_live formulas'!AS65="","",'2019 QALYimpact_live formulas'!AS65*1000000/'2019 QALYimpact_live formulas'!AS$97)</f>
        <v/>
      </c>
      <c r="AT65" s="87" t="str">
        <f>IF('2019 QALYimpact_live formulas'!AT65="","",'2019 QALYimpact_live formulas'!AT65*1000000/'2019 QALYimpact_live formulas'!AT$97)</f>
        <v/>
      </c>
      <c r="AU65" s="87" t="str">
        <f>IF('2019 QALYimpact_live formulas'!AU65="","",'2019 QALYimpact_live formulas'!AU65*1000000/'2019 QALYimpact_live formulas'!AU$97)</f>
        <v/>
      </c>
      <c r="AV65" s="87" t="str">
        <f>IF('2019 QALYimpact_live formulas'!AV65="","",'2019 QALYimpact_live formulas'!AV65*1000000/'2019 QALYimpact_live formulas'!AV$97)</f>
        <v/>
      </c>
      <c r="AW65" s="87">
        <f>IF('2019 QALYimpact_live formulas'!AW65="","",'2019 QALYimpact_live formulas'!AW65*1000000/'2019 QALYimpact_live formulas'!AW$97)</f>
        <v>9.9513092194268259E-5</v>
      </c>
      <c r="AX65" s="87" t="str">
        <f>IF('2019 QALYimpact_live formulas'!AX65="","",'2019 QALYimpact_live formulas'!AX65*1000000/'2019 QALYimpact_live formulas'!AX$97)</f>
        <v/>
      </c>
      <c r="AY65" s="87" t="str">
        <f>IF('2019 QALYimpact_live formulas'!AY65="","",'2019 QALYimpact_live formulas'!AY65*1000000/'2019 QALYimpact_live formulas'!AY$97)</f>
        <v/>
      </c>
      <c r="AZ65" s="87" t="str">
        <f>IF('2019 QALYimpact_live formulas'!AZ65="","",'2019 QALYimpact_live formulas'!AZ65*1000000/'2019 QALYimpact_live formulas'!AZ$97)</f>
        <v/>
      </c>
      <c r="BA65" s="87" t="str">
        <f>IF('2019 QALYimpact_live formulas'!BA65="","",'2019 QALYimpact_live formulas'!BA65*1000000/'2019 QALYimpact_live formulas'!BA$97)</f>
        <v/>
      </c>
      <c r="BB65" s="87" t="str">
        <f>IF('2019 QALYimpact_live formulas'!BB65="","",'2019 QALYimpact_live formulas'!BB65*1000000/'2019 QALYimpact_live formulas'!BB$97)</f>
        <v/>
      </c>
      <c r="BC65" s="87" t="str">
        <f>IF('2019 QALYimpact_live formulas'!BC65="","",'2019 QALYimpact_live formulas'!BC65*1000000/'2019 QALYimpact_live formulas'!BC$97)</f>
        <v/>
      </c>
      <c r="BD65" s="87" t="str">
        <f>IF('2019 QALYimpact_live formulas'!BD65="","",'2019 QALYimpact_live formulas'!BD65*1000000/'2019 QALYimpact_live formulas'!BD$97)</f>
        <v/>
      </c>
      <c r="BE65" s="87" t="str">
        <f>IF('2019 QALYimpact_live formulas'!BE65="","",'2019 QALYimpact_live formulas'!BE65*1000000/'2019 QALYimpact_live formulas'!BE$97)</f>
        <v/>
      </c>
      <c r="BF65" s="87">
        <f>IF('2019 QALYimpact_live formulas'!BF65="","",'2019 QALYimpact_live formulas'!BF65*1000000/'2019 QALYimpact_live formulas'!BF$97)</f>
        <v>1.5149440519176502E-4</v>
      </c>
      <c r="BG65" s="87">
        <f>IF('2019 QALYimpact_live formulas'!BG65="","",'2019 QALYimpact_live formulas'!BG65*1000000/'2019 QALYimpact_live formulas'!BG$97)</f>
        <v>1.9495515669427235E-4</v>
      </c>
      <c r="BH65" s="87" t="str">
        <f>IF('2019 QALYimpact_live formulas'!BH65="","",'2019 QALYimpact_live formulas'!BH65*1000000/'2019 QALYimpact_live formulas'!BH$97)</f>
        <v/>
      </c>
      <c r="BI65" s="87" t="str">
        <f>IF('2019 QALYimpact_live formulas'!BI65="","",'2019 QALYimpact_live formulas'!BI65*1000000/'2019 QALYimpact_live formulas'!BI$97)</f>
        <v/>
      </c>
      <c r="BJ65" s="87" t="str">
        <f>IF('2019 QALYimpact_live formulas'!BJ65="","",'2019 QALYimpact_live formulas'!BJ65*1000000/'2019 QALYimpact_live formulas'!BJ$97)</f>
        <v/>
      </c>
      <c r="BK65" s="87">
        <f>IF('2019 QALYimpact_live formulas'!BK65="","",'2019 QALYimpact_live formulas'!BK65*1000000/'2019 QALYimpact_live formulas'!BK$97)</f>
        <v>2.7346799911107698E-5</v>
      </c>
      <c r="BL65" s="87" t="str">
        <f>IF('2019 QALYimpact_live formulas'!BL65="","",'2019 QALYimpact_live formulas'!BL65*1000000/'2019 QALYimpact_live formulas'!BL$97)</f>
        <v/>
      </c>
      <c r="BM65" s="87" t="str">
        <f>IF('2019 QALYimpact_live formulas'!BM65="","",'2019 QALYimpact_live formulas'!BM65*1000000/'2019 QALYimpact_live formulas'!BM$97)</f>
        <v/>
      </c>
      <c r="BN65" s="87" t="str">
        <f>IF('2019 QALYimpact_live formulas'!BN65="","",'2019 QALYimpact_live formulas'!BN65*1000000/'2019 QALYimpact_live formulas'!BN$97)</f>
        <v/>
      </c>
      <c r="BO65" s="87" t="str">
        <f>IF('2019 QALYimpact_live formulas'!BO65="","",'2019 QALYimpact_live formulas'!BO65*1000000/'2019 QALYimpact_live formulas'!BO$97)</f>
        <v/>
      </c>
      <c r="BP65" s="87" t="str">
        <f>IF('2019 QALYimpact_live formulas'!BP65="","",'2019 QALYimpact_live formulas'!BP65*1000000/'2019 QALYimpact_live formulas'!BP$97)</f>
        <v/>
      </c>
      <c r="BQ65" s="87" t="str">
        <f>IF('2019 QALYimpact_live formulas'!BQ65="","",'2019 QALYimpact_live formulas'!BQ65*1000000/'2019 QALYimpact_live formulas'!BQ$97)</f>
        <v/>
      </c>
      <c r="BR65" s="87" t="str">
        <f>IF('2019 QALYimpact_live formulas'!BR65="","",'2019 QALYimpact_live formulas'!BR65*1000000/'2019 QALYimpact_live formulas'!BR$97)</f>
        <v/>
      </c>
      <c r="BS65" s="87">
        <f>IF('2019 QALYimpact_live formulas'!BS65="","",'2019 QALYimpact_live formulas'!BS65*1000000/'2019 QALYimpact_live formulas'!BS$97)</f>
        <v>5.8761637131784203E-5</v>
      </c>
      <c r="BT65" s="87" t="str">
        <f>IF('2019 QALYimpact_live formulas'!BT65="","",'2019 QALYimpact_live formulas'!BT65*1000000/'2019 QALYimpact_live formulas'!BT$97)</f>
        <v/>
      </c>
      <c r="BU65" s="87">
        <f>IF('2019 QALYimpact_live formulas'!BU65="","",'2019 QALYimpact_live formulas'!BU65*1000000/'2019 QALYimpact_live formulas'!BU$97)</f>
        <v>1.180629845481222E-6</v>
      </c>
      <c r="BV65" s="87" t="str">
        <f>IF('2019 QALYimpact_live formulas'!BV65="","",'2019 QALYimpact_live formulas'!BV65*1000000/'2019 QALYimpact_live formulas'!BV$97)</f>
        <v/>
      </c>
      <c r="BW65" s="87">
        <f>IF('2019 QALYimpact_live formulas'!BW65="","",'2019 QALYimpact_live formulas'!BW65*1000000/'2019 QALYimpact_live formulas'!BW$97)</f>
        <v>2.6190105497063402E-6</v>
      </c>
      <c r="BX65" s="87" t="str">
        <f>IF('2019 QALYimpact_live formulas'!BX65="","",'2019 QALYimpact_live formulas'!BX65*1000000/'2019 QALYimpact_live formulas'!BX$97)</f>
        <v/>
      </c>
      <c r="BY65" s="87" t="str">
        <f>IF('2019 QALYimpact_live formulas'!BY65="","",'2019 QALYimpact_live formulas'!BY65*1000000/'2019 QALYimpact_live formulas'!BY$97)</f>
        <v/>
      </c>
      <c r="BZ65" s="87" t="str">
        <f>IF('2019 QALYimpact_live formulas'!BZ65="","",'2019 QALYimpact_live formulas'!BZ65*1000000/'2019 QALYimpact_live formulas'!BZ$97)</f>
        <v/>
      </c>
      <c r="CA65" s="87" t="str">
        <f>IF('2019 QALYimpact_live formulas'!CA65="","",'2019 QALYimpact_live formulas'!CA65*1000000/'2019 QALYimpact_live formulas'!CA$97)</f>
        <v/>
      </c>
      <c r="CB65" s="87" t="str">
        <f>IF('2019 QALYimpact_live formulas'!CB65="","",'2019 QALYimpact_live formulas'!CB65*1000000/'2019 QALYimpact_live formulas'!CB$97)</f>
        <v/>
      </c>
      <c r="CC65" s="87">
        <f>IF('2019 QALYimpact_live formulas'!CC65="","",'2019 QALYimpact_live formulas'!CC65*1000000/'2019 QALYimpact_live formulas'!CC$97)</f>
        <v>1.2737302537614715E-5</v>
      </c>
      <c r="CD65" s="87" t="str">
        <f>IF('2019 QALYimpact_live formulas'!CD65="","",'2019 QALYimpact_live formulas'!CD65*1000000/'2019 QALYimpact_live formulas'!CD$97)</f>
        <v/>
      </c>
      <c r="CE65" s="87" t="str">
        <f>IF('2019 QALYimpact_live formulas'!CE65="","",'2019 QALYimpact_live formulas'!CE65*1000000/'2019 QALYimpact_live formulas'!CE$97)</f>
        <v/>
      </c>
      <c r="CF65" s="87" t="str">
        <f>IF('2019 QALYimpact_live formulas'!CF65="","",'2019 QALYimpact_live formulas'!CF65*1000000/'2019 QALYimpact_live formulas'!CF$97)</f>
        <v/>
      </c>
      <c r="CG65" s="87" t="str">
        <f>IF('2019 QALYimpact_live formulas'!CG65="","",'2019 QALYimpact_live formulas'!CG65*1000000/'2019 QALYimpact_live formulas'!CG$97)</f>
        <v/>
      </c>
      <c r="CH65" s="87" t="str">
        <f>IF('2019 QALYimpact_live formulas'!CH65="","",'2019 QALYimpact_live formulas'!CH65*1000000/'2019 QALYimpact_live formulas'!CH$97)</f>
        <v/>
      </c>
      <c r="CI65" s="87" t="str">
        <f>IF('2019 QALYimpact_live formulas'!CI65="","",'2019 QALYimpact_live formulas'!CI65*1000000/'2019 QALYimpact_live formulas'!CI$97)</f>
        <v/>
      </c>
      <c r="CJ65" s="87" t="str">
        <f>IF('2019 QALYimpact_live formulas'!CJ65="","",'2019 QALYimpact_live formulas'!CJ65*1000000/'2019 QALYimpact_live formulas'!CJ$97)</f>
        <v/>
      </c>
      <c r="CK65" s="87" t="str">
        <f>IF('2019 QALYimpact_live formulas'!CK65="","",'2019 QALYimpact_live formulas'!CK65*1000000/'2019 QALYimpact_live formulas'!CK$97)</f>
        <v/>
      </c>
      <c r="CL65" s="87" t="str">
        <f>IF('2019 QALYimpact_live formulas'!CL65="","",'2019 QALYimpact_live formulas'!CL65*1000000/'2019 QALYimpact_live formulas'!CL$97)</f>
        <v/>
      </c>
      <c r="CM65" s="87" t="str">
        <f>IF('2019 QALYimpact_live formulas'!CM65="","",'2019 QALYimpact_live formulas'!CM65*1000000/'2019 QALYimpact_live formulas'!CM$97)</f>
        <v/>
      </c>
      <c r="CN65" s="87" t="str">
        <f>IF('2019 QALYimpact_live formulas'!CN65="","",'2019 QALYimpact_live formulas'!CN65*1000000/'2019 QALYimpact_live formulas'!CN$97)</f>
        <v/>
      </c>
      <c r="CO65" s="87" t="str">
        <f>IF('2019 QALYimpact_live formulas'!CO65="","",'2019 QALYimpact_live formulas'!CO65*1000000/'2019 QALYimpact_live formulas'!CO$97)</f>
        <v/>
      </c>
      <c r="CP65" s="87" t="str">
        <f>IF('2019 QALYimpact_live formulas'!CP65="","",'2019 QALYimpact_live formulas'!CP65*1000000/'2019 QALYimpact_live formulas'!CP$97)</f>
        <v/>
      </c>
      <c r="CQ65" s="87" t="str">
        <f>IF('2019 QALYimpact_live formulas'!CQ65="","",'2019 QALYimpact_live formulas'!CQ65*1000000/'2019 QALYimpact_live formulas'!CQ$97)</f>
        <v/>
      </c>
      <c r="CR65" s="87" t="str">
        <f>IF('2019 QALYimpact_live formulas'!CR65="","",'2019 QALYimpact_live formulas'!CR65*1000000/'2019 QALYimpact_live formulas'!CR$97)</f>
        <v/>
      </c>
      <c r="CS65" s="87" t="str">
        <f>IF('2019 QALYimpact_live formulas'!CS65="","",'2019 QALYimpact_live formulas'!CS65*1000000/'2019 QALYimpact_live formulas'!CS$97)</f>
        <v/>
      </c>
      <c r="CT65" s="87" t="str">
        <f>IF('2019 QALYimpact_live formulas'!CT65="","",'2019 QALYimpact_live formulas'!CT65*1000000/'2019 QALYimpact_live formulas'!CT$97)</f>
        <v/>
      </c>
      <c r="CU65" s="87" t="str">
        <f>IF('2019 QALYimpact_live formulas'!CU65="","",'2019 QALYimpact_live formulas'!CU65*1000000/'2019 QALYimpact_live formulas'!CU$97)</f>
        <v/>
      </c>
      <c r="CV65" s="87" t="str">
        <f>IF('2019 QALYimpact_live formulas'!CV65="","",'2019 QALYimpact_live formulas'!CV65*1000000/'2019 QALYimpact_live formulas'!CV$97)</f>
        <v/>
      </c>
      <c r="CW65" s="87" t="str">
        <f>IF('2019 QALYimpact_live formulas'!CW65="","",'2019 QALYimpact_live formulas'!CW65*1000000/'2019 QALYimpact_live formulas'!CW$97)</f>
        <v/>
      </c>
      <c r="CX65" s="87" t="str">
        <f>IF('2019 QALYimpact_live formulas'!CX65="","",'2019 QALYimpact_live formulas'!CX65*1000000/'2019 QALYimpact_live formulas'!CX$97)</f>
        <v/>
      </c>
      <c r="CY65" s="87" t="str">
        <f>IF('2019 QALYimpact_live formulas'!CY65="","",'2019 QALYimpact_live formulas'!CY65*1000000/'2019 QALYimpact_live formulas'!CY$97)</f>
        <v/>
      </c>
      <c r="CZ65" s="87" t="str">
        <f>IF('2019 QALYimpact_live formulas'!CZ65="","",'2019 QALYimpact_live formulas'!CZ65*1000000/'2019 QALYimpact_live formulas'!CZ$97)</f>
        <v/>
      </c>
      <c r="DA65" s="87">
        <f>IF('2019 QALYimpact_live formulas'!DA65="","",'2019 QALYimpact_live formulas'!DA65*1000000/'2019 QALYimpact_live formulas'!DA$97)</f>
        <v>3.1927019719251921E-6</v>
      </c>
      <c r="DB65" s="87" t="str">
        <f>IF('2019 QALYimpact_live formulas'!DB65="","",'2019 QALYimpact_live formulas'!DB65*1000000/'2019 QALYimpact_live formulas'!DB$97)</f>
        <v/>
      </c>
      <c r="DC65" s="87" t="str">
        <f>IF('2019 QALYimpact_live formulas'!DC65="","",'2019 QALYimpact_live formulas'!DC65*1000000/'2019 QALYimpact_live formulas'!DC$97)</f>
        <v/>
      </c>
      <c r="DD65" s="87" t="str">
        <f>IF('2019 QALYimpact_live formulas'!DD65="","",'2019 QALYimpact_live formulas'!DD65*1000000/'2019 QALYimpact_live formulas'!DD$97)</f>
        <v/>
      </c>
      <c r="DE65" s="87" t="str">
        <f>IF('2019 QALYimpact_live formulas'!DE65="","",'2019 QALYimpact_live formulas'!DE65*1000000/'2019 QALYimpact_live formulas'!DE$97)</f>
        <v/>
      </c>
      <c r="DF65" s="87" t="str">
        <f>IF('2019 QALYimpact_live formulas'!DF65="","",'2019 QALYimpact_live formulas'!DF65*1000000/'2019 QALYimpact_live formulas'!DF$97)</f>
        <v/>
      </c>
      <c r="DG65" s="87" t="str">
        <f>IF('2019 QALYimpact_live formulas'!DG65="","",'2019 QALYimpact_live formulas'!DG65*1000000/'2019 QALYimpact_live formulas'!DG$97)</f>
        <v/>
      </c>
      <c r="DH65" s="87" t="str">
        <f>IF('2019 QALYimpact_live formulas'!DH65="","",'2019 QALYimpact_live formulas'!DH65*1000000/'2019 QALYimpact_live formulas'!DH$97)</f>
        <v/>
      </c>
      <c r="DI65" s="87" t="str">
        <f>IF('2019 QALYimpact_live formulas'!DI65="","",'2019 QALYimpact_live formulas'!DI65*1000000/'2019 QALYimpact_live formulas'!DI$97)</f>
        <v/>
      </c>
      <c r="DJ65" s="87">
        <f>IF('2019 QALYimpact_live formulas'!DJ65="","",'2019 QALYimpact_live formulas'!DJ65*1000000/'2019 QALYimpact_live formulas'!DJ$97)</f>
        <v>8.5214943729501719E-6</v>
      </c>
      <c r="DK65" s="87" t="str">
        <f>IF('2019 QALYimpact_live formulas'!DK65="","",'2019 QALYimpact_live formulas'!DK65*1000000/'2019 QALYimpact_live formulas'!DK$97)</f>
        <v/>
      </c>
      <c r="DL65" s="87" t="str">
        <f>IF('2019 QALYimpact_live formulas'!DL65="","",'2019 QALYimpact_live formulas'!DL65*1000000/'2019 QALYimpact_live formulas'!DL$97)</f>
        <v/>
      </c>
      <c r="DM65" s="87" t="str">
        <f>IF('2019 QALYimpact_live formulas'!DM65="","",'2019 QALYimpact_live formulas'!DM65*1000000/'2019 QALYimpact_live formulas'!DM$97)</f>
        <v/>
      </c>
      <c r="DN65" s="87" t="str">
        <f>IF('2019 QALYimpact_live formulas'!DN65="","",'2019 QALYimpact_live formulas'!DN65*1000000/'2019 QALYimpact_live formulas'!DN$97)</f>
        <v/>
      </c>
      <c r="DO65" s="87" t="str">
        <f>IF('2019 QALYimpact_live formulas'!DO65="","",'2019 QALYimpact_live formulas'!DO65*1000000/'2019 QALYimpact_live formulas'!DO$97)</f>
        <v/>
      </c>
      <c r="DP65" s="87" t="str">
        <f>IF('2019 QALYimpact_live formulas'!DP65="","",'2019 QALYimpact_live formulas'!DP65*1000000/'2019 QALYimpact_live formulas'!DP$97)</f>
        <v/>
      </c>
      <c r="DQ65" s="87">
        <f>IF('2019 QALYimpact_live formulas'!DQ65="","",'2019 QALYimpact_live formulas'!DQ65*1000000/'2019 QALYimpact_live formulas'!DQ$97)</f>
        <v>1.6687031132482122E-6</v>
      </c>
      <c r="DR65" s="87" t="str">
        <f>IF('2019 QALYimpact_live formulas'!DR65="","",'2019 QALYimpact_live formulas'!DR65*1000000/'2019 QALYimpact_live formulas'!DR$97)</f>
        <v/>
      </c>
      <c r="DS65" s="87" t="str">
        <f>IF('2019 QALYimpact_live formulas'!DS65="","",'2019 QALYimpact_live formulas'!DS65*1000000/'2019 QALYimpact_live formulas'!DS$97)</f>
        <v/>
      </c>
      <c r="DT65" s="87" t="str">
        <f>IF('2019 QALYimpact_live formulas'!DT65="","",'2019 QALYimpact_live formulas'!DT65*1000000/'2019 QALYimpact_live formulas'!DT$97)</f>
        <v/>
      </c>
      <c r="DU65" s="87" t="str">
        <f>IF('2019 QALYimpact_live formulas'!DU65="","",'2019 QALYimpact_live formulas'!DU65*1000000/'2019 QALYimpact_live formulas'!DU$97)</f>
        <v/>
      </c>
      <c r="DV65" s="87" t="str">
        <f>IF('2019 QALYimpact_live formulas'!DV65="","",'2019 QALYimpact_live formulas'!DV65*1000000/'2019 QALYimpact_live formulas'!DV$97)</f>
        <v/>
      </c>
      <c r="DW65" s="87" t="str">
        <f>IF('2019 QALYimpact_live formulas'!DW65="","",'2019 QALYimpact_live formulas'!DW65*1000000/'2019 QALYimpact_live formulas'!DW$97)</f>
        <v/>
      </c>
      <c r="DX65" s="87" t="str">
        <f>IF('2019 QALYimpact_live formulas'!DX65="","",'2019 QALYimpact_live formulas'!DX65*1000000/'2019 QALYimpact_live formulas'!DX$97)</f>
        <v/>
      </c>
      <c r="DY65" s="87" t="str">
        <f>IF('2019 QALYimpact_live formulas'!DY65="","",'2019 QALYimpact_live formulas'!DY65*1000000/'2019 QALYimpact_live formulas'!DY$97)</f>
        <v/>
      </c>
      <c r="DZ65" s="87">
        <f>IF('2019 QALYimpact_live formulas'!DZ65="","",'2019 QALYimpact_live formulas'!DZ65*1000000/'2019 QALYimpact_live formulas'!DZ$97)</f>
        <v>2.0474287099579327E-5</v>
      </c>
      <c r="EA65" s="87">
        <f>IF('2019 QALYimpact_live formulas'!EA65="","",'2019 QALYimpact_live formulas'!EA65*1000000/'2019 QALYimpact_live formulas'!EA$97)</f>
        <v>5.1871599927716261E-5</v>
      </c>
      <c r="EB65" s="87" t="str">
        <f>IF('2019 QALYimpact_live formulas'!EB65="","",'2019 QALYimpact_live formulas'!EB65*1000000/'2019 QALYimpact_live formulas'!EB$97)</f>
        <v/>
      </c>
      <c r="EC65" s="87" t="str">
        <f>IF('2019 QALYimpact_live formulas'!EC65="","",'2019 QALYimpact_live formulas'!EC65*1000000/'2019 QALYimpact_live formulas'!EC$97)</f>
        <v/>
      </c>
      <c r="ED65" s="87" t="str">
        <f>IF('2019 QALYimpact_live formulas'!ED65="","",'2019 QALYimpact_live formulas'!ED65*1000000/'2019 QALYimpact_live formulas'!ED$97)</f>
        <v/>
      </c>
      <c r="EE65" s="87" t="str">
        <f>IF('2019 QALYimpact_live formulas'!EE65="","",'2019 QALYimpact_live formulas'!EE65*1000000/'2019 QALYimpact_live formulas'!EE$97)</f>
        <v/>
      </c>
      <c r="EF65" s="87" t="str">
        <f>IF('2019 QALYimpact_live formulas'!EF65="","",'2019 QALYimpact_live formulas'!EF65*1000000/'2019 QALYimpact_live formulas'!EF$97)</f>
        <v/>
      </c>
      <c r="EG65" s="87" t="str">
        <f>IF('2019 QALYimpact_live formulas'!EG65="","",'2019 QALYimpact_live formulas'!EG65*1000000/'2019 QALYimpact_live formulas'!EG$97)</f>
        <v/>
      </c>
      <c r="EH65" s="87">
        <f>IF('2019 QALYimpact_live formulas'!EH65="","",'2019 QALYimpact_live formulas'!EH65*1000000/'2019 QALYimpact_live formulas'!EH$97)</f>
        <v>9.8638121538355131E-5</v>
      </c>
      <c r="EI65" s="87">
        <f>IF('2019 QALYimpact_live formulas'!EI65="","",'2019 QALYimpact_live formulas'!EI65*1000000/'2019 QALYimpact_live formulas'!EI$97)</f>
        <v>1.0895888033585548E-4</v>
      </c>
      <c r="EJ65" s="87" t="str">
        <f>IF('2019 QALYimpact_live formulas'!EJ65="","",'2019 QALYimpact_live formulas'!EJ65*1000000/'2019 QALYimpact_live formulas'!EJ$97)</f>
        <v/>
      </c>
      <c r="EK65" s="87">
        <f>IF('2019 QALYimpact_live formulas'!EK65="","",'2019 QALYimpact_live formulas'!EK65*1000000/'2019 QALYimpact_live formulas'!EK$97)</f>
        <v>7.4371131537533495E-6</v>
      </c>
      <c r="EL65" s="87">
        <f>IF('2019 QALYimpact_live formulas'!EL65="","",'2019 QALYimpact_live formulas'!EL65*1000000/'2019 QALYimpact_live formulas'!EL$97)</f>
        <v>1.1167538601673656E-4</v>
      </c>
      <c r="EM65" s="87" t="str">
        <f>IF('2019 QALYimpact_live formulas'!EM65="","",'2019 QALYimpact_live formulas'!EM65*1000000/'2019 QALYimpact_live formulas'!EM$97)</f>
        <v/>
      </c>
      <c r="EN65" s="87">
        <f>IF('2019 QALYimpact_live formulas'!EN65="","",'2019 QALYimpact_live formulas'!EN65*1000000/'2019 QALYimpact_live formulas'!EN$97)</f>
        <v>4.4782251724807366E-5</v>
      </c>
      <c r="EO65" s="87" t="str">
        <f>IF('2019 QALYimpact_live formulas'!EO65="","",'2019 QALYimpact_live formulas'!EO65*1000000/'2019 QALYimpact_live formulas'!EO$97)</f>
        <v/>
      </c>
      <c r="EP65" s="87" t="str">
        <f>IF('2019 QALYimpact_live formulas'!EP65="","",'2019 QALYimpact_live formulas'!EP65*1000000/'2019 QALYimpact_live formulas'!EP$97)</f>
        <v/>
      </c>
      <c r="EQ65" s="87" t="str">
        <f>IF('2019 QALYimpact_live formulas'!EQ65="","",'2019 QALYimpact_live formulas'!EQ65*1000000/'2019 QALYimpact_live formulas'!EQ$97)</f>
        <v/>
      </c>
      <c r="ER65" s="87" t="str">
        <f>IF('2019 QALYimpact_live formulas'!ER65="","",'2019 QALYimpact_live formulas'!ER65*1000000/'2019 QALYimpact_live formulas'!ER$97)</f>
        <v/>
      </c>
      <c r="ES65" s="87">
        <f>IF('2019 QALYimpact_live formulas'!ES65="","",'2019 QALYimpact_live formulas'!ES65*1000000/'2019 QALYimpact_live formulas'!ES$97)</f>
        <v>1.7692469782891527E-4</v>
      </c>
      <c r="ET65" s="87">
        <f>IF('2019 QALYimpact_live formulas'!ET65="","",'2019 QALYimpact_live formulas'!ET65*1000000/'2019 QALYimpact_live formulas'!ET$97)</f>
        <v>1.0058335585227752E-4</v>
      </c>
      <c r="EU65" s="87" t="str">
        <f>IF('2019 QALYimpact_live formulas'!EU65="","",'2019 QALYimpact_live formulas'!EU65*1000000/'2019 QALYimpact_live formulas'!EU$97)</f>
        <v/>
      </c>
      <c r="EV65" s="87">
        <f>IF('2019 QALYimpact_live formulas'!EV65="","",'2019 QALYimpact_live formulas'!EV65*1000000/'2019 QALYimpact_live formulas'!EV$97)</f>
        <v>4.7849799340535415E-5</v>
      </c>
      <c r="EW65" s="87" t="str">
        <f>IF('2019 QALYimpact_live formulas'!EW65="","",'2019 QALYimpact_live formulas'!EW65*1000000/'2019 QALYimpact_live formulas'!EW$97)</f>
        <v/>
      </c>
      <c r="EX65" s="87" t="str">
        <f>IF('2019 QALYimpact_live formulas'!EX65="","",'2019 QALYimpact_live formulas'!EX65*1000000/'2019 QALYimpact_live formulas'!EX$97)</f>
        <v/>
      </c>
      <c r="EY65" s="87" t="str">
        <f>IF('2019 QALYimpact_live formulas'!EY65="","",'2019 QALYimpact_live formulas'!EY65*1000000/'2019 QALYimpact_live formulas'!EY$97)</f>
        <v/>
      </c>
      <c r="EZ65" s="87" t="str">
        <f>IF('2019 QALYimpact_live formulas'!EZ65="","",'2019 QALYimpact_live formulas'!EZ65*1000000/'2019 QALYimpact_live formulas'!EZ$97)</f>
        <v/>
      </c>
      <c r="FA65" s="87" t="str">
        <f>IF('2019 QALYimpact_live formulas'!FA65="","",'2019 QALYimpact_live formulas'!FA65*1000000/'2019 QALYimpact_live formulas'!FA$97)</f>
        <v/>
      </c>
      <c r="FB65" s="87" t="str">
        <f>IF('2019 QALYimpact_live formulas'!FB65="","",'2019 QALYimpact_live formulas'!FB65*1000000/'2019 QALYimpact_live formulas'!FB$97)</f>
        <v/>
      </c>
      <c r="FC65" s="87" t="str">
        <f>IF('2019 QALYimpact_live formulas'!FC65="","",'2019 QALYimpact_live formulas'!FC65*1000000/'2019 QALYimpact_live formulas'!FC$97)</f>
        <v/>
      </c>
      <c r="FD65" s="87" t="str">
        <f>IF('2019 QALYimpact_live formulas'!FD65="","",'2019 QALYimpact_live formulas'!FD65*1000000/'2019 QALYimpact_live formulas'!FD$97)</f>
        <v/>
      </c>
      <c r="FE65" s="87" t="str">
        <f>IF('2019 QALYimpact_live formulas'!FE65="","",'2019 QALYimpact_live formulas'!FE65*1000000/'2019 QALYimpact_live formulas'!FE$97)</f>
        <v/>
      </c>
      <c r="FF65" s="87">
        <f>IF('2019 QALYimpact_live formulas'!FF65="","",'2019 QALYimpact_live formulas'!FF65*1000000/'2019 QALYimpact_live formulas'!FF$97)</f>
        <v>6.0975548157017253E-5</v>
      </c>
      <c r="FG65" s="87">
        <f>IF('2019 QALYimpact_live formulas'!FG65="","",'2019 QALYimpact_live formulas'!FG65*1000000/'2019 QALYimpact_live formulas'!FG$97)</f>
        <v>5.9860819074581549E-6</v>
      </c>
      <c r="FH65" s="87">
        <f>IF('2019 QALYimpact_live formulas'!FH65="","",'2019 QALYimpact_live formulas'!FH65*1000000/'2019 QALYimpact_live formulas'!FH$97)</f>
        <v>2.5354217328316467E-5</v>
      </c>
      <c r="FI65" s="87">
        <f>IF('2019 QALYimpact_live formulas'!FI65="","",'2019 QALYimpact_live formulas'!FI65*1000000/'2019 QALYimpact_live formulas'!FI$97)</f>
        <v>8.99988538527763E-5</v>
      </c>
      <c r="FJ65" s="87" t="str">
        <f>IF('2019 QALYimpact_live formulas'!FJ65="","",'2019 QALYimpact_live formulas'!FJ65*1000000/'2019 QALYimpact_live formulas'!FJ$97)</f>
        <v/>
      </c>
      <c r="FK65" s="87" t="str">
        <f>IF('2019 QALYimpact_live formulas'!FK65="","",'2019 QALYimpact_live formulas'!FK65*1000000/'2019 QALYimpact_live formulas'!FK$97)</f>
        <v/>
      </c>
      <c r="FL65" s="87" t="str">
        <f>IF('2019 QALYimpact_live formulas'!FL65="","",'2019 QALYimpact_live formulas'!FL65*1000000/'2019 QALYimpact_live formulas'!FL$97)</f>
        <v/>
      </c>
      <c r="FM65" s="87" t="str">
        <f>IF('2019 QALYimpact_live formulas'!FM65="","",'2019 QALYimpact_live formulas'!FM65*1000000/'2019 QALYimpact_live formulas'!FM$97)</f>
        <v/>
      </c>
      <c r="FN65" s="87" t="str">
        <f>IF('2019 QALYimpact_live formulas'!FN65="","",'2019 QALYimpact_live formulas'!FN65*1000000/'2019 QALYimpact_live formulas'!FN$97)</f>
        <v/>
      </c>
      <c r="FO65" s="87" t="str">
        <f>IF('2019 QALYimpact_live formulas'!FO65="","",'2019 QALYimpact_live formulas'!FO65*1000000/'2019 QALYimpact_live formulas'!FO$97)</f>
        <v/>
      </c>
      <c r="FP65" s="87" t="str">
        <f>IF('2019 QALYimpact_live formulas'!FP65="","",'2019 QALYimpact_live formulas'!FP65*1000000/'2019 QALYimpact_live formulas'!FP$97)</f>
        <v/>
      </c>
    </row>
    <row r="66" spans="1:202" x14ac:dyDescent="0.2">
      <c r="A66" s="15" t="s">
        <v>926</v>
      </c>
      <c r="B66" s="169" t="s">
        <v>608</v>
      </c>
      <c r="C66" s="171" t="s">
        <v>34</v>
      </c>
      <c r="D66" s="70" t="s">
        <v>704</v>
      </c>
      <c r="E66" s="87">
        <f t="shared" si="5"/>
        <v>8.5657942236763297E-6</v>
      </c>
      <c r="F66" s="212"/>
      <c r="G66" s="87">
        <f>'2019 QALYimpact_live formulas'!G66*1000000/'2019 QALYimpact_live formulas'!G$97</f>
        <v>8.5657942236763297E-6</v>
      </c>
      <c r="H66" s="87"/>
      <c r="I66" s="87" t="str">
        <f>IF('2019 QALYimpact_live formulas'!I66="","",'2019 QALYimpact_live formulas'!I66*1000000/'2019 QALYimpact_live formulas'!I$97)</f>
        <v/>
      </c>
      <c r="J66" s="87" t="str">
        <f>IF('2019 QALYimpact_live formulas'!J66="","",'2019 QALYimpact_live formulas'!J66*1000000/'2019 QALYimpact_live formulas'!J$97)</f>
        <v/>
      </c>
      <c r="K66" s="87" t="str">
        <f>IF('2019 QALYimpact_live formulas'!K66="","",'2019 QALYimpact_live formulas'!K66*1000000/'2019 QALYimpact_live formulas'!K$97)</f>
        <v/>
      </c>
      <c r="L66" s="87" t="str">
        <f>IF('2019 QALYimpact_live formulas'!L66="","",'2019 QALYimpact_live formulas'!L66*1000000/'2019 QALYimpact_live formulas'!L$97)</f>
        <v/>
      </c>
      <c r="M66" s="87" t="str">
        <f>IF('2019 QALYimpact_live formulas'!M66="","",'2019 QALYimpact_live formulas'!M66*1000000/'2019 QALYimpact_live formulas'!M$97)</f>
        <v/>
      </c>
      <c r="N66" s="87" t="str">
        <f>IF('2019 QALYimpact_live formulas'!N66="","",'2019 QALYimpact_live formulas'!N66*1000000/'2019 QALYimpact_live formulas'!N$97)</f>
        <v/>
      </c>
      <c r="O66" s="87" t="str">
        <f>IF('2019 QALYimpact_live formulas'!O66="","",'2019 QALYimpact_live formulas'!O66*1000000/'2019 QALYimpact_live formulas'!O$97)</f>
        <v/>
      </c>
      <c r="P66" s="87">
        <f>IF('2019 QALYimpact_live formulas'!P66="","",'2019 QALYimpact_live formulas'!P66*1000000/'2019 QALYimpact_live formulas'!P$97)</f>
        <v>5.5840381529590028E-6</v>
      </c>
      <c r="Q66" s="87" t="str">
        <f>IF('2019 QALYimpact_live formulas'!Q66="","",'2019 QALYimpact_live formulas'!Q66*1000000/'2019 QALYimpact_live formulas'!Q$97)</f>
        <v/>
      </c>
      <c r="R66" s="87" t="str">
        <f>IF('2019 QALYimpact_live formulas'!R66="","",'2019 QALYimpact_live formulas'!R66*1000000/'2019 QALYimpact_live formulas'!R$97)</f>
        <v/>
      </c>
      <c r="S66" s="87">
        <f>IF('2019 QALYimpact_live formulas'!S66="","",'2019 QALYimpact_live formulas'!S66*1000000/'2019 QALYimpact_live formulas'!S$97)</f>
        <v>4.6590214962970931E-4</v>
      </c>
      <c r="T66" s="87" t="str">
        <f>IF('2019 QALYimpact_live formulas'!T66="","",'2019 QALYimpact_live formulas'!T66*1000000/'2019 QALYimpact_live formulas'!T$97)</f>
        <v/>
      </c>
      <c r="U66" s="87" t="str">
        <f>IF('2019 QALYimpact_live formulas'!U66="","",'2019 QALYimpact_live formulas'!U66*1000000/'2019 QALYimpact_live formulas'!U$97)</f>
        <v/>
      </c>
      <c r="V66" s="87" t="str">
        <f>IF('2019 QALYimpact_live formulas'!V66="","",'2019 QALYimpact_live formulas'!V66*1000000/'2019 QALYimpact_live formulas'!V$97)</f>
        <v/>
      </c>
      <c r="W66" s="87" t="str">
        <f>IF('2019 QALYimpact_live formulas'!W66="","",'2019 QALYimpact_live formulas'!W66*1000000/'2019 QALYimpact_live formulas'!W$97)</f>
        <v/>
      </c>
      <c r="X66" s="87" t="str">
        <f>IF('2019 QALYimpact_live formulas'!X66="","",'2019 QALYimpact_live formulas'!X66*1000000/'2019 QALYimpact_live formulas'!X$97)</f>
        <v/>
      </c>
      <c r="Y66" s="87" t="str">
        <f>IF('2019 QALYimpact_live formulas'!Y66="","",'2019 QALYimpact_live formulas'!Y66*1000000/'2019 QALYimpact_live formulas'!Y$97)</f>
        <v/>
      </c>
      <c r="Z66" s="87" t="str">
        <f>IF('2019 QALYimpact_live formulas'!Z66="","",'2019 QALYimpact_live formulas'!Z66*1000000/'2019 QALYimpact_live formulas'!Z$97)</f>
        <v/>
      </c>
      <c r="AA66" s="87" t="str">
        <f>IF('2019 QALYimpact_live formulas'!AA66="","",'2019 QALYimpact_live formulas'!AA66*1000000/'2019 QALYimpact_live formulas'!AA$97)</f>
        <v/>
      </c>
      <c r="AB66" s="87" t="str">
        <f>IF('2019 QALYimpact_live formulas'!AB66="","",'2019 QALYimpact_live formulas'!AB66*1000000/'2019 QALYimpact_live formulas'!AB$97)</f>
        <v/>
      </c>
      <c r="AC66" s="87">
        <f>IF('2019 QALYimpact_live formulas'!AC66="","",'2019 QALYimpact_live formulas'!AC66*1000000/'2019 QALYimpact_live formulas'!AC$97)</f>
        <v>1.0209504578848742E-6</v>
      </c>
      <c r="AD66" s="87" t="str">
        <f>IF('2019 QALYimpact_live formulas'!AD66="","",'2019 QALYimpact_live formulas'!AD66*1000000/'2019 QALYimpact_live formulas'!AD$97)</f>
        <v/>
      </c>
      <c r="AE66" s="87" t="str">
        <f>IF('2019 QALYimpact_live formulas'!AE66="","",'2019 QALYimpact_live formulas'!AE66*1000000/'2019 QALYimpact_live formulas'!AE$97)</f>
        <v/>
      </c>
      <c r="AF66" s="87" t="str">
        <f>IF('2019 QALYimpact_live formulas'!AF66="","",'2019 QALYimpact_live formulas'!AF66*1000000/'2019 QALYimpact_live formulas'!AF$97)</f>
        <v/>
      </c>
      <c r="AG66" s="87" t="str">
        <f>IF('2019 QALYimpact_live formulas'!AG66="","",'2019 QALYimpact_live formulas'!AG66*1000000/'2019 QALYimpact_live formulas'!AG$97)</f>
        <v/>
      </c>
      <c r="AH66" s="87" t="str">
        <f>IF('2019 QALYimpact_live formulas'!AH66="","",'2019 QALYimpact_live formulas'!AH66*1000000/'2019 QALYimpact_live formulas'!AH$97)</f>
        <v/>
      </c>
      <c r="AI66" s="87">
        <f>IF('2019 QALYimpact_live formulas'!AI66="","",'2019 QALYimpact_live formulas'!AI66*1000000/'2019 QALYimpact_live formulas'!AI$97)</f>
        <v>2.2078311800058162E-5</v>
      </c>
      <c r="AJ66" s="87" t="str">
        <f>IF('2019 QALYimpact_live formulas'!AJ66="","",'2019 QALYimpact_live formulas'!AJ66*1000000/'2019 QALYimpact_live formulas'!AJ$97)</f>
        <v/>
      </c>
      <c r="AK66" s="87" t="str">
        <f>IF('2019 QALYimpact_live formulas'!AK66="","",'2019 QALYimpact_live formulas'!AK66*1000000/'2019 QALYimpact_live formulas'!AK$97)</f>
        <v/>
      </c>
      <c r="AL66" s="87" t="str">
        <f>IF('2019 QALYimpact_live formulas'!AL66="","",'2019 QALYimpact_live formulas'!AL66*1000000/'2019 QALYimpact_live formulas'!AL$97)</f>
        <v/>
      </c>
      <c r="AM66" s="87">
        <f>IF('2019 QALYimpact_live formulas'!AM66="","",'2019 QALYimpact_live formulas'!AM66*1000000/'2019 QALYimpact_live formulas'!AM$97)</f>
        <v>4.2567561325604332E-5</v>
      </c>
      <c r="AN66" s="87" t="str">
        <f>IF('2019 QALYimpact_live formulas'!AN66="","",'2019 QALYimpact_live formulas'!AN66*1000000/'2019 QALYimpact_live formulas'!AN$97)</f>
        <v/>
      </c>
      <c r="AO66" s="87" t="str">
        <f>IF('2019 QALYimpact_live formulas'!AO66="","",'2019 QALYimpact_live formulas'!AO66*1000000/'2019 QALYimpact_live formulas'!AO$97)</f>
        <v/>
      </c>
      <c r="AP66" s="87" t="str">
        <f>IF('2019 QALYimpact_live formulas'!AP66="","",'2019 QALYimpact_live formulas'!AP66*1000000/'2019 QALYimpact_live formulas'!AP$97)</f>
        <v/>
      </c>
      <c r="AQ66" s="87" t="str">
        <f>IF('2019 QALYimpact_live formulas'!AQ66="","",'2019 QALYimpact_live formulas'!AQ66*1000000/'2019 QALYimpact_live formulas'!AQ$97)</f>
        <v/>
      </c>
      <c r="AR66" s="87" t="str">
        <f>IF('2019 QALYimpact_live formulas'!AR66="","",'2019 QALYimpact_live formulas'!AR66*1000000/'2019 QALYimpact_live formulas'!AR$97)</f>
        <v/>
      </c>
      <c r="AS66" s="87" t="str">
        <f>IF('2019 QALYimpact_live formulas'!AS66="","",'2019 QALYimpact_live formulas'!AS66*1000000/'2019 QALYimpact_live formulas'!AS$97)</f>
        <v/>
      </c>
      <c r="AT66" s="87" t="str">
        <f>IF('2019 QALYimpact_live formulas'!AT66="","",'2019 QALYimpact_live formulas'!AT66*1000000/'2019 QALYimpact_live formulas'!AT$97)</f>
        <v/>
      </c>
      <c r="AU66" s="87" t="str">
        <f>IF('2019 QALYimpact_live formulas'!AU66="","",'2019 QALYimpact_live formulas'!AU66*1000000/'2019 QALYimpact_live formulas'!AU$97)</f>
        <v/>
      </c>
      <c r="AV66" s="87" t="str">
        <f>IF('2019 QALYimpact_live formulas'!AV66="","",'2019 QALYimpact_live formulas'!AV66*1000000/'2019 QALYimpact_live formulas'!AV$97)</f>
        <v/>
      </c>
      <c r="AW66" s="87" t="str">
        <f>IF('2019 QALYimpact_live formulas'!AW66="","",'2019 QALYimpact_live formulas'!AW66*1000000/'2019 QALYimpact_live formulas'!AW$97)</f>
        <v/>
      </c>
      <c r="AX66" s="87" t="str">
        <f>IF('2019 QALYimpact_live formulas'!AX66="","",'2019 QALYimpact_live formulas'!AX66*1000000/'2019 QALYimpact_live formulas'!AX$97)</f>
        <v/>
      </c>
      <c r="AY66" s="87" t="str">
        <f>IF('2019 QALYimpact_live formulas'!AY66="","",'2019 QALYimpact_live formulas'!AY66*1000000/'2019 QALYimpact_live formulas'!AY$97)</f>
        <v/>
      </c>
      <c r="AZ66" s="87" t="str">
        <f>IF('2019 QALYimpact_live formulas'!AZ66="","",'2019 QALYimpact_live formulas'!AZ66*1000000/'2019 QALYimpact_live formulas'!AZ$97)</f>
        <v/>
      </c>
      <c r="BA66" s="87" t="str">
        <f>IF('2019 QALYimpact_live formulas'!BA66="","",'2019 QALYimpact_live formulas'!BA66*1000000/'2019 QALYimpact_live formulas'!BA$97)</f>
        <v/>
      </c>
      <c r="BB66" s="87" t="str">
        <f>IF('2019 QALYimpact_live formulas'!BB66="","",'2019 QALYimpact_live formulas'!BB66*1000000/'2019 QALYimpact_live formulas'!BB$97)</f>
        <v/>
      </c>
      <c r="BC66" s="87" t="str">
        <f>IF('2019 QALYimpact_live formulas'!BC66="","",'2019 QALYimpact_live formulas'!BC66*1000000/'2019 QALYimpact_live formulas'!BC$97)</f>
        <v/>
      </c>
      <c r="BD66" s="87" t="str">
        <f>IF('2019 QALYimpact_live formulas'!BD66="","",'2019 QALYimpact_live formulas'!BD66*1000000/'2019 QALYimpact_live formulas'!BD$97)</f>
        <v/>
      </c>
      <c r="BE66" s="87" t="str">
        <f>IF('2019 QALYimpact_live formulas'!BE66="","",'2019 QALYimpact_live formulas'!BE66*1000000/'2019 QALYimpact_live formulas'!BE$97)</f>
        <v/>
      </c>
      <c r="BF66" s="87" t="str">
        <f>IF('2019 QALYimpact_live formulas'!BF66="","",'2019 QALYimpact_live formulas'!BF66*1000000/'2019 QALYimpact_live formulas'!BF$97)</f>
        <v/>
      </c>
      <c r="BG66" s="87" t="str">
        <f>IF('2019 QALYimpact_live formulas'!BG66="","",'2019 QALYimpact_live formulas'!BG66*1000000/'2019 QALYimpact_live formulas'!BG$97)</f>
        <v/>
      </c>
      <c r="BH66" s="87" t="str">
        <f>IF('2019 QALYimpact_live formulas'!BH66="","",'2019 QALYimpact_live formulas'!BH66*1000000/'2019 QALYimpact_live formulas'!BH$97)</f>
        <v/>
      </c>
      <c r="BI66" s="87" t="str">
        <f>IF('2019 QALYimpact_live formulas'!BI66="","",'2019 QALYimpact_live formulas'!BI66*1000000/'2019 QALYimpact_live formulas'!BI$97)</f>
        <v/>
      </c>
      <c r="BJ66" s="87" t="str">
        <f>IF('2019 QALYimpact_live formulas'!BJ66="","",'2019 QALYimpact_live formulas'!BJ66*1000000/'2019 QALYimpact_live formulas'!BJ$97)</f>
        <v/>
      </c>
      <c r="BK66" s="87" t="str">
        <f>IF('2019 QALYimpact_live formulas'!BK66="","",'2019 QALYimpact_live formulas'!BK66*1000000/'2019 QALYimpact_live formulas'!BK$97)</f>
        <v/>
      </c>
      <c r="BL66" s="87" t="str">
        <f>IF('2019 QALYimpact_live formulas'!BL66="","",'2019 QALYimpact_live formulas'!BL66*1000000/'2019 QALYimpact_live formulas'!BL$97)</f>
        <v/>
      </c>
      <c r="BM66" s="87" t="str">
        <f>IF('2019 QALYimpact_live formulas'!BM66="","",'2019 QALYimpact_live formulas'!BM66*1000000/'2019 QALYimpact_live formulas'!BM$97)</f>
        <v/>
      </c>
      <c r="BN66" s="87" t="str">
        <f>IF('2019 QALYimpact_live formulas'!BN66="","",'2019 QALYimpact_live formulas'!BN66*1000000/'2019 QALYimpact_live formulas'!BN$97)</f>
        <v/>
      </c>
      <c r="BO66" s="87" t="str">
        <f>IF('2019 QALYimpact_live formulas'!BO66="","",'2019 QALYimpact_live formulas'!BO66*1000000/'2019 QALYimpact_live formulas'!BO$97)</f>
        <v/>
      </c>
      <c r="BP66" s="87" t="str">
        <f>IF('2019 QALYimpact_live formulas'!BP66="","",'2019 QALYimpact_live formulas'!BP66*1000000/'2019 QALYimpact_live formulas'!BP$97)</f>
        <v/>
      </c>
      <c r="BQ66" s="87" t="str">
        <f>IF('2019 QALYimpact_live formulas'!BQ66="","",'2019 QALYimpact_live formulas'!BQ66*1000000/'2019 QALYimpact_live formulas'!BQ$97)</f>
        <v/>
      </c>
      <c r="BR66" s="87" t="str">
        <f>IF('2019 QALYimpact_live formulas'!BR66="","",'2019 QALYimpact_live formulas'!BR66*1000000/'2019 QALYimpact_live formulas'!BR$97)</f>
        <v/>
      </c>
      <c r="BS66" s="87" t="str">
        <f>IF('2019 QALYimpact_live formulas'!BS66="","",'2019 QALYimpact_live formulas'!BS66*1000000/'2019 QALYimpact_live formulas'!BS$97)</f>
        <v/>
      </c>
      <c r="BT66" s="87" t="str">
        <f>IF('2019 QALYimpact_live formulas'!BT66="","",'2019 QALYimpact_live formulas'!BT66*1000000/'2019 QALYimpact_live formulas'!BT$97)</f>
        <v/>
      </c>
      <c r="BU66" s="87">
        <f>IF('2019 QALYimpact_live formulas'!BU66="","",'2019 QALYimpact_live formulas'!BU66*1000000/'2019 QALYimpact_live formulas'!BU$97)</f>
        <v>1.0228573158437101E-7</v>
      </c>
      <c r="BV66" s="87" t="str">
        <f>IF('2019 QALYimpact_live formulas'!BV66="","",'2019 QALYimpact_live formulas'!BV66*1000000/'2019 QALYimpact_live formulas'!BV$97)</f>
        <v/>
      </c>
      <c r="BW66" s="87" t="str">
        <f>IF('2019 QALYimpact_live formulas'!BW66="","",'2019 QALYimpact_live formulas'!BW66*1000000/'2019 QALYimpact_live formulas'!BW$97)</f>
        <v/>
      </c>
      <c r="BX66" s="87" t="str">
        <f>IF('2019 QALYimpact_live formulas'!BX66="","",'2019 QALYimpact_live formulas'!BX66*1000000/'2019 QALYimpact_live formulas'!BX$97)</f>
        <v/>
      </c>
      <c r="BY66" s="87" t="str">
        <f>IF('2019 QALYimpact_live formulas'!BY66="","",'2019 QALYimpact_live formulas'!BY66*1000000/'2019 QALYimpact_live formulas'!BY$97)</f>
        <v/>
      </c>
      <c r="BZ66" s="87" t="str">
        <f>IF('2019 QALYimpact_live formulas'!BZ66="","",'2019 QALYimpact_live formulas'!BZ66*1000000/'2019 QALYimpact_live formulas'!BZ$97)</f>
        <v/>
      </c>
      <c r="CA66" s="87" t="str">
        <f>IF('2019 QALYimpact_live formulas'!CA66="","",'2019 QALYimpact_live formulas'!CA66*1000000/'2019 QALYimpact_live formulas'!CA$97)</f>
        <v/>
      </c>
      <c r="CB66" s="87" t="str">
        <f>IF('2019 QALYimpact_live formulas'!CB66="","",'2019 QALYimpact_live formulas'!CB66*1000000/'2019 QALYimpact_live formulas'!CB$97)</f>
        <v/>
      </c>
      <c r="CC66" s="87" t="str">
        <f>IF('2019 QALYimpact_live formulas'!CC66="","",'2019 QALYimpact_live formulas'!CC66*1000000/'2019 QALYimpact_live formulas'!CC$97)</f>
        <v/>
      </c>
      <c r="CD66" s="87" t="str">
        <f>IF('2019 QALYimpact_live formulas'!CD66="","",'2019 QALYimpact_live formulas'!CD66*1000000/'2019 QALYimpact_live formulas'!CD$97)</f>
        <v/>
      </c>
      <c r="CE66" s="87" t="str">
        <f>IF('2019 QALYimpact_live formulas'!CE66="","",'2019 QALYimpact_live formulas'!CE66*1000000/'2019 QALYimpact_live formulas'!CE$97)</f>
        <v/>
      </c>
      <c r="CF66" s="87" t="str">
        <f>IF('2019 QALYimpact_live formulas'!CF66="","",'2019 QALYimpact_live formulas'!CF66*1000000/'2019 QALYimpact_live formulas'!CF$97)</f>
        <v/>
      </c>
      <c r="CG66" s="87" t="str">
        <f>IF('2019 QALYimpact_live formulas'!CG66="","",'2019 QALYimpact_live formulas'!CG66*1000000/'2019 QALYimpact_live formulas'!CG$97)</f>
        <v/>
      </c>
      <c r="CH66" s="87" t="str">
        <f>IF('2019 QALYimpact_live formulas'!CH66="","",'2019 QALYimpact_live formulas'!CH66*1000000/'2019 QALYimpact_live formulas'!CH$97)</f>
        <v/>
      </c>
      <c r="CI66" s="87" t="str">
        <f>IF('2019 QALYimpact_live formulas'!CI66="","",'2019 QALYimpact_live formulas'!CI66*1000000/'2019 QALYimpact_live formulas'!CI$97)</f>
        <v/>
      </c>
      <c r="CJ66" s="87" t="str">
        <f>IF('2019 QALYimpact_live formulas'!CJ66="","",'2019 QALYimpact_live formulas'!CJ66*1000000/'2019 QALYimpact_live formulas'!CJ$97)</f>
        <v/>
      </c>
      <c r="CK66" s="87" t="str">
        <f>IF('2019 QALYimpact_live formulas'!CK66="","",'2019 QALYimpact_live formulas'!CK66*1000000/'2019 QALYimpact_live formulas'!CK$97)</f>
        <v/>
      </c>
      <c r="CL66" s="87" t="str">
        <f>IF('2019 QALYimpact_live formulas'!CL66="","",'2019 QALYimpact_live formulas'!CL66*1000000/'2019 QALYimpact_live formulas'!CL$97)</f>
        <v/>
      </c>
      <c r="CM66" s="87" t="str">
        <f>IF('2019 QALYimpact_live formulas'!CM66="","",'2019 QALYimpact_live formulas'!CM66*1000000/'2019 QALYimpact_live formulas'!CM$97)</f>
        <v/>
      </c>
      <c r="CN66" s="87" t="str">
        <f>IF('2019 QALYimpact_live formulas'!CN66="","",'2019 QALYimpact_live formulas'!CN66*1000000/'2019 QALYimpact_live formulas'!CN$97)</f>
        <v/>
      </c>
      <c r="CO66" s="87" t="str">
        <f>IF('2019 QALYimpact_live formulas'!CO66="","",'2019 QALYimpact_live formulas'!CO66*1000000/'2019 QALYimpact_live formulas'!CO$97)</f>
        <v/>
      </c>
      <c r="CP66" s="87" t="str">
        <f>IF('2019 QALYimpact_live formulas'!CP66="","",'2019 QALYimpact_live formulas'!CP66*1000000/'2019 QALYimpact_live formulas'!CP$97)</f>
        <v/>
      </c>
      <c r="CQ66" s="87" t="str">
        <f>IF('2019 QALYimpact_live formulas'!CQ66="","",'2019 QALYimpact_live formulas'!CQ66*1000000/'2019 QALYimpact_live formulas'!CQ$97)</f>
        <v/>
      </c>
      <c r="CR66" s="87" t="str">
        <f>IF('2019 QALYimpact_live formulas'!CR66="","",'2019 QALYimpact_live formulas'!CR66*1000000/'2019 QALYimpact_live formulas'!CR$97)</f>
        <v/>
      </c>
      <c r="CS66" s="87" t="str">
        <f>IF('2019 QALYimpact_live formulas'!CS66="","",'2019 QALYimpact_live formulas'!CS66*1000000/'2019 QALYimpact_live formulas'!CS$97)</f>
        <v/>
      </c>
      <c r="CT66" s="87" t="str">
        <f>IF('2019 QALYimpact_live formulas'!CT66="","",'2019 QALYimpact_live formulas'!CT66*1000000/'2019 QALYimpact_live formulas'!CT$97)</f>
        <v/>
      </c>
      <c r="CU66" s="87" t="str">
        <f>IF('2019 QALYimpact_live formulas'!CU66="","",'2019 QALYimpact_live formulas'!CU66*1000000/'2019 QALYimpact_live formulas'!CU$97)</f>
        <v/>
      </c>
      <c r="CV66" s="87" t="str">
        <f>IF('2019 QALYimpact_live formulas'!CV66="","",'2019 QALYimpact_live formulas'!CV66*1000000/'2019 QALYimpact_live formulas'!CV$97)</f>
        <v/>
      </c>
      <c r="CW66" s="87" t="str">
        <f>IF('2019 QALYimpact_live formulas'!CW66="","",'2019 QALYimpact_live formulas'!CW66*1000000/'2019 QALYimpact_live formulas'!CW$97)</f>
        <v/>
      </c>
      <c r="CX66" s="87" t="str">
        <f>IF('2019 QALYimpact_live formulas'!CX66="","",'2019 QALYimpact_live formulas'!CX66*1000000/'2019 QALYimpact_live formulas'!CX$97)</f>
        <v/>
      </c>
      <c r="CY66" s="87" t="str">
        <f>IF('2019 QALYimpact_live formulas'!CY66="","",'2019 QALYimpact_live formulas'!CY66*1000000/'2019 QALYimpact_live formulas'!CY$97)</f>
        <v/>
      </c>
      <c r="CZ66" s="87" t="str">
        <f>IF('2019 QALYimpact_live formulas'!CZ66="","",'2019 QALYimpact_live formulas'!CZ66*1000000/'2019 QALYimpact_live formulas'!CZ$97)</f>
        <v/>
      </c>
      <c r="DA66" s="87" t="str">
        <f>IF('2019 QALYimpact_live formulas'!DA66="","",'2019 QALYimpact_live formulas'!DA66*1000000/'2019 QALYimpact_live formulas'!DA$97)</f>
        <v/>
      </c>
      <c r="DB66" s="87" t="str">
        <f>IF('2019 QALYimpact_live formulas'!DB66="","",'2019 QALYimpact_live formulas'!DB66*1000000/'2019 QALYimpact_live formulas'!DB$97)</f>
        <v/>
      </c>
      <c r="DC66" s="87" t="str">
        <f>IF('2019 QALYimpact_live formulas'!DC66="","",'2019 QALYimpact_live formulas'!DC66*1000000/'2019 QALYimpact_live formulas'!DC$97)</f>
        <v/>
      </c>
      <c r="DD66" s="87" t="str">
        <f>IF('2019 QALYimpact_live formulas'!DD66="","",'2019 QALYimpact_live formulas'!DD66*1000000/'2019 QALYimpact_live formulas'!DD$97)</f>
        <v/>
      </c>
      <c r="DE66" s="87" t="str">
        <f>IF('2019 QALYimpact_live formulas'!DE66="","",'2019 QALYimpact_live formulas'!DE66*1000000/'2019 QALYimpact_live formulas'!DE$97)</f>
        <v/>
      </c>
      <c r="DF66" s="87" t="str">
        <f>IF('2019 QALYimpact_live formulas'!DF66="","",'2019 QALYimpact_live formulas'!DF66*1000000/'2019 QALYimpact_live formulas'!DF$97)</f>
        <v/>
      </c>
      <c r="DG66" s="87" t="str">
        <f>IF('2019 QALYimpact_live formulas'!DG66="","",'2019 QALYimpact_live formulas'!DG66*1000000/'2019 QALYimpact_live formulas'!DG$97)</f>
        <v/>
      </c>
      <c r="DH66" s="87" t="str">
        <f>IF('2019 QALYimpact_live formulas'!DH66="","",'2019 QALYimpact_live formulas'!DH66*1000000/'2019 QALYimpact_live formulas'!DH$97)</f>
        <v/>
      </c>
      <c r="DI66" s="87" t="str">
        <f>IF('2019 QALYimpact_live formulas'!DI66="","",'2019 QALYimpact_live formulas'!DI66*1000000/'2019 QALYimpact_live formulas'!DI$97)</f>
        <v/>
      </c>
      <c r="DJ66" s="87" t="str">
        <f>IF('2019 QALYimpact_live formulas'!DJ66="","",'2019 QALYimpact_live formulas'!DJ66*1000000/'2019 QALYimpact_live formulas'!DJ$97)</f>
        <v/>
      </c>
      <c r="DK66" s="87">
        <f>IF('2019 QALYimpact_live formulas'!DK66="","",'2019 QALYimpact_live formulas'!DK66*1000000/'2019 QALYimpact_live formulas'!DK$97)</f>
        <v>4.058448560030239E-6</v>
      </c>
      <c r="DL66" s="87" t="str">
        <f>IF('2019 QALYimpact_live formulas'!DL66="","",'2019 QALYimpact_live formulas'!DL66*1000000/'2019 QALYimpact_live formulas'!DL$97)</f>
        <v/>
      </c>
      <c r="DM66" s="87" t="str">
        <f>IF('2019 QALYimpact_live formulas'!DM66="","",'2019 QALYimpact_live formulas'!DM66*1000000/'2019 QALYimpact_live formulas'!DM$97)</f>
        <v/>
      </c>
      <c r="DN66" s="87" t="str">
        <f>IF('2019 QALYimpact_live formulas'!DN66="","",'2019 QALYimpact_live formulas'!DN66*1000000/'2019 QALYimpact_live formulas'!DN$97)</f>
        <v/>
      </c>
      <c r="DO66" s="87">
        <f>IF('2019 QALYimpact_live formulas'!DO66="","",'2019 QALYimpact_live formulas'!DO66*1000000/'2019 QALYimpact_live formulas'!DO$97)</f>
        <v>3.4104187294519924E-5</v>
      </c>
      <c r="DP66" s="87">
        <f>IF('2019 QALYimpact_live formulas'!DP66="","",'2019 QALYimpact_live formulas'!DP66*1000000/'2019 QALYimpact_live formulas'!DP$97)</f>
        <v>4.1716692708545213E-5</v>
      </c>
      <c r="DQ66" s="87" t="str">
        <f>IF('2019 QALYimpact_live formulas'!DQ66="","",'2019 QALYimpact_live formulas'!DQ66*1000000/'2019 QALYimpact_live formulas'!DQ$97)</f>
        <v/>
      </c>
      <c r="DR66" s="87" t="str">
        <f>IF('2019 QALYimpact_live formulas'!DR66="","",'2019 QALYimpact_live formulas'!DR66*1000000/'2019 QALYimpact_live formulas'!DR$97)</f>
        <v/>
      </c>
      <c r="DS66" s="87" t="str">
        <f>IF('2019 QALYimpact_live formulas'!DS66="","",'2019 QALYimpact_live formulas'!DS66*1000000/'2019 QALYimpact_live formulas'!DS$97)</f>
        <v/>
      </c>
      <c r="DT66" s="87" t="str">
        <f>IF('2019 QALYimpact_live formulas'!DT66="","",'2019 QALYimpact_live formulas'!DT66*1000000/'2019 QALYimpact_live formulas'!DT$97)</f>
        <v/>
      </c>
      <c r="DU66" s="87" t="str">
        <f>IF('2019 QALYimpact_live formulas'!DU66="","",'2019 QALYimpact_live formulas'!DU66*1000000/'2019 QALYimpact_live formulas'!DU$97)</f>
        <v/>
      </c>
      <c r="DV66" s="87" t="str">
        <f>IF('2019 QALYimpact_live formulas'!DV66="","",'2019 QALYimpact_live formulas'!DV66*1000000/'2019 QALYimpact_live formulas'!DV$97)</f>
        <v/>
      </c>
      <c r="DW66" s="87" t="str">
        <f>IF('2019 QALYimpact_live formulas'!DW66="","",'2019 QALYimpact_live formulas'!DW66*1000000/'2019 QALYimpact_live formulas'!DW$97)</f>
        <v/>
      </c>
      <c r="DX66" s="87" t="str">
        <f>IF('2019 QALYimpact_live formulas'!DX66="","",'2019 QALYimpact_live formulas'!DX66*1000000/'2019 QALYimpact_live formulas'!DX$97)</f>
        <v/>
      </c>
      <c r="DY66" s="87">
        <f>IF('2019 QALYimpact_live formulas'!DY66="","",'2019 QALYimpact_live formulas'!DY66*1000000/'2019 QALYimpact_live formulas'!DY$97)</f>
        <v>1.1879419958671676E-4</v>
      </c>
      <c r="DZ66" s="87" t="str">
        <f>IF('2019 QALYimpact_live formulas'!DZ66="","",'2019 QALYimpact_live formulas'!DZ66*1000000/'2019 QALYimpact_live formulas'!DZ$97)</f>
        <v/>
      </c>
      <c r="EA66" s="87">
        <f>IF('2019 QALYimpact_live formulas'!EA66="","",'2019 QALYimpact_live formulas'!EA66*1000000/'2019 QALYimpact_live formulas'!EA$97)</f>
        <v>8.050979471555036E-7</v>
      </c>
      <c r="EB66" s="87" t="str">
        <f>IF('2019 QALYimpact_live formulas'!EB66="","",'2019 QALYimpact_live formulas'!EB66*1000000/'2019 QALYimpact_live formulas'!EB$97)</f>
        <v/>
      </c>
      <c r="EC66" s="87">
        <f>IF('2019 QALYimpact_live formulas'!EC66="","",'2019 QALYimpact_live formulas'!EC66*1000000/'2019 QALYimpact_live formulas'!EC$97)</f>
        <v>1.4853852613808674E-5</v>
      </c>
      <c r="ED66" s="87" t="str">
        <f>IF('2019 QALYimpact_live formulas'!ED66="","",'2019 QALYimpact_live formulas'!ED66*1000000/'2019 QALYimpact_live formulas'!ED$97)</f>
        <v/>
      </c>
      <c r="EE66" s="87" t="str">
        <f>IF('2019 QALYimpact_live formulas'!EE66="","",'2019 QALYimpact_live formulas'!EE66*1000000/'2019 QALYimpact_live formulas'!EE$97)</f>
        <v/>
      </c>
      <c r="EF66" s="87" t="str">
        <f>IF('2019 QALYimpact_live formulas'!EF66="","",'2019 QALYimpact_live formulas'!EF66*1000000/'2019 QALYimpact_live formulas'!EF$97)</f>
        <v/>
      </c>
      <c r="EG66" s="87" t="str">
        <f>IF('2019 QALYimpact_live formulas'!EG66="","",'2019 QALYimpact_live formulas'!EG66*1000000/'2019 QALYimpact_live formulas'!EG$97)</f>
        <v/>
      </c>
      <c r="EH66" s="87" t="str">
        <f>IF('2019 QALYimpact_live formulas'!EH66="","",'2019 QALYimpact_live formulas'!EH66*1000000/'2019 QALYimpact_live formulas'!EH$97)</f>
        <v/>
      </c>
      <c r="EI66" s="87" t="str">
        <f>IF('2019 QALYimpact_live formulas'!EI66="","",'2019 QALYimpact_live formulas'!EI66*1000000/'2019 QALYimpact_live formulas'!EI$97)</f>
        <v/>
      </c>
      <c r="EJ66" s="87" t="str">
        <f>IF('2019 QALYimpact_live formulas'!EJ66="","",'2019 QALYimpact_live formulas'!EJ66*1000000/'2019 QALYimpact_live formulas'!EJ$97)</f>
        <v/>
      </c>
      <c r="EK66" s="87" t="str">
        <f>IF('2019 QALYimpact_live formulas'!EK66="","",'2019 QALYimpact_live formulas'!EK66*1000000/'2019 QALYimpact_live formulas'!EK$97)</f>
        <v/>
      </c>
      <c r="EL66" s="87" t="str">
        <f>IF('2019 QALYimpact_live formulas'!EL66="","",'2019 QALYimpact_live formulas'!EL66*1000000/'2019 QALYimpact_live formulas'!EL$97)</f>
        <v/>
      </c>
      <c r="EM66" s="87" t="str">
        <f>IF('2019 QALYimpact_live formulas'!EM66="","",'2019 QALYimpact_live formulas'!EM66*1000000/'2019 QALYimpact_live formulas'!EM$97)</f>
        <v/>
      </c>
      <c r="EN66" s="87" t="str">
        <f>IF('2019 QALYimpact_live formulas'!EN66="","",'2019 QALYimpact_live formulas'!EN66*1000000/'2019 QALYimpact_live formulas'!EN$97)</f>
        <v/>
      </c>
      <c r="EO66" s="87" t="str">
        <f>IF('2019 QALYimpact_live formulas'!EO66="","",'2019 QALYimpact_live formulas'!EO66*1000000/'2019 QALYimpact_live formulas'!EO$97)</f>
        <v/>
      </c>
      <c r="EP66" s="87" t="str">
        <f>IF('2019 QALYimpact_live formulas'!EP66="","",'2019 QALYimpact_live formulas'!EP66*1000000/'2019 QALYimpact_live formulas'!EP$97)</f>
        <v/>
      </c>
      <c r="EQ66" s="87" t="str">
        <f>IF('2019 QALYimpact_live formulas'!EQ66="","",'2019 QALYimpact_live formulas'!EQ66*1000000/'2019 QALYimpact_live formulas'!EQ$97)</f>
        <v/>
      </c>
      <c r="ER66" s="87" t="str">
        <f>IF('2019 QALYimpact_live formulas'!ER66="","",'2019 QALYimpact_live formulas'!ER66*1000000/'2019 QALYimpact_live formulas'!ER$97)</f>
        <v/>
      </c>
      <c r="ES66" s="87" t="str">
        <f>IF('2019 QALYimpact_live formulas'!ES66="","",'2019 QALYimpact_live formulas'!ES66*1000000/'2019 QALYimpact_live formulas'!ES$97)</f>
        <v/>
      </c>
      <c r="ET66" s="87" t="str">
        <f>IF('2019 QALYimpact_live formulas'!ET66="","",'2019 QALYimpact_live formulas'!ET66*1000000/'2019 QALYimpact_live formulas'!ET$97)</f>
        <v/>
      </c>
      <c r="EU66" s="87" t="str">
        <f>IF('2019 QALYimpact_live formulas'!EU66="","",'2019 QALYimpact_live formulas'!EU66*1000000/'2019 QALYimpact_live formulas'!EU$97)</f>
        <v/>
      </c>
      <c r="EV66" s="87" t="str">
        <f>IF('2019 QALYimpact_live formulas'!EV66="","",'2019 QALYimpact_live formulas'!EV66*1000000/'2019 QALYimpact_live formulas'!EV$97)</f>
        <v/>
      </c>
      <c r="EW66" s="87" t="str">
        <f>IF('2019 QALYimpact_live formulas'!EW66="","",'2019 QALYimpact_live formulas'!EW66*1000000/'2019 QALYimpact_live formulas'!EW$97)</f>
        <v/>
      </c>
      <c r="EX66" s="87" t="str">
        <f>IF('2019 QALYimpact_live formulas'!EX66="","",'2019 QALYimpact_live formulas'!EX66*1000000/'2019 QALYimpact_live formulas'!EX$97)</f>
        <v/>
      </c>
      <c r="EY66" s="87" t="str">
        <f>IF('2019 QALYimpact_live formulas'!EY66="","",'2019 QALYimpact_live formulas'!EY66*1000000/'2019 QALYimpact_live formulas'!EY$97)</f>
        <v/>
      </c>
      <c r="EZ66" s="87" t="str">
        <f>IF('2019 QALYimpact_live formulas'!EZ66="","",'2019 QALYimpact_live formulas'!EZ66*1000000/'2019 QALYimpact_live formulas'!EZ$97)</f>
        <v/>
      </c>
      <c r="FA66" s="87" t="str">
        <f>IF('2019 QALYimpact_live formulas'!FA66="","",'2019 QALYimpact_live formulas'!FA66*1000000/'2019 QALYimpact_live formulas'!FA$97)</f>
        <v/>
      </c>
      <c r="FB66" s="87" t="str">
        <f>IF('2019 QALYimpact_live formulas'!FB66="","",'2019 QALYimpact_live formulas'!FB66*1000000/'2019 QALYimpact_live formulas'!FB$97)</f>
        <v/>
      </c>
      <c r="FC66" s="87" t="str">
        <f>IF('2019 QALYimpact_live formulas'!FC66="","",'2019 QALYimpact_live formulas'!FC66*1000000/'2019 QALYimpact_live formulas'!FC$97)</f>
        <v/>
      </c>
      <c r="FD66" s="87" t="str">
        <f>IF('2019 QALYimpact_live formulas'!FD66="","",'2019 QALYimpact_live formulas'!FD66*1000000/'2019 QALYimpact_live formulas'!FD$97)</f>
        <v/>
      </c>
      <c r="FE66" s="87" t="str">
        <f>IF('2019 QALYimpact_live formulas'!FE66="","",'2019 QALYimpact_live formulas'!FE66*1000000/'2019 QALYimpact_live formulas'!FE$97)</f>
        <v/>
      </c>
      <c r="FF66" s="87" t="str">
        <f>IF('2019 QALYimpact_live formulas'!FF66="","",'2019 QALYimpact_live formulas'!FF66*1000000/'2019 QALYimpact_live formulas'!FF$97)</f>
        <v/>
      </c>
      <c r="FG66" s="87">
        <f>IF('2019 QALYimpact_live formulas'!FG66="","",'2019 QALYimpact_live formulas'!FG66*1000000/'2019 QALYimpact_live formulas'!FG$97)</f>
        <v>1.5092614518371811E-4</v>
      </c>
      <c r="FH66" s="87" t="str">
        <f>IF('2019 QALYimpact_live formulas'!FH66="","",'2019 QALYimpact_live formulas'!FH66*1000000/'2019 QALYimpact_live formulas'!FH$97)</f>
        <v/>
      </c>
      <c r="FI66" s="87">
        <f>IF('2019 QALYimpact_live formulas'!FI66="","",'2019 QALYimpact_live formulas'!FI66*1000000/'2019 QALYimpact_live formulas'!FI$97)</f>
        <v>3.1855045752796227E-7</v>
      </c>
      <c r="FJ66" s="87" t="str">
        <f>IF('2019 QALYimpact_live formulas'!FJ66="","",'2019 QALYimpact_live formulas'!FJ66*1000000/'2019 QALYimpact_live formulas'!FJ$97)</f>
        <v/>
      </c>
      <c r="FK66" s="87" t="str">
        <f>IF('2019 QALYimpact_live formulas'!FK66="","",'2019 QALYimpact_live formulas'!FK66*1000000/'2019 QALYimpact_live formulas'!FK$97)</f>
        <v/>
      </c>
      <c r="FL66" s="87" t="str">
        <f>IF('2019 QALYimpact_live formulas'!FL66="","",'2019 QALYimpact_live formulas'!FL66*1000000/'2019 QALYimpact_live formulas'!FL$97)</f>
        <v/>
      </c>
      <c r="FM66" s="87" t="str">
        <f>IF('2019 QALYimpact_live formulas'!FM66="","",'2019 QALYimpact_live formulas'!FM66*1000000/'2019 QALYimpact_live formulas'!FM$97)</f>
        <v/>
      </c>
      <c r="FN66" s="87" t="str">
        <f>IF('2019 QALYimpact_live formulas'!FN66="","",'2019 QALYimpact_live formulas'!FN66*1000000/'2019 QALYimpact_live formulas'!FN$97)</f>
        <v/>
      </c>
      <c r="FO66" s="87" t="str">
        <f>IF('2019 QALYimpact_live formulas'!FO66="","",'2019 QALYimpact_live formulas'!FO66*1000000/'2019 QALYimpact_live formulas'!FO$97)</f>
        <v/>
      </c>
      <c r="FP66" s="87" t="str">
        <f>IF('2019 QALYimpact_live formulas'!FP66="","",'2019 QALYimpact_live formulas'!FP66*1000000/'2019 QALYimpact_live formulas'!FP$97)</f>
        <v/>
      </c>
    </row>
    <row r="67" spans="1:202" x14ac:dyDescent="0.2">
      <c r="A67" s="15" t="s">
        <v>927</v>
      </c>
      <c r="B67" s="169" t="s">
        <v>605</v>
      </c>
      <c r="C67" s="171" t="s">
        <v>34</v>
      </c>
      <c r="D67" s="70" t="s">
        <v>445</v>
      </c>
      <c r="E67" s="87">
        <f>G67</f>
        <v>1.1707277356495138E-3</v>
      </c>
      <c r="F67" s="212"/>
      <c r="G67" s="87">
        <f>'2019 QALYimpact_live formulas'!G67*1000000/'2019 QALYimpact_live formulas'!G$97</f>
        <v>1.1707277356495138E-3</v>
      </c>
      <c r="H67" s="87"/>
      <c r="I67" s="87">
        <f>IF('2019 QALYimpact_live formulas'!I67="","",'2019 QALYimpact_live formulas'!I67*1000000/'2019 QALYimpact_live formulas'!I$97)</f>
        <v>8.9774815867282723E-4</v>
      </c>
      <c r="J67" s="87">
        <f>IF('2019 QALYimpact_live formulas'!J67="","",'2019 QALYimpact_live formulas'!J67*1000000/'2019 QALYimpact_live formulas'!J$97)</f>
        <v>5.2373106263852679E-5</v>
      </c>
      <c r="K67" s="87">
        <f>IF('2019 QALYimpact_live formulas'!K67="","",'2019 QALYimpact_live formulas'!K67*1000000/'2019 QALYimpact_live formulas'!K$97)</f>
        <v>5.4801561446253023E-4</v>
      </c>
      <c r="L67" s="87">
        <f>IF('2019 QALYimpact_live formulas'!L67="","",'2019 QALYimpact_live formulas'!L67*1000000/'2019 QALYimpact_live formulas'!L$97)</f>
        <v>4.1058639775725953E-4</v>
      </c>
      <c r="M67" s="87">
        <f>IF('2019 QALYimpact_live formulas'!M67="","",'2019 QALYimpact_live formulas'!M67*1000000/'2019 QALYimpact_live formulas'!M$97)</f>
        <v>2.9017523457042942E-4</v>
      </c>
      <c r="N67" s="87">
        <f>IF('2019 QALYimpact_live formulas'!N67="","",'2019 QALYimpact_live formulas'!N67*1000000/'2019 QALYimpact_live formulas'!N$97)</f>
        <v>1.027342945819205E-3</v>
      </c>
      <c r="O67" s="87">
        <f>IF('2019 QALYimpact_live formulas'!O67="","",'2019 QALYimpact_live formulas'!O67*1000000/'2019 QALYimpact_live formulas'!O$97)</f>
        <v>4.7743154930386932E-4</v>
      </c>
      <c r="P67" s="87">
        <f>IF('2019 QALYimpact_live formulas'!P67="","",'2019 QALYimpact_live formulas'!P67*1000000/'2019 QALYimpact_live formulas'!P$97)</f>
        <v>5.7229231214293626E-3</v>
      </c>
      <c r="Q67" s="87">
        <f>IF('2019 QALYimpact_live formulas'!Q67="","",'2019 QALYimpact_live formulas'!Q67*1000000/'2019 QALYimpact_live formulas'!Q$97)</f>
        <v>5.1330390972157258E-3</v>
      </c>
      <c r="R67" s="87">
        <f>IF('2019 QALYimpact_live formulas'!R67="","",'2019 QALYimpact_live formulas'!R67*1000000/'2019 QALYimpact_live formulas'!R$97)</f>
        <v>4.9517551965078317E-4</v>
      </c>
      <c r="S67" s="87">
        <f>IF('2019 QALYimpact_live formulas'!S67="","",'2019 QALYimpact_live formulas'!S67*1000000/'2019 QALYimpact_live formulas'!S$97)</f>
        <v>2.4212133523935433E-3</v>
      </c>
      <c r="T67" s="87">
        <f>IF('2019 QALYimpact_live formulas'!T67="","",'2019 QALYimpact_live formulas'!T67*1000000/'2019 QALYimpact_live formulas'!T$97)</f>
        <v>1.9165387214087405E-4</v>
      </c>
      <c r="U67" s="87">
        <f>IF('2019 QALYimpact_live formulas'!U67="","",'2019 QALYimpact_live formulas'!U67*1000000/'2019 QALYimpact_live formulas'!U$97)</f>
        <v>7.0375295695068567E-4</v>
      </c>
      <c r="V67" s="87">
        <f>IF('2019 QALYimpact_live formulas'!V67="","",'2019 QALYimpact_live formulas'!V67*1000000/'2019 QALYimpact_live formulas'!V$97)</f>
        <v>4.7727195802923688E-3</v>
      </c>
      <c r="W67" s="87">
        <f>IF('2019 QALYimpact_live formulas'!W67="","",'2019 QALYimpact_live formulas'!W67*1000000/'2019 QALYimpact_live formulas'!W$97)</f>
        <v>5.2453416241015293E-4</v>
      </c>
      <c r="X67" s="87">
        <f>IF('2019 QALYimpact_live formulas'!X67="","",'2019 QALYimpact_live formulas'!X67*1000000/'2019 QALYimpact_live formulas'!X$97)</f>
        <v>1.2595027911663616E-4</v>
      </c>
      <c r="Y67" s="87">
        <f>IF('2019 QALYimpact_live formulas'!Y67="","",'2019 QALYimpact_live formulas'!Y67*1000000/'2019 QALYimpact_live formulas'!Y$97)</f>
        <v>3.4249025074551163E-4</v>
      </c>
      <c r="Z67" s="87">
        <f>IF('2019 QALYimpact_live formulas'!Z67="","",'2019 QALYimpact_live formulas'!Z67*1000000/'2019 QALYimpact_live formulas'!Z$97)</f>
        <v>3.6685387109217679E-4</v>
      </c>
      <c r="AA67" s="87">
        <f>IF('2019 QALYimpact_live formulas'!AA67="","",'2019 QALYimpact_live formulas'!AA67*1000000/'2019 QALYimpact_live formulas'!AA$97)</f>
        <v>6.3207881081568608E-4</v>
      </c>
      <c r="AB67" s="87">
        <f>IF('2019 QALYimpact_live formulas'!AB67="","",'2019 QALYimpact_live formulas'!AB67*1000000/'2019 QALYimpact_live formulas'!AB$97)</f>
        <v>8.2321554795529482E-4</v>
      </c>
      <c r="AC67" s="87">
        <f>IF('2019 QALYimpact_live formulas'!AC67="","",'2019 QALYimpact_live formulas'!AC67*1000000/'2019 QALYimpact_live formulas'!AC$97)</f>
        <v>9.1892320175389591E-4</v>
      </c>
      <c r="AD67" s="87">
        <f>IF('2019 QALYimpact_live formulas'!AD67="","",'2019 QALYimpact_live formulas'!AD67*1000000/'2019 QALYimpact_live formulas'!AD$97)</f>
        <v>1.0115091638230329E-3</v>
      </c>
      <c r="AE67" s="87">
        <f>IF('2019 QALYimpact_live formulas'!AE67="","",'2019 QALYimpact_live formulas'!AE67*1000000/'2019 QALYimpact_live formulas'!AE$97)</f>
        <v>8.1269735198534766E-5</v>
      </c>
      <c r="AF67" s="87">
        <f>IF('2019 QALYimpact_live formulas'!AF67="","",'2019 QALYimpact_live formulas'!AF67*1000000/'2019 QALYimpact_live formulas'!AF$97)</f>
        <v>2.6981139574573736E-5</v>
      </c>
      <c r="AG67" s="87">
        <f>IF('2019 QALYimpact_live formulas'!AG67="","",'2019 QALYimpact_live formulas'!AG67*1000000/'2019 QALYimpact_live formulas'!AG$97)</f>
        <v>1.6969985308098394E-4</v>
      </c>
      <c r="AH67" s="87">
        <f>IF('2019 QALYimpact_live formulas'!AH67="","",'2019 QALYimpact_live formulas'!AH67*1000000/'2019 QALYimpact_live formulas'!AH$97)</f>
        <v>1.556878335450283E-4</v>
      </c>
      <c r="AI67" s="87">
        <f>IF('2019 QALYimpact_live formulas'!AI67="","",'2019 QALYimpact_live formulas'!AI67*1000000/'2019 QALYimpact_live formulas'!AI$97)</f>
        <v>4.8078907276969101E-3</v>
      </c>
      <c r="AJ67" s="87">
        <f>IF('2019 QALYimpact_live formulas'!AJ67="","",'2019 QALYimpact_live formulas'!AJ67*1000000/'2019 QALYimpact_live formulas'!AJ$97)</f>
        <v>4.8325049560952851E-5</v>
      </c>
      <c r="AK67" s="87">
        <f>IF('2019 QALYimpact_live formulas'!AK67="","",'2019 QALYimpact_live formulas'!AK67*1000000/'2019 QALYimpact_live formulas'!AK$97)</f>
        <v>7.328055121498318E-5</v>
      </c>
      <c r="AL67" s="87">
        <f>IF('2019 QALYimpact_live formulas'!AL67="","",'2019 QALYimpact_live formulas'!AL67*1000000/'2019 QALYimpact_live formulas'!AL$97)</f>
        <v>1.5225087967484412E-3</v>
      </c>
      <c r="AM67" s="87">
        <f>IF('2019 QALYimpact_live formulas'!AM67="","",'2019 QALYimpact_live formulas'!AM67*1000000/'2019 QALYimpact_live formulas'!AM$97)</f>
        <v>1.0286188687051688E-3</v>
      </c>
      <c r="AN67" s="87">
        <f>IF('2019 QALYimpact_live formulas'!AN67="","",'2019 QALYimpact_live formulas'!AN67*1000000/'2019 QALYimpact_live formulas'!AN$97)</f>
        <v>6.6356514093562566E-4</v>
      </c>
      <c r="AO67" s="87">
        <f>IF('2019 QALYimpact_live formulas'!AO67="","",'2019 QALYimpact_live formulas'!AO67*1000000/'2019 QALYimpact_live formulas'!AO$97)</f>
        <v>1.4150663441162448E-4</v>
      </c>
      <c r="AP67" s="87">
        <f>IF('2019 QALYimpact_live formulas'!AP67="","",'2019 QALYimpact_live formulas'!AP67*1000000/'2019 QALYimpact_live formulas'!AP$97)</f>
        <v>5.9975828070392591E-5</v>
      </c>
      <c r="AQ67" s="87">
        <f>IF('2019 QALYimpact_live formulas'!AQ67="","",'2019 QALYimpact_live formulas'!AQ67*1000000/'2019 QALYimpact_live formulas'!AQ$97)</f>
        <v>2.4365335724241388E-4</v>
      </c>
      <c r="AR67" s="87">
        <f>IF('2019 QALYimpact_live formulas'!AR67="","",'2019 QALYimpact_live formulas'!AR67*1000000/'2019 QALYimpact_live formulas'!AR$97)</f>
        <v>1.308513951214821E-3</v>
      </c>
      <c r="AS67" s="87">
        <f>IF('2019 QALYimpact_live formulas'!AS67="","",'2019 QALYimpact_live formulas'!AS67*1000000/'2019 QALYimpact_live formulas'!AS$97)</f>
        <v>2.3509722133129962E-4</v>
      </c>
      <c r="AT67" s="87">
        <f>IF('2019 QALYimpact_live formulas'!AT67="","",'2019 QALYimpact_live formulas'!AT67*1000000/'2019 QALYimpact_live formulas'!AT$97)</f>
        <v>1.5191306121695516E-3</v>
      </c>
      <c r="AU67" s="87">
        <f>IF('2019 QALYimpact_live formulas'!AU67="","",'2019 QALYimpact_live formulas'!AU67*1000000/'2019 QALYimpact_live formulas'!AU$97)</f>
        <v>9.3980469516065466E-4</v>
      </c>
      <c r="AV67" s="87">
        <f>IF('2019 QALYimpact_live formulas'!AV67="","",'2019 QALYimpact_live formulas'!AV67*1000000/'2019 QALYimpact_live formulas'!AV$97)</f>
        <v>2.1498157677835835E-3</v>
      </c>
      <c r="AW67" s="87">
        <f>IF('2019 QALYimpact_live formulas'!AW67="","",'2019 QALYimpact_live formulas'!AW67*1000000/'2019 QALYimpact_live formulas'!AW$97)</f>
        <v>2.4396306679869673E-3</v>
      </c>
      <c r="AX67" s="87">
        <f>IF('2019 QALYimpact_live formulas'!AX67="","",'2019 QALYimpact_live formulas'!AX67*1000000/'2019 QALYimpact_live formulas'!AX$97)</f>
        <v>6.2190811563982836E-3</v>
      </c>
      <c r="AY67" s="87">
        <f>IF('2019 QALYimpact_live formulas'!AY67="","",'2019 QALYimpact_live formulas'!AY67*1000000/'2019 QALYimpact_live formulas'!AY$97)</f>
        <v>3.5269094443582719E-4</v>
      </c>
      <c r="AZ67" s="87">
        <f>IF('2019 QALYimpact_live formulas'!AZ67="","",'2019 QALYimpact_live formulas'!AZ67*1000000/'2019 QALYimpact_live formulas'!AZ$97)</f>
        <v>8.553683677038034E-4</v>
      </c>
      <c r="BA67" s="87">
        <f>IF('2019 QALYimpact_live formulas'!BA67="","",'2019 QALYimpact_live formulas'!BA67*1000000/'2019 QALYimpact_live formulas'!BA$97)</f>
        <v>6.4265581756377688E-4</v>
      </c>
      <c r="BB67" s="87">
        <f>IF('2019 QALYimpact_live formulas'!BB67="","",'2019 QALYimpact_live formulas'!BB67*1000000/'2019 QALYimpact_live formulas'!BB$97)</f>
        <v>3.1180868342743184E-4</v>
      </c>
      <c r="BC67" s="87">
        <f>IF('2019 QALYimpact_live formulas'!BC67="","",'2019 QALYimpact_live formulas'!BC67*1000000/'2019 QALYimpact_live formulas'!BC$97)</f>
        <v>4.304388786057319E-4</v>
      </c>
      <c r="BD67" s="87">
        <f>IF('2019 QALYimpact_live formulas'!BD67="","",'2019 QALYimpact_live formulas'!BD67*1000000/'2019 QALYimpact_live formulas'!BD$97)</f>
        <v>2.4187067191227835E-3</v>
      </c>
      <c r="BE67" s="87">
        <f>IF('2019 QALYimpact_live formulas'!BE67="","",'2019 QALYimpact_live formulas'!BE67*1000000/'2019 QALYimpact_live formulas'!BE$97)</f>
        <v>8.8382086364199763E-5</v>
      </c>
      <c r="BF67" s="87">
        <f>IF('2019 QALYimpact_live formulas'!BF67="","",'2019 QALYimpact_live formulas'!BF67*1000000/'2019 QALYimpact_live formulas'!BF$97)</f>
        <v>5.0178549892751492E-3</v>
      </c>
      <c r="BG67" s="87">
        <f>IF('2019 QALYimpact_live formulas'!BG67="","",'2019 QALYimpact_live formulas'!BG67*1000000/'2019 QALYimpact_live formulas'!BG$97)</f>
        <v>4.3272842009678108E-3</v>
      </c>
      <c r="BH67" s="87">
        <f>IF('2019 QALYimpact_live formulas'!BH67="","",'2019 QALYimpact_live formulas'!BH67*1000000/'2019 QALYimpact_live formulas'!BH$97)</f>
        <v>8.0216936453951092E-4</v>
      </c>
      <c r="BI67" s="87">
        <f>IF('2019 QALYimpact_live formulas'!BI67="","",'2019 QALYimpact_live formulas'!BI67*1000000/'2019 QALYimpact_live formulas'!BI$97)</f>
        <v>8.0331942443260951E-5</v>
      </c>
      <c r="BJ67" s="87">
        <f>IF('2019 QALYimpact_live formulas'!BJ67="","",'2019 QALYimpact_live formulas'!BJ67*1000000/'2019 QALYimpact_live formulas'!BJ$97)</f>
        <v>4.5162374378673414E-4</v>
      </c>
      <c r="BK67" s="87">
        <f>IF('2019 QALYimpact_live formulas'!BK67="","",'2019 QALYimpact_live formulas'!BK67*1000000/'2019 QALYimpact_live formulas'!BK$97)</f>
        <v>4.8083873934685571E-3</v>
      </c>
      <c r="BL67" s="87">
        <f>IF('2019 QALYimpact_live formulas'!BL67="","",'2019 QALYimpact_live formulas'!BL67*1000000/'2019 QALYimpact_live formulas'!BL$97)</f>
        <v>2.2828324059609686E-4</v>
      </c>
      <c r="BM67" s="87">
        <f>IF('2019 QALYimpact_live formulas'!BM67="","",'2019 QALYimpact_live formulas'!BM67*1000000/'2019 QALYimpact_live formulas'!BM$97)</f>
        <v>2.0247315485241481E-3</v>
      </c>
      <c r="BN67" s="87">
        <f>IF('2019 QALYimpact_live formulas'!BN67="","",'2019 QALYimpact_live formulas'!BN67*1000000/'2019 QALYimpact_live formulas'!BN$97)</f>
        <v>4.5243905353395484E-4</v>
      </c>
      <c r="BO67" s="87">
        <f>IF('2019 QALYimpact_live formulas'!BO67="","",'2019 QALYimpact_live formulas'!BO67*1000000/'2019 QALYimpact_live formulas'!BO$97)</f>
        <v>1.0928393686883933E-4</v>
      </c>
      <c r="BP67" s="87">
        <f>IF('2019 QALYimpact_live formulas'!BP67="","",'2019 QALYimpact_live formulas'!BP67*1000000/'2019 QALYimpact_live formulas'!BP$97)</f>
        <v>6.8262330264920142E-4</v>
      </c>
      <c r="BQ67" s="87">
        <f>IF('2019 QALYimpact_live formulas'!BQ67="","",'2019 QALYimpact_live formulas'!BQ67*1000000/'2019 QALYimpact_live formulas'!BQ$97)</f>
        <v>1.3142150427563587E-4</v>
      </c>
      <c r="BR67" s="87">
        <f>IF('2019 QALYimpact_live formulas'!BR67="","",'2019 QALYimpact_live formulas'!BR67*1000000/'2019 QALYimpact_live formulas'!BR$97)</f>
        <v>2.6587686425279256E-4</v>
      </c>
      <c r="BS67" s="87">
        <f>IF('2019 QALYimpact_live formulas'!BS67="","",'2019 QALYimpact_live formulas'!BS67*1000000/'2019 QALYimpact_live formulas'!BS$97)</f>
        <v>1.7436286441607917E-3</v>
      </c>
      <c r="BT67" s="87">
        <f>IF('2019 QALYimpact_live formulas'!BT67="","",'2019 QALYimpact_live formulas'!BT67*1000000/'2019 QALYimpact_live formulas'!BT$97)</f>
        <v>7.5722748626517794E-3</v>
      </c>
      <c r="BU67" s="87">
        <f>IF('2019 QALYimpact_live formulas'!BU67="","",'2019 QALYimpact_live formulas'!BU67*1000000/'2019 QALYimpact_live formulas'!BU$97)</f>
        <v>2.1696340675889756E-4</v>
      </c>
      <c r="BV67" s="87">
        <f>IF('2019 QALYimpact_live formulas'!BV67="","",'2019 QALYimpact_live formulas'!BV67*1000000/'2019 QALYimpact_live formulas'!BV$97)</f>
        <v>4.2707927553300854E-4</v>
      </c>
      <c r="BW67" s="87">
        <f>IF('2019 QALYimpact_live formulas'!BW67="","",'2019 QALYimpact_live formulas'!BW67*1000000/'2019 QALYimpact_live formulas'!BW$97)</f>
        <v>3.2167497007454406E-4</v>
      </c>
      <c r="BX67" s="87">
        <f>IF('2019 QALYimpact_live formulas'!BX67="","",'2019 QALYimpact_live formulas'!BX67*1000000/'2019 QALYimpact_live formulas'!BX$97)</f>
        <v>5.8440314444064537E-4</v>
      </c>
      <c r="BY67" s="87">
        <f>IF('2019 QALYimpact_live formulas'!BY67="","",'2019 QALYimpact_live formulas'!BY67*1000000/'2019 QALYimpact_live formulas'!BY$97)</f>
        <v>8.4425857343581809E-3</v>
      </c>
      <c r="BZ67" s="87">
        <f>IF('2019 QALYimpact_live formulas'!BZ67="","",'2019 QALYimpact_live formulas'!BZ67*1000000/'2019 QALYimpact_live formulas'!BZ$97)</f>
        <v>4.7843035007793574E-3</v>
      </c>
      <c r="CA67" s="87">
        <f>IF('2019 QALYimpact_live formulas'!CA67="","",'2019 QALYimpact_live formulas'!CA67*1000000/'2019 QALYimpact_live formulas'!CA$97)</f>
        <v>3.419736307808138E-3</v>
      </c>
      <c r="CB67" s="87">
        <f>IF('2019 QALYimpact_live formulas'!CB67="","",'2019 QALYimpact_live formulas'!CB67*1000000/'2019 QALYimpact_live formulas'!CB$97)</f>
        <v>5.5455615815920643E-4</v>
      </c>
      <c r="CC67" s="87">
        <f>IF('2019 QALYimpact_live formulas'!CC67="","",'2019 QALYimpact_live formulas'!CC67*1000000/'2019 QALYimpact_live formulas'!CC$97)</f>
        <v>4.1917038014817783E-3</v>
      </c>
      <c r="CD67" s="87">
        <f>IF('2019 QALYimpact_live formulas'!CD67="","",'2019 QALYimpact_live formulas'!CD67*1000000/'2019 QALYimpact_live formulas'!CD$97)</f>
        <v>4.5499408644383572E-4</v>
      </c>
      <c r="CE67" s="87">
        <f>IF('2019 QALYimpact_live formulas'!CE67="","",'2019 QALYimpact_live formulas'!CE67*1000000/'2019 QALYimpact_live formulas'!CE$97)</f>
        <v>1.0113721050017445E-3</v>
      </c>
      <c r="CF67" s="87">
        <f>IF('2019 QALYimpact_live formulas'!CF67="","",'2019 QALYimpact_live formulas'!CF67*1000000/'2019 QALYimpact_live formulas'!CF$97)</f>
        <v>1.8761108103350468E-4</v>
      </c>
      <c r="CG67" s="87">
        <f>IF('2019 QALYimpact_live formulas'!CG67="","",'2019 QALYimpact_live formulas'!CG67*1000000/'2019 QALYimpact_live formulas'!CG$97)</f>
        <v>4.5916692715688138E-4</v>
      </c>
      <c r="CH67" s="87">
        <f>IF('2019 QALYimpact_live formulas'!CH67="","",'2019 QALYimpact_live formulas'!CH67*1000000/'2019 QALYimpact_live formulas'!CH$97)</f>
        <v>3.3434754093808338E-3</v>
      </c>
      <c r="CI67" s="87">
        <f>IF('2019 QALYimpact_live formulas'!CI67="","",'2019 QALYimpact_live formulas'!CI67*1000000/'2019 QALYimpact_live formulas'!CI$97)</f>
        <v>1.4280095031631856E-4</v>
      </c>
      <c r="CJ67" s="87">
        <f>IF('2019 QALYimpact_live formulas'!CJ67="","",'2019 QALYimpact_live formulas'!CJ67*1000000/'2019 QALYimpact_live formulas'!CJ$97)</f>
        <v>2.6284002924662527E-4</v>
      </c>
      <c r="CK67" s="87">
        <f>IF('2019 QALYimpact_live formulas'!CK67="","",'2019 QALYimpact_live formulas'!CK67*1000000/'2019 QALYimpact_live formulas'!CK$97)</f>
        <v>1.8446210069877746E-3</v>
      </c>
      <c r="CL67" s="87">
        <f>IF('2019 QALYimpact_live formulas'!CL67="","",'2019 QALYimpact_live formulas'!CL67*1000000/'2019 QALYimpact_live formulas'!CL$97)</f>
        <v>7.8323649108545494E-4</v>
      </c>
      <c r="CM67" s="87">
        <f>IF('2019 QALYimpact_live formulas'!CM67="","",'2019 QALYimpact_live formulas'!CM67*1000000/'2019 QALYimpact_live formulas'!CM$97)</f>
        <v>1.149879065121818E-4</v>
      </c>
      <c r="CN67" s="87">
        <f>IF('2019 QALYimpact_live formulas'!CN67="","",'2019 QALYimpact_live formulas'!CN67*1000000/'2019 QALYimpact_live formulas'!CN$97)</f>
        <v>6.4228451764730519E-5</v>
      </c>
      <c r="CO67" s="87">
        <f>IF('2019 QALYimpact_live formulas'!CO67="","",'2019 QALYimpact_live formulas'!CO67*1000000/'2019 QALYimpact_live formulas'!CO$97)</f>
        <v>7.9379665908371744E-4</v>
      </c>
      <c r="CP67" s="87">
        <f>IF('2019 QALYimpact_live formulas'!CP67="","",'2019 QALYimpact_live formulas'!CP67*1000000/'2019 QALYimpact_live formulas'!CP$97)</f>
        <v>2.0448949694392674E-3</v>
      </c>
      <c r="CQ67" s="87">
        <f>IF('2019 QALYimpact_live formulas'!CQ67="","",'2019 QALYimpact_live formulas'!CQ67*1000000/'2019 QALYimpact_live formulas'!CQ$97)</f>
        <v>8.3487064296341208E-3</v>
      </c>
      <c r="CR67" s="87">
        <f>IF('2019 QALYimpact_live formulas'!CR67="","",'2019 QALYimpact_live formulas'!CR67*1000000/'2019 QALYimpact_live formulas'!CR$97)</f>
        <v>6.2197073095444672E-4</v>
      </c>
      <c r="CS67" s="87">
        <f>IF('2019 QALYimpact_live formulas'!CS67="","",'2019 QALYimpact_live formulas'!CS67*1000000/'2019 QALYimpact_live formulas'!CS$97)</f>
        <v>5.4347921704639214E-5</v>
      </c>
      <c r="CT67" s="87">
        <f>IF('2019 QALYimpact_live formulas'!CT67="","",'2019 QALYimpact_live formulas'!CT67*1000000/'2019 QALYimpact_live formulas'!CT$97)</f>
        <v>6.0223010031306585E-5</v>
      </c>
      <c r="CU67" s="87">
        <f>IF('2019 QALYimpact_live formulas'!CU67="","",'2019 QALYimpact_live formulas'!CU67*1000000/'2019 QALYimpact_live formulas'!CU$97)</f>
        <v>1.1788468780722201E-3</v>
      </c>
      <c r="CV67" s="87">
        <f>IF('2019 QALYimpact_live formulas'!CV67="","",'2019 QALYimpact_live formulas'!CV67*1000000/'2019 QALYimpact_live formulas'!CV$97)</f>
        <v>1.0974868868720579E-3</v>
      </c>
      <c r="CW67" s="87">
        <f>IF('2019 QALYimpact_live formulas'!CW67="","",'2019 QALYimpact_live formulas'!CW67*1000000/'2019 QALYimpact_live formulas'!CW$97)</f>
        <v>9.0794877849714156E-5</v>
      </c>
      <c r="CX67" s="87">
        <f>IF('2019 QALYimpact_live formulas'!CX67="","",'2019 QALYimpact_live formulas'!CX67*1000000/'2019 QALYimpact_live formulas'!CX$97)</f>
        <v>3.5684493278037321E-3</v>
      </c>
      <c r="CY67" s="87">
        <f>IF('2019 QALYimpact_live formulas'!CY67="","",'2019 QALYimpact_live formulas'!CY67*1000000/'2019 QALYimpact_live formulas'!CY$97)</f>
        <v>1.7345107016945055E-4</v>
      </c>
      <c r="CZ67" s="87">
        <f>IF('2019 QALYimpact_live formulas'!CZ67="","",'2019 QALYimpact_live formulas'!CZ67*1000000/'2019 QALYimpact_live formulas'!CZ$97)</f>
        <v>1.1425732956880212E-3</v>
      </c>
      <c r="DA67" s="87">
        <f>IF('2019 QALYimpact_live formulas'!DA67="","",'2019 QALYimpact_live formulas'!DA67*1000000/'2019 QALYimpact_live formulas'!DA$97)</f>
        <v>1.027215938533526E-3</v>
      </c>
      <c r="DB67" s="87">
        <f>IF('2019 QALYimpact_live formulas'!DB67="","",'2019 QALYimpact_live formulas'!DB67*1000000/'2019 QALYimpact_live formulas'!DB$97)</f>
        <v>3.057224337077607E-4</v>
      </c>
      <c r="DC67" s="87">
        <f>IF('2019 QALYimpact_live formulas'!DC67="","",'2019 QALYimpact_live formulas'!DC67*1000000/'2019 QALYimpact_live formulas'!DC$97)</f>
        <v>4.4821459952446089E-4</v>
      </c>
      <c r="DD67" s="87">
        <f>IF('2019 QALYimpact_live formulas'!DD67="","",'2019 QALYimpact_live formulas'!DD67*1000000/'2019 QALYimpact_live formulas'!DD$97)</f>
        <v>9.1154868307207837E-4</v>
      </c>
      <c r="DE67" s="87">
        <f>IF('2019 QALYimpact_live formulas'!DE67="","",'2019 QALYimpact_live formulas'!DE67*1000000/'2019 QALYimpact_live formulas'!DE$97)</f>
        <v>3.3896148667506378E-4</v>
      </c>
      <c r="DF67" s="87">
        <f>IF('2019 QALYimpact_live formulas'!DF67="","",'2019 QALYimpact_live formulas'!DF67*1000000/'2019 QALYimpact_live formulas'!DF$97)</f>
        <v>5.2008249070238163E-5</v>
      </c>
      <c r="DG67" s="87">
        <f>IF('2019 QALYimpact_live formulas'!DG67="","",'2019 QALYimpact_live formulas'!DG67*1000000/'2019 QALYimpact_live formulas'!DG$97)</f>
        <v>1.5257971235496537E-4</v>
      </c>
      <c r="DH67" s="87">
        <f>IF('2019 QALYimpact_live formulas'!DH67="","",'2019 QALYimpact_live formulas'!DH67*1000000/'2019 QALYimpact_live formulas'!DH$97)</f>
        <v>5.2025146160090258E-4</v>
      </c>
      <c r="DI67" s="87">
        <f>IF('2019 QALYimpact_live formulas'!DI67="","",'2019 QALYimpact_live formulas'!DI67*1000000/'2019 QALYimpact_live formulas'!DI$97)</f>
        <v>1.2341389238516246E-4</v>
      </c>
      <c r="DJ67" s="87">
        <f>IF('2019 QALYimpact_live formulas'!DJ67="","",'2019 QALYimpact_live formulas'!DJ67*1000000/'2019 QALYimpact_live formulas'!DJ$97)</f>
        <v>5.4982301553193232E-3</v>
      </c>
      <c r="DK67" s="87">
        <f>IF('2019 QALYimpact_live formulas'!DK67="","",'2019 QALYimpact_live formulas'!DK67*1000000/'2019 QALYimpact_live formulas'!DK$97)</f>
        <v>4.5968804311812125E-3</v>
      </c>
      <c r="DL67" s="87">
        <f>IF('2019 QALYimpact_live formulas'!DL67="","",'2019 QALYimpact_live formulas'!DL67*1000000/'2019 QALYimpact_live formulas'!DL$97)</f>
        <v>1.9898752291566823E-4</v>
      </c>
      <c r="DM67" s="87">
        <f>IF('2019 QALYimpact_live formulas'!DM67="","",'2019 QALYimpact_live formulas'!DM67*1000000/'2019 QALYimpact_live formulas'!DM$97)</f>
        <v>5.7205689844650525E-5</v>
      </c>
      <c r="DN67" s="87">
        <f>IF('2019 QALYimpact_live formulas'!DN67="","",'2019 QALYimpact_live formulas'!DN67*1000000/'2019 QALYimpact_live formulas'!DN$97)</f>
        <v>2.3029746201325862E-4</v>
      </c>
      <c r="DO67" s="87">
        <f>IF('2019 QALYimpact_live formulas'!DO67="","",'2019 QALYimpact_live formulas'!DO67*1000000/'2019 QALYimpact_live formulas'!DO$97)</f>
        <v>7.7861582432164232E-3</v>
      </c>
      <c r="DP67" s="87">
        <f>IF('2019 QALYimpact_live formulas'!DP67="","",'2019 QALYimpact_live formulas'!DP67*1000000/'2019 QALYimpact_live formulas'!DP$97)</f>
        <v>1.5846134348826394E-3</v>
      </c>
      <c r="DQ67" s="87">
        <f>IF('2019 QALYimpact_live formulas'!DQ67="","",'2019 QALYimpact_live formulas'!DQ67*1000000/'2019 QALYimpact_live formulas'!DQ$97)</f>
        <v>1.3268267949711243E-4</v>
      </c>
      <c r="DR67" s="87">
        <f>IF('2019 QALYimpact_live formulas'!DR67="","",'2019 QALYimpact_live formulas'!DR67*1000000/'2019 QALYimpact_live formulas'!DR$97)</f>
        <v>3.5522585792977993E-4</v>
      </c>
      <c r="DS67" s="87">
        <f>IF('2019 QALYimpact_live formulas'!DS67="","",'2019 QALYimpact_live formulas'!DS67*1000000/'2019 QALYimpact_live formulas'!DS$97)</f>
        <v>1.6243687038168789E-3</v>
      </c>
      <c r="DT67" s="87">
        <f>IF('2019 QALYimpact_live formulas'!DT67="","",'2019 QALYimpact_live formulas'!DT67*1000000/'2019 QALYimpact_live formulas'!DT$97)</f>
        <v>5.5574024621340295E-4</v>
      </c>
      <c r="DU67" s="87">
        <f>IF('2019 QALYimpact_live formulas'!DU67="","",'2019 QALYimpact_live formulas'!DU67*1000000/'2019 QALYimpact_live formulas'!DU$97)</f>
        <v>7.2580441541857891E-4</v>
      </c>
      <c r="DV67" s="87">
        <f>IF('2019 QALYimpact_live formulas'!DV67="","",'2019 QALYimpact_live formulas'!DV67*1000000/'2019 QALYimpact_live formulas'!DV$97)</f>
        <v>3.5996234556427681E-4</v>
      </c>
      <c r="DW67" s="87">
        <f>IF('2019 QALYimpact_live formulas'!DW67="","",'2019 QALYimpact_live formulas'!DW67*1000000/'2019 QALYimpact_live formulas'!DW$97)</f>
        <v>1.6242710916910964E-3</v>
      </c>
      <c r="DX67" s="87">
        <f>IF('2019 QALYimpact_live formulas'!DX67="","",'2019 QALYimpact_live formulas'!DX67*1000000/'2019 QALYimpact_live formulas'!DX$97)</f>
        <v>2.4189312107253474E-3</v>
      </c>
      <c r="DY67" s="87">
        <f>IF('2019 QALYimpact_live formulas'!DY67="","",'2019 QALYimpact_live formulas'!DY67*1000000/'2019 QALYimpact_live formulas'!DY$97)</f>
        <v>6.4123808264150367E-3</v>
      </c>
      <c r="DZ67" s="87">
        <f>IF('2019 QALYimpact_live formulas'!DZ67="","",'2019 QALYimpact_live formulas'!DZ67*1000000/'2019 QALYimpact_live formulas'!DZ$97)</f>
        <v>1.3317334255889511E-3</v>
      </c>
      <c r="EA67" s="87">
        <f>IF('2019 QALYimpact_live formulas'!EA67="","",'2019 QALYimpact_live formulas'!EA67*1000000/'2019 QALYimpact_live formulas'!EA$97)</f>
        <v>1.1947296439491148E-3</v>
      </c>
      <c r="EB67" s="87">
        <f>IF('2019 QALYimpact_live formulas'!EB67="","",'2019 QALYimpact_live formulas'!EB67*1000000/'2019 QALYimpact_live formulas'!EB$97)</f>
        <v>8.4704158027848166E-5</v>
      </c>
      <c r="EC67" s="87">
        <f>IF('2019 QALYimpact_live formulas'!EC67="","",'2019 QALYimpact_live formulas'!EC67*1000000/'2019 QALYimpact_live formulas'!EC$97)</f>
        <v>2.3898540573569554E-3</v>
      </c>
      <c r="ED67" s="87">
        <f>IF('2019 QALYimpact_live formulas'!ED67="","",'2019 QALYimpact_live formulas'!ED67*1000000/'2019 QALYimpact_live formulas'!ED$97)</f>
        <v>1.4770421168885855E-4</v>
      </c>
      <c r="EE67" s="87">
        <f>IF('2019 QALYimpact_live formulas'!EE67="","",'2019 QALYimpact_live formulas'!EE67*1000000/'2019 QALYimpact_live formulas'!EE$97)</f>
        <v>6.0603596945234099E-4</v>
      </c>
      <c r="EF67" s="87">
        <f>IF('2019 QALYimpact_live formulas'!EF67="","",'2019 QALYimpact_live formulas'!EF67*1000000/'2019 QALYimpact_live formulas'!EF$97)</f>
        <v>5.4483176062073625E-5</v>
      </c>
      <c r="EG67" s="87">
        <f>IF('2019 QALYimpact_live formulas'!EG67="","",'2019 QALYimpact_live formulas'!EG67*1000000/'2019 QALYimpact_live formulas'!EG$97)</f>
        <v>6.6616023524010371E-3</v>
      </c>
      <c r="EH67" s="87">
        <f>IF('2019 QALYimpact_live formulas'!EH67="","",'2019 QALYimpact_live formulas'!EH67*1000000/'2019 QALYimpact_live formulas'!EH$97)</f>
        <v>1.9894763982093123E-3</v>
      </c>
      <c r="EI67" s="87">
        <f>IF('2019 QALYimpact_live formulas'!EI67="","",'2019 QALYimpact_live formulas'!EI67*1000000/'2019 QALYimpact_live formulas'!EI$97)</f>
        <v>2.6919042972402157E-3</v>
      </c>
      <c r="EJ67" s="87">
        <f>IF('2019 QALYimpact_live formulas'!EJ67="","",'2019 QALYimpact_live formulas'!EJ67*1000000/'2019 QALYimpact_live formulas'!EJ$97)</f>
        <v>3.3053204175382273E-5</v>
      </c>
      <c r="EK67" s="87">
        <f>IF('2019 QALYimpact_live formulas'!EK67="","",'2019 QALYimpact_live formulas'!EK67*1000000/'2019 QALYimpact_live formulas'!EK$97)</f>
        <v>6.1981841119384043E-4</v>
      </c>
      <c r="EL67" s="87">
        <f>IF('2019 QALYimpact_live formulas'!EL67="","",'2019 QALYimpact_live formulas'!EL67*1000000/'2019 QALYimpact_live formulas'!EL$97)</f>
        <v>3.3201060632600267E-3</v>
      </c>
      <c r="EM67" s="87">
        <f>IF('2019 QALYimpact_live formulas'!EM67="","",'2019 QALYimpact_live formulas'!EM67*1000000/'2019 QALYimpact_live formulas'!EM$97)</f>
        <v>1.1201478076553587E-4</v>
      </c>
      <c r="EN67" s="87">
        <f>IF('2019 QALYimpact_live formulas'!EN67="","",'2019 QALYimpact_live formulas'!EN67*1000000/'2019 QALYimpact_live formulas'!EN$97)</f>
        <v>3.0783535530045847E-3</v>
      </c>
      <c r="EO67" s="87">
        <f>IF('2019 QALYimpact_live formulas'!EO67="","",'2019 QALYimpact_live formulas'!EO67*1000000/'2019 QALYimpact_live formulas'!EO$97)</f>
        <v>4.0672568112327229E-4</v>
      </c>
      <c r="EP67" s="87">
        <f>IF('2019 QALYimpact_live formulas'!EP67="","",'2019 QALYimpact_live formulas'!EP67*1000000/'2019 QALYimpact_live formulas'!EP$97)</f>
        <v>7.7798192607480464E-5</v>
      </c>
      <c r="EQ67" s="87">
        <f>IF('2019 QALYimpact_live formulas'!EQ67="","",'2019 QALYimpact_live formulas'!EQ67*1000000/'2019 QALYimpact_live formulas'!EQ$97)</f>
        <v>7.499255657926016E-4</v>
      </c>
      <c r="ER67" s="87">
        <f>IF('2019 QALYimpact_live formulas'!ER67="","",'2019 QALYimpact_live formulas'!ER67*1000000/'2019 QALYimpact_live formulas'!ER$97)</f>
        <v>4.022373931590664E-4</v>
      </c>
      <c r="ES67" s="87">
        <f>IF('2019 QALYimpact_live formulas'!ES67="","",'2019 QALYimpact_live formulas'!ES67*1000000/'2019 QALYimpact_live formulas'!ES$97)</f>
        <v>5.4938590607106607E-3</v>
      </c>
      <c r="ET67" s="87">
        <f>IF('2019 QALYimpact_live formulas'!ET67="","",'2019 QALYimpact_live formulas'!ET67*1000000/'2019 QALYimpact_live formulas'!ET$97)</f>
        <v>8.7967632958310931E-3</v>
      </c>
      <c r="EU67" s="87">
        <f>IF('2019 QALYimpact_live formulas'!EU67="","",'2019 QALYimpact_live formulas'!EU67*1000000/'2019 QALYimpact_live formulas'!EU$97)</f>
        <v>1.6519350725298601E-4</v>
      </c>
      <c r="EV67" s="87">
        <f>IF('2019 QALYimpact_live formulas'!EV67="","",'2019 QALYimpact_live formulas'!EV67*1000000/'2019 QALYimpact_live formulas'!EV$97)</f>
        <v>2.6608342731080808E-3</v>
      </c>
      <c r="EW67" s="87">
        <f>IF('2019 QALYimpact_live formulas'!EW67="","",'2019 QALYimpact_live formulas'!EW67*1000000/'2019 QALYimpact_live formulas'!EW$97)</f>
        <v>9.1974491522791134E-5</v>
      </c>
      <c r="EX67" s="87">
        <f>IF('2019 QALYimpact_live formulas'!EX67="","",'2019 QALYimpact_live formulas'!EX67*1000000/'2019 QALYimpact_live formulas'!EX$97)</f>
        <v>1.0885444348550223E-4</v>
      </c>
      <c r="EY67" s="87">
        <f>IF('2019 QALYimpact_live formulas'!EY67="","",'2019 QALYimpact_live formulas'!EY67*1000000/'2019 QALYimpact_live formulas'!EY$97)</f>
        <v>8.0733274839876225E-4</v>
      </c>
      <c r="EZ67" s="87">
        <f>IF('2019 QALYimpact_live formulas'!EZ67="","",'2019 QALYimpact_live formulas'!EZ67*1000000/'2019 QALYimpact_live formulas'!EZ$97)</f>
        <v>9.2264504162990771E-5</v>
      </c>
      <c r="FA67" s="87">
        <f>IF('2019 QALYimpact_live formulas'!FA67="","",'2019 QALYimpact_live formulas'!FA67*1000000/'2019 QALYimpact_live formulas'!FA$97)</f>
        <v>1.7182687327295415E-3</v>
      </c>
      <c r="FB67" s="87">
        <f>IF('2019 QALYimpact_live formulas'!FB67="","",'2019 QALYimpact_live formulas'!FB67*1000000/'2019 QALYimpact_live formulas'!FB$97)</f>
        <v>3.4614698877849851E-4</v>
      </c>
      <c r="FC67" s="87">
        <f>IF('2019 QALYimpact_live formulas'!FC67="","",'2019 QALYimpact_live formulas'!FC67*1000000/'2019 QALYimpact_live formulas'!FC$97)</f>
        <v>9.4258509324666616E-4</v>
      </c>
      <c r="FD67" s="87">
        <f>IF('2019 QALYimpact_live formulas'!FD67="","",'2019 QALYimpact_live formulas'!FD67*1000000/'2019 QALYimpact_live formulas'!FD$97)</f>
        <v>7.8616300690993203E-4</v>
      </c>
      <c r="FE67" s="87">
        <f>IF('2019 QALYimpact_live formulas'!FE67="","",'2019 QALYimpact_live formulas'!FE67*1000000/'2019 QALYimpact_live formulas'!FE$97)</f>
        <v>8.2050111751800144E-5</v>
      </c>
      <c r="FF67" s="87">
        <f>IF('2019 QALYimpact_live formulas'!FF67="","",'2019 QALYimpact_live formulas'!FF67*1000000/'2019 QALYimpact_live formulas'!FF$97)</f>
        <v>3.6136305990080308E-4</v>
      </c>
      <c r="FG67" s="87">
        <f>IF('2019 QALYimpact_live formulas'!FG67="","",'2019 QALYimpact_live formulas'!FG67*1000000/'2019 QALYimpact_live formulas'!FG$97)</f>
        <v>4.4516673486424737E-3</v>
      </c>
      <c r="FH67" s="87">
        <f>IF('2019 QALYimpact_live formulas'!FH67="","",'2019 QALYimpact_live formulas'!FH67*1000000/'2019 QALYimpact_live formulas'!FH$97)</f>
        <v>4.3293758623171646E-3</v>
      </c>
      <c r="FI67" s="87">
        <f>IF('2019 QALYimpact_live formulas'!FI67="","",'2019 QALYimpact_live formulas'!FI67*1000000/'2019 QALYimpact_live formulas'!FI$97)</f>
        <v>6.7269430582523352E-3</v>
      </c>
      <c r="FJ67" s="87">
        <f>IF('2019 QALYimpact_live formulas'!FJ67="","",'2019 QALYimpact_live formulas'!FJ67*1000000/'2019 QALYimpact_live formulas'!FJ$97)</f>
        <v>1.8267996318615143E-3</v>
      </c>
      <c r="FK67" s="87">
        <f>IF('2019 QALYimpact_live formulas'!FK67="","",'2019 QALYimpact_live formulas'!FK67*1000000/'2019 QALYimpact_live formulas'!FK$97)</f>
        <v>1.8076491087776274E-4</v>
      </c>
      <c r="FL67" s="87">
        <f>IF('2019 QALYimpact_live formulas'!FL67="","",'2019 QALYimpact_live formulas'!FL67*1000000/'2019 QALYimpact_live formulas'!FL$97)</f>
        <v>1.7470144162580099E-3</v>
      </c>
      <c r="FM67" s="87">
        <f>IF('2019 QALYimpact_live formulas'!FM67="","",'2019 QALYimpact_live formulas'!FM67*1000000/'2019 QALYimpact_live formulas'!FM$97)</f>
        <v>2.8043085437855903E-4</v>
      </c>
      <c r="FN67" s="87">
        <f>IF('2019 QALYimpact_live formulas'!FN67="","",'2019 QALYimpact_live formulas'!FN67*1000000/'2019 QALYimpact_live formulas'!FN$97)</f>
        <v>8.3178237791230251E-5</v>
      </c>
      <c r="FO67" s="87">
        <f>IF('2019 QALYimpact_live formulas'!FO67="","",'2019 QALYimpact_live formulas'!FO67*1000000/'2019 QALYimpact_live formulas'!FO$97)</f>
        <v>1.3477925941596467E-4</v>
      </c>
      <c r="FP67" s="87">
        <f>IF('2019 QALYimpact_live formulas'!FP67="","",'2019 QALYimpact_live formulas'!FP67*1000000/'2019 QALYimpact_live formulas'!FP$97)</f>
        <v>1.1940646128373845E-4</v>
      </c>
    </row>
    <row r="68" spans="1:202" ht="40" customHeight="1" x14ac:dyDescent="0.2">
      <c r="A68" s="15" t="s">
        <v>928</v>
      </c>
      <c r="B68" s="169" t="s">
        <v>16</v>
      </c>
      <c r="C68" s="171" t="s">
        <v>1034</v>
      </c>
      <c r="D68" s="88" t="s">
        <v>862</v>
      </c>
      <c r="E68" s="87"/>
      <c r="F68" s="87">
        <f>G68</f>
        <v>4.1359060703305356E-3</v>
      </c>
      <c r="G68" s="87">
        <f>'2019 QALYimpact_live formulas'!G68*1000000/'2019 QALYimpact_live formulas'!G$97</f>
        <v>4.1359060703305356E-3</v>
      </c>
      <c r="H68" s="87"/>
      <c r="I68" s="87">
        <f>IF('2019 QALYimpact_live formulas'!I68="","",'2019 QALYimpact_live formulas'!I68*1000000/'2019 QALYimpact_live formulas'!I$97)</f>
        <v>3.1396809302313036E-3</v>
      </c>
      <c r="J68" s="87">
        <f>IF('2019 QALYimpact_live formulas'!J68="","",'2019 QALYimpact_live formulas'!J68*1000000/'2019 QALYimpact_live formulas'!J$97)</f>
        <v>1.8610806433375194E-4</v>
      </c>
      <c r="K68" s="87">
        <f>IF('2019 QALYimpact_live formulas'!K68="","",'2019 QALYimpact_live formulas'!K68*1000000/'2019 QALYimpact_live formulas'!K$97)</f>
        <v>2.0685738953913364E-3</v>
      </c>
      <c r="L68" s="87">
        <f>IF('2019 QALYimpact_live formulas'!L68="","",'2019 QALYimpact_live formulas'!L68*1000000/'2019 QALYimpact_live formulas'!L$97)</f>
        <v>1.9573979703286881E-3</v>
      </c>
      <c r="M68" s="87">
        <f>IF('2019 QALYimpact_live formulas'!M68="","",'2019 QALYimpact_live formulas'!M68*1000000/'2019 QALYimpact_live formulas'!M$97)</f>
        <v>1.8942611816723134E-3</v>
      </c>
      <c r="N68" s="87">
        <f>IF('2019 QALYimpact_live formulas'!N68="","",'2019 QALYimpact_live formulas'!N68*1000000/'2019 QALYimpact_live formulas'!N$97)</f>
        <v>5.351809589104267E-3</v>
      </c>
      <c r="O68" s="87">
        <f>IF('2019 QALYimpact_live formulas'!O68="","",'2019 QALYimpact_live formulas'!O68*1000000/'2019 QALYimpact_live formulas'!O$97)</f>
        <v>2.0760745139921347E-3</v>
      </c>
      <c r="P68" s="87">
        <f>IF('2019 QALYimpact_live formulas'!P68="","",'2019 QALYimpact_live formulas'!P68*1000000/'2019 QALYimpact_live formulas'!P$97)</f>
        <v>2.1352733797229264E-2</v>
      </c>
      <c r="Q68" s="87">
        <f>IF('2019 QALYimpact_live formulas'!Q68="","",'2019 QALYimpact_live formulas'!Q68*1000000/'2019 QALYimpact_live formulas'!Q$97)</f>
        <v>1.808787856493289E-2</v>
      </c>
      <c r="R68" s="87">
        <f>IF('2019 QALYimpact_live formulas'!R68="","",'2019 QALYimpact_live formulas'!R68*1000000/'2019 QALYimpact_live formulas'!R$97)</f>
        <v>1.4431639339797968E-3</v>
      </c>
      <c r="S68" s="87">
        <f>IF('2019 QALYimpact_live formulas'!S68="","",'2019 QALYimpact_live formulas'!S68*1000000/'2019 QALYimpact_live formulas'!S$97)</f>
        <v>8.0214095633709195E-3</v>
      </c>
      <c r="T68" s="87">
        <f>IF('2019 QALYimpact_live formulas'!T68="","",'2019 QALYimpact_live formulas'!T68*1000000/'2019 QALYimpact_live formulas'!T$97)</f>
        <v>8.9145638051850711E-4</v>
      </c>
      <c r="U68" s="87">
        <f>IF('2019 QALYimpact_live formulas'!U68="","",'2019 QALYimpact_live formulas'!U68*1000000/'2019 QALYimpact_live formulas'!U$97)</f>
        <v>2.4829078112369022E-3</v>
      </c>
      <c r="V68" s="87">
        <f>IF('2019 QALYimpact_live formulas'!V68="","",'2019 QALYimpact_live formulas'!V68*1000000/'2019 QALYimpact_live formulas'!V$97)</f>
        <v>1.8289703559558855E-2</v>
      </c>
      <c r="W68" s="87">
        <f>IF('2019 QALYimpact_live formulas'!W68="","",'2019 QALYimpact_live formulas'!W68*1000000/'2019 QALYimpact_live formulas'!W$97)</f>
        <v>1.8610943412703377E-3</v>
      </c>
      <c r="X68" s="87">
        <f>IF('2019 QALYimpact_live formulas'!X68="","",'2019 QALYimpact_live formulas'!X68*1000000/'2019 QALYimpact_live formulas'!X$97)</f>
        <v>6.4218572922132404E-4</v>
      </c>
      <c r="Y68" s="87">
        <f>IF('2019 QALYimpact_live formulas'!Y68="","",'2019 QALYimpact_live formulas'!Y68*1000000/'2019 QALYimpact_live formulas'!Y$97)</f>
        <v>1.1885003732592422E-3</v>
      </c>
      <c r="Z68" s="87">
        <f>IF('2019 QALYimpact_live formulas'!Z68="","",'2019 QALYimpact_live formulas'!Z68*1000000/'2019 QALYimpact_live formulas'!Z$97)</f>
        <v>2.1913550516606609E-3</v>
      </c>
      <c r="AA68" s="87">
        <f>IF('2019 QALYimpact_live formulas'!AA68="","",'2019 QALYimpact_live formulas'!AA68*1000000/'2019 QALYimpact_live formulas'!AA$97)</f>
        <v>3.5047552998349273E-3</v>
      </c>
      <c r="AB68" s="87">
        <f>IF('2019 QALYimpact_live formulas'!AB68="","",'2019 QALYimpact_live formulas'!AB68*1000000/'2019 QALYimpact_live formulas'!AB$97)</f>
        <v>4.4013541670006092E-3</v>
      </c>
      <c r="AC68" s="87">
        <f>IF('2019 QALYimpact_live formulas'!AC68="","",'2019 QALYimpact_live formulas'!AC68*1000000/'2019 QALYimpact_live formulas'!AC$97)</f>
        <v>4.9632631057761403E-3</v>
      </c>
      <c r="AD68" s="87">
        <f>IF('2019 QALYimpact_live formulas'!AD68="","",'2019 QALYimpact_live formulas'!AD68*1000000/'2019 QALYimpact_live formulas'!AD$97)</f>
        <v>4.517612338757789E-3</v>
      </c>
      <c r="AE68" s="87">
        <f>IF('2019 QALYimpact_live formulas'!AE68="","",'2019 QALYimpact_live formulas'!AE68*1000000/'2019 QALYimpact_live formulas'!AE$97)</f>
        <v>5.0838755020530505E-4</v>
      </c>
      <c r="AF68" s="87">
        <f>IF('2019 QALYimpact_live formulas'!AF68="","",'2019 QALYimpact_live formulas'!AF68*1000000/'2019 QALYimpact_live formulas'!AF$97)</f>
        <v>1.4595522175814122E-4</v>
      </c>
      <c r="AG68" s="87">
        <f>IF('2019 QALYimpact_live formulas'!AG68="","",'2019 QALYimpact_live formulas'!AG68*1000000/'2019 QALYimpact_live formulas'!AG$97)</f>
        <v>6.8609302479337268E-4</v>
      </c>
      <c r="AH68" s="87">
        <f>IF('2019 QALYimpact_live formulas'!AH68="","",'2019 QALYimpact_live formulas'!AH68*1000000/'2019 QALYimpact_live formulas'!AH$97)</f>
        <v>8.0223559481510331E-4</v>
      </c>
      <c r="AI68" s="87">
        <f>IF('2019 QALYimpact_live formulas'!AI68="","",'2019 QALYimpact_live formulas'!AI68*1000000/'2019 QALYimpact_live formulas'!AI$97)</f>
        <v>1.5159058539571221E-2</v>
      </c>
      <c r="AJ68" s="87">
        <f>IF('2019 QALYimpact_live formulas'!AJ68="","",'2019 QALYimpact_live formulas'!AJ68*1000000/'2019 QALYimpact_live formulas'!AJ$97)</f>
        <v>1.6870266117782919E-4</v>
      </c>
      <c r="AK68" s="87">
        <f>IF('2019 QALYimpact_live formulas'!AK68="","",'2019 QALYimpact_live formulas'!AK68*1000000/'2019 QALYimpact_live formulas'!AK$97)</f>
        <v>4.4346463898806002E-4</v>
      </c>
      <c r="AL68" s="87">
        <f>IF('2019 QALYimpact_live formulas'!AL68="","",'2019 QALYimpact_live formulas'!AL68*1000000/'2019 QALYimpact_live formulas'!AL$97)</f>
        <v>6.0099924056539198E-3</v>
      </c>
      <c r="AM68" s="87">
        <f>IF('2019 QALYimpact_live formulas'!AM68="","",'2019 QALYimpact_live formulas'!AM68*1000000/'2019 QALYimpact_live formulas'!AM$97)</f>
        <v>3.615740392496924E-3</v>
      </c>
      <c r="AN68" s="87">
        <f>IF('2019 QALYimpact_live formulas'!AN68="","",'2019 QALYimpact_live formulas'!AN68*1000000/'2019 QALYimpact_live formulas'!AN$97)</f>
        <v>3.3510121634945339E-3</v>
      </c>
      <c r="AO68" s="87">
        <f>IF('2019 QALYimpact_live formulas'!AO68="","",'2019 QALYimpact_live formulas'!AO68*1000000/'2019 QALYimpact_live formulas'!AO$97)</f>
        <v>4.9703707545973414E-4</v>
      </c>
      <c r="AP68" s="87">
        <f>IF('2019 QALYimpact_live formulas'!AP68="","",'2019 QALYimpact_live formulas'!AP68*1000000/'2019 QALYimpact_live formulas'!AP$97)</f>
        <v>3.68642616159557E-4</v>
      </c>
      <c r="AQ68" s="87">
        <f>IF('2019 QALYimpact_live formulas'!AQ68="","",'2019 QALYimpact_live formulas'!AQ68*1000000/'2019 QALYimpact_live formulas'!AQ$97)</f>
        <v>8.7421699043068151E-4</v>
      </c>
      <c r="AR68" s="87">
        <f>IF('2019 QALYimpact_live formulas'!AR68="","",'2019 QALYimpact_live formulas'!AR68*1000000/'2019 QALYimpact_live formulas'!AR$97)</f>
        <v>5.4536523340731813E-3</v>
      </c>
      <c r="AS68" s="87">
        <f>IF('2019 QALYimpact_live formulas'!AS68="","",'2019 QALYimpact_live formulas'!AS68*1000000/'2019 QALYimpact_live formulas'!AS$97)</f>
        <v>1.2492281763086996E-3</v>
      </c>
      <c r="AT68" s="87">
        <f>IF('2019 QALYimpact_live formulas'!AT68="","",'2019 QALYimpact_live formulas'!AT68*1000000/'2019 QALYimpact_live formulas'!AT$97)</f>
        <v>8.0692135226421782E-3</v>
      </c>
      <c r="AU68" s="87">
        <f>IF('2019 QALYimpact_live formulas'!AU68="","",'2019 QALYimpact_live formulas'!AU68*1000000/'2019 QALYimpact_live formulas'!AU$97)</f>
        <v>3.2456325889096502E-3</v>
      </c>
      <c r="AV68" s="87">
        <f>IF('2019 QALYimpact_live formulas'!AV68="","",'2019 QALYimpact_live formulas'!AV68*1000000/'2019 QALYimpact_live formulas'!AV$97)</f>
        <v>9.8485420451137427E-3</v>
      </c>
      <c r="AW68" s="87">
        <f>IF('2019 QALYimpact_live formulas'!AW68="","",'2019 QALYimpact_live formulas'!AW68*1000000/'2019 QALYimpact_live formulas'!AW$97)</f>
        <v>9.1905941319216904E-3</v>
      </c>
      <c r="AX68" s="87">
        <f>IF('2019 QALYimpact_live formulas'!AX68="","",'2019 QALYimpact_live formulas'!AX68*1000000/'2019 QALYimpact_live formulas'!AX$97)</f>
        <v>1.9418368384097068E-2</v>
      </c>
      <c r="AY68" s="87">
        <f>IF('2019 QALYimpact_live formulas'!AY68="","",'2019 QALYimpact_live formulas'!AY68*1000000/'2019 QALYimpact_live formulas'!AY$97)</f>
        <v>1.2771551770704886E-3</v>
      </c>
      <c r="AZ68" s="87">
        <f>IF('2019 QALYimpact_live formulas'!AZ68="","",'2019 QALYimpact_live formulas'!AZ68*1000000/'2019 QALYimpact_live formulas'!AZ$97)</f>
        <v>4.0175644026533668E-3</v>
      </c>
      <c r="BA68" s="87">
        <f>IF('2019 QALYimpact_live formulas'!BA68="","",'2019 QALYimpact_live formulas'!BA68*1000000/'2019 QALYimpact_live formulas'!BA$97)</f>
        <v>3.2786893630346917E-3</v>
      </c>
      <c r="BB68" s="87">
        <f>IF('2019 QALYimpact_live formulas'!BB68="","",'2019 QALYimpact_live formulas'!BB68*1000000/'2019 QALYimpact_live formulas'!BB$97)</f>
        <v>1.3133729174066658E-3</v>
      </c>
      <c r="BC68" s="87">
        <f>IF('2019 QALYimpact_live formulas'!BC68="","",'2019 QALYimpact_live formulas'!BC68*1000000/'2019 QALYimpact_live formulas'!BC$97)</f>
        <v>2.4327481838726742E-3</v>
      </c>
      <c r="BD68" s="87">
        <f>IF('2019 QALYimpact_live formulas'!BD68="","",'2019 QALYimpact_live formulas'!BD68*1000000/'2019 QALYimpact_live formulas'!BD$97)</f>
        <v>7.8629415861986279E-3</v>
      </c>
      <c r="BE68" s="87">
        <f>IF('2019 QALYimpact_live formulas'!BE68="","",'2019 QALYimpact_live formulas'!BE68*1000000/'2019 QALYimpact_live formulas'!BE$97)</f>
        <v>4.4834312345261979E-4</v>
      </c>
      <c r="BF68" s="87">
        <f>IF('2019 QALYimpact_live formulas'!BF68="","",'2019 QALYimpact_live formulas'!BF68*1000000/'2019 QALYimpact_live formulas'!BF$97)</f>
        <v>1.7317064344635941E-2</v>
      </c>
      <c r="BG68" s="87">
        <f>IF('2019 QALYimpact_live formulas'!BG68="","",'2019 QALYimpact_live formulas'!BG68*1000000/'2019 QALYimpact_live formulas'!BG$97)</f>
        <v>1.8638474765685139E-2</v>
      </c>
      <c r="BH68" s="87">
        <f>IF('2019 QALYimpact_live formulas'!BH68="","",'2019 QALYimpact_live formulas'!BH68*1000000/'2019 QALYimpact_live formulas'!BH$97)</f>
        <v>4.6828274848615742E-3</v>
      </c>
      <c r="BI68" s="87">
        <f>IF('2019 QALYimpact_live formulas'!BI68="","",'2019 QALYimpact_live formulas'!BI68*1000000/'2019 QALYimpact_live formulas'!BI$97)</f>
        <v>2.8739626309652155E-4</v>
      </c>
      <c r="BJ68" s="87">
        <f>IF('2019 QALYimpact_live formulas'!BJ68="","",'2019 QALYimpact_live formulas'!BJ68*1000000/'2019 QALYimpact_live formulas'!BJ$97)</f>
        <v>2.2624265731484719E-3</v>
      </c>
      <c r="BK68" s="87">
        <f>IF('2019 QALYimpact_live formulas'!BK68="","",'2019 QALYimpact_live formulas'!BK68*1000000/'2019 QALYimpact_live formulas'!BK$97)</f>
        <v>1.2872112171779597E-2</v>
      </c>
      <c r="BL68" s="87">
        <f>IF('2019 QALYimpact_live formulas'!BL68="","",'2019 QALYimpact_live formulas'!BL68*1000000/'2019 QALYimpact_live formulas'!BL$97)</f>
        <v>9.869504863396709E-4</v>
      </c>
      <c r="BM68" s="87">
        <f>IF('2019 QALYimpact_live formulas'!BM68="","",'2019 QALYimpact_live formulas'!BM68*1000000/'2019 QALYimpact_live formulas'!BM$97)</f>
        <v>1.0931674044764415E-2</v>
      </c>
      <c r="BN68" s="87">
        <f>IF('2019 QALYimpact_live formulas'!BN68="","",'2019 QALYimpact_live formulas'!BN68*1000000/'2019 QALYimpact_live formulas'!BN$97)</f>
        <v>2.0825262836178496E-3</v>
      </c>
      <c r="BO68" s="87">
        <f>IF('2019 QALYimpact_live formulas'!BO68="","",'2019 QALYimpact_live formulas'!BO68*1000000/'2019 QALYimpact_live formulas'!BO$97)</f>
        <v>4.2915127421939709E-4</v>
      </c>
      <c r="BP68" s="87">
        <f>IF('2019 QALYimpact_live formulas'!BP68="","",'2019 QALYimpact_live formulas'!BP68*1000000/'2019 QALYimpact_live formulas'!BP$97)</f>
        <v>2.4958403481511598E-3</v>
      </c>
      <c r="BQ68" s="87">
        <f>IF('2019 QALYimpact_live formulas'!BQ68="","",'2019 QALYimpact_live formulas'!BQ68*1000000/'2019 QALYimpact_live formulas'!BQ$97)</f>
        <v>9.6060825649989603E-4</v>
      </c>
      <c r="BR68" s="87">
        <f>IF('2019 QALYimpact_live formulas'!BR68="","",'2019 QALYimpact_live formulas'!BR68*1000000/'2019 QALYimpact_live formulas'!BR$97)</f>
        <v>1.2388138694783681E-3</v>
      </c>
      <c r="BS68" s="87">
        <f>IF('2019 QALYimpact_live formulas'!BS68="","",'2019 QALYimpact_live formulas'!BS68*1000000/'2019 QALYimpact_live formulas'!BS$97)</f>
        <v>9.0004668359026669E-3</v>
      </c>
      <c r="BT68" s="87">
        <f>IF('2019 QALYimpact_live formulas'!BT68="","",'2019 QALYimpact_live formulas'!BT68*1000000/'2019 QALYimpact_live formulas'!BT$97)</f>
        <v>2.6356137439050686E-2</v>
      </c>
      <c r="BU68" s="87">
        <f>IF('2019 QALYimpact_live formulas'!BU68="","",'2019 QALYimpact_live formulas'!BU68*1000000/'2019 QALYimpact_live formulas'!BU$97)</f>
        <v>9.2935210629206851E-4</v>
      </c>
      <c r="BV68" s="87">
        <f>IF('2019 QALYimpact_live formulas'!BV68="","",'2019 QALYimpact_live formulas'!BV68*1000000/'2019 QALYimpact_live formulas'!BV$97)</f>
        <v>1.491796682579196E-3</v>
      </c>
      <c r="BW68" s="87">
        <f>IF('2019 QALYimpact_live formulas'!BW68="","",'2019 QALYimpact_live formulas'!BW68*1000000/'2019 QALYimpact_live formulas'!BW$97)</f>
        <v>1.7896738635972964E-3</v>
      </c>
      <c r="BX68" s="87">
        <f>IF('2019 QALYimpact_live formulas'!BX68="","",'2019 QALYimpact_live formulas'!BX68*1000000/'2019 QALYimpact_live formulas'!BX$97)</f>
        <v>2.0844131391696114E-3</v>
      </c>
      <c r="BY68" s="87">
        <f>IF('2019 QALYimpact_live formulas'!BY68="","",'2019 QALYimpact_live formulas'!BY68*1000000/'2019 QALYimpact_live formulas'!BY$97)</f>
        <v>2.8300372233857615E-2</v>
      </c>
      <c r="BZ68" s="87">
        <f>IF('2019 QALYimpact_live formulas'!BZ68="","",'2019 QALYimpact_live formulas'!BZ68*1000000/'2019 QALYimpact_live formulas'!BZ$97)</f>
        <v>1.5771805946479568E-2</v>
      </c>
      <c r="CA68" s="87">
        <f>IF('2019 QALYimpact_live formulas'!CA68="","",'2019 QALYimpact_live formulas'!CA68*1000000/'2019 QALYimpact_live formulas'!CA$97)</f>
        <v>1.9653907594311647E-2</v>
      </c>
      <c r="CB68" s="87">
        <f>IF('2019 QALYimpact_live formulas'!CB68="","",'2019 QALYimpact_live formulas'!CB68*1000000/'2019 QALYimpact_live formulas'!CB$97)</f>
        <v>2.6982051025360673E-3</v>
      </c>
      <c r="CC68" s="87">
        <f>IF('2019 QALYimpact_live formulas'!CC68="","",'2019 QALYimpact_live formulas'!CC68*1000000/'2019 QALYimpact_live formulas'!CC$97)</f>
        <v>1.508517509999689E-2</v>
      </c>
      <c r="CD68" s="87">
        <f>IF('2019 QALYimpact_live formulas'!CD68="","",'2019 QALYimpact_live formulas'!CD68*1000000/'2019 QALYimpact_live formulas'!CD$97)</f>
        <v>1.7906140027038318E-3</v>
      </c>
      <c r="CE68" s="87">
        <f>IF('2019 QALYimpact_live formulas'!CE68="","",'2019 QALYimpact_live formulas'!CE68*1000000/'2019 QALYimpact_live formulas'!CE$97)</f>
        <v>3.997623162578086E-3</v>
      </c>
      <c r="CF68" s="87">
        <f>IF('2019 QALYimpact_live formulas'!CF68="","",'2019 QALYimpact_live formulas'!CF68*1000000/'2019 QALYimpact_live formulas'!CF$97)</f>
        <v>7.4877381658195981E-4</v>
      </c>
      <c r="CG68" s="87">
        <f>IF('2019 QALYimpact_live formulas'!CG68="","",'2019 QALYimpact_live formulas'!CG68*1000000/'2019 QALYimpact_live formulas'!CG$97)</f>
        <v>1.6058374846667355E-3</v>
      </c>
      <c r="CH68" s="87">
        <f>IF('2019 QALYimpact_live formulas'!CH68="","",'2019 QALYimpact_live formulas'!CH68*1000000/'2019 QALYimpact_live formulas'!CH$97)</f>
        <v>1.49644756182866E-2</v>
      </c>
      <c r="CI68" s="87">
        <f>IF('2019 QALYimpact_live formulas'!CI68="","",'2019 QALYimpact_live formulas'!CI68*1000000/'2019 QALYimpact_live formulas'!CI$97)</f>
        <v>6.0698250095822602E-4</v>
      </c>
      <c r="CJ68" s="87">
        <f>IF('2019 QALYimpact_live formulas'!CJ68="","",'2019 QALYimpact_live formulas'!CJ68*1000000/'2019 QALYimpact_live formulas'!CJ$97)</f>
        <v>1.0031308310740426E-3</v>
      </c>
      <c r="CK68" s="87">
        <f>IF('2019 QALYimpact_live formulas'!CK68="","",'2019 QALYimpact_live formulas'!CK68*1000000/'2019 QALYimpact_live formulas'!CK$97)</f>
        <v>7.5518963327085359E-3</v>
      </c>
      <c r="CL68" s="87">
        <f>IF('2019 QALYimpact_live formulas'!CL68="","",'2019 QALYimpact_live formulas'!CL68*1000000/'2019 QALYimpact_live formulas'!CL$97)</f>
        <v>3.4313028706905143E-3</v>
      </c>
      <c r="CM68" s="87">
        <f>IF('2019 QALYimpact_live formulas'!CM68="","",'2019 QALYimpact_live formulas'!CM68*1000000/'2019 QALYimpact_live formulas'!CM$97)</f>
        <v>6.3476442290556876E-4</v>
      </c>
      <c r="CN68" s="87">
        <f>IF('2019 QALYimpact_live formulas'!CN68="","",'2019 QALYimpact_live formulas'!CN68*1000000/'2019 QALYimpact_live formulas'!CN$97)</f>
        <v>3.1092089827470279E-4</v>
      </c>
      <c r="CO68" s="87">
        <f>IF('2019 QALYimpact_live formulas'!CO68="","",'2019 QALYimpact_live formulas'!CO68*1000000/'2019 QALYimpact_live formulas'!CO$97)</f>
        <v>2.9384617309973788E-3</v>
      </c>
      <c r="CP68" s="87">
        <f>IF('2019 QALYimpact_live formulas'!CP68="","",'2019 QALYimpact_live formulas'!CP68*1000000/'2019 QALYimpact_live formulas'!CP$97)</f>
        <v>7.3394446805368566E-3</v>
      </c>
      <c r="CQ68" s="87">
        <f>IF('2019 QALYimpact_live formulas'!CQ68="","",'2019 QALYimpact_live formulas'!CQ68*1000000/'2019 QALYimpact_live formulas'!CQ$97)</f>
        <v>2.9234228428862197E-2</v>
      </c>
      <c r="CR68" s="87">
        <f>IF('2019 QALYimpact_live formulas'!CR68="","",'2019 QALYimpact_live formulas'!CR68*1000000/'2019 QALYimpact_live formulas'!CR$97)</f>
        <v>3.2123477349683218E-3</v>
      </c>
      <c r="CS68" s="87">
        <f>IF('2019 QALYimpact_live formulas'!CS68="","",'2019 QALYimpact_live formulas'!CS68*1000000/'2019 QALYimpact_live formulas'!CS$97)</f>
        <v>3.1516213407481686E-4</v>
      </c>
      <c r="CT68" s="87">
        <f>IF('2019 QALYimpact_live formulas'!CT68="","",'2019 QALYimpact_live formulas'!CT68*1000000/'2019 QALYimpact_live formulas'!CT$97)</f>
        <v>3.0552056395726033E-4</v>
      </c>
      <c r="CU68" s="87">
        <f>IF('2019 QALYimpact_live formulas'!CU68="","",'2019 QALYimpact_live formulas'!CU68*1000000/'2019 QALYimpact_live formulas'!CU$97)</f>
        <v>3.102846063798658E-3</v>
      </c>
      <c r="CV68" s="87">
        <f>IF('2019 QALYimpact_live formulas'!CV68="","",'2019 QALYimpact_live formulas'!CV68*1000000/'2019 QALYimpact_live formulas'!CV$97)</f>
        <v>3.9081379095149797E-3</v>
      </c>
      <c r="CW68" s="87">
        <f>IF('2019 QALYimpact_live formulas'!CW68="","",'2019 QALYimpact_live formulas'!CW68*1000000/'2019 QALYimpact_live formulas'!CW$97)</f>
        <v>5.1122746165703362E-4</v>
      </c>
      <c r="CX68" s="87">
        <f>IF('2019 QALYimpact_live formulas'!CX68="","",'2019 QALYimpact_live formulas'!CX68*1000000/'2019 QALYimpact_live formulas'!CX$97)</f>
        <v>1.4101525876011876E-2</v>
      </c>
      <c r="CY68" s="87">
        <f>IF('2019 QALYimpact_live formulas'!CY68="","",'2019 QALYimpact_live formulas'!CY68*1000000/'2019 QALYimpact_live formulas'!CY$97)</f>
        <v>1.096110418817707E-3</v>
      </c>
      <c r="CZ68" s="87">
        <f>IF('2019 QALYimpact_live formulas'!CZ68="","",'2019 QALYimpact_live formulas'!CZ68*1000000/'2019 QALYimpact_live formulas'!CZ$97)</f>
        <v>5.0782397941894555E-3</v>
      </c>
      <c r="DA68" s="87">
        <f>IF('2019 QALYimpact_live formulas'!DA68="","",'2019 QALYimpact_live formulas'!DA68*1000000/'2019 QALYimpact_live formulas'!DA$97)</f>
        <v>4.8195164739671652E-3</v>
      </c>
      <c r="DB68" s="87">
        <f>IF('2019 QALYimpact_live formulas'!DB68="","",'2019 QALYimpact_live formulas'!DB68*1000000/'2019 QALYimpact_live formulas'!DB$97)</f>
        <v>1.2702098868205155E-3</v>
      </c>
      <c r="DC68" s="87">
        <f>IF('2019 QALYimpact_live formulas'!DC68="","",'2019 QALYimpact_live formulas'!DC68*1000000/'2019 QALYimpact_live formulas'!DC$97)</f>
        <v>2.2235263394668071E-3</v>
      </c>
      <c r="DD68" s="87">
        <f>IF('2019 QALYimpact_live formulas'!DD68="","",'2019 QALYimpact_live formulas'!DD68*1000000/'2019 QALYimpact_live formulas'!DD$97)</f>
        <v>4.3121367620777094E-3</v>
      </c>
      <c r="DE68" s="87">
        <f>IF('2019 QALYimpact_live formulas'!DE68="","",'2019 QALYimpact_live formulas'!DE68*1000000/'2019 QALYimpact_live formulas'!DE$97)</f>
        <v>1.6372299056862196E-3</v>
      </c>
      <c r="DF68" s="87">
        <f>IF('2019 QALYimpact_live formulas'!DF68="","",'2019 QALYimpact_live formulas'!DF68*1000000/'2019 QALYimpact_live formulas'!DF$97)</f>
        <v>3.1687945069068448E-4</v>
      </c>
      <c r="DG68" s="87">
        <f>IF('2019 QALYimpact_live formulas'!DG68="","",'2019 QALYimpact_live formulas'!DG68*1000000/'2019 QALYimpact_live formulas'!DG$97)</f>
        <v>5.2350106191539848E-4</v>
      </c>
      <c r="DH68" s="87">
        <f>IF('2019 QALYimpact_live formulas'!DH68="","",'2019 QALYimpact_live formulas'!DH68*1000000/'2019 QALYimpact_live formulas'!DH$97)</f>
        <v>2.4147205929427574E-3</v>
      </c>
      <c r="DI68" s="87">
        <f>IF('2019 QALYimpact_live formulas'!DI68="","",'2019 QALYimpact_live formulas'!DI68*1000000/'2019 QALYimpact_live formulas'!DI$97)</f>
        <v>5.9948012969590484E-4</v>
      </c>
      <c r="DJ68" s="87">
        <f>IF('2019 QALYimpact_live formulas'!DJ68="","",'2019 QALYimpact_live formulas'!DJ68*1000000/'2019 QALYimpact_live formulas'!DJ$97)</f>
        <v>1.7765596804621909E-2</v>
      </c>
      <c r="DK68" s="87">
        <f>IF('2019 QALYimpact_live formulas'!DK68="","",'2019 QALYimpact_live formulas'!DK68*1000000/'2019 QALYimpact_live formulas'!DK$97)</f>
        <v>1.6112736472473653E-2</v>
      </c>
      <c r="DL68" s="87">
        <f>IF('2019 QALYimpact_live formulas'!DL68="","",'2019 QALYimpact_live formulas'!DL68*1000000/'2019 QALYimpact_live formulas'!DL$97)</f>
        <v>1.0768013473543693E-3</v>
      </c>
      <c r="DM68" s="87">
        <f>IF('2019 QALYimpact_live formulas'!DM68="","",'2019 QALYimpact_live formulas'!DM68*1000000/'2019 QALYimpact_live formulas'!DM$97)</f>
        <v>1.9613257345889841E-4</v>
      </c>
      <c r="DN68" s="87">
        <f>IF('2019 QALYimpact_live formulas'!DN68="","",'2019 QALYimpact_live formulas'!DN68*1000000/'2019 QALYimpact_live formulas'!DN$97)</f>
        <v>1.1141284485169148E-3</v>
      </c>
      <c r="DO68" s="87">
        <f>IF('2019 QALYimpact_live formulas'!DO68="","",'2019 QALYimpact_live formulas'!DO68*1000000/'2019 QALYimpact_live formulas'!DO$97)</f>
        <v>2.8327407901255576E-2</v>
      </c>
      <c r="DP68" s="87">
        <f>IF('2019 QALYimpact_live formulas'!DP68="","",'2019 QALYimpact_live formulas'!DP68*1000000/'2019 QALYimpact_live formulas'!DP$97)</f>
        <v>5.5382825712597958E-3</v>
      </c>
      <c r="DQ68" s="87">
        <f>IF('2019 QALYimpact_live formulas'!DQ68="","",'2019 QALYimpact_live formulas'!DQ68*1000000/'2019 QALYimpact_live formulas'!DQ$97)</f>
        <v>5.6197212406946737E-4</v>
      </c>
      <c r="DR68" s="87">
        <f>IF('2019 QALYimpact_live formulas'!DR68="","",'2019 QALYimpact_live formulas'!DR68*1000000/'2019 QALYimpact_live formulas'!DR$97)</f>
        <v>1.3139685271319949E-3</v>
      </c>
      <c r="DS68" s="87">
        <f>IF('2019 QALYimpact_live formulas'!DS68="","",'2019 QALYimpact_live formulas'!DS68*1000000/'2019 QALYimpact_live formulas'!DS$97)</f>
        <v>8.8982060588565712E-3</v>
      </c>
      <c r="DT68" s="87">
        <f>IF('2019 QALYimpact_live formulas'!DT68="","",'2019 QALYimpact_live formulas'!DT68*1000000/'2019 QALYimpact_live formulas'!DT$97)</f>
        <v>2.9409484105829579E-3</v>
      </c>
      <c r="DU68" s="87">
        <f>IF('2019 QALYimpact_live formulas'!DU68="","",'2019 QALYimpact_live formulas'!DU68*1000000/'2019 QALYimpact_live formulas'!DU$97)</f>
        <v>3.6822454553543773E-3</v>
      </c>
      <c r="DV68" s="87">
        <f>IF('2019 QALYimpact_live formulas'!DV68="","",'2019 QALYimpact_live formulas'!DV68*1000000/'2019 QALYimpact_live formulas'!DV$97)</f>
        <v>1.1032896237570186E-3</v>
      </c>
      <c r="DW68" s="87">
        <f>IF('2019 QALYimpact_live formulas'!DW68="","",'2019 QALYimpact_live formulas'!DW68*1000000/'2019 QALYimpact_live formulas'!DW$97)</f>
        <v>6.6919432993117079E-3</v>
      </c>
      <c r="DX68" s="87">
        <f>IF('2019 QALYimpact_live formulas'!DX68="","",'2019 QALYimpact_live formulas'!DX68*1000000/'2019 QALYimpact_live formulas'!DX$97)</f>
        <v>1.1867903318951361E-2</v>
      </c>
      <c r="DY68" s="87">
        <f>IF('2019 QALYimpact_live formulas'!DY68="","",'2019 QALYimpact_live formulas'!DY68*1000000/'2019 QALYimpact_live formulas'!DY$97)</f>
        <v>1.7980242336847443E-2</v>
      </c>
      <c r="DZ68" s="87">
        <f>IF('2019 QALYimpact_live formulas'!DZ68="","",'2019 QALYimpact_live formulas'!DZ68*1000000/'2019 QALYimpact_live formulas'!DZ$97)</f>
        <v>6.4647750415183485E-3</v>
      </c>
      <c r="EA68" s="87">
        <f>IF('2019 QALYimpact_live formulas'!EA68="","",'2019 QALYimpact_live formulas'!EA68*1000000/'2019 QALYimpact_live formulas'!EA$97)</f>
        <v>4.3569853018043756E-3</v>
      </c>
      <c r="EB68" s="87">
        <f>IF('2019 QALYimpact_live formulas'!EB68="","",'2019 QALYimpact_live formulas'!EB68*1000000/'2019 QALYimpact_live formulas'!EB$97)</f>
        <v>3.7537657217090475E-4</v>
      </c>
      <c r="EC68" s="87">
        <f>IF('2019 QALYimpact_live formulas'!EC68="","",'2019 QALYimpact_live formulas'!EC68*1000000/'2019 QALYimpact_live formulas'!EC$97)</f>
        <v>7.2860661139886951E-3</v>
      </c>
      <c r="ED68" s="87">
        <f>IF('2019 QALYimpact_live formulas'!ED68="","",'2019 QALYimpact_live formulas'!ED68*1000000/'2019 QALYimpact_live formulas'!ED$97)</f>
        <v>7.7498026717341803E-4</v>
      </c>
      <c r="EE68" s="87">
        <f>IF('2019 QALYimpact_live formulas'!EE68="","",'2019 QALYimpact_live formulas'!EE68*1000000/'2019 QALYimpact_live formulas'!EE$97)</f>
        <v>2.7355824906628596E-3</v>
      </c>
      <c r="EF68" s="87">
        <f>IF('2019 QALYimpact_live formulas'!EF68="","",'2019 QALYimpact_live formulas'!EF68*1000000/'2019 QALYimpact_live formulas'!EF$97)</f>
        <v>2.8999711093430472E-4</v>
      </c>
      <c r="EG68" s="87">
        <f>IF('2019 QALYimpact_live formulas'!EG68="","",'2019 QALYimpact_live formulas'!EG68*1000000/'2019 QALYimpact_live formulas'!EG$97)</f>
        <v>1.5154724252158807E-2</v>
      </c>
      <c r="EH68" s="87">
        <f>IF('2019 QALYimpact_live formulas'!EH68="","",'2019 QALYimpact_live formulas'!EH68*1000000/'2019 QALYimpact_live formulas'!EH$97)</f>
        <v>8.2011406658857883E-3</v>
      </c>
      <c r="EI68" s="87">
        <f>IF('2019 QALYimpact_live formulas'!EI68="","",'2019 QALYimpact_live formulas'!EI68*1000000/'2019 QALYimpact_live formulas'!EI$97)</f>
        <v>1.145374402168536E-2</v>
      </c>
      <c r="EJ68" s="87">
        <f>IF('2019 QALYimpact_live formulas'!EJ68="","",'2019 QALYimpact_live formulas'!EJ68*1000000/'2019 QALYimpact_live formulas'!EJ$97)</f>
        <v>1.1771652024527009E-4</v>
      </c>
      <c r="EK68" s="87">
        <f>IF('2019 QALYimpact_live formulas'!EK68="","",'2019 QALYimpact_live formulas'!EK68*1000000/'2019 QALYimpact_live formulas'!EK$97)</f>
        <v>3.1850469162961518E-3</v>
      </c>
      <c r="EL68" s="87">
        <f>IF('2019 QALYimpact_live formulas'!EL68="","",'2019 QALYimpact_live formulas'!EL68*1000000/'2019 QALYimpact_live formulas'!EL$97)</f>
        <v>1.0672920522689177E-2</v>
      </c>
      <c r="EM68" s="87">
        <f>IF('2019 QALYimpact_live formulas'!EM68="","",'2019 QALYimpact_live formulas'!EM68*1000000/'2019 QALYimpact_live formulas'!EM$97)</f>
        <v>4.0754223213874214E-4</v>
      </c>
      <c r="EN68" s="87">
        <f>IF('2019 QALYimpact_live formulas'!EN68="","",'2019 QALYimpact_live formulas'!EN68*1000000/'2019 QALYimpact_live formulas'!EN$97)</f>
        <v>1.5723060191887215E-2</v>
      </c>
      <c r="EO68" s="87">
        <f>IF('2019 QALYimpact_live formulas'!EO68="","",'2019 QALYimpact_live formulas'!EO68*1000000/'2019 QALYimpact_live formulas'!EO$97)</f>
        <v>1.8070407798412231E-3</v>
      </c>
      <c r="EP68" s="87">
        <f>IF('2019 QALYimpact_live formulas'!EP68="","",'2019 QALYimpact_live formulas'!EP68*1000000/'2019 QALYimpact_live formulas'!EP$97)</f>
        <v>2.8237321154392646E-4</v>
      </c>
      <c r="EQ68" s="87">
        <f>IF('2019 QALYimpact_live formulas'!EQ68="","",'2019 QALYimpact_live formulas'!EQ68*1000000/'2019 QALYimpact_live formulas'!EQ$97)</f>
        <v>2.6498431425301537E-3</v>
      </c>
      <c r="ER68" s="87">
        <f>IF('2019 QALYimpact_live formulas'!ER68="","",'2019 QALYimpact_live formulas'!ER68*1000000/'2019 QALYimpact_live formulas'!ER$97)</f>
        <v>2.0664226233599943E-3</v>
      </c>
      <c r="ES68" s="87">
        <f>IF('2019 QALYimpact_live formulas'!ES68="","",'2019 QALYimpact_live formulas'!ES68*1000000/'2019 QALYimpact_live formulas'!ES$97)</f>
        <v>2.0352656942917314E-2</v>
      </c>
      <c r="ET68" s="87">
        <f>IF('2019 QALYimpact_live formulas'!ET68="","",'2019 QALYimpact_live formulas'!ET68*1000000/'2019 QALYimpact_live formulas'!ET$97)</f>
        <v>2.0241763413730639E-2</v>
      </c>
      <c r="EU68" s="87">
        <f>IF('2019 QALYimpact_live formulas'!EU68="","",'2019 QALYimpact_live formulas'!EU68*1000000/'2019 QALYimpact_live formulas'!EU$97)</f>
        <v>5.8283742319091688E-4</v>
      </c>
      <c r="EV68" s="87">
        <f>IF('2019 QALYimpact_live formulas'!EV68="","",'2019 QALYimpact_live formulas'!EV68*1000000/'2019 QALYimpact_live formulas'!EV$97)</f>
        <v>8.5190679835425148E-3</v>
      </c>
      <c r="EW68" s="87">
        <f>IF('2019 QALYimpact_live formulas'!EW68="","",'2019 QALYimpact_live formulas'!EW68*1000000/'2019 QALYimpact_live formulas'!EW$97)</f>
        <v>3.0837269824176769E-4</v>
      </c>
      <c r="EX68" s="87">
        <f>IF('2019 QALYimpact_live formulas'!EX68="","",'2019 QALYimpact_live formulas'!EX68*1000000/'2019 QALYimpact_live formulas'!EX$97)</f>
        <v>5.184648857536106E-4</v>
      </c>
      <c r="EY68" s="87">
        <f>IF('2019 QALYimpact_live formulas'!EY68="","",'2019 QALYimpact_live formulas'!EY68*1000000/'2019 QALYimpact_live formulas'!EY$97)</f>
        <v>2.7905295657656274E-3</v>
      </c>
      <c r="EZ68" s="87">
        <f>IF('2019 QALYimpact_live formulas'!EZ68="","",'2019 QALYimpact_live formulas'!EZ68*1000000/'2019 QALYimpact_live formulas'!EZ$97)</f>
        <v>3.2060479577355165E-4</v>
      </c>
      <c r="FA68" s="87">
        <f>IF('2019 QALYimpact_live formulas'!FA68="","",'2019 QALYimpact_live formulas'!FA68*1000000/'2019 QALYimpact_live formulas'!FA$97)</f>
        <v>8.5074295592489357E-3</v>
      </c>
      <c r="FB68" s="87">
        <f>IF('2019 QALYimpact_live formulas'!FB68="","",'2019 QALYimpact_live formulas'!FB68*1000000/'2019 QALYimpact_live formulas'!FB$97)</f>
        <v>1.9869687315721045E-3</v>
      </c>
      <c r="FC68" s="87">
        <f>IF('2019 QALYimpact_live formulas'!FC68="","",'2019 QALYimpact_live formulas'!FC68*1000000/'2019 QALYimpact_live formulas'!FC$97)</f>
        <v>4.7937844548374096E-3</v>
      </c>
      <c r="FD68" s="87">
        <f>IF('2019 QALYimpact_live formulas'!FD68="","",'2019 QALYimpact_live formulas'!FD68*1000000/'2019 QALYimpact_live formulas'!FD$97)</f>
        <v>2.7401712485759949E-3</v>
      </c>
      <c r="FE68" s="87">
        <f>IF('2019 QALYimpact_live formulas'!FE68="","",'2019 QALYimpact_live formulas'!FE68*1000000/'2019 QALYimpact_live formulas'!FE$97)</f>
        <v>4.0636947911334672E-4</v>
      </c>
      <c r="FF68" s="87">
        <f>IF('2019 QALYimpact_live formulas'!FF68="","",'2019 QALYimpact_live formulas'!FF68*1000000/'2019 QALYimpact_live formulas'!FF$97)</f>
        <v>1.4419546469914908E-3</v>
      </c>
      <c r="FG68" s="87">
        <f>IF('2019 QALYimpact_live formulas'!FG68="","",'2019 QALYimpact_live formulas'!FG68*1000000/'2019 QALYimpact_live formulas'!FG$97)</f>
        <v>1.1224753396358575E-2</v>
      </c>
      <c r="FH68" s="87">
        <f>IF('2019 QALYimpact_live formulas'!FH68="","",'2019 QALYimpact_live formulas'!FH68*1000000/'2019 QALYimpact_live formulas'!FH$97)</f>
        <v>1.4477315402038683E-2</v>
      </c>
      <c r="FI68" s="87">
        <f>IF('2019 QALYimpact_live formulas'!FI68="","",'2019 QALYimpact_live formulas'!FI68*1000000/'2019 QALYimpact_live formulas'!FI$97)</f>
        <v>1.7311139715699139E-2</v>
      </c>
      <c r="FJ68" s="87">
        <f>IF('2019 QALYimpact_live formulas'!FJ68="","",'2019 QALYimpact_live formulas'!FJ68*1000000/'2019 QALYimpact_live formulas'!FJ$97)</f>
        <v>1.0005716230880122E-2</v>
      </c>
      <c r="FK68" s="87">
        <f>IF('2019 QALYimpact_live formulas'!FK68="","",'2019 QALYimpact_live formulas'!FK68*1000000/'2019 QALYimpact_live formulas'!FK$97)</f>
        <v>6.3802086924199641E-4</v>
      </c>
      <c r="FL68" s="87">
        <f>IF('2019 QALYimpact_live formulas'!FL68="","",'2019 QALYimpact_live formulas'!FL68*1000000/'2019 QALYimpact_live formulas'!FL$97)</f>
        <v>1.236813604175172E-2</v>
      </c>
      <c r="FM68" s="87">
        <f>IF('2019 QALYimpact_live formulas'!FM68="","",'2019 QALYimpact_live formulas'!FM68*1000000/'2019 QALYimpact_live formulas'!FM$97)</f>
        <v>1.1495288597526557E-3</v>
      </c>
      <c r="FN68" s="87">
        <f>IF('2019 QALYimpact_live formulas'!FN68="","",'2019 QALYimpact_live formulas'!FN68*1000000/'2019 QALYimpact_live formulas'!FN$97)</f>
        <v>4.3258931234086589E-4</v>
      </c>
      <c r="FO68" s="87">
        <f>IF('2019 QALYimpact_live formulas'!FO68="","",'2019 QALYimpact_live formulas'!FO68*1000000/'2019 QALYimpact_live formulas'!FO$97)</f>
        <v>7.1585104206809812E-4</v>
      </c>
      <c r="FP68" s="87">
        <f>IF('2019 QALYimpact_live formulas'!FP68="","",'2019 QALYimpact_live formulas'!FP68*1000000/'2019 QALYimpact_live formulas'!FP$97)</f>
        <v>6.1665524798051798E-4</v>
      </c>
    </row>
    <row r="69" spans="1:202" ht="26" x14ac:dyDescent="0.2">
      <c r="A69" s="15" t="s">
        <v>929</v>
      </c>
      <c r="B69" s="169" t="s">
        <v>17</v>
      </c>
      <c r="C69" s="171" t="s">
        <v>35</v>
      </c>
      <c r="D69" s="88" t="s">
        <v>597</v>
      </c>
      <c r="E69" s="87">
        <f>G69</f>
        <v>1.6504675514530374E-3</v>
      </c>
      <c r="F69" s="87"/>
      <c r="G69" s="87">
        <f>'2019 QALYimpact_live formulas'!G69*1000000/'2019 QALYimpact_live formulas'!G$97</f>
        <v>1.6504675514530374E-3</v>
      </c>
      <c r="H69" s="87"/>
      <c r="I69" s="87">
        <f>IF('2019 QALYimpact_live formulas'!I69="","",'2019 QALYimpact_live formulas'!I69*1000000/'2019 QALYimpact_live formulas'!I$97)</f>
        <v>1.6457399960646837E-2</v>
      </c>
      <c r="J69" s="87">
        <f>IF('2019 QALYimpact_live formulas'!J69="","",'2019 QALYimpact_live formulas'!J69*1000000/'2019 QALYimpact_live formulas'!J$97)</f>
        <v>6.2214475863626292E-3</v>
      </c>
      <c r="K69" s="87">
        <f>IF('2019 QALYimpact_live formulas'!K69="","",'2019 QALYimpact_live formulas'!K69*1000000/'2019 QALYimpact_live formulas'!K$97)</f>
        <v>2.1936636983433421E-3</v>
      </c>
      <c r="L69" s="87">
        <f>IF('2019 QALYimpact_live formulas'!L69="","",'2019 QALYimpact_live formulas'!L69*1000000/'2019 QALYimpact_live formulas'!L$97)</f>
        <v>7.7798656538471543E-4</v>
      </c>
      <c r="M69" s="87">
        <f>IF('2019 QALYimpact_live formulas'!M69="","",'2019 QALYimpact_live formulas'!M69*1000000/'2019 QALYimpact_live formulas'!M$97)</f>
        <v>1.9758354807144106E-3</v>
      </c>
      <c r="N69" s="87">
        <f>IF('2019 QALYimpact_live formulas'!N69="","",'2019 QALYimpact_live formulas'!N69*1000000/'2019 QALYimpact_live formulas'!N$97)</f>
        <v>3.8809875536735175E-4</v>
      </c>
      <c r="O69" s="87">
        <f>IF('2019 QALYimpact_live formulas'!O69="","",'2019 QALYimpact_live formulas'!O69*1000000/'2019 QALYimpact_live formulas'!O$97)</f>
        <v>1.7093537380544561E-3</v>
      </c>
      <c r="P69" s="87">
        <f>IF('2019 QALYimpact_live formulas'!P69="","",'2019 QALYimpact_live formulas'!P69*1000000/'2019 QALYimpact_live formulas'!P$97)</f>
        <v>1.8806404344047818E-4</v>
      </c>
      <c r="Q69" s="87">
        <f>IF('2019 QALYimpact_live formulas'!Q69="","",'2019 QALYimpact_live formulas'!Q69*1000000/'2019 QALYimpact_live formulas'!Q$97)</f>
        <v>5.2928626875734604E-4</v>
      </c>
      <c r="R69" s="87">
        <f>IF('2019 QALYimpact_live formulas'!R69="","",'2019 QALYimpact_live formulas'!R69*1000000/'2019 QALYimpact_live formulas'!R$97)</f>
        <v>1.3522941547527989E-3</v>
      </c>
      <c r="S69" s="87">
        <f>IF('2019 QALYimpact_live formulas'!S69="","",'2019 QALYimpact_live formulas'!S69*1000000/'2019 QALYimpact_live formulas'!S$97)</f>
        <v>5.7761633811600306E-4</v>
      </c>
      <c r="T69" s="87">
        <f>IF('2019 QALYimpact_live formulas'!T69="","",'2019 QALYimpact_live formulas'!T69*1000000/'2019 QALYimpact_live formulas'!T$97)</f>
        <v>1.1473113587222204E-3</v>
      </c>
      <c r="U69" s="87">
        <f>IF('2019 QALYimpact_live formulas'!U69="","",'2019 QALYimpact_live formulas'!U69*1000000/'2019 QALYimpact_live formulas'!U$97)</f>
        <v>3.4432211376861578E-3</v>
      </c>
      <c r="V69" s="87">
        <f>IF('2019 QALYimpact_live formulas'!V69="","",'2019 QALYimpact_live formulas'!V69*1000000/'2019 QALYimpact_live formulas'!V$97)</f>
        <v>6.2982165562470668E-4</v>
      </c>
      <c r="W69" s="87">
        <f>IF('2019 QALYimpact_live formulas'!W69="","",'2019 QALYimpact_live formulas'!W69*1000000/'2019 QALYimpact_live formulas'!W$97)</f>
        <v>0</v>
      </c>
      <c r="X69" s="87">
        <f>IF('2019 QALYimpact_live formulas'!X69="","",'2019 QALYimpact_live formulas'!X69*1000000/'2019 QALYimpact_live formulas'!X$97)</f>
        <v>1.5530084626438302E-3</v>
      </c>
      <c r="Y69" s="87">
        <f>IF('2019 QALYimpact_live formulas'!Y69="","",'2019 QALYimpact_live formulas'!Y69*1000000/'2019 QALYimpact_live formulas'!Y$97)</f>
        <v>0</v>
      </c>
      <c r="Z69" s="87">
        <f>IF('2019 QALYimpact_live formulas'!Z69="","",'2019 QALYimpact_live formulas'!Z69*1000000/'2019 QALYimpact_live formulas'!Z$97)</f>
        <v>6.3125623364695493E-4</v>
      </c>
      <c r="AA69" s="87">
        <f>IF('2019 QALYimpact_live formulas'!AA69="","",'2019 QALYimpact_live formulas'!AA69*1000000/'2019 QALYimpact_live formulas'!AA$97)</f>
        <v>1.1486988358403272E-3</v>
      </c>
      <c r="AB69" s="87">
        <f>IF('2019 QALYimpact_live formulas'!AB69="","",'2019 QALYimpact_live formulas'!AB69*1000000/'2019 QALYimpact_live formulas'!AB$97)</f>
        <v>1.0973210116382907E-3</v>
      </c>
      <c r="AC69" s="87">
        <f>IF('2019 QALYimpact_live formulas'!AC69="","",'2019 QALYimpact_live formulas'!AC69*1000000/'2019 QALYimpact_live formulas'!AC$97)</f>
        <v>5.5247444658294083E-4</v>
      </c>
      <c r="AD69" s="87">
        <f>IF('2019 QALYimpact_live formulas'!AD69="","",'2019 QALYimpact_live formulas'!AD69*1000000/'2019 QALYimpact_live formulas'!AD$97)</f>
        <v>1.4444911172051356E-3</v>
      </c>
      <c r="AE69" s="87">
        <f>IF('2019 QALYimpact_live formulas'!AE69="","",'2019 QALYimpact_live formulas'!AE69*1000000/'2019 QALYimpact_live formulas'!AE$97)</f>
        <v>1.2750604863537185E-3</v>
      </c>
      <c r="AF69" s="87">
        <f>IF('2019 QALYimpact_live formulas'!AF69="","",'2019 QALYimpact_live formulas'!AF69*1000000/'2019 QALYimpact_live formulas'!AF$97)</f>
        <v>1.1180965794702428E-2</v>
      </c>
      <c r="AG69" s="87">
        <f>IF('2019 QALYimpact_live formulas'!AG69="","",'2019 QALYimpact_live formulas'!AG69*1000000/'2019 QALYimpact_live formulas'!AG$97)</f>
        <v>5.0024312662849263E-3</v>
      </c>
      <c r="AH69" s="87">
        <f>IF('2019 QALYimpact_live formulas'!AH69="","",'2019 QALYimpact_live formulas'!AH69*1000000/'2019 QALYimpact_live formulas'!AH$97)</f>
        <v>1.9171946605047873E-3</v>
      </c>
      <c r="AI69" s="87">
        <f>IF('2019 QALYimpact_live formulas'!AI69="","",'2019 QALYimpact_live formulas'!AI69*1000000/'2019 QALYimpact_live formulas'!AI$97)</f>
        <v>1.4358840100233523E-4</v>
      </c>
      <c r="AJ69" s="87">
        <f>IF('2019 QALYimpact_live formulas'!AJ69="","",'2019 QALYimpact_live formulas'!AJ69*1000000/'2019 QALYimpact_live formulas'!AJ$97)</f>
        <v>6.7257228956455238E-3</v>
      </c>
      <c r="AK69" s="87">
        <f>IF('2019 QALYimpact_live formulas'!AK69="","",'2019 QALYimpact_live formulas'!AK69*1000000/'2019 QALYimpact_live formulas'!AK$97)</f>
        <v>3.3289225966529044E-3</v>
      </c>
      <c r="AL69" s="87">
        <f>IF('2019 QALYimpact_live formulas'!AL69="","",'2019 QALYimpact_live formulas'!AL69*1000000/'2019 QALYimpact_live formulas'!AL$97)</f>
        <v>2.3342232041729494E-4</v>
      </c>
      <c r="AM69" s="87">
        <f>IF('2019 QALYimpact_live formulas'!AM69="","",'2019 QALYimpact_live formulas'!AM69*1000000/'2019 QALYimpact_live formulas'!AM$97)</f>
        <v>8.5157651815935282E-4</v>
      </c>
      <c r="AN69" s="87">
        <f>IF('2019 QALYimpact_live formulas'!AN69="","",'2019 QALYimpact_live formulas'!AN69*1000000/'2019 QALYimpact_live formulas'!AN$97)</f>
        <v>8.2230529335643328E-4</v>
      </c>
      <c r="AO69" s="87">
        <f>IF('2019 QALYimpact_live formulas'!AO69="","",'2019 QALYimpact_live formulas'!AO69*1000000/'2019 QALYimpact_live formulas'!AO$97)</f>
        <v>0</v>
      </c>
      <c r="AP69" s="87">
        <f>IF('2019 QALYimpact_live formulas'!AP69="","",'2019 QALYimpact_live formulas'!AP69*1000000/'2019 QALYimpact_live formulas'!AP$97)</f>
        <v>3.8046433848455481E-3</v>
      </c>
      <c r="AQ69" s="87">
        <f>IF('2019 QALYimpact_live formulas'!AQ69="","",'2019 QALYimpact_live formulas'!AQ69*1000000/'2019 QALYimpact_live formulas'!AQ$97)</f>
        <v>2.3491309610346582E-3</v>
      </c>
      <c r="AR69" s="87">
        <f>IF('2019 QALYimpact_live formulas'!AR69="","",'2019 QALYimpact_live formulas'!AR69*1000000/'2019 QALYimpact_live formulas'!AR$97)</f>
        <v>3.756123561172662E-4</v>
      </c>
      <c r="AS69" s="87">
        <f>IF('2019 QALYimpact_live formulas'!AS69="","",'2019 QALYimpact_live formulas'!AS69*1000000/'2019 QALYimpact_live formulas'!AS$97)</f>
        <v>1.6833638256264845E-3</v>
      </c>
      <c r="AT69" s="87">
        <f>IF('2019 QALYimpact_live formulas'!AT69="","",'2019 QALYimpact_live formulas'!AT69*1000000/'2019 QALYimpact_live formulas'!AT$97)</f>
        <v>1.912620087003814E-3</v>
      </c>
      <c r="AU69" s="87">
        <f>IF('2019 QALYimpact_live formulas'!AU69="","",'2019 QALYimpact_live formulas'!AU69*1000000/'2019 QALYimpact_live formulas'!AU$97)</f>
        <v>1.198878621287032E-3</v>
      </c>
      <c r="AV69" s="87">
        <f>IF('2019 QALYimpact_live formulas'!AV69="","",'2019 QALYimpact_live formulas'!AV69*1000000/'2019 QALYimpact_live formulas'!AV$97)</f>
        <v>1.3181819116269442E-3</v>
      </c>
      <c r="AW69" s="87">
        <f>IF('2019 QALYimpact_live formulas'!AW69="","",'2019 QALYimpact_live formulas'!AW69*1000000/'2019 QALYimpact_live formulas'!AW$97)</f>
        <v>9.1640227513357518E-4</v>
      </c>
      <c r="AX69" s="87">
        <f>IF('2019 QALYimpact_live formulas'!AX69="","",'2019 QALYimpact_live formulas'!AX69*1000000/'2019 QALYimpact_live formulas'!AX$97)</f>
        <v>4.9271483432225538E-4</v>
      </c>
      <c r="AY69" s="87">
        <f>IF('2019 QALYimpact_live formulas'!AY69="","",'2019 QALYimpact_live formulas'!AY69*1000000/'2019 QALYimpact_live formulas'!AY$97)</f>
        <v>2.2719922851614175E-3</v>
      </c>
      <c r="AZ69" s="87">
        <f>IF('2019 QALYimpact_live formulas'!AZ69="","",'2019 QALYimpact_live formulas'!AZ69*1000000/'2019 QALYimpact_live formulas'!AZ$97)</f>
        <v>1.2358261569526132E-3</v>
      </c>
      <c r="BA69" s="87">
        <f>IF('2019 QALYimpact_live formulas'!BA69="","",'2019 QALYimpact_live formulas'!BA69*1000000/'2019 QALYimpact_live formulas'!BA$97)</f>
        <v>7.0932221230461461E-4</v>
      </c>
      <c r="BB69" s="87">
        <f>IF('2019 QALYimpact_live formulas'!BB69="","",'2019 QALYimpact_live formulas'!BB69*1000000/'2019 QALYimpact_live formulas'!BB$97)</f>
        <v>1.630488819152209E-3</v>
      </c>
      <c r="BC69" s="87">
        <f>IF('2019 QALYimpact_live formulas'!BC69="","",'2019 QALYimpact_live formulas'!BC69*1000000/'2019 QALYimpact_live formulas'!BC$97)</f>
        <v>7.8341430886075605E-4</v>
      </c>
      <c r="BD69" s="87">
        <f>IF('2019 QALYimpact_live formulas'!BD69="","",'2019 QALYimpact_live formulas'!BD69*1000000/'2019 QALYimpact_live formulas'!BD$97)</f>
        <v>1.1918226970686456E-3</v>
      </c>
      <c r="BE69" s="87">
        <f>IF('2019 QALYimpact_live formulas'!BE69="","",'2019 QALYimpact_live formulas'!BE69*1000000/'2019 QALYimpact_live formulas'!BE$97)</f>
        <v>1.7310729802622773E-3</v>
      </c>
      <c r="BF69" s="87">
        <f>IF('2019 QALYimpact_live formulas'!BF69="","",'2019 QALYimpact_live formulas'!BF69*1000000/'2019 QALYimpact_live formulas'!BF$97)</f>
        <v>5.1406501869946891E-4</v>
      </c>
      <c r="BG69" s="87">
        <f>IF('2019 QALYimpact_live formulas'!BG69="","",'2019 QALYimpact_live formulas'!BG69*1000000/'2019 QALYimpact_live formulas'!BG$97)</f>
        <v>6.2586493742613353E-4</v>
      </c>
      <c r="BH69" s="87">
        <f>IF('2019 QALYimpact_live formulas'!BH69="","",'2019 QALYimpact_live formulas'!BH69*1000000/'2019 QALYimpact_live formulas'!BH$97)</f>
        <v>1.3089930118888415E-3</v>
      </c>
      <c r="BI69" s="87">
        <f>IF('2019 QALYimpact_live formulas'!BI69="","",'2019 QALYimpact_live formulas'!BI69*1000000/'2019 QALYimpact_live formulas'!BI$97)</f>
        <v>1.4805429861455552E-3</v>
      </c>
      <c r="BJ69" s="87">
        <f>IF('2019 QALYimpact_live formulas'!BJ69="","",'2019 QALYimpact_live formulas'!BJ69*1000000/'2019 QALYimpact_live formulas'!BJ$97)</f>
        <v>1.3440357785271179E-3</v>
      </c>
      <c r="BK69" s="87">
        <f>IF('2019 QALYimpact_live formulas'!BK69="","",'2019 QALYimpact_live formulas'!BK69*1000000/'2019 QALYimpact_live formulas'!BK$97)</f>
        <v>6.3184643914067785E-4</v>
      </c>
      <c r="BL69" s="87">
        <f>IF('2019 QALYimpact_live formulas'!BL69="","",'2019 QALYimpact_live formulas'!BL69*1000000/'2019 QALYimpact_live formulas'!BL$97)</f>
        <v>1.3816346262821332E-3</v>
      </c>
      <c r="BM69" s="87">
        <f>IF('2019 QALYimpact_live formulas'!BM69="","",'2019 QALYimpact_live formulas'!BM69*1000000/'2019 QALYimpact_live formulas'!BM$97)</f>
        <v>2.6851611564673314E-3</v>
      </c>
      <c r="BN69" s="87">
        <f>IF('2019 QALYimpact_live formulas'!BN69="","",'2019 QALYimpact_live formulas'!BN69*1000000/'2019 QALYimpact_live formulas'!BN$97)</f>
        <v>8.4471989300191402E-4</v>
      </c>
      <c r="BO69" s="87">
        <f>IF('2019 QALYimpact_live formulas'!BO69="","",'2019 QALYimpact_live formulas'!BO69*1000000/'2019 QALYimpact_live formulas'!BO$97)</f>
        <v>2.3257593699997211E-3</v>
      </c>
      <c r="BP69" s="87">
        <f>IF('2019 QALYimpact_live formulas'!BP69="","",'2019 QALYimpact_live formulas'!BP69*1000000/'2019 QALYimpact_live formulas'!BP$97)</f>
        <v>8.0735259380861828E-4</v>
      </c>
      <c r="BQ69" s="87">
        <f>IF('2019 QALYimpact_live formulas'!BQ69="","",'2019 QALYimpact_live formulas'!BQ69*1000000/'2019 QALYimpact_live formulas'!BQ$97)</f>
        <v>1.6552556441490791E-3</v>
      </c>
      <c r="BR69" s="87">
        <f>IF('2019 QALYimpact_live formulas'!BR69="","",'2019 QALYimpact_live formulas'!BR69*1000000/'2019 QALYimpact_live formulas'!BR$97)</f>
        <v>9.7265745369084177E-4</v>
      </c>
      <c r="BS69" s="87">
        <f>IF('2019 QALYimpact_live formulas'!BS69="","",'2019 QALYimpact_live formulas'!BS69*1000000/'2019 QALYimpact_live formulas'!BS$97)</f>
        <v>1.1745930355090458E-3</v>
      </c>
      <c r="BT69" s="87">
        <f>IF('2019 QALYimpact_live formulas'!BT69="","",'2019 QALYimpact_live formulas'!BT69*1000000/'2019 QALYimpact_live formulas'!BT$97)</f>
        <v>0</v>
      </c>
      <c r="BU69" s="87">
        <f>IF('2019 QALYimpact_live formulas'!BU69="","",'2019 QALYimpact_live formulas'!BU69*1000000/'2019 QALYimpact_live formulas'!BU$97)</f>
        <v>1.8474773403250207E-3</v>
      </c>
      <c r="BV69" s="87">
        <f>IF('2019 QALYimpact_live formulas'!BV69="","",'2019 QALYimpact_live formulas'!BV69*1000000/'2019 QALYimpact_live formulas'!BV$97)</f>
        <v>1.4244958985612411E-3</v>
      </c>
      <c r="BW69" s="87">
        <f>IF('2019 QALYimpact_live formulas'!BW69="","",'2019 QALYimpact_live formulas'!BW69*1000000/'2019 QALYimpact_live formulas'!BW$97)</f>
        <v>4.9124235724361627E-3</v>
      </c>
      <c r="BX69" s="87">
        <f>IF('2019 QALYimpact_live formulas'!BX69="","",'2019 QALYimpact_live formulas'!BX69*1000000/'2019 QALYimpact_live formulas'!BX$97)</f>
        <v>1.398681181316264E-3</v>
      </c>
      <c r="BY69" s="87">
        <f>IF('2019 QALYimpact_live formulas'!BY69="","",'2019 QALYimpact_live formulas'!BY69*1000000/'2019 QALYimpact_live formulas'!BY$97)</f>
        <v>5.1774761740284688E-4</v>
      </c>
      <c r="BZ69" s="87">
        <f>IF('2019 QALYimpact_live formulas'!BZ69="","",'2019 QALYimpact_live formulas'!BZ69*1000000/'2019 QALYimpact_live formulas'!BZ$97)</f>
        <v>1.1498051690643652E-3</v>
      </c>
      <c r="CA69" s="87">
        <f>IF('2019 QALYimpact_live formulas'!CA69="","",'2019 QALYimpact_live formulas'!CA69*1000000/'2019 QALYimpact_live formulas'!CA$97)</f>
        <v>7.5669940236992926E-4</v>
      </c>
      <c r="CB69" s="87">
        <f>IF('2019 QALYimpact_live formulas'!CB69="","",'2019 QALYimpact_live formulas'!CB69*1000000/'2019 QALYimpact_live formulas'!CB$97)</f>
        <v>7.5023954437283E-4</v>
      </c>
      <c r="CC69" s="87">
        <f>IF('2019 QALYimpact_live formulas'!CC69="","",'2019 QALYimpact_live formulas'!CC69*1000000/'2019 QALYimpact_live formulas'!CC$97)</f>
        <v>9.2160790133743995E-5</v>
      </c>
      <c r="CD69" s="87">
        <f>IF('2019 QALYimpact_live formulas'!CD69="","",'2019 QALYimpact_live formulas'!CD69*1000000/'2019 QALYimpact_live formulas'!CD$97)</f>
        <v>5.3177115946534534E-4</v>
      </c>
      <c r="CE69" s="87">
        <f>IF('2019 QALYimpact_live formulas'!CE69="","",'2019 QALYimpact_live formulas'!CE69*1000000/'2019 QALYimpact_live formulas'!CE$97)</f>
        <v>1.2774800138401904E-3</v>
      </c>
      <c r="CF69" s="87">
        <f>IF('2019 QALYimpact_live formulas'!CF69="","",'2019 QALYimpact_live formulas'!CF69*1000000/'2019 QALYimpact_live formulas'!CF$97)</f>
        <v>1.9713933697535278E-3</v>
      </c>
      <c r="CG69" s="87">
        <f>IF('2019 QALYimpact_live formulas'!CG69="","",'2019 QALYimpact_live formulas'!CG69*1000000/'2019 QALYimpact_live formulas'!CG$97)</f>
        <v>1.4131213567801523E-3</v>
      </c>
      <c r="CH69" s="87">
        <f>IF('2019 QALYimpact_live formulas'!CH69="","",'2019 QALYimpact_live formulas'!CH69*1000000/'2019 QALYimpact_live formulas'!CH$97)</f>
        <v>4.5065167094769692E-4</v>
      </c>
      <c r="CI69" s="87">
        <f>IF('2019 QALYimpact_live formulas'!CI69="","",'2019 QALYimpact_live formulas'!CI69*1000000/'2019 QALYimpact_live formulas'!CI$97)</f>
        <v>1.1820263780163368E-3</v>
      </c>
      <c r="CJ69" s="87">
        <f>IF('2019 QALYimpact_live formulas'!CJ69="","",'2019 QALYimpact_live formulas'!CJ69*1000000/'2019 QALYimpact_live formulas'!CJ$97)</f>
        <v>2.7325975952952049E-3</v>
      </c>
      <c r="CK69" s="87">
        <f>IF('2019 QALYimpact_live formulas'!CK69="","",'2019 QALYimpact_live formulas'!CK69*1000000/'2019 QALYimpact_live formulas'!CK$97)</f>
        <v>1.3257715821109145E-3</v>
      </c>
      <c r="CL69" s="87">
        <f>IF('2019 QALYimpact_live formulas'!CL69="","",'2019 QALYimpact_live formulas'!CL69*1000000/'2019 QALYimpact_live formulas'!CL$97)</f>
        <v>4.6091179381923955E-4</v>
      </c>
      <c r="CM69" s="87">
        <f>IF('2019 QALYimpact_live formulas'!CM69="","",'2019 QALYimpact_live formulas'!CM69*1000000/'2019 QALYimpact_live formulas'!CM$97)</f>
        <v>1.33813277098051E-3</v>
      </c>
      <c r="CN69" s="87">
        <f>IF('2019 QALYimpact_live formulas'!CN69="","",'2019 QALYimpact_live formulas'!CN69*1000000/'2019 QALYimpact_live formulas'!CN$97)</f>
        <v>2.1119717767391997E-3</v>
      </c>
      <c r="CO69" s="87">
        <f>IF('2019 QALYimpact_live formulas'!CO69="","",'2019 QALYimpact_live formulas'!CO69*1000000/'2019 QALYimpact_live formulas'!CO$97)</f>
        <v>2.2379218622165277E-3</v>
      </c>
      <c r="CP69" s="87">
        <f>IF('2019 QALYimpact_live formulas'!CP69="","",'2019 QALYimpact_live formulas'!CP69*1000000/'2019 QALYimpact_live formulas'!CP$97)</f>
        <v>1.9465613794951567E-3</v>
      </c>
      <c r="CQ69" s="87">
        <f>IF('2019 QALYimpact_live formulas'!CQ69="","",'2019 QALYimpact_live formulas'!CQ69*1000000/'2019 QALYimpact_live formulas'!CQ$97)</f>
        <v>0</v>
      </c>
      <c r="CR69" s="87">
        <f>IF('2019 QALYimpact_live formulas'!CR69="","",'2019 QALYimpact_live formulas'!CR69*1000000/'2019 QALYimpact_live formulas'!CR$97)</f>
        <v>2.7299704815584819E-3</v>
      </c>
      <c r="CS69" s="87">
        <f>IF('2019 QALYimpact_live formulas'!CS69="","",'2019 QALYimpact_live formulas'!CS69*1000000/'2019 QALYimpact_live formulas'!CS$97)</f>
        <v>2.132415414111407E-3</v>
      </c>
      <c r="CT69" s="87">
        <f>IF('2019 QALYimpact_live formulas'!CT69="","",'2019 QALYimpact_live formulas'!CT69*1000000/'2019 QALYimpact_live formulas'!CT$97)</f>
        <v>2.2220703303004645E-3</v>
      </c>
      <c r="CU69" s="87">
        <f>IF('2019 QALYimpact_live formulas'!CU69="","",'2019 QALYimpact_live formulas'!CU69*1000000/'2019 QALYimpact_live formulas'!CU$97)</f>
        <v>2.0967085329285074E-3</v>
      </c>
      <c r="CV69" s="87">
        <f>IF('2019 QALYimpact_live formulas'!CV69="","",'2019 QALYimpact_live formulas'!CV69*1000000/'2019 QALYimpact_live formulas'!CV$97)</f>
        <v>0</v>
      </c>
      <c r="CW69" s="87">
        <f>IF('2019 QALYimpact_live formulas'!CW69="","",'2019 QALYimpact_live formulas'!CW69*1000000/'2019 QALYimpact_live formulas'!CW$97)</f>
        <v>9.9660267083697979E-4</v>
      </c>
      <c r="CX69" s="87">
        <f>IF('2019 QALYimpact_live formulas'!CX69="","",'2019 QALYimpact_live formulas'!CX69*1000000/'2019 QALYimpact_live formulas'!CX$97)</f>
        <v>0</v>
      </c>
      <c r="CY69" s="87">
        <f>IF('2019 QALYimpact_live formulas'!CY69="","",'2019 QALYimpact_live formulas'!CY69*1000000/'2019 QALYimpact_live formulas'!CY$97)</f>
        <v>6.2838691838992258E-3</v>
      </c>
      <c r="CZ69" s="87">
        <f>IF('2019 QALYimpact_live formulas'!CZ69="","",'2019 QALYimpact_live formulas'!CZ69*1000000/'2019 QALYimpact_live formulas'!CZ$97)</f>
        <v>2.4887389109711237E-4</v>
      </c>
      <c r="DA69" s="87">
        <f>IF('2019 QALYimpact_live formulas'!DA69="","",'2019 QALYimpact_live formulas'!DA69*1000000/'2019 QALYimpact_live formulas'!DA$97)</f>
        <v>8.446119023222808E-4</v>
      </c>
      <c r="DB69" s="87">
        <f>IF('2019 QALYimpact_live formulas'!DB69="","",'2019 QALYimpact_live formulas'!DB69*1000000/'2019 QALYimpact_live formulas'!DB$97)</f>
        <v>1.7193386355270808E-3</v>
      </c>
      <c r="DC69" s="87">
        <f>IF('2019 QALYimpact_live formulas'!DC69="","",'2019 QALYimpact_live formulas'!DC69*1000000/'2019 QALYimpact_live formulas'!DC$97)</f>
        <v>3.6250987987728423E-3</v>
      </c>
      <c r="DD69" s="87">
        <f>IF('2019 QALYimpact_live formulas'!DD69="","",'2019 QALYimpact_live formulas'!DD69*1000000/'2019 QALYimpact_live formulas'!DD$97)</f>
        <v>2.0126990535441485E-3</v>
      </c>
      <c r="DE69" s="87">
        <f>IF('2019 QALYimpact_live formulas'!DE69="","",'2019 QALYimpact_live formulas'!DE69*1000000/'2019 QALYimpact_live formulas'!DE$97)</f>
        <v>7.3643145306668178E-4</v>
      </c>
      <c r="DF69" s="87">
        <f>IF('2019 QALYimpact_live formulas'!DF69="","",'2019 QALYimpact_live formulas'!DF69*1000000/'2019 QALYimpact_live formulas'!DF$97)</f>
        <v>1.5817053418191215E-3</v>
      </c>
      <c r="DG69" s="87">
        <f>IF('2019 QALYimpact_live formulas'!DG69="","",'2019 QALYimpact_live formulas'!DG69*1000000/'2019 QALYimpact_live formulas'!DG$97)</f>
        <v>3.3618561652239581E-3</v>
      </c>
      <c r="DH69" s="87">
        <f>IF('2019 QALYimpact_live formulas'!DH69="","",'2019 QALYimpact_live formulas'!DH69*1000000/'2019 QALYimpact_live formulas'!DH$97)</f>
        <v>1.0133803909981084E-3</v>
      </c>
      <c r="DI69" s="87">
        <f>IF('2019 QALYimpact_live formulas'!DI69="","",'2019 QALYimpact_live formulas'!DI69*1000000/'2019 QALYimpact_live formulas'!DI$97)</f>
        <v>1.8887216352040026E-3</v>
      </c>
      <c r="DJ69" s="87">
        <f>IF('2019 QALYimpact_live formulas'!DJ69="","",'2019 QALYimpact_live formulas'!DJ69*1000000/'2019 QALYimpact_live formulas'!DJ$97)</f>
        <v>5.5445769438975897E-4</v>
      </c>
      <c r="DK69" s="87">
        <f>IF('2019 QALYimpact_live formulas'!DK69="","",'2019 QALYimpact_live formulas'!DK69*1000000/'2019 QALYimpact_live formulas'!DK$97)</f>
        <v>1.9819168974347646E-4</v>
      </c>
      <c r="DL69" s="87">
        <f>IF('2019 QALYimpact_live formulas'!DL69="","",'2019 QALYimpact_live formulas'!DL69*1000000/'2019 QALYimpact_live formulas'!DL$97)</f>
        <v>8.6895977888435348E-4</v>
      </c>
      <c r="DM69" s="87">
        <f>IF('2019 QALYimpact_live formulas'!DM69="","",'2019 QALYimpact_live formulas'!DM69*1000000/'2019 QALYimpact_live formulas'!DM$97)</f>
        <v>1.8028772887757345E-3</v>
      </c>
      <c r="DN69" s="87">
        <f>IF('2019 QALYimpact_live formulas'!DN69="","",'2019 QALYimpact_live formulas'!DN69*1000000/'2019 QALYimpact_live formulas'!DN$97)</f>
        <v>2.1792949773429826E-3</v>
      </c>
      <c r="DO69" s="87">
        <f>IF('2019 QALYimpact_live formulas'!DO69="","",'2019 QALYimpact_live formulas'!DO69*1000000/'2019 QALYimpact_live formulas'!DO$97)</f>
        <v>5.2871611242894391E-4</v>
      </c>
      <c r="DP69" s="87">
        <f>IF('2019 QALYimpact_live formulas'!DP69="","",'2019 QALYimpact_live formulas'!DP69*1000000/'2019 QALYimpact_live formulas'!DP$97)</f>
        <v>5.716369834933274E-4</v>
      </c>
      <c r="DQ69" s="87">
        <f>IF('2019 QALYimpact_live formulas'!DQ69="","",'2019 QALYimpact_live formulas'!DQ69*1000000/'2019 QALYimpact_live formulas'!DQ$97)</f>
        <v>4.6486522798262113E-3</v>
      </c>
      <c r="DR69" s="87">
        <f>IF('2019 QALYimpact_live formulas'!DR69="","",'2019 QALYimpact_live formulas'!DR69*1000000/'2019 QALYimpact_live formulas'!DR$97)</f>
        <v>0</v>
      </c>
      <c r="DS69" s="87">
        <f>IF('2019 QALYimpact_live formulas'!DS69="","",'2019 QALYimpact_live formulas'!DS69*1000000/'2019 QALYimpact_live formulas'!DS$97)</f>
        <v>5.9529905202338081E-4</v>
      </c>
      <c r="DT69" s="87">
        <f>IF('2019 QALYimpact_live formulas'!DT69="","",'2019 QALYimpact_live formulas'!DT69*1000000/'2019 QALYimpact_live formulas'!DT$97)</f>
        <v>4.9340567293824098E-4</v>
      </c>
      <c r="DU69" s="87">
        <f>IF('2019 QALYimpact_live formulas'!DU69="","",'2019 QALYimpact_live formulas'!DU69*1000000/'2019 QALYimpact_live formulas'!DU$97)</f>
        <v>7.7756560533472725E-4</v>
      </c>
      <c r="DV69" s="87">
        <f>IF('2019 QALYimpact_live formulas'!DV69="","",'2019 QALYimpact_live formulas'!DV69*1000000/'2019 QALYimpact_live formulas'!DV$97)</f>
        <v>2.2913624441065882E-3</v>
      </c>
      <c r="DW69" s="87">
        <f>IF('2019 QALYimpact_live formulas'!DW69="","",'2019 QALYimpact_live formulas'!DW69*1000000/'2019 QALYimpact_live formulas'!DW$97)</f>
        <v>1.0675325107826123E-3</v>
      </c>
      <c r="DX69" s="87">
        <f>IF('2019 QALYimpact_live formulas'!DX69="","",'2019 QALYimpact_live formulas'!DX69*1000000/'2019 QALYimpact_live formulas'!DX$97)</f>
        <v>8.0339698233700173E-4</v>
      </c>
      <c r="DY69" s="87">
        <f>IF('2019 QALYimpact_live formulas'!DY69="","",'2019 QALYimpact_live formulas'!DY69*1000000/'2019 QALYimpact_live formulas'!DY$97)</f>
        <v>4.462991405360537E-4</v>
      </c>
      <c r="DZ69" s="87">
        <f>IF('2019 QALYimpact_live formulas'!DZ69="","",'2019 QALYimpact_live formulas'!DZ69*1000000/'2019 QALYimpact_live formulas'!DZ$97)</f>
        <v>1.4033340365732735E-3</v>
      </c>
      <c r="EA69" s="87">
        <f>IF('2019 QALYimpact_live formulas'!EA69="","",'2019 QALYimpact_live formulas'!EA69*1000000/'2019 QALYimpact_live formulas'!EA$97)</f>
        <v>1.7199585744922363E-3</v>
      </c>
      <c r="EB69" s="87">
        <f>IF('2019 QALYimpact_live formulas'!EB69="","",'2019 QALYimpact_live formulas'!EB69*1000000/'2019 QALYimpact_live formulas'!EB$97)</f>
        <v>3.3533350352589254E-3</v>
      </c>
      <c r="EC69" s="87">
        <f>IF('2019 QALYimpact_live formulas'!EC69="","",'2019 QALYimpact_live formulas'!EC69*1000000/'2019 QALYimpact_live formulas'!EC$97)</f>
        <v>5.6247674103156002E-4</v>
      </c>
      <c r="ED69" s="87">
        <f>IF('2019 QALYimpact_live formulas'!ED69="","",'2019 QALYimpact_live formulas'!ED69*1000000/'2019 QALYimpact_live formulas'!ED$97)</f>
        <v>8.3377330917775621E-4</v>
      </c>
      <c r="EE69" s="87">
        <f>IF('2019 QALYimpact_live formulas'!EE69="","",'2019 QALYimpact_live formulas'!EE69*1000000/'2019 QALYimpact_live formulas'!EE$97)</f>
        <v>1.080641246360459E-3</v>
      </c>
      <c r="EF69" s="87">
        <f>IF('2019 QALYimpact_live formulas'!EF69="","",'2019 QALYimpact_live formulas'!EF69*1000000/'2019 QALYimpact_live formulas'!EF$97)</f>
        <v>1.4559396262167055E-3</v>
      </c>
      <c r="EG69" s="87">
        <f>IF('2019 QALYimpact_live formulas'!EG69="","",'2019 QALYimpact_live formulas'!EG69*1000000/'2019 QALYimpact_live formulas'!EG$97)</f>
        <v>1.0343576444183506E-3</v>
      </c>
      <c r="EH69" s="87">
        <f>IF('2019 QALYimpact_live formulas'!EH69="","",'2019 QALYimpact_live formulas'!EH69*1000000/'2019 QALYimpact_live formulas'!EH$97)</f>
        <v>9.2647833886902366E-4</v>
      </c>
      <c r="EI69" s="87">
        <f>IF('2019 QALYimpact_live formulas'!EI69="","",'2019 QALYimpact_live formulas'!EI69*1000000/'2019 QALYimpact_live formulas'!EI$97)</f>
        <v>7.6007770727901471E-4</v>
      </c>
      <c r="EJ69" s="87">
        <f>IF('2019 QALYimpact_live formulas'!EJ69="","",'2019 QALYimpact_live formulas'!EJ69*1000000/'2019 QALYimpact_live formulas'!EJ$97)</f>
        <v>4.4197216556781773E-3</v>
      </c>
      <c r="EK69" s="87">
        <f>IF('2019 QALYimpact_live formulas'!EK69="","",'2019 QALYimpact_live formulas'!EK69*1000000/'2019 QALYimpact_live formulas'!EK$97)</f>
        <v>8.3639933475041102E-4</v>
      </c>
      <c r="EL69" s="87">
        <f>IF('2019 QALYimpact_live formulas'!EL69="","",'2019 QALYimpact_live formulas'!EL69*1000000/'2019 QALYimpact_live formulas'!EL$97)</f>
        <v>6.1068985038898621E-4</v>
      </c>
      <c r="EM69" s="87">
        <f>IF('2019 QALYimpact_live formulas'!EM69="","",'2019 QALYimpact_live formulas'!EM69*1000000/'2019 QALYimpact_live formulas'!EM$97)</f>
        <v>6.9412604439036477E-3</v>
      </c>
      <c r="EN69" s="87">
        <f>IF('2019 QALYimpact_live formulas'!EN69="","",'2019 QALYimpact_live formulas'!EN69*1000000/'2019 QALYimpact_live formulas'!EN$97)</f>
        <v>7.0990574185174804E-4</v>
      </c>
      <c r="EO69" s="87">
        <f>IF('2019 QALYimpact_live formulas'!EO69="","",'2019 QALYimpact_live formulas'!EO69*1000000/'2019 QALYimpact_live formulas'!EO$97)</f>
        <v>6.5201804644570717E-4</v>
      </c>
      <c r="EP69" s="87">
        <f>IF('2019 QALYimpact_live formulas'!EP69="","",'2019 QALYimpact_live formulas'!EP69*1000000/'2019 QALYimpact_live formulas'!EP$97)</f>
        <v>3.431982652673771E-3</v>
      </c>
      <c r="EQ69" s="87">
        <f>IF('2019 QALYimpact_live formulas'!EQ69="","",'2019 QALYimpact_live formulas'!EQ69*1000000/'2019 QALYimpact_live formulas'!EQ$97)</f>
        <v>5.4352910885156216E-4</v>
      </c>
      <c r="ER69" s="87">
        <f>IF('2019 QALYimpact_live formulas'!ER69="","",'2019 QALYimpact_live formulas'!ER69*1000000/'2019 QALYimpact_live formulas'!ER$97)</f>
        <v>3.3026248350245557E-3</v>
      </c>
      <c r="ES69" s="87">
        <f>IF('2019 QALYimpact_live formulas'!ES69="","",'2019 QALYimpact_live formulas'!ES69*1000000/'2019 QALYimpact_live formulas'!ES$97)</f>
        <v>4.7226295783405208E-4</v>
      </c>
      <c r="ET69" s="87">
        <f>IF('2019 QALYimpact_live formulas'!ET69="","",'2019 QALYimpact_live formulas'!ET69*1000000/'2019 QALYimpact_live formulas'!ET$97)</f>
        <v>5.1491585399912653E-4</v>
      </c>
      <c r="EU69" s="87">
        <f>IF('2019 QALYimpact_live formulas'!EU69="","",'2019 QALYimpact_live formulas'!EU69*1000000/'2019 QALYimpact_live formulas'!EU$97)</f>
        <v>2.5175159166936031E-3</v>
      </c>
      <c r="EV69" s="87">
        <f>IF('2019 QALYimpact_live formulas'!EV69="","",'2019 QALYimpact_live formulas'!EV69*1000000/'2019 QALYimpact_live formulas'!EV$97)</f>
        <v>1.5949657355949785E-4</v>
      </c>
      <c r="EW69" s="87">
        <f>IF('2019 QALYimpact_live formulas'!EW69="","",'2019 QALYimpact_live formulas'!EW69*1000000/'2019 QALYimpact_live formulas'!EW$97)</f>
        <v>1.3221210610746862E-3</v>
      </c>
      <c r="EX69" s="87">
        <f>IF('2019 QALYimpact_live formulas'!EX69="","",'2019 QALYimpact_live formulas'!EX69*1000000/'2019 QALYimpact_live formulas'!EX$97)</f>
        <v>1.8303771721065183E-3</v>
      </c>
      <c r="EY69" s="87">
        <f>IF('2019 QALYimpact_live formulas'!EY69="","",'2019 QALYimpact_live formulas'!EY69*1000000/'2019 QALYimpact_live formulas'!EY$97)</f>
        <v>2.7684150329554181E-3</v>
      </c>
      <c r="EZ69" s="87">
        <f>IF('2019 QALYimpact_live formulas'!EZ69="","",'2019 QALYimpact_live formulas'!EZ69*1000000/'2019 QALYimpact_live formulas'!EZ$97)</f>
        <v>1.9547987988981349E-3</v>
      </c>
      <c r="FA69" s="87">
        <f>IF('2019 QALYimpact_live formulas'!FA69="","",'2019 QALYimpact_live formulas'!FA69*1000000/'2019 QALYimpact_live formulas'!FA$97)</f>
        <v>9.0607809437850061E-4</v>
      </c>
      <c r="FB69" s="87">
        <f>IF('2019 QALYimpact_live formulas'!FB69="","",'2019 QALYimpact_live formulas'!FB69*1000000/'2019 QALYimpact_live formulas'!FB$97)</f>
        <v>6.7549220137289002E-4</v>
      </c>
      <c r="FC69" s="87">
        <f>IF('2019 QALYimpact_live formulas'!FC69="","",'2019 QALYimpact_live formulas'!FC69*1000000/'2019 QALYimpact_live formulas'!FC$97)</f>
        <v>1.9278257666300487E-3</v>
      </c>
      <c r="FD69" s="87">
        <f>IF('2019 QALYimpact_live formulas'!FD69="","",'2019 QALYimpact_live formulas'!FD69*1000000/'2019 QALYimpact_live formulas'!FD$97)</f>
        <v>3.2970259684843043E-3</v>
      </c>
      <c r="FE69" s="87">
        <f>IF('2019 QALYimpact_live formulas'!FE69="","",'2019 QALYimpact_live formulas'!FE69*1000000/'2019 QALYimpact_live formulas'!FE$97)</f>
        <v>2.1698929526046467E-3</v>
      </c>
      <c r="FF69" s="87">
        <f>IF('2019 QALYimpact_live formulas'!FF69="","",'2019 QALYimpact_live formulas'!FF69*1000000/'2019 QALYimpact_live formulas'!FF$97)</f>
        <v>2.0542169241690531E-3</v>
      </c>
      <c r="FG69" s="87">
        <f>IF('2019 QALYimpact_live formulas'!FG69="","",'2019 QALYimpact_live formulas'!FG69*1000000/'2019 QALYimpact_live formulas'!FG$97)</f>
        <v>4.8511366733367884E-4</v>
      </c>
      <c r="FH69" s="87">
        <f>IF('2019 QALYimpact_live formulas'!FH69="","",'2019 QALYimpact_live formulas'!FH69*1000000/'2019 QALYimpact_live formulas'!FH$97)</f>
        <v>6.3637237604188162E-4</v>
      </c>
      <c r="FI69" s="87">
        <f>IF('2019 QALYimpact_live formulas'!FI69="","",'2019 QALYimpact_live formulas'!FI69*1000000/'2019 QALYimpact_live formulas'!FI$97)</f>
        <v>3.8698457928784935E-4</v>
      </c>
      <c r="FJ69" s="87">
        <f>IF('2019 QALYimpact_live formulas'!FJ69="","",'2019 QALYimpact_live formulas'!FJ69*1000000/'2019 QALYimpact_live formulas'!FJ$97)</f>
        <v>3.6512104875771183E-4</v>
      </c>
      <c r="FK69" s="87">
        <f>IF('2019 QALYimpact_live formulas'!FK69="","",'2019 QALYimpact_live formulas'!FK69*1000000/'2019 QALYimpact_live formulas'!FK$97)</f>
        <v>1.5329110123437576E-3</v>
      </c>
      <c r="FL69" s="87">
        <f>IF('2019 QALYimpact_live formulas'!FL69="","",'2019 QALYimpact_live formulas'!FL69*1000000/'2019 QALYimpact_live formulas'!FL$97)</f>
        <v>1.9281172613222321E-3</v>
      </c>
      <c r="FM69" s="87">
        <f>IF('2019 QALYimpact_live formulas'!FM69="","",'2019 QALYimpact_live formulas'!FM69*1000000/'2019 QALYimpact_live formulas'!FM$97)</f>
        <v>1.379099317456373E-3</v>
      </c>
      <c r="FN69" s="87">
        <f>IF('2019 QALYimpact_live formulas'!FN69="","",'2019 QALYimpact_live formulas'!FN69*1000000/'2019 QALYimpact_live formulas'!FN$97)</f>
        <v>9.2102830640888487E-4</v>
      </c>
      <c r="FO69" s="87">
        <f>IF('2019 QALYimpact_live formulas'!FO69="","",'2019 QALYimpact_live formulas'!FO69*1000000/'2019 QALYimpact_live formulas'!FO$97)</f>
        <v>1.6276140353606E-3</v>
      </c>
      <c r="FP69" s="87">
        <f>IF('2019 QALYimpact_live formulas'!FP69="","",'2019 QALYimpact_live formulas'!FP69*1000000/'2019 QALYimpact_live formulas'!FP$97)</f>
        <v>2.2654584046191899E-3</v>
      </c>
    </row>
    <row r="70" spans="1:202" x14ac:dyDescent="0.2">
      <c r="A70" s="15" t="s">
        <v>930</v>
      </c>
      <c r="B70" s="169" t="s">
        <v>18</v>
      </c>
      <c r="C70" s="171" t="s">
        <v>35</v>
      </c>
      <c r="D70" s="70" t="s">
        <v>488</v>
      </c>
      <c r="E70" s="87">
        <f>G70</f>
        <v>1.7381124436967627E-2</v>
      </c>
      <c r="F70" s="87"/>
      <c r="G70" s="87">
        <f>'2019 QALYimpact_live formulas'!G70*1000000/'2019 QALYimpact_live formulas'!G$97</f>
        <v>1.7381124436967627E-2</v>
      </c>
      <c r="H70" s="87"/>
      <c r="I70" s="87">
        <f>IF('2019 QALYimpact_live formulas'!I70="","",'2019 QALYimpact_live formulas'!I70*1000000/'2019 QALYimpact_live formulas'!I$97)</f>
        <v>1.5156155853595631E-2</v>
      </c>
      <c r="J70" s="87">
        <f>IF('2019 QALYimpact_live formulas'!J70="","",'2019 QALYimpact_live formulas'!J70*1000000/'2019 QALYimpact_live formulas'!J$97)</f>
        <v>1.5271353554629219E-2</v>
      </c>
      <c r="K70" s="87">
        <f>IF('2019 QALYimpact_live formulas'!K70="","",'2019 QALYimpact_live formulas'!K70*1000000/'2019 QALYimpact_live formulas'!K$97)</f>
        <v>1.7088536321668912E-2</v>
      </c>
      <c r="L70" s="87">
        <f>IF('2019 QALYimpact_live formulas'!L70="","",'2019 QALYimpact_live formulas'!L70*1000000/'2019 QALYimpact_live formulas'!L$97)</f>
        <v>1.5193517490770565E-2</v>
      </c>
      <c r="M70" s="87">
        <f>IF('2019 QALYimpact_live formulas'!M70="","",'2019 QALYimpact_live formulas'!M70*1000000/'2019 QALYimpact_live formulas'!M$97)</f>
        <v>1.2814340193731859E-2</v>
      </c>
      <c r="N70" s="87">
        <f>IF('2019 QALYimpact_live formulas'!N70="","",'2019 QALYimpact_live formulas'!N70*1000000/'2019 QALYimpact_live formulas'!N$97)</f>
        <v>1.7414216223414401E-2</v>
      </c>
      <c r="O70" s="87">
        <f>IF('2019 QALYimpact_live formulas'!O70="","",'2019 QALYimpact_live formulas'!O70*1000000/'2019 QALYimpact_live formulas'!O$97)</f>
        <v>1.7828406818541642E-2</v>
      </c>
      <c r="P70" s="87">
        <f>IF('2019 QALYimpact_live formulas'!P70="","",'2019 QALYimpact_live formulas'!P70*1000000/'2019 QALYimpact_live formulas'!P$97)</f>
        <v>2.1081187502524898E-2</v>
      </c>
      <c r="Q70" s="87">
        <f>IF('2019 QALYimpact_live formulas'!Q70="","",'2019 QALYimpact_live formulas'!Q70*1000000/'2019 QALYimpact_live formulas'!Q$97)</f>
        <v>2.1640415752544925E-2</v>
      </c>
      <c r="R70" s="87">
        <f>IF('2019 QALYimpact_live formulas'!R70="","",'2019 QALYimpact_live formulas'!R70*1000000/'2019 QALYimpact_live formulas'!R$97)</f>
        <v>1.5687838272944322E-2</v>
      </c>
      <c r="S70" s="87">
        <f>IF('2019 QALYimpact_live formulas'!S70="","",'2019 QALYimpact_live formulas'!S70*1000000/'2019 QALYimpact_live formulas'!S$97)</f>
        <v>1.5213724384467282E-2</v>
      </c>
      <c r="T70" s="87">
        <f>IF('2019 QALYimpact_live formulas'!T70="","",'2019 QALYimpact_live formulas'!T70*1000000/'2019 QALYimpact_live formulas'!T$97)</f>
        <v>1.5758043583259003E-2</v>
      </c>
      <c r="U70" s="87">
        <f>IF('2019 QALYimpact_live formulas'!U70="","",'2019 QALYimpact_live formulas'!U70*1000000/'2019 QALYimpact_live formulas'!U$97)</f>
        <v>1.9692644310993646E-2</v>
      </c>
      <c r="V70" s="87">
        <f>IF('2019 QALYimpact_live formulas'!V70="","",'2019 QALYimpact_live formulas'!V70*1000000/'2019 QALYimpact_live formulas'!V$97)</f>
        <v>2.177945707715552E-2</v>
      </c>
      <c r="W70" s="87">
        <f>IF('2019 QALYimpact_live formulas'!W70="","",'2019 QALYimpact_live formulas'!W70*1000000/'2019 QALYimpact_live formulas'!W$97)</f>
        <v>1.5544700617083336E-2</v>
      </c>
      <c r="X70" s="87">
        <f>IF('2019 QALYimpact_live formulas'!X70="","",'2019 QALYimpact_live formulas'!X70*1000000/'2019 QALYimpact_live formulas'!X$97)</f>
        <v>1.403354165608465E-2</v>
      </c>
      <c r="Y70" s="87">
        <f>IF('2019 QALYimpact_live formulas'!Y70="","",'2019 QALYimpact_live formulas'!Y70*1000000/'2019 QALYimpact_live formulas'!Y$97)</f>
        <v>1.6441609259641686E-2</v>
      </c>
      <c r="Z70" s="87">
        <f>IF('2019 QALYimpact_live formulas'!Z70="","",'2019 QALYimpact_live formulas'!Z70*1000000/'2019 QALYimpact_live formulas'!Z$97)</f>
        <v>1.556973405392492E-2</v>
      </c>
      <c r="AA70" s="87">
        <f>IF('2019 QALYimpact_live formulas'!AA70="","",'2019 QALYimpact_live formulas'!AA70*1000000/'2019 QALYimpact_live formulas'!AA$97)</f>
        <v>2.1066818500630236E-2</v>
      </c>
      <c r="AB70" s="87">
        <f>IF('2019 QALYimpact_live formulas'!AB70="","",'2019 QALYimpact_live formulas'!AB70*1000000/'2019 QALYimpact_live formulas'!AB$97)</f>
        <v>1.7161119429585904E-2</v>
      </c>
      <c r="AC70" s="87">
        <f>IF('2019 QALYimpact_live formulas'!AC70="","",'2019 QALYimpact_live formulas'!AC70*1000000/'2019 QALYimpact_live formulas'!AC$97)</f>
        <v>1.9323904933481923E-2</v>
      </c>
      <c r="AD70" s="87">
        <f>IF('2019 QALYimpact_live formulas'!AD70="","",'2019 QALYimpact_live formulas'!AD70*1000000/'2019 QALYimpact_live formulas'!AD$97)</f>
        <v>2.1025628856532717E-2</v>
      </c>
      <c r="AE70" s="87">
        <f>IF('2019 QALYimpact_live formulas'!AE70="","",'2019 QALYimpact_live formulas'!AE70*1000000/'2019 QALYimpact_live formulas'!AE$97)</f>
        <v>1.5710860514140657E-2</v>
      </c>
      <c r="AF70" s="87">
        <f>IF('2019 QALYimpact_live formulas'!AF70="","",'2019 QALYimpact_live formulas'!AF70*1000000/'2019 QALYimpact_live formulas'!AF$97)</f>
        <v>1.4981511181964724E-2</v>
      </c>
      <c r="AG70" s="87">
        <f>IF('2019 QALYimpact_live formulas'!AG70="","",'2019 QALYimpact_live formulas'!AG70*1000000/'2019 QALYimpact_live formulas'!AG$97)</f>
        <v>1.5079434645888278E-2</v>
      </c>
      <c r="AH70" s="87">
        <f>IF('2019 QALYimpact_live formulas'!AH70="","",'2019 QALYimpact_live formulas'!AH70*1000000/'2019 QALYimpact_live formulas'!AH$97)</f>
        <v>1.5594438288459111E-2</v>
      </c>
      <c r="AI70" s="87">
        <f>IF('2019 QALYimpact_live formulas'!AI70="","",'2019 QALYimpact_live formulas'!AI70*1000000/'2019 QALYimpact_live formulas'!AI$97)</f>
        <v>2.0616121931197093E-2</v>
      </c>
      <c r="AJ70" s="87">
        <f>IF('2019 QALYimpact_live formulas'!AJ70="","",'2019 QALYimpact_live formulas'!AJ70*1000000/'2019 QALYimpact_live formulas'!AJ$97)</f>
        <v>1.7846797927989551E-2</v>
      </c>
      <c r="AK70" s="87">
        <f>IF('2019 QALYimpact_live formulas'!AK70="","",'2019 QALYimpact_live formulas'!AK70*1000000/'2019 QALYimpact_live formulas'!AK$97)</f>
        <v>1.3729608733458401E-2</v>
      </c>
      <c r="AL70" s="87">
        <f>IF('2019 QALYimpact_live formulas'!AL70="","",'2019 QALYimpact_live formulas'!AL70*1000000/'2019 QALYimpact_live formulas'!AL$97)</f>
        <v>1.782171117970336E-2</v>
      </c>
      <c r="AM70" s="87">
        <f>IF('2019 QALYimpact_live formulas'!AM70="","",'2019 QALYimpact_live formulas'!AM70*1000000/'2019 QALYimpact_live formulas'!AM$97)</f>
        <v>1.6703378941358718E-2</v>
      </c>
      <c r="AN70" s="87">
        <f>IF('2019 QALYimpact_live formulas'!AN70="","",'2019 QALYimpact_live formulas'!AN70*1000000/'2019 QALYimpact_live formulas'!AN$97)</f>
        <v>1.5640519969352583E-2</v>
      </c>
      <c r="AO70" s="87">
        <f>IF('2019 QALYimpact_live formulas'!AO70="","",'2019 QALYimpact_live formulas'!AO70*1000000/'2019 QALYimpact_live formulas'!AO$97)</f>
        <v>1.2453685827013748E-2</v>
      </c>
      <c r="AP70" s="87">
        <f>IF('2019 QALYimpact_live formulas'!AP70="","",'2019 QALYimpact_live formulas'!AP70*1000000/'2019 QALYimpact_live formulas'!AP$97)</f>
        <v>1.5314720465063349E-2</v>
      </c>
      <c r="AQ70" s="87">
        <f>IF('2019 QALYimpact_live formulas'!AQ70="","",'2019 QALYimpact_live formulas'!AQ70*1000000/'2019 QALYimpact_live formulas'!AQ$97)</f>
        <v>1.5141456612865662E-2</v>
      </c>
      <c r="AR70" s="87">
        <f>IF('2019 QALYimpact_live formulas'!AR70="","",'2019 QALYimpact_live formulas'!AR70*1000000/'2019 QALYimpact_live formulas'!AR$97)</f>
        <v>1.5702198869880796E-2</v>
      </c>
      <c r="AS70" s="87">
        <f>IF('2019 QALYimpact_live formulas'!AS70="","",'2019 QALYimpact_live formulas'!AS70*1000000/'2019 QALYimpact_live formulas'!AS$97)</f>
        <v>1.4525344834652027E-2</v>
      </c>
      <c r="AT70" s="87">
        <f>IF('2019 QALYimpact_live formulas'!AT70="","",'2019 QALYimpact_live formulas'!AT70*1000000/'2019 QALYimpact_live formulas'!AT$97)</f>
        <v>2.2496888155292636E-2</v>
      </c>
      <c r="AU70" s="87">
        <f>IF('2019 QALYimpact_live formulas'!AU70="","",'2019 QALYimpact_live formulas'!AU70*1000000/'2019 QALYimpact_live formulas'!AU$97)</f>
        <v>1.9867951391667023E-2</v>
      </c>
      <c r="AV70" s="87">
        <f>IF('2019 QALYimpact_live formulas'!AV70="","",'2019 QALYimpact_live formulas'!AV70*1000000/'2019 QALYimpact_live formulas'!AV$97)</f>
        <v>2.1341971250684513E-2</v>
      </c>
      <c r="AW70" s="87">
        <f>IF('2019 QALYimpact_live formulas'!AW70="","",'2019 QALYimpact_live formulas'!AW70*1000000/'2019 QALYimpact_live formulas'!AW$97)</f>
        <v>2.1716666545233233E-2</v>
      </c>
      <c r="AX70" s="87">
        <f>IF('2019 QALYimpact_live formulas'!AX70="","",'2019 QALYimpact_live formulas'!AX70*1000000/'2019 QALYimpact_live formulas'!AX$97)</f>
        <v>2.1369282119070961E-2</v>
      </c>
      <c r="AY70" s="87">
        <f>IF('2019 QALYimpact_live formulas'!AY70="","",'2019 QALYimpact_live formulas'!AY70*1000000/'2019 QALYimpact_live formulas'!AY$97)</f>
        <v>1.722011492429408E-2</v>
      </c>
      <c r="AZ70" s="87">
        <f>IF('2019 QALYimpact_live formulas'!AZ70="","",'2019 QALYimpact_live formulas'!AZ70*1000000/'2019 QALYimpact_live formulas'!AZ$97)</f>
        <v>1.5631849051323744E-2</v>
      </c>
      <c r="BA70" s="87">
        <f>IF('2019 QALYimpact_live formulas'!BA70="","",'2019 QALYimpact_live formulas'!BA70*1000000/'2019 QALYimpact_live formulas'!BA$97)</f>
        <v>1.5148228588924508E-2</v>
      </c>
      <c r="BB70" s="87">
        <f>IF('2019 QALYimpact_live formulas'!BB70="","",'2019 QALYimpact_live formulas'!BB70*1000000/'2019 QALYimpact_live formulas'!BB$97)</f>
        <v>1.4158205622447254E-2</v>
      </c>
      <c r="BC70" s="87">
        <f>IF('2019 QALYimpact_live formulas'!BC70="","",'2019 QALYimpact_live formulas'!BC70*1000000/'2019 QALYimpact_live formulas'!BC$97)</f>
        <v>1.596901857858448E-2</v>
      </c>
      <c r="BD70" s="87">
        <f>IF('2019 QALYimpact_live formulas'!BD70="","",'2019 QALYimpact_live formulas'!BD70*1000000/'2019 QALYimpact_live formulas'!BD$97)</f>
        <v>2.0331098053152988E-2</v>
      </c>
      <c r="BE70" s="87">
        <f>IF('2019 QALYimpact_live formulas'!BE70="","",'2019 QALYimpact_live formulas'!BE70*1000000/'2019 QALYimpact_live formulas'!BE$97)</f>
        <v>1.2577696856626347E-2</v>
      </c>
      <c r="BF70" s="87">
        <f>IF('2019 QALYimpact_live formulas'!BF70="","",'2019 QALYimpact_live formulas'!BF70*1000000/'2019 QALYimpact_live formulas'!BF$97)</f>
        <v>2.2156298472454802E-2</v>
      </c>
      <c r="BG70" s="87">
        <f>IF('2019 QALYimpact_live formulas'!BG70="","",'2019 QALYimpact_live formulas'!BG70*1000000/'2019 QALYimpact_live formulas'!BG$97)</f>
        <v>2.0969617439960817E-2</v>
      </c>
      <c r="BH70" s="87">
        <f>IF('2019 QALYimpact_live formulas'!BH70="","",'2019 QALYimpact_live formulas'!BH70*1000000/'2019 QALYimpact_live formulas'!BH$97)</f>
        <v>1.3216822630958256E-2</v>
      </c>
      <c r="BI70" s="87">
        <f>IF('2019 QALYimpact_live formulas'!BI70="","",'2019 QALYimpact_live formulas'!BI70*1000000/'2019 QALYimpact_live formulas'!BI$97)</f>
        <v>1.3826421527213596E-2</v>
      </c>
      <c r="BJ70" s="87">
        <f>IF('2019 QALYimpact_live formulas'!BJ70="","",'2019 QALYimpact_live formulas'!BJ70*1000000/'2019 QALYimpact_live formulas'!BJ$97)</f>
        <v>1.7582760278152261E-2</v>
      </c>
      <c r="BK70" s="87">
        <f>IF('2019 QALYimpact_live formulas'!BK70="","",'2019 QALYimpact_live formulas'!BK70*1000000/'2019 QALYimpact_live formulas'!BK$97)</f>
        <v>2.329582346864419E-2</v>
      </c>
      <c r="BL70" s="87">
        <f>IF('2019 QALYimpact_live formulas'!BL70="","",'2019 QALYimpact_live formulas'!BL70*1000000/'2019 QALYimpact_live formulas'!BL$97)</f>
        <v>1.4861919094520724E-2</v>
      </c>
      <c r="BM70" s="87">
        <f>IF('2019 QALYimpact_live formulas'!BM70="","",'2019 QALYimpact_live formulas'!BM70*1000000/'2019 QALYimpact_live formulas'!BM$97)</f>
        <v>2.2011635032110073E-2</v>
      </c>
      <c r="BN70" s="87">
        <f>IF('2019 QALYimpact_live formulas'!BN70="","",'2019 QALYimpact_live formulas'!BN70*1000000/'2019 QALYimpact_live formulas'!BN$97)</f>
        <v>1.494946306313796E-2</v>
      </c>
      <c r="BO70" s="87">
        <f>IF('2019 QALYimpact_live formulas'!BO70="","",'2019 QALYimpact_live formulas'!BO70*1000000/'2019 QALYimpact_live formulas'!BO$97)</f>
        <v>1.3551523299669981E-2</v>
      </c>
      <c r="BP70" s="87">
        <f>IF('2019 QALYimpact_live formulas'!BP70="","",'2019 QALYimpact_live formulas'!BP70*1000000/'2019 QALYimpact_live formulas'!BP$97)</f>
        <v>1.7503306201184236E-2</v>
      </c>
      <c r="BQ70" s="87">
        <f>IF('2019 QALYimpact_live formulas'!BQ70="","",'2019 QALYimpact_live formulas'!BQ70*1000000/'2019 QALYimpact_live formulas'!BQ$97)</f>
        <v>1.7950227738856118E-2</v>
      </c>
      <c r="BR70" s="87">
        <f>IF('2019 QALYimpact_live formulas'!BR70="","",'2019 QALYimpact_live formulas'!BR70*1000000/'2019 QALYimpact_live formulas'!BR$97)</f>
        <v>1.4330312817548718E-2</v>
      </c>
      <c r="BS70" s="87">
        <f>IF('2019 QALYimpact_live formulas'!BS70="","",'2019 QALYimpact_live formulas'!BS70*1000000/'2019 QALYimpact_live formulas'!BS$97)</f>
        <v>2.1392861736851256E-2</v>
      </c>
      <c r="BT70" s="87">
        <f>IF('2019 QALYimpact_live formulas'!BT70="","",'2019 QALYimpact_live formulas'!BT70*1000000/'2019 QALYimpact_live formulas'!BT$97)</f>
        <v>1.9599078905747216E-2</v>
      </c>
      <c r="BU70" s="87">
        <f>IF('2019 QALYimpact_live formulas'!BU70="","",'2019 QALYimpact_live formulas'!BU70*1000000/'2019 QALYimpact_live formulas'!BU$97)</f>
        <v>1.8202143508920555E-2</v>
      </c>
      <c r="BV70" s="87">
        <f>IF('2019 QALYimpact_live formulas'!BV70="","",'2019 QALYimpact_live formulas'!BV70*1000000/'2019 QALYimpact_live formulas'!BV$97)</f>
        <v>1.4928282186882415E-2</v>
      </c>
      <c r="BW70" s="87">
        <f>IF('2019 QALYimpact_live formulas'!BW70="","",'2019 QALYimpact_live formulas'!BW70*1000000/'2019 QALYimpact_live formulas'!BW$97)</f>
        <v>1.7860265642509962E-2</v>
      </c>
      <c r="BX70" s="87">
        <f>IF('2019 QALYimpact_live formulas'!BX70="","",'2019 QALYimpact_live formulas'!BX70*1000000/'2019 QALYimpact_live formulas'!BX$97)</f>
        <v>1.6235733048643692E-2</v>
      </c>
      <c r="BY70" s="87">
        <f>IF('2019 QALYimpact_live formulas'!BY70="","",'2019 QALYimpact_live formulas'!BY70*1000000/'2019 QALYimpact_live formulas'!BY$97)</f>
        <v>2.0078906195377222E-2</v>
      </c>
      <c r="BZ70" s="87">
        <f>IF('2019 QALYimpact_live formulas'!BZ70="","",'2019 QALYimpact_live formulas'!BZ70*1000000/'2019 QALYimpact_live formulas'!BZ$97)</f>
        <v>1.8318675594360026E-2</v>
      </c>
      <c r="CA70" s="87">
        <f>IF('2019 QALYimpact_live formulas'!CA70="","",'2019 QALYimpact_live formulas'!CA70*1000000/'2019 QALYimpact_live formulas'!CA$97)</f>
        <v>2.3036557495273398E-2</v>
      </c>
      <c r="CB70" s="87">
        <f>IF('2019 QALYimpact_live formulas'!CB70="","",'2019 QALYimpact_live formulas'!CB70*1000000/'2019 QALYimpact_live formulas'!CB$97)</f>
        <v>1.6055763693560408E-2</v>
      </c>
      <c r="CC70" s="87">
        <f>IF('2019 QALYimpact_live formulas'!CC70="","",'2019 QALYimpact_live formulas'!CC70*1000000/'2019 QALYimpact_live formulas'!CC$97)</f>
        <v>2.1654358158771252E-2</v>
      </c>
      <c r="CD70" s="87">
        <f>IF('2019 QALYimpact_live formulas'!CD70="","",'2019 QALYimpact_live formulas'!CD70*1000000/'2019 QALYimpact_live formulas'!CD$97)</f>
        <v>1.6099564520501531E-2</v>
      </c>
      <c r="CE70" s="87">
        <f>IF('2019 QALYimpact_live formulas'!CE70="","",'2019 QALYimpact_live formulas'!CE70*1000000/'2019 QALYimpact_live formulas'!CE$97)</f>
        <v>1.5890624239217246E-2</v>
      </c>
      <c r="CF70" s="87">
        <f>IF('2019 QALYimpact_live formulas'!CF70="","",'2019 QALYimpact_live formulas'!CF70*1000000/'2019 QALYimpact_live formulas'!CF$97)</f>
        <v>1.2989697562142207E-2</v>
      </c>
      <c r="CG70" s="87">
        <f>IF('2019 QALYimpact_live formulas'!CG70="","",'2019 QALYimpact_live formulas'!CG70*1000000/'2019 QALYimpact_live formulas'!CG$97)</f>
        <v>1.5156155853595629E-2</v>
      </c>
      <c r="CH70" s="87">
        <f>IF('2019 QALYimpact_live formulas'!CH70="","",'2019 QALYimpact_live formulas'!CH70*1000000/'2019 QALYimpact_live formulas'!CH$97)</f>
        <v>1.7046422772307758E-2</v>
      </c>
      <c r="CI70" s="87">
        <f>IF('2019 QALYimpact_live formulas'!CI70="","",'2019 QALYimpact_live formulas'!CI70*1000000/'2019 QALYimpact_live formulas'!CI$97)</f>
        <v>1.3932437024805677E-2</v>
      </c>
      <c r="CJ70" s="87">
        <f>IF('2019 QALYimpact_live formulas'!CJ70="","",'2019 QALYimpact_live formulas'!CJ70*1000000/'2019 QALYimpact_live formulas'!CJ$97)</f>
        <v>1.3882318438324335E-2</v>
      </c>
      <c r="CK70" s="87">
        <f>IF('2019 QALYimpact_live formulas'!CK70="","",'2019 QALYimpact_live formulas'!CK70*1000000/'2019 QALYimpact_live formulas'!CK$97)</f>
        <v>2.1323847341860599E-2</v>
      </c>
      <c r="CL70" s="87">
        <f>IF('2019 QALYimpact_live formulas'!CL70="","",'2019 QALYimpact_live formulas'!CL70*1000000/'2019 QALYimpact_live formulas'!CL$97)</f>
        <v>1.3255371899308008E-2</v>
      </c>
      <c r="CM70" s="87">
        <f>IF('2019 QALYimpact_live formulas'!CM70="","",'2019 QALYimpact_live formulas'!CM70*1000000/'2019 QALYimpact_live formulas'!CM$97)</f>
        <v>1.7545122959246828E-2</v>
      </c>
      <c r="CN70" s="87">
        <f>IF('2019 QALYimpact_live formulas'!CN70="","",'2019 QALYimpact_live formulas'!CN70*1000000/'2019 QALYimpact_live formulas'!CN$97)</f>
        <v>1.5312472520108375E-2</v>
      </c>
      <c r="CO70" s="87">
        <f>IF('2019 QALYimpact_live formulas'!CO70="","",'2019 QALYimpact_live formulas'!CO70*1000000/'2019 QALYimpact_live formulas'!CO$97)</f>
        <v>1.7297490623689703E-2</v>
      </c>
      <c r="CP70" s="87">
        <f>IF('2019 QALYimpact_live formulas'!CP70="","",'2019 QALYimpact_live formulas'!CP70*1000000/'2019 QALYimpact_live formulas'!CP$97)</f>
        <v>2.1540900164683883E-2</v>
      </c>
      <c r="CQ70" s="87">
        <f>IF('2019 QALYimpact_live formulas'!CQ70="","",'2019 QALYimpact_live formulas'!CQ70*1000000/'2019 QALYimpact_live formulas'!CQ$97)</f>
        <v>2.0746779879340094E-2</v>
      </c>
      <c r="CR70" s="87">
        <f>IF('2019 QALYimpact_live formulas'!CR70="","",'2019 QALYimpact_live formulas'!CR70*1000000/'2019 QALYimpact_live formulas'!CR$97)</f>
        <v>1.9531661427889396E-2</v>
      </c>
      <c r="CS70" s="87">
        <f>IF('2019 QALYimpact_live formulas'!CS70="","",'2019 QALYimpact_live formulas'!CS70*1000000/'2019 QALYimpact_live formulas'!CS$97)</f>
        <v>1.3198569415501136E-2</v>
      </c>
      <c r="CT70" s="87">
        <f>IF('2019 QALYimpact_live formulas'!CT70="","",'2019 QALYimpact_live formulas'!CT70*1000000/'2019 QALYimpact_live formulas'!CT$97)</f>
        <v>1.3593656875876704E-2</v>
      </c>
      <c r="CU70" s="87">
        <f>IF('2019 QALYimpact_live formulas'!CU70="","",'2019 QALYimpact_live formulas'!CU70*1000000/'2019 QALYimpact_live formulas'!CU$97)</f>
        <v>1.5123391894734571E-2</v>
      </c>
      <c r="CV70" s="87">
        <f>IF('2019 QALYimpact_live formulas'!CV70="","",'2019 QALYimpact_live formulas'!CV70*1000000/'2019 QALYimpact_live formulas'!CV$97)</f>
        <v>1.3123912151751932E-2</v>
      </c>
      <c r="CW70" s="87">
        <f>IF('2019 QALYimpact_live formulas'!CW70="","",'2019 QALYimpact_live formulas'!CW70*1000000/'2019 QALYimpact_live formulas'!CW$97)</f>
        <v>1.5259126385265874E-2</v>
      </c>
      <c r="CX70" s="87">
        <f>IF('2019 QALYimpact_live formulas'!CX70="","",'2019 QALYimpact_live formulas'!CX70*1000000/'2019 QALYimpact_live formulas'!CX$97)</f>
        <v>2.161433609923501E-2</v>
      </c>
      <c r="CY70" s="87">
        <f>IF('2019 QALYimpact_live formulas'!CY70="","",'2019 QALYimpact_live formulas'!CY70*1000000/'2019 QALYimpact_live formulas'!CY$97)</f>
        <v>1.2053080964041934E-2</v>
      </c>
      <c r="CZ70" s="87">
        <f>IF('2019 QALYimpact_live formulas'!CZ70="","",'2019 QALYimpact_live formulas'!CZ70*1000000/'2019 QALYimpact_live formulas'!CZ$97)</f>
        <v>1.9965512782394734E-2</v>
      </c>
      <c r="DA70" s="87">
        <f>IF('2019 QALYimpact_live formulas'!DA70="","",'2019 QALYimpact_live formulas'!DA70*1000000/'2019 QALYimpact_live formulas'!DA$97)</f>
        <v>1.6326148480306807E-2</v>
      </c>
      <c r="DB70" s="87">
        <f>IF('2019 QALYimpact_live formulas'!DB70="","",'2019 QALYimpact_live formulas'!DB70*1000000/'2019 QALYimpact_live formulas'!DB$97)</f>
        <v>1.768690768910619E-2</v>
      </c>
      <c r="DC70" s="87">
        <f>IF('2019 QALYimpact_live formulas'!DC70="","",'2019 QALYimpact_live formulas'!DC70*1000000/'2019 QALYimpact_live formulas'!DC$97)</f>
        <v>1.5370706642067399E-2</v>
      </c>
      <c r="DD70" s="87">
        <f>IF('2019 QALYimpact_live formulas'!DD70="","",'2019 QALYimpact_live formulas'!DD70*1000000/'2019 QALYimpact_live formulas'!DD$97)</f>
        <v>1.8869967303949336E-2</v>
      </c>
      <c r="DE70" s="87">
        <f>IF('2019 QALYimpact_live formulas'!DE70="","",'2019 QALYimpact_live formulas'!DE70*1000000/'2019 QALYimpact_live formulas'!DE$97)</f>
        <v>1.6511268980119207E-2</v>
      </c>
      <c r="DF70" s="87">
        <f>IF('2019 QALYimpact_live formulas'!DF70="","",'2019 QALYimpact_live formulas'!DF70*1000000/'2019 QALYimpact_live formulas'!DF$97)</f>
        <v>1.4215384580836781E-2</v>
      </c>
      <c r="DG70" s="87">
        <f>IF('2019 QALYimpact_live formulas'!DG70="","",'2019 QALYimpact_live formulas'!DG70*1000000/'2019 QALYimpact_live formulas'!DG$97)</f>
        <v>1.5933764119474184E-2</v>
      </c>
      <c r="DH70" s="87">
        <f>IF('2019 QALYimpact_live formulas'!DH70="","",'2019 QALYimpact_live formulas'!DH70*1000000/'2019 QALYimpact_live formulas'!DH$97)</f>
        <v>1.4989528644346368E-2</v>
      </c>
      <c r="DI70" s="87">
        <f>IF('2019 QALYimpact_live formulas'!DI70="","",'2019 QALYimpact_live formulas'!DI70*1000000/'2019 QALYimpact_live formulas'!DI$97)</f>
        <v>1.7090037580462018E-2</v>
      </c>
      <c r="DJ70" s="87">
        <f>IF('2019 QALYimpact_live formulas'!DJ70="","",'2019 QALYimpact_live formulas'!DJ70*1000000/'2019 QALYimpact_live formulas'!DJ$97)</f>
        <v>2.088284703317898E-2</v>
      </c>
      <c r="DK70" s="87">
        <f>IF('2019 QALYimpact_live formulas'!DK70="","",'2019 QALYimpact_live formulas'!DK70*1000000/'2019 QALYimpact_live formulas'!DK$97)</f>
        <v>2.0130971556558984E-2</v>
      </c>
      <c r="DL70" s="87">
        <f>IF('2019 QALYimpact_live formulas'!DL70="","",'2019 QALYimpact_live formulas'!DL70*1000000/'2019 QALYimpact_live formulas'!DL$97)</f>
        <v>1.4361307412559105E-2</v>
      </c>
      <c r="DM70" s="87">
        <f>IF('2019 QALYimpact_live formulas'!DM70="","",'2019 QALYimpact_live formulas'!DM70*1000000/'2019 QALYimpact_live formulas'!DM$97)</f>
        <v>1.2741443501560314E-2</v>
      </c>
      <c r="DN70" s="87">
        <f>IF('2019 QALYimpact_live formulas'!DN70="","",'2019 QALYimpact_live formulas'!DN70*1000000/'2019 QALYimpact_live formulas'!DN$97)</f>
        <v>1.5292371730081271E-2</v>
      </c>
      <c r="DO70" s="87">
        <f>IF('2019 QALYimpact_live formulas'!DO70="","",'2019 QALYimpact_live formulas'!DO70*1000000/'2019 QALYimpact_live formulas'!DO$97)</f>
        <v>2.0975185852768152E-2</v>
      </c>
      <c r="DP70" s="87">
        <f>IF('2019 QALYimpact_live formulas'!DP70="","",'2019 QALYimpact_live formulas'!DP70*1000000/'2019 QALYimpact_live formulas'!DP$97)</f>
        <v>1.3012686511582014E-2</v>
      </c>
      <c r="DQ70" s="87">
        <f>IF('2019 QALYimpact_live formulas'!DQ70="","",'2019 QALYimpact_live formulas'!DQ70*1000000/'2019 QALYimpact_live formulas'!DQ$97)</f>
        <v>1.4844128584104763E-2</v>
      </c>
      <c r="DR70" s="87">
        <f>IF('2019 QALYimpact_live formulas'!DR70="","",'2019 QALYimpact_live formulas'!DR70*1000000/'2019 QALYimpact_live formulas'!DR$97)</f>
        <v>1.4584316358392262E-2</v>
      </c>
      <c r="DS70" s="87">
        <f>IF('2019 QALYimpact_live formulas'!DS70="","",'2019 QALYimpact_live formulas'!DS70*1000000/'2019 QALYimpact_live formulas'!DS$97)</f>
        <v>1.5625967655082586E-2</v>
      </c>
      <c r="DT70" s="87">
        <f>IF('2019 QALYimpact_live formulas'!DT70="","",'2019 QALYimpact_live formulas'!DT70*1000000/'2019 QALYimpact_live formulas'!DT$97)</f>
        <v>1.5759213327886566E-2</v>
      </c>
      <c r="DU70" s="87">
        <f>IF('2019 QALYimpact_live formulas'!DU70="","",'2019 QALYimpact_live formulas'!DU70*1000000/'2019 QALYimpact_live formulas'!DU$97)</f>
        <v>1.6111351545030385E-2</v>
      </c>
      <c r="DV70" s="87">
        <f>IF('2019 QALYimpact_live formulas'!DV70="","",'2019 QALYimpact_live formulas'!DV70*1000000/'2019 QALYimpact_live formulas'!DV$97)</f>
        <v>1.5227680641820531E-2</v>
      </c>
      <c r="DW70" s="87">
        <f>IF('2019 QALYimpact_live formulas'!DW70="","",'2019 QALYimpact_live formulas'!DW70*1000000/'2019 QALYimpact_live formulas'!DW$97)</f>
        <v>2.04415133815305E-2</v>
      </c>
      <c r="DX70" s="87">
        <f>IF('2019 QALYimpact_live formulas'!DX70="","",'2019 QALYimpact_live formulas'!DX70*1000000/'2019 QALYimpact_live formulas'!DX$97)</f>
        <v>2.3812867448353359E-2</v>
      </c>
      <c r="DY70" s="87">
        <f>IF('2019 QALYimpact_live formulas'!DY70="","",'2019 QALYimpact_live formulas'!DY70*1000000/'2019 QALYimpact_live formulas'!DY$97)</f>
        <v>1.5128717022040215E-2</v>
      </c>
      <c r="DZ70" s="87">
        <f>IF('2019 QALYimpact_live formulas'!DZ70="","",'2019 QALYimpact_live formulas'!DZ70*1000000/'2019 QALYimpact_live formulas'!DZ$97)</f>
        <v>2.0007798138906501E-2</v>
      </c>
      <c r="EA70" s="87">
        <f>IF('2019 QALYimpact_live formulas'!EA70="","",'2019 QALYimpact_live formulas'!EA70*1000000/'2019 QALYimpact_live formulas'!EA$97)</f>
        <v>2.0173243877654904E-2</v>
      </c>
      <c r="EB70" s="87">
        <f>IF('2019 QALYimpact_live formulas'!EB70="","",'2019 QALYimpact_live formulas'!EB70*1000000/'2019 QALYimpact_live formulas'!EB$97)</f>
        <v>1.4167039134397486E-2</v>
      </c>
      <c r="EC70" s="87">
        <f>IF('2019 QALYimpact_live formulas'!EC70="","",'2019 QALYimpact_live formulas'!EC70*1000000/'2019 QALYimpact_live formulas'!EC$97)</f>
        <v>1.6667410242181779E-2</v>
      </c>
      <c r="ED70" s="87">
        <f>IF('2019 QALYimpact_live formulas'!ED70="","",'2019 QALYimpact_live formulas'!ED70*1000000/'2019 QALYimpact_live formulas'!ED$97)</f>
        <v>1.311515329667187E-2</v>
      </c>
      <c r="EE70" s="87">
        <f>IF('2019 QALYimpact_live formulas'!EE70="","",'2019 QALYimpact_live formulas'!EE70*1000000/'2019 QALYimpact_live formulas'!EE$97)</f>
        <v>2.0085614612328689E-2</v>
      </c>
      <c r="EF70" s="87">
        <f>IF('2019 QALYimpact_live formulas'!EF70="","",'2019 QALYimpact_live formulas'!EF70*1000000/'2019 QALYimpact_live formulas'!EF$97)</f>
        <v>1.5369001540301146E-2</v>
      </c>
      <c r="EG70" s="87">
        <f>IF('2019 QALYimpact_live formulas'!EG70="","",'2019 QALYimpact_live formulas'!EG70*1000000/'2019 QALYimpact_live formulas'!EG$97)</f>
        <v>1.6178576020434935E-2</v>
      </c>
      <c r="EH70" s="87">
        <f>IF('2019 QALYimpact_live formulas'!EH70="","",'2019 QALYimpact_live formulas'!EH70*1000000/'2019 QALYimpact_live formulas'!EH$97)</f>
        <v>1.9984993516844692E-2</v>
      </c>
      <c r="EI70" s="87">
        <f>IF('2019 QALYimpact_live formulas'!EI70="","",'2019 QALYimpact_live formulas'!EI70*1000000/'2019 QALYimpact_live formulas'!EI$97)</f>
        <v>2.1430432454081008E-2</v>
      </c>
      <c r="EJ70" s="87">
        <f>IF('2019 QALYimpact_live formulas'!EJ70="","",'2019 QALYimpact_live formulas'!EJ70*1000000/'2019 QALYimpact_live formulas'!EJ$97)</f>
        <v>1.7758703884266511E-2</v>
      </c>
      <c r="EK70" s="87">
        <f>IF('2019 QALYimpact_live formulas'!EK70="","",'2019 QALYimpact_live formulas'!EK70*1000000/'2019 QALYimpact_live formulas'!EK$97)</f>
        <v>1.7273426274768248E-2</v>
      </c>
      <c r="EL70" s="87">
        <f>IF('2019 QALYimpact_live formulas'!EL70="","",'2019 QALYimpact_live formulas'!EL70*1000000/'2019 QALYimpact_live formulas'!EL$97)</f>
        <v>1.9471983957892427E-2</v>
      </c>
      <c r="EM70" s="87">
        <f>IF('2019 QALYimpact_live formulas'!EM70="","",'2019 QALYimpact_live formulas'!EM70*1000000/'2019 QALYimpact_live formulas'!EM$97)</f>
        <v>1.2918250583129263E-2</v>
      </c>
      <c r="EN70" s="87">
        <f>IF('2019 QALYimpact_live formulas'!EN70="","",'2019 QALYimpact_live formulas'!EN70*1000000/'2019 QALYimpact_live formulas'!EN$97)</f>
        <v>2.1063503736787139E-2</v>
      </c>
      <c r="EO70" s="87">
        <f>IF('2019 QALYimpact_live formulas'!EO70="","",'2019 QALYimpact_live formulas'!EO70*1000000/'2019 QALYimpact_live formulas'!EO$97)</f>
        <v>1.7850737295752133E-2</v>
      </c>
      <c r="EP70" s="87">
        <f>IF('2019 QALYimpact_live formulas'!EP70="","",'2019 QALYimpact_live formulas'!EP70*1000000/'2019 QALYimpact_live formulas'!EP$97)</f>
        <v>1.3309067364305286E-2</v>
      </c>
      <c r="EQ70" s="87">
        <f>IF('2019 QALYimpact_live formulas'!EQ70="","",'2019 QALYimpact_live formulas'!EQ70*1000000/'2019 QALYimpact_live formulas'!EQ$97)</f>
        <v>1.78187584119174E-2</v>
      </c>
      <c r="ER70" s="87">
        <f>IF('2019 QALYimpact_live formulas'!ER70="","",'2019 QALYimpact_live formulas'!ER70*1000000/'2019 QALYimpact_live formulas'!ER$97)</f>
        <v>1.6117971748590556E-2</v>
      </c>
      <c r="ES70" s="87">
        <f>IF('2019 QALYimpact_live formulas'!ES70="","",'2019 QALYimpact_live formulas'!ES70*1000000/'2019 QALYimpact_live formulas'!ES$97)</f>
        <v>2.1180319238477099E-2</v>
      </c>
      <c r="ET70" s="87">
        <f>IF('2019 QALYimpact_live formulas'!ET70="","",'2019 QALYimpact_live formulas'!ET70*1000000/'2019 QALYimpact_live formulas'!ET$97)</f>
        <v>2.1897626121298752E-2</v>
      </c>
      <c r="EU70" s="87">
        <f>IF('2019 QALYimpact_live formulas'!EU70="","",'2019 QALYimpact_live formulas'!EU70*1000000/'2019 QALYimpact_live formulas'!EU$97)</f>
        <v>1.4663378672906915E-2</v>
      </c>
      <c r="EV70" s="87">
        <f>IF('2019 QALYimpact_live formulas'!EV70="","",'2019 QALYimpact_live formulas'!EV70*1000000/'2019 QALYimpact_live formulas'!EV$97)</f>
        <v>1.7896939907986523E-2</v>
      </c>
      <c r="EW70" s="87">
        <f>IF('2019 QALYimpact_live formulas'!EW70="","",'2019 QALYimpact_live formulas'!EW70*1000000/'2019 QALYimpact_live formulas'!EW$97)</f>
        <v>1.3159008265810259E-2</v>
      </c>
      <c r="EX70" s="87">
        <f>IF('2019 QALYimpact_live formulas'!EX70="","",'2019 QALYimpact_live formulas'!EX70*1000000/'2019 QALYimpact_live formulas'!EX$97)</f>
        <v>1.3381993990741038E-2</v>
      </c>
      <c r="EY70" s="87">
        <f>IF('2019 QALYimpact_live formulas'!EY70="","",'2019 QALYimpact_live formulas'!EY70*1000000/'2019 QALYimpact_live formulas'!EY$97)</f>
        <v>1.8500429203933091E-2</v>
      </c>
      <c r="EZ70" s="87">
        <f>IF('2019 QALYimpact_live formulas'!EZ70="","",'2019 QALYimpact_live formulas'!EZ70*1000000/'2019 QALYimpact_live formulas'!EZ$97)</f>
        <v>1.4141698953757234E-2</v>
      </c>
      <c r="FA70" s="87">
        <f>IF('2019 QALYimpact_live formulas'!FA70="","",'2019 QALYimpact_live formulas'!FA70*1000000/'2019 QALYimpact_live formulas'!FA$97)</f>
        <v>1.8734560609624643E-2</v>
      </c>
      <c r="FB70" s="87">
        <f>IF('2019 QALYimpact_live formulas'!FB70="","",'2019 QALYimpact_live formulas'!FB70*1000000/'2019 QALYimpact_live formulas'!FB$97)</f>
        <v>1.7179700359948497E-2</v>
      </c>
      <c r="FC70" s="87">
        <f>IF('2019 QALYimpact_live formulas'!FC70="","",'2019 QALYimpact_live formulas'!FC70*1000000/'2019 QALYimpact_live formulas'!FC$97)</f>
        <v>1.7361209755351978E-2</v>
      </c>
      <c r="FD70" s="87">
        <f>IF('2019 QALYimpact_live formulas'!FD70="","",'2019 QALYimpact_live formulas'!FD70*1000000/'2019 QALYimpact_live formulas'!FD$97)</f>
        <v>1.1957921560121003E-2</v>
      </c>
      <c r="FE70" s="87">
        <f>IF('2019 QALYimpact_live formulas'!FE70="","",'2019 QALYimpact_live formulas'!FE70*1000000/'2019 QALYimpact_live formulas'!FE$97)</f>
        <v>1.2170853699939348E-2</v>
      </c>
      <c r="FF70" s="87">
        <f>IF('2019 QALYimpact_live formulas'!FF70="","",'2019 QALYimpact_live formulas'!FF70*1000000/'2019 QALYimpact_live formulas'!FF$97)</f>
        <v>2.0518249779087661E-2</v>
      </c>
      <c r="FG70" s="87">
        <f>IF('2019 QALYimpact_live formulas'!FG70="","",'2019 QALYimpact_live formulas'!FG70*1000000/'2019 QALYimpact_live formulas'!FG$97)</f>
        <v>1.5634257081687475E-2</v>
      </c>
      <c r="FH70" s="87">
        <f>IF('2019 QALYimpact_live formulas'!FH70="","",'2019 QALYimpact_live formulas'!FH70*1000000/'2019 QALYimpact_live formulas'!FH$97)</f>
        <v>2.2177685667325763E-2</v>
      </c>
      <c r="FI70" s="87">
        <f>IF('2019 QALYimpact_live formulas'!FI70="","",'2019 QALYimpact_live formulas'!FI70*1000000/'2019 QALYimpact_live formulas'!FI$97)</f>
        <v>2.5230179983299482E-2</v>
      </c>
      <c r="FJ70" s="87">
        <f>IF('2019 QALYimpact_live formulas'!FJ70="","",'2019 QALYimpact_live formulas'!FJ70*1000000/'2019 QALYimpact_live formulas'!FJ$97)</f>
        <v>1.8770743804802748E-2</v>
      </c>
      <c r="FK70" s="87">
        <f>IF('2019 QALYimpact_live formulas'!FK70="","",'2019 QALYimpact_live formulas'!FK70*1000000/'2019 QALYimpact_live formulas'!FK$97)</f>
        <v>1.4221918781880371E-2</v>
      </c>
      <c r="FL70" s="87">
        <f>IF('2019 QALYimpact_live formulas'!FL70="","",'2019 QALYimpact_live formulas'!FL70*1000000/'2019 QALYimpact_live formulas'!FL$97)</f>
        <v>1.6385329588967705E-2</v>
      </c>
      <c r="FM70" s="87">
        <f>IF('2019 QALYimpact_live formulas'!FM70="","",'2019 QALYimpact_live formulas'!FM70*1000000/'2019 QALYimpact_live formulas'!FM$97)</f>
        <v>1.5104126201381195E-2</v>
      </c>
      <c r="FN70" s="87">
        <f>IF('2019 QALYimpact_live formulas'!FN70="","",'2019 QALYimpact_live formulas'!FN70*1000000/'2019 QALYimpact_live formulas'!FN$97)</f>
        <v>1.6768060517824063E-2</v>
      </c>
      <c r="FO70" s="87">
        <f>IF('2019 QALYimpact_live formulas'!FO70="","",'2019 QALYimpact_live formulas'!FO70*1000000/'2019 QALYimpact_live formulas'!FO$97)</f>
        <v>1.5052366595146921E-2</v>
      </c>
      <c r="FP70" s="87">
        <f>IF('2019 QALYimpact_live formulas'!FP70="","",'2019 QALYimpact_live formulas'!FP70*1000000/'2019 QALYimpact_live formulas'!FP$97)</f>
        <v>1.438325868895743E-2</v>
      </c>
    </row>
    <row r="71" spans="1:202" ht="49" customHeight="1" x14ac:dyDescent="0.2">
      <c r="A71" s="15" t="s">
        <v>931</v>
      </c>
      <c r="B71" s="169" t="s">
        <v>19</v>
      </c>
      <c r="C71" s="171" t="s">
        <v>38</v>
      </c>
      <c r="D71" s="70" t="s">
        <v>712</v>
      </c>
      <c r="E71" s="87"/>
      <c r="F71" s="87">
        <f>G71</f>
        <v>9.1595652553463089E-4</v>
      </c>
      <c r="G71" s="87">
        <f>'2019 QALYimpact_live formulas'!G71*1000000/'2019 QALYimpact_live formulas'!G$97</f>
        <v>9.1595652553463089E-4</v>
      </c>
      <c r="H71" s="87"/>
      <c r="I71" s="87">
        <f>IF('2019 QALYimpact_live formulas'!I71="","",'2019 QALYimpact_live formulas'!I71*1000000/'2019 QALYimpact_live formulas'!I$97)</f>
        <v>1.4285092804917875E-3</v>
      </c>
      <c r="J71" s="87">
        <f>IF('2019 QALYimpact_live formulas'!J71="","",'2019 QALYimpact_live formulas'!J71*1000000/'2019 QALYimpact_live formulas'!J$97)</f>
        <v>-1.96145956613582E-4</v>
      </c>
      <c r="K71" s="87">
        <f>IF('2019 QALYimpact_live formulas'!K71="","",'2019 QALYimpact_live formulas'!K71*1000000/'2019 QALYimpact_live formulas'!K$97)</f>
        <v>1.6740354394942117E-4</v>
      </c>
      <c r="L71" s="87">
        <f>IF('2019 QALYimpact_live formulas'!L71="","",'2019 QALYimpact_live formulas'!L71*1000000/'2019 QALYimpact_live formulas'!L$97)</f>
        <v>7.998167382206846E-5</v>
      </c>
      <c r="M71" s="87">
        <f>IF('2019 QALYimpact_live formulas'!M71="","",'2019 QALYimpact_live formulas'!M71*1000000/'2019 QALYimpact_live formulas'!M$97)</f>
        <v>2.697331324398798E-5</v>
      </c>
      <c r="N71" s="87">
        <f>IF('2019 QALYimpact_live formulas'!N71="","",'2019 QALYimpact_live formulas'!N71*1000000/'2019 QALYimpact_live formulas'!N$97)</f>
        <v>3.8722267967697334E-4</v>
      </c>
      <c r="O71" s="87">
        <f>IF('2019 QALYimpact_live formulas'!O71="","",'2019 QALYimpact_live formulas'!O71*1000000/'2019 QALYimpact_live formulas'!O$97)</f>
        <v>2.7373204046288106E-5</v>
      </c>
      <c r="P71" s="87">
        <f>IF('2019 QALYimpact_live formulas'!P71="","",'2019 QALYimpact_live formulas'!P71*1000000/'2019 QALYimpact_live formulas'!P$97)</f>
        <v>6.1008857720818502E-3</v>
      </c>
      <c r="Q71" s="87">
        <f>IF('2019 QALYimpact_live formulas'!Q71="","",'2019 QALYimpact_live formulas'!Q71*1000000/'2019 QALYimpact_live formulas'!Q$97)</f>
        <v>4.7121127696035615E-3</v>
      </c>
      <c r="R71" s="87">
        <f>IF('2019 QALYimpact_live formulas'!R71="","",'2019 QALYimpact_live formulas'!R71*1000000/'2019 QALYimpact_live formulas'!R$97)</f>
        <v>-1.3350959917408846E-3</v>
      </c>
      <c r="S71" s="87">
        <f>IF('2019 QALYimpact_live formulas'!S71="","",'2019 QALYimpact_live formulas'!S71*1000000/'2019 QALYimpact_live formulas'!S$97)</f>
        <v>2.8680228412046997E-3</v>
      </c>
      <c r="T71" s="87">
        <f>IF('2019 QALYimpact_live formulas'!T71="","",'2019 QALYimpact_live formulas'!T71*1000000/'2019 QALYimpact_live formulas'!T$97)</f>
        <v>-7.0432061976695537E-5</v>
      </c>
      <c r="U71" s="87">
        <f>IF('2019 QALYimpact_live formulas'!U71="","",'2019 QALYimpact_live formulas'!U71*1000000/'2019 QALYimpact_live formulas'!U$97)</f>
        <v>3.1711174003027845E-4</v>
      </c>
      <c r="V71" s="87">
        <f>IF('2019 QALYimpact_live formulas'!V71="","",'2019 QALYimpact_live formulas'!V71*1000000/'2019 QALYimpact_live formulas'!V$97)</f>
        <v>6.2998550196711181E-3</v>
      </c>
      <c r="W71" s="87">
        <f>IF('2019 QALYimpact_live formulas'!W71="","",'2019 QALYimpact_live formulas'!W71*1000000/'2019 QALYimpact_live formulas'!W$97)</f>
        <v>-2.4125667302243978E-4</v>
      </c>
      <c r="X71" s="87">
        <f>IF('2019 QALYimpact_live formulas'!X71="","",'2019 QALYimpact_live formulas'!X71*1000000/'2019 QALYimpact_live formulas'!X$97)</f>
        <v>1.0140034818030725E-5</v>
      </c>
      <c r="Y71" s="87">
        <f>IF('2019 QALYimpact_live formulas'!Y71="","",'2019 QALYimpact_live formulas'!Y71*1000000/'2019 QALYimpact_live formulas'!Y$97)</f>
        <v>0</v>
      </c>
      <c r="Z71" s="87">
        <f>IF('2019 QALYimpact_live formulas'!Z71="","",'2019 QALYimpact_live formulas'!Z71*1000000/'2019 QALYimpact_live formulas'!Z$97)</f>
        <v>7.478721853469109E-5</v>
      </c>
      <c r="AA71" s="87">
        <f>IF('2019 QALYimpact_live formulas'!AA71="","",'2019 QALYimpact_live formulas'!AA71*1000000/'2019 QALYimpact_live formulas'!AA$97)</f>
        <v>-1.1406556082022084E-3</v>
      </c>
      <c r="AB71" s="87">
        <f>IF('2019 QALYimpact_live formulas'!AB71="","",'2019 QALYimpact_live formulas'!AB71*1000000/'2019 QALYimpact_live formulas'!AB$97)</f>
        <v>3.6502017424169439E-4</v>
      </c>
      <c r="AC71" s="87">
        <f>IF('2019 QALYimpact_live formulas'!AC71="","",'2019 QALYimpact_live formulas'!AC71*1000000/'2019 QALYimpact_live formulas'!AC$97)</f>
        <v>2.7587415328798339E-4</v>
      </c>
      <c r="AD71" s="87">
        <f>IF('2019 QALYimpact_live formulas'!AD71="","",'2019 QALYimpact_live formulas'!AD71*1000000/'2019 QALYimpact_live formulas'!AD$97)</f>
        <v>5.010817320096274E-4</v>
      </c>
      <c r="AE71" s="87">
        <f>IF('2019 QALYimpact_live formulas'!AE71="","",'2019 QALYimpact_live formulas'!AE71*1000000/'2019 QALYimpact_live formulas'!AE$97)</f>
        <v>-1.055443416242878E-4</v>
      </c>
      <c r="AF71" s="87">
        <f>IF('2019 QALYimpact_live formulas'!AF71="","",'2019 QALYimpact_live formulas'!AF71*1000000/'2019 QALYimpact_live formulas'!AF$97)</f>
        <v>-1.3067838369112365E-5</v>
      </c>
      <c r="AG71" s="87">
        <f>IF('2019 QALYimpact_live formulas'!AG71="","",'2019 QALYimpact_live formulas'!AG71*1000000/'2019 QALYimpact_live formulas'!AG$97)</f>
        <v>-8.1305816509329829E-6</v>
      </c>
      <c r="AH71" s="87">
        <f>IF('2019 QALYimpact_live formulas'!AH71="","",'2019 QALYimpact_live formulas'!AH71*1000000/'2019 QALYimpact_live formulas'!AH$97)</f>
        <v>-3.7173840850526996E-4</v>
      </c>
      <c r="AI71" s="87">
        <f>IF('2019 QALYimpact_live formulas'!AI71="","",'2019 QALYimpact_live formulas'!AI71*1000000/'2019 QALYimpact_live formulas'!AI$97)</f>
        <v>5.057628658774546E-3</v>
      </c>
      <c r="AJ71" s="87">
        <f>IF('2019 QALYimpact_live formulas'!AJ71="","",'2019 QALYimpact_live formulas'!AJ71*1000000/'2019 QALYimpact_live formulas'!AJ$97)</f>
        <v>-3.2329506560545919E-4</v>
      </c>
      <c r="AK71" s="87">
        <f>IF('2019 QALYimpact_live formulas'!AK71="","",'2019 QALYimpact_live formulas'!AK71*1000000/'2019 QALYimpact_live formulas'!AK$97)</f>
        <v>-1.5669501943681892E-4</v>
      </c>
      <c r="AL71" s="87">
        <f>IF('2019 QALYimpact_live formulas'!AL71="","",'2019 QALYimpact_live formulas'!AL71*1000000/'2019 QALYimpact_live formulas'!AL$97)</f>
        <v>-7.2488831547353578E-4</v>
      </c>
      <c r="AM71" s="87">
        <f>IF('2019 QALYimpact_live formulas'!AM71="","",'2019 QALYimpact_live formulas'!AM71*1000000/'2019 QALYimpact_live formulas'!AM$97)</f>
        <v>4.2977635327556547E-4</v>
      </c>
      <c r="AN71" s="87">
        <f>IF('2019 QALYimpact_live formulas'!AN71="","",'2019 QALYimpact_live formulas'!AN71*1000000/'2019 QALYimpact_live formulas'!AN$97)</f>
        <v>-6.0326247831191853E-3</v>
      </c>
      <c r="AO71" s="87">
        <f>IF('2019 QALYimpact_live formulas'!AO71="","",'2019 QALYimpact_live formulas'!AO71*1000000/'2019 QALYimpact_live formulas'!AO$97)</f>
        <v>0</v>
      </c>
      <c r="AP71" s="87">
        <f>IF('2019 QALYimpact_live formulas'!AP71="","",'2019 QALYimpact_live formulas'!AP71*1000000/'2019 QALYimpact_live formulas'!AP$97)</f>
        <v>-1.7838104629836008E-4</v>
      </c>
      <c r="AQ71" s="87">
        <f>IF('2019 QALYimpact_live formulas'!AQ71="","",'2019 QALYimpact_live formulas'!AQ71*1000000/'2019 QALYimpact_live formulas'!AQ$97)</f>
        <v>-3.6062408435115966E-4</v>
      </c>
      <c r="AR71" s="87">
        <f>IF('2019 QALYimpact_live formulas'!AR71="","",'2019 QALYimpact_live formulas'!AR71*1000000/'2019 QALYimpact_live formulas'!AR$97)</f>
        <v>-6.4276356041005102E-4</v>
      </c>
      <c r="AS71" s="87">
        <f>IF('2019 QALYimpact_live formulas'!AS71="","",'2019 QALYimpact_live formulas'!AS71*1000000/'2019 QALYimpact_live formulas'!AS$97)</f>
        <v>-3.7940123238088761E-4</v>
      </c>
      <c r="AT71" s="87">
        <f>IF('2019 QALYimpact_live formulas'!AT71="","",'2019 QALYimpact_live formulas'!AT71*1000000/'2019 QALYimpact_live formulas'!AT$97)</f>
        <v>1.0292042038540508E-3</v>
      </c>
      <c r="AU71" s="87">
        <f>IF('2019 QALYimpact_live formulas'!AU71="","",'2019 QALYimpact_live formulas'!AU71*1000000/'2019 QALYimpact_live formulas'!AU$97)</f>
        <v>3.2594297780937803E-4</v>
      </c>
      <c r="AV71" s="87">
        <f>IF('2019 QALYimpact_live formulas'!AV71="","",'2019 QALYimpact_live formulas'!AV71*1000000/'2019 QALYimpact_live formulas'!AV$97)</f>
        <v>-1.7257655369201481E-3</v>
      </c>
      <c r="AW71" s="87">
        <f>IF('2019 QALYimpact_live formulas'!AW71="","",'2019 QALYimpact_live formulas'!AW71*1000000/'2019 QALYimpact_live formulas'!AW$97)</f>
        <v>2.6781984140080376E-3</v>
      </c>
      <c r="AX71" s="87">
        <f>IF('2019 QALYimpact_live formulas'!AX71="","",'2019 QALYimpact_live formulas'!AX71*1000000/'2019 QALYimpact_live formulas'!AX$97)</f>
        <v>8.0387610666331384E-3</v>
      </c>
      <c r="AY71" s="87">
        <f>IF('2019 QALYimpact_live formulas'!AY71="","",'2019 QALYimpact_live formulas'!AY71*1000000/'2019 QALYimpact_live formulas'!AY$97)</f>
        <v>-4.7310139589638834E-4</v>
      </c>
      <c r="AZ71" s="87">
        <f>IF('2019 QALYimpact_live formulas'!AZ71="","",'2019 QALYimpact_live formulas'!AZ71*1000000/'2019 QALYimpact_live formulas'!AZ$97)</f>
        <v>2.7145016324945926E-4</v>
      </c>
      <c r="BA71" s="87">
        <f>IF('2019 QALYimpact_live formulas'!BA71="","",'2019 QALYimpact_live formulas'!BA71*1000000/'2019 QALYimpact_live formulas'!BA$97)</f>
        <v>-6.7300555954164713E-4</v>
      </c>
      <c r="BB71" s="87">
        <f>IF('2019 QALYimpact_live formulas'!BB71="","",'2019 QALYimpact_live formulas'!BB71*1000000/'2019 QALYimpact_live formulas'!BB$97)</f>
        <v>4.9559196295627008E-5</v>
      </c>
      <c r="BC71" s="87">
        <f>IF('2019 QALYimpact_live formulas'!BC71="","",'2019 QALYimpact_live formulas'!BC71*1000000/'2019 QALYimpact_live formulas'!BC$97)</f>
        <v>-1.4669050533058978E-4</v>
      </c>
      <c r="BD71" s="87">
        <f>IF('2019 QALYimpact_live formulas'!BD71="","",'2019 QALYimpact_live formulas'!BD71*1000000/'2019 QALYimpact_live formulas'!BD$97)</f>
        <v>-4.0190999302402086E-3</v>
      </c>
      <c r="BE71" s="87">
        <f>IF('2019 QALYimpact_live formulas'!BE71="","",'2019 QALYimpact_live formulas'!BE71*1000000/'2019 QALYimpact_live formulas'!BE$97)</f>
        <v>-8.6386128624800612E-5</v>
      </c>
      <c r="BF71" s="87">
        <f>IF('2019 QALYimpact_live formulas'!BF71="","",'2019 QALYimpact_live formulas'!BF71*1000000/'2019 QALYimpact_live formulas'!BF$97)</f>
        <v>5.730514862455279E-3</v>
      </c>
      <c r="BG71" s="87">
        <f>IF('2019 QALYimpact_live formulas'!BG71="","",'2019 QALYimpact_live formulas'!BG71*1000000/'2019 QALYimpact_live formulas'!BG$97)</f>
        <v>4.615440347374382E-3</v>
      </c>
      <c r="BH71" s="87">
        <f>IF('2019 QALYimpact_live formulas'!BH71="","",'2019 QALYimpact_live formulas'!BH71*1000000/'2019 QALYimpact_live formulas'!BH$97)</f>
        <v>3.0796185029085177E-4</v>
      </c>
      <c r="BI71" s="87">
        <f>IF('2019 QALYimpact_live formulas'!BI71="","",'2019 QALYimpact_live formulas'!BI71*1000000/'2019 QALYimpact_live formulas'!BI$97)</f>
        <v>-2.5303302444432313E-6</v>
      </c>
      <c r="BJ71" s="87">
        <f>IF('2019 QALYimpact_live formulas'!BJ71="","",'2019 QALYimpact_live formulas'!BJ71*1000000/'2019 QALYimpact_live formulas'!BJ$97)</f>
        <v>-1.4759220977093538E-3</v>
      </c>
      <c r="BK71" s="87">
        <f>IF('2019 QALYimpact_live formulas'!BK71="","",'2019 QALYimpact_live formulas'!BK71*1000000/'2019 QALYimpact_live formulas'!BK$97)</f>
        <v>3.6394227454783121E-3</v>
      </c>
      <c r="BL71" s="87">
        <f>IF('2019 QALYimpact_live formulas'!BL71="","",'2019 QALYimpact_live formulas'!BL71*1000000/'2019 QALYimpact_live formulas'!BL$97)</f>
        <v>2.7823229458694596E-5</v>
      </c>
      <c r="BM71" s="87">
        <f>IF('2019 QALYimpact_live formulas'!BM71="","",'2019 QALYimpact_live formulas'!BM71*1000000/'2019 QALYimpact_live formulas'!BM$97)</f>
        <v>4.7536242382442798E-4</v>
      </c>
      <c r="BN71" s="87">
        <f>IF('2019 QALYimpact_live formulas'!BN71="","",'2019 QALYimpact_live formulas'!BN71*1000000/'2019 QALYimpact_live formulas'!BN$97)</f>
        <v>-3.9590062956640673E-5</v>
      </c>
      <c r="BO71" s="87">
        <f>IF('2019 QALYimpact_live formulas'!BO71="","",'2019 QALYimpact_live formulas'!BO71*1000000/'2019 QALYimpact_live formulas'!BO$97)</f>
        <v>4.1954933153855756E-6</v>
      </c>
      <c r="BP71" s="87">
        <f>IF('2019 QALYimpact_live formulas'!BP71="","",'2019 QALYimpact_live formulas'!BP71*1000000/'2019 QALYimpact_live formulas'!BP$97)</f>
        <v>-6.6921663068474785E-4</v>
      </c>
      <c r="BQ71" s="87">
        <f>IF('2019 QALYimpact_live formulas'!BQ71="","",'2019 QALYimpact_live formulas'!BQ71*1000000/'2019 QALYimpact_live formulas'!BQ$97)</f>
        <v>1.0095201725879918E-5</v>
      </c>
      <c r="BR71" s="87">
        <f>IF('2019 QALYimpact_live formulas'!BR71="","",'2019 QALYimpact_live formulas'!BR71*1000000/'2019 QALYimpact_live formulas'!BR$97)</f>
        <v>-2.8480012897206874E-4</v>
      </c>
      <c r="BS71" s="87">
        <f>IF('2019 QALYimpact_live formulas'!BS71="","",'2019 QALYimpact_live formulas'!BS71*1000000/'2019 QALYimpact_live formulas'!BS$97)</f>
        <v>1.4853108332547175E-3</v>
      </c>
      <c r="BT71" s="87">
        <f>IF('2019 QALYimpact_live formulas'!BT71="","",'2019 QALYimpact_live formulas'!BT71*1000000/'2019 QALYimpact_live formulas'!BT$97)</f>
        <v>1.0230998240602359E-2</v>
      </c>
      <c r="BU71" s="87">
        <f>IF('2019 QALYimpact_live formulas'!BU71="","",'2019 QALYimpact_live formulas'!BU71*1000000/'2019 QALYimpact_live formulas'!BU$97)</f>
        <v>3.6742329962181989E-5</v>
      </c>
      <c r="BV71" s="87">
        <f>IF('2019 QALYimpact_live formulas'!BV71="","",'2019 QALYimpact_live formulas'!BV71*1000000/'2019 QALYimpact_live formulas'!BV$97)</f>
        <v>1.325142143404232E-4</v>
      </c>
      <c r="BW71" s="87">
        <f>IF('2019 QALYimpact_live formulas'!BW71="","",'2019 QALYimpact_live formulas'!BW71*1000000/'2019 QALYimpact_live formulas'!BW$97)</f>
        <v>-1.208824712421999E-4</v>
      </c>
      <c r="BX71" s="87">
        <f>IF('2019 QALYimpact_live formulas'!BX71="","",'2019 QALYimpact_live formulas'!BX71*1000000/'2019 QALYimpact_live formulas'!BX$97)</f>
        <v>-1.1101028785880562E-3</v>
      </c>
      <c r="BY71" s="87">
        <f>IF('2019 QALYimpact_live formulas'!BY71="","",'2019 QALYimpact_live formulas'!BY71*1000000/'2019 QALYimpact_live formulas'!BY$97)</f>
        <v>1.8016814342341272E-2</v>
      </c>
      <c r="BZ71" s="87">
        <f>IF('2019 QALYimpact_live formulas'!BZ71="","",'2019 QALYimpact_live formulas'!BZ71*1000000/'2019 QALYimpact_live formulas'!BZ$97)</f>
        <v>3.840083752614837E-3</v>
      </c>
      <c r="CA71" s="87">
        <f>IF('2019 QALYimpact_live formulas'!CA71="","",'2019 QALYimpact_live formulas'!CA71*1000000/'2019 QALYimpact_live formulas'!CA$97)</f>
        <v>3.6055955577662304E-3</v>
      </c>
      <c r="CB71" s="87">
        <f>IF('2019 QALYimpact_live formulas'!CB71="","",'2019 QALYimpact_live formulas'!CB71*1000000/'2019 QALYimpact_live formulas'!CB$97)</f>
        <v>1.4767212839831981E-4</v>
      </c>
      <c r="CC71" s="87">
        <f>IF('2019 QALYimpact_live formulas'!CC71="","",'2019 QALYimpact_live formulas'!CC71*1000000/'2019 QALYimpact_live formulas'!CC$97)</f>
        <v>4.519232254190971E-3</v>
      </c>
      <c r="CD71" s="87">
        <f>IF('2019 QALYimpact_live formulas'!CD71="","",'2019 QALYimpact_live formulas'!CD71*1000000/'2019 QALYimpact_live formulas'!CD$97)</f>
        <v>-1.4616452610740356E-3</v>
      </c>
      <c r="CE71" s="87">
        <f>IF('2019 QALYimpact_live formulas'!CE71="","",'2019 QALYimpact_live formulas'!CE71*1000000/'2019 QALYimpact_live formulas'!CE$97)</f>
        <v>6.8138226500622239E-4</v>
      </c>
      <c r="CF71" s="87">
        <f>IF('2019 QALYimpact_live formulas'!CF71="","",'2019 QALYimpact_live formulas'!CF71*1000000/'2019 QALYimpact_live formulas'!CF$97)</f>
        <v>-6.3828489773353085E-5</v>
      </c>
      <c r="CG71" s="87">
        <f>IF('2019 QALYimpact_live formulas'!CG71="","",'2019 QALYimpact_live formulas'!CG71*1000000/'2019 QALYimpact_live formulas'!CG$97)</f>
        <v>-3.0043813197801149E-6</v>
      </c>
      <c r="CH71" s="87">
        <f>IF('2019 QALYimpact_live formulas'!CH71="","",'2019 QALYimpact_live formulas'!CH71*1000000/'2019 QALYimpact_live formulas'!CH$97)</f>
        <v>8.9172295374176445E-4</v>
      </c>
      <c r="CI71" s="87">
        <f>IF('2019 QALYimpact_live formulas'!CI71="","",'2019 QALYimpact_live formulas'!CI71*1000000/'2019 QALYimpact_live formulas'!CI$97)</f>
        <v>1.8341818259707027E-5</v>
      </c>
      <c r="CJ71" s="87">
        <f>IF('2019 QALYimpact_live formulas'!CJ71="","",'2019 QALYimpact_live formulas'!CJ71*1000000/'2019 QALYimpact_live formulas'!CJ$97)</f>
        <v>0</v>
      </c>
      <c r="CK71" s="87">
        <f>IF('2019 QALYimpact_live formulas'!CK71="","",'2019 QALYimpact_live formulas'!CK71*1000000/'2019 QALYimpact_live formulas'!CK$97)</f>
        <v>-8.3340442236466451E-3</v>
      </c>
      <c r="CL71" s="87">
        <f>IF('2019 QALYimpact_live formulas'!CL71="","",'2019 QALYimpact_live formulas'!CL71*1000000/'2019 QALYimpact_live formulas'!CL$97)</f>
        <v>-4.7292840190051649E-3</v>
      </c>
      <c r="CM71" s="87">
        <f>IF('2019 QALYimpact_live formulas'!CM71="","",'2019 QALYimpact_live formulas'!CM71*1000000/'2019 QALYimpact_live formulas'!CM$97)</f>
        <v>7.6942398282240961E-6</v>
      </c>
      <c r="CN71" s="87">
        <f>IF('2019 QALYimpact_live formulas'!CN71="","",'2019 QALYimpact_live formulas'!CN71*1000000/'2019 QALYimpact_live formulas'!CN$97)</f>
        <v>-2.6139045640984952E-6</v>
      </c>
      <c r="CO71" s="87">
        <f>IF('2019 QALYimpact_live formulas'!CO71="","",'2019 QALYimpact_live formulas'!CO71*1000000/'2019 QALYimpact_live formulas'!CO$97)</f>
        <v>-1.8913902805528082E-3</v>
      </c>
      <c r="CP71" s="87">
        <f>IF('2019 QALYimpact_live formulas'!CP71="","",'2019 QALYimpact_live formulas'!CP71*1000000/'2019 QALYimpact_live formulas'!CP$97)</f>
        <v>1.8696636225541876E-3</v>
      </c>
      <c r="CQ71" s="87">
        <f>IF('2019 QALYimpact_live formulas'!CQ71="","",'2019 QALYimpact_live formulas'!CQ71*1000000/'2019 QALYimpact_live formulas'!CQ$97)</f>
        <v>1.9966927632120528E-2</v>
      </c>
      <c r="CR71" s="87">
        <f>IF('2019 QALYimpact_live formulas'!CR71="","",'2019 QALYimpact_live formulas'!CR71*1000000/'2019 QALYimpact_live formulas'!CR$97)</f>
        <v>2.7120751262830529E-4</v>
      </c>
      <c r="CS71" s="87">
        <f>IF('2019 QALYimpact_live formulas'!CS71="","",'2019 QALYimpact_live formulas'!CS71*1000000/'2019 QALYimpact_live formulas'!CS$97)</f>
        <v>2.3314113844327657E-6</v>
      </c>
      <c r="CT71" s="87">
        <f>IF('2019 QALYimpact_live formulas'!CT71="","",'2019 QALYimpact_live formulas'!CT71*1000000/'2019 QALYimpact_live formulas'!CT$97)</f>
        <v>-3.5973727751288651E-6</v>
      </c>
      <c r="CU71" s="87">
        <f>IF('2019 QALYimpact_live formulas'!CU71="","",'2019 QALYimpact_live formulas'!CU71*1000000/'2019 QALYimpact_live formulas'!CU$97)</f>
        <v>2.8886380267241106E-4</v>
      </c>
      <c r="CV71" s="87">
        <f>IF('2019 QALYimpact_live formulas'!CV71="","",'2019 QALYimpact_live formulas'!CV71*1000000/'2019 QALYimpact_live formulas'!CV$97)</f>
        <v>0</v>
      </c>
      <c r="CW71" s="87">
        <f>IF('2019 QALYimpact_live formulas'!CW71="","",'2019 QALYimpact_live formulas'!CW71*1000000/'2019 QALYimpact_live formulas'!CW$97)</f>
        <v>-4.5568267315022095E-5</v>
      </c>
      <c r="CX71" s="87">
        <f>IF('2019 QALYimpact_live formulas'!CX71="","",'2019 QALYimpact_live formulas'!CX71*1000000/'2019 QALYimpact_live formulas'!CX$97)</f>
        <v>1.6135032219788287E-4</v>
      </c>
      <c r="CY71" s="87">
        <f>IF('2019 QALYimpact_live formulas'!CY71="","",'2019 QALYimpact_live formulas'!CY71*1000000/'2019 QALYimpact_live formulas'!CY$97)</f>
        <v>-1.3198641162013574E-4</v>
      </c>
      <c r="CZ71" s="87">
        <f>IF('2019 QALYimpact_live formulas'!CZ71="","",'2019 QALYimpact_live formulas'!CZ71*1000000/'2019 QALYimpact_live formulas'!CZ$97)</f>
        <v>6.9009287160479485E-4</v>
      </c>
      <c r="DA71" s="87">
        <f>IF('2019 QALYimpact_live formulas'!DA71="","",'2019 QALYimpact_live formulas'!DA71*1000000/'2019 QALYimpact_live formulas'!DA$97)</f>
        <v>4.3641103434094658E-4</v>
      </c>
      <c r="DB71" s="87">
        <f>IF('2019 QALYimpact_live formulas'!DB71="","",'2019 QALYimpact_live formulas'!DB71*1000000/'2019 QALYimpact_live formulas'!DB$97)</f>
        <v>8.3823234745294086E-5</v>
      </c>
      <c r="DC71" s="87">
        <f>IF('2019 QALYimpact_live formulas'!DC71="","",'2019 QALYimpact_live formulas'!DC71*1000000/'2019 QALYimpact_live formulas'!DC$97)</f>
        <v>1.4578591063844787E-4</v>
      </c>
      <c r="DD71" s="87">
        <f>IF('2019 QALYimpact_live formulas'!DD71="","",'2019 QALYimpact_live formulas'!DD71*1000000/'2019 QALYimpact_live formulas'!DD$97)</f>
        <v>-5.2901062044971559E-4</v>
      </c>
      <c r="DE71" s="87">
        <f>IF('2019 QALYimpact_live formulas'!DE71="","",'2019 QALYimpact_live formulas'!DE71*1000000/'2019 QALYimpact_live formulas'!DE$97)</f>
        <v>6.2869801627188861E-5</v>
      </c>
      <c r="DF71" s="87">
        <f>IF('2019 QALYimpact_live formulas'!DF71="","",'2019 QALYimpact_live formulas'!DF71*1000000/'2019 QALYimpact_live formulas'!DF$97)</f>
        <v>-1.4850401809401024E-5</v>
      </c>
      <c r="DG71" s="87">
        <f>IF('2019 QALYimpact_live formulas'!DG71="","",'2019 QALYimpact_live formulas'!DG71*1000000/'2019 QALYimpact_live formulas'!DG$97)</f>
        <v>-9.5643045478113238E-5</v>
      </c>
      <c r="DH71" s="87">
        <f>IF('2019 QALYimpact_live formulas'!DH71="","",'2019 QALYimpact_live formulas'!DH71*1000000/'2019 QALYimpact_live formulas'!DH$97)</f>
        <v>8.1308071143548248E-5</v>
      </c>
      <c r="DI71" s="87">
        <f>IF('2019 QALYimpact_live formulas'!DI71="","",'2019 QALYimpact_live formulas'!DI71*1000000/'2019 QALYimpact_live formulas'!DI$97)</f>
        <v>6.3285758678748365E-6</v>
      </c>
      <c r="DJ71" s="87">
        <f>IF('2019 QALYimpact_live formulas'!DJ71="","",'2019 QALYimpact_live formulas'!DJ71*1000000/'2019 QALYimpact_live formulas'!DJ$97)</f>
        <v>7.3517282112937872E-3</v>
      </c>
      <c r="DK71" s="87">
        <f>IF('2019 QALYimpact_live formulas'!DK71="","",'2019 QALYimpact_live formulas'!DK71*1000000/'2019 QALYimpact_live formulas'!DK$97)</f>
        <v>4.9951641125626717E-3</v>
      </c>
      <c r="DL71" s="87">
        <f>IF('2019 QALYimpact_live formulas'!DL71="","",'2019 QALYimpact_live formulas'!DL71*1000000/'2019 QALYimpact_live formulas'!DL$97)</f>
        <v>2.689031753239858E-5</v>
      </c>
      <c r="DM71" s="87">
        <f>IF('2019 QALYimpact_live formulas'!DM71="","",'2019 QALYimpact_live formulas'!DM71*1000000/'2019 QALYimpact_live formulas'!DM$97)</f>
        <v>-4.9155049747170412E-5</v>
      </c>
      <c r="DN71" s="87">
        <f>IF('2019 QALYimpact_live formulas'!DN71="","",'2019 QALYimpact_live formulas'!DN71*1000000/'2019 QALYimpact_live formulas'!DN$97)</f>
        <v>-9.0062508658460505E-5</v>
      </c>
      <c r="DO71" s="87">
        <f>IF('2019 QALYimpact_live formulas'!DO71="","",'2019 QALYimpact_live formulas'!DO71*1000000/'2019 QALYimpact_live formulas'!DO$97)</f>
        <v>1.1495371369951279E-2</v>
      </c>
      <c r="DP71" s="87">
        <f>IF('2019 QALYimpact_live formulas'!DP71="","",'2019 QALYimpact_live formulas'!DP71*1000000/'2019 QALYimpact_live formulas'!DP$97)</f>
        <v>1.1355938359831363E-3</v>
      </c>
      <c r="DQ71" s="87">
        <f>IF('2019 QALYimpact_live formulas'!DQ71="","",'2019 QALYimpact_live formulas'!DQ71*1000000/'2019 QALYimpact_live formulas'!DQ$97)</f>
        <v>-2.7601044869978395E-5</v>
      </c>
      <c r="DR71" s="87">
        <f>IF('2019 QALYimpact_live formulas'!DR71="","",'2019 QALYimpact_live formulas'!DR71*1000000/'2019 QALYimpact_live formulas'!DR$97)</f>
        <v>0</v>
      </c>
      <c r="DS71" s="87">
        <f>IF('2019 QALYimpact_live formulas'!DS71="","",'2019 QALYimpact_live formulas'!DS71*1000000/'2019 QALYimpact_live formulas'!DS$97)</f>
        <v>-1.0955245890575851E-3</v>
      </c>
      <c r="DT71" s="87">
        <f>IF('2019 QALYimpact_live formulas'!DT71="","",'2019 QALYimpact_live formulas'!DT71*1000000/'2019 QALYimpact_live formulas'!DT$97)</f>
        <v>1.6787668937064853E-4</v>
      </c>
      <c r="DU71" s="87">
        <f>IF('2019 QALYimpact_live formulas'!DU71="","",'2019 QALYimpact_live formulas'!DU71*1000000/'2019 QALYimpact_live formulas'!DU$97)</f>
        <v>-6.599753380348907E-4</v>
      </c>
      <c r="DV71" s="87">
        <f>IF('2019 QALYimpact_live formulas'!DV71="","",'2019 QALYimpact_live formulas'!DV71*1000000/'2019 QALYimpact_live formulas'!DV$97)</f>
        <v>3.6246793869676639E-5</v>
      </c>
      <c r="DW71" s="87">
        <f>IF('2019 QALYimpact_live formulas'!DW71="","",'2019 QALYimpact_live formulas'!DW71*1000000/'2019 QALYimpact_live formulas'!DW$97)</f>
        <v>1.4150462881340935E-3</v>
      </c>
      <c r="DX71" s="87">
        <f>IF('2019 QALYimpact_live formulas'!DX71="","",'2019 QALYimpact_live formulas'!DX71*1000000/'2019 QALYimpact_live formulas'!DX$97)</f>
        <v>2.4176338895045071E-3</v>
      </c>
      <c r="DY71" s="87">
        <f>IF('2019 QALYimpact_live formulas'!DY71="","",'2019 QALYimpact_live formulas'!DY71*1000000/'2019 QALYimpact_live formulas'!DY$97)</f>
        <v>1.5109552037565926E-2</v>
      </c>
      <c r="DZ71" s="87">
        <f>IF('2019 QALYimpact_live formulas'!DZ71="","",'2019 QALYimpact_live formulas'!DZ71*1000000/'2019 QALYimpact_live formulas'!DZ$97)</f>
        <v>1.1100417814672524E-3</v>
      </c>
      <c r="EA71" s="87">
        <f>IF('2019 QALYimpact_live formulas'!EA71="","",'2019 QALYimpact_live formulas'!EA71*1000000/'2019 QALYimpact_live formulas'!EA$97)</f>
        <v>8.7761534447867605E-4</v>
      </c>
      <c r="EB71" s="87">
        <f>IF('2019 QALYimpact_live formulas'!EB71="","",'2019 QALYimpact_live formulas'!EB71*1000000/'2019 QALYimpact_live formulas'!EB$97)</f>
        <v>-4.2612026063856644E-5</v>
      </c>
      <c r="EC71" s="87">
        <f>IF('2019 QALYimpact_live formulas'!EC71="","",'2019 QALYimpact_live formulas'!EC71*1000000/'2019 QALYimpact_live formulas'!EC$97)</f>
        <v>2.7297692938806749E-3</v>
      </c>
      <c r="ED71" s="87">
        <f>IF('2019 QALYimpact_live formulas'!ED71="","",'2019 QALYimpact_live formulas'!ED71*1000000/'2019 QALYimpact_live formulas'!ED$97)</f>
        <v>6.4026635640825265E-6</v>
      </c>
      <c r="EE71" s="87">
        <f>IF('2019 QALYimpact_live formulas'!EE71="","",'2019 QALYimpact_live formulas'!EE71*1000000/'2019 QALYimpact_live formulas'!EE$97)</f>
        <v>-7.507564411563095E-4</v>
      </c>
      <c r="EF71" s="87">
        <f>IF('2019 QALYimpact_live formulas'!EF71="","",'2019 QALYimpact_live formulas'!EF71*1000000/'2019 QALYimpact_live formulas'!EF$97)</f>
        <v>2.3311153896823522E-6</v>
      </c>
      <c r="EG71" s="87">
        <f>IF('2019 QALYimpact_live formulas'!EG71="","",'2019 QALYimpact_live formulas'!EG71*1000000/'2019 QALYimpact_live formulas'!EG$97)</f>
        <v>1.6971125571693373E-2</v>
      </c>
      <c r="EH71" s="87">
        <f>IF('2019 QALYimpact_live formulas'!EH71="","",'2019 QALYimpact_live formulas'!EH71*1000000/'2019 QALYimpact_live formulas'!EH$97)</f>
        <v>1.6452523137716537E-3</v>
      </c>
      <c r="EI71" s="87">
        <f>IF('2019 QALYimpact_live formulas'!EI71="","",'2019 QALYimpact_live formulas'!EI71*1000000/'2019 QALYimpact_live formulas'!EI$97)</f>
        <v>2.9345116994398618E-3</v>
      </c>
      <c r="EJ71" s="87">
        <f>IF('2019 QALYimpact_live formulas'!EJ71="","",'2019 QALYimpact_live formulas'!EJ71*1000000/'2019 QALYimpact_live formulas'!EJ$97)</f>
        <v>-1.0665648406536099E-4</v>
      </c>
      <c r="EK71" s="87">
        <f>IF('2019 QALYimpact_live formulas'!EK71="","",'2019 QALYimpact_live formulas'!EK71*1000000/'2019 QALYimpact_live formulas'!EK$97)</f>
        <v>6.6389535874997565E-5</v>
      </c>
      <c r="EL71" s="87">
        <f>IF('2019 QALYimpact_live formulas'!EL71="","",'2019 QALYimpact_live formulas'!EL71*1000000/'2019 QALYimpact_live formulas'!EL$97)</f>
        <v>3.6130790361923698E-3</v>
      </c>
      <c r="EM71" s="87">
        <f>IF('2019 QALYimpact_live formulas'!EM71="","",'2019 QALYimpact_live formulas'!EM71*1000000/'2019 QALYimpact_live formulas'!EM$97)</f>
        <v>-9.6707093792430733E-4</v>
      </c>
      <c r="EN71" s="87">
        <f>IF('2019 QALYimpact_live formulas'!EN71="","",'2019 QALYimpact_live formulas'!EN71*1000000/'2019 QALYimpact_live formulas'!EN$97)</f>
        <v>3.5723936761257215E-3</v>
      </c>
      <c r="EO71" s="87">
        <f>IF('2019 QALYimpact_live formulas'!EO71="","",'2019 QALYimpact_live formulas'!EO71*1000000/'2019 QALYimpact_live formulas'!EO$97)</f>
        <v>1.1745196699011499E-4</v>
      </c>
      <c r="EP71" s="87">
        <f>IF('2019 QALYimpact_live formulas'!EP71="","",'2019 QALYimpact_live formulas'!EP71*1000000/'2019 QALYimpact_live formulas'!EP$97)</f>
        <v>-1.4357950151591933E-4</v>
      </c>
      <c r="EQ71" s="87">
        <f>IF('2019 QALYimpact_live formulas'!EQ71="","",'2019 QALYimpact_live formulas'!EQ71*1000000/'2019 QALYimpact_live formulas'!EQ$97)</f>
        <v>2.0891843635776906E-4</v>
      </c>
      <c r="ER71" s="87">
        <f>IF('2019 QALYimpact_live formulas'!ER71="","",'2019 QALYimpact_live formulas'!ER71*1000000/'2019 QALYimpact_live formulas'!ER$97)</f>
        <v>6.035302224304738E-5</v>
      </c>
      <c r="ES71" s="87">
        <f>IF('2019 QALYimpact_live formulas'!ES71="","",'2019 QALYimpact_live formulas'!ES71*1000000/'2019 QALYimpact_live formulas'!ES$97)</f>
        <v>3.3795131299520992E-3</v>
      </c>
      <c r="ET71" s="87">
        <f>IF('2019 QALYimpact_live formulas'!ET71="","",'2019 QALYimpact_live formulas'!ET71*1000000/'2019 QALYimpact_live formulas'!ET$97)</f>
        <v>1.2878368848648422E-2</v>
      </c>
      <c r="EU71" s="87">
        <f>IF('2019 QALYimpact_live formulas'!EU71="","",'2019 QALYimpact_live formulas'!EU71*1000000/'2019 QALYimpact_live formulas'!EU$97)</f>
        <v>-3.6695472640776304E-3</v>
      </c>
      <c r="EV71" s="87">
        <f>IF('2019 QALYimpact_live formulas'!EV71="","",'2019 QALYimpact_live formulas'!EV71*1000000/'2019 QALYimpact_live formulas'!EV$97)</f>
        <v>0</v>
      </c>
      <c r="EW71" s="87">
        <f>IF('2019 QALYimpact_live formulas'!EW71="","",'2019 QALYimpact_live formulas'!EW71*1000000/'2019 QALYimpact_live formulas'!EW$97)</f>
        <v>2.4321909035269065E-6</v>
      </c>
      <c r="EX71" s="87">
        <f>IF('2019 QALYimpact_live formulas'!EX71="","",'2019 QALYimpact_live formulas'!EX71*1000000/'2019 QALYimpact_live formulas'!EX$97)</f>
        <v>-1.986567460608312E-5</v>
      </c>
      <c r="EY71" s="87">
        <f>IF('2019 QALYimpact_live formulas'!EY71="","",'2019 QALYimpact_live formulas'!EY71*1000000/'2019 QALYimpact_live formulas'!EY$97)</f>
        <v>8.1200044634498593E-5</v>
      </c>
      <c r="EZ71" s="87">
        <f>IF('2019 QALYimpact_live formulas'!EZ71="","",'2019 QALYimpact_live formulas'!EZ71*1000000/'2019 QALYimpact_live formulas'!EZ$97)</f>
        <v>-2.2060904355944016E-6</v>
      </c>
      <c r="FA71" s="87">
        <f>IF('2019 QALYimpact_live formulas'!FA71="","",'2019 QALYimpact_live formulas'!FA71*1000000/'2019 QALYimpact_live formulas'!FA$97)</f>
        <v>-4.2440451290723808E-4</v>
      </c>
      <c r="FB71" s="87">
        <f>IF('2019 QALYimpact_live formulas'!FB71="","",'2019 QALYimpact_live formulas'!FB71*1000000/'2019 QALYimpact_live formulas'!FB$97)</f>
        <v>9.295593106494737E-5</v>
      </c>
      <c r="FC71" s="87">
        <f>IF('2019 QALYimpact_live formulas'!FC71="","",'2019 QALYimpact_live formulas'!FC71*1000000/'2019 QALYimpact_live formulas'!FC$97)</f>
        <v>-1.4011581348836828E-3</v>
      </c>
      <c r="FD71" s="87">
        <f>IF('2019 QALYimpact_live formulas'!FD71="","",'2019 QALYimpact_live formulas'!FD71*1000000/'2019 QALYimpact_live formulas'!FD$97)</f>
        <v>2.5171563275704089E-4</v>
      </c>
      <c r="FE71" s="87">
        <f>IF('2019 QALYimpact_live formulas'!FE71="","",'2019 QALYimpact_live formulas'!FE71*1000000/'2019 QALYimpact_live formulas'!FE$97)</f>
        <v>-3.1653625288882812E-4</v>
      </c>
      <c r="FF71" s="87">
        <f>IF('2019 QALYimpact_live formulas'!FF71="","",'2019 QALYimpact_live formulas'!FF71*1000000/'2019 QALYimpact_live formulas'!FF$97)</f>
        <v>-8.6934684532043692E-4</v>
      </c>
      <c r="FG71" s="87">
        <f>IF('2019 QALYimpact_live formulas'!FG71="","",'2019 QALYimpact_live formulas'!FG71*1000000/'2019 QALYimpact_live formulas'!FG$97)</f>
        <v>7.7167366248122793E-3</v>
      </c>
      <c r="FH71" s="87">
        <f>IF('2019 QALYimpact_live formulas'!FH71="","",'2019 QALYimpact_live formulas'!FH71*1000000/'2019 QALYimpact_live formulas'!FH$97)</f>
        <v>4.9874909823221401E-3</v>
      </c>
      <c r="FI71" s="87">
        <f>IF('2019 QALYimpact_live formulas'!FI71="","",'2019 QALYimpact_live formulas'!FI71*1000000/'2019 QALYimpact_live formulas'!FI$97)</f>
        <v>9.7692182430108992E-3</v>
      </c>
      <c r="FJ71" s="87">
        <f>IF('2019 QALYimpact_live formulas'!FJ71="","",'2019 QALYimpact_live formulas'!FJ71*1000000/'2019 QALYimpact_live formulas'!FJ$97)</f>
        <v>3.1545006790234943E-4</v>
      </c>
      <c r="FK71" s="87">
        <f>IF('2019 QALYimpact_live formulas'!FK71="","",'2019 QALYimpact_live formulas'!FK71*1000000/'2019 QALYimpact_live formulas'!FK$97)</f>
        <v>8.834044521446934E-6</v>
      </c>
      <c r="FL71" s="87">
        <f>IF('2019 QALYimpact_live formulas'!FL71="","",'2019 QALYimpact_live formulas'!FL71*1000000/'2019 QALYimpact_live formulas'!FL$97)</f>
        <v>2.3184864571875231E-4</v>
      </c>
      <c r="FM71" s="87">
        <f>IF('2019 QALYimpact_live formulas'!FM71="","",'2019 QALYimpact_live formulas'!FM71*1000000/'2019 QALYimpact_live formulas'!FM$97)</f>
        <v>5.5452889724852824E-5</v>
      </c>
      <c r="FN71" s="87">
        <f>IF('2019 QALYimpact_live formulas'!FN71="","",'2019 QALYimpact_live formulas'!FN71*1000000/'2019 QALYimpact_live formulas'!FN$97)</f>
        <v>-5.0128695119406089E-4</v>
      </c>
      <c r="FO71" s="87">
        <f>IF('2019 QALYimpact_live formulas'!FO71="","",'2019 QALYimpact_live formulas'!FO71*1000000/'2019 QALYimpact_live formulas'!FO$97)</f>
        <v>-1.8106769655138263E-5</v>
      </c>
      <c r="FP71" s="87">
        <f>IF('2019 QALYimpact_live formulas'!FP71="","",'2019 QALYimpact_live formulas'!FP71*1000000/'2019 QALYimpact_live formulas'!FP$97)</f>
        <v>-1.3130508541685354E-4</v>
      </c>
      <c r="FQ71" s="137"/>
    </row>
    <row r="72" spans="1:202" ht="26" x14ac:dyDescent="0.2">
      <c r="A72" s="15" t="s">
        <v>932</v>
      </c>
      <c r="B72" s="3" t="s">
        <v>20</v>
      </c>
      <c r="C72" s="171" t="s">
        <v>34</v>
      </c>
      <c r="D72" s="70" t="s">
        <v>842</v>
      </c>
      <c r="E72" s="87">
        <f>G72</f>
        <v>3.7055972513521085E-3</v>
      </c>
      <c r="F72" s="87"/>
      <c r="G72" s="87">
        <f>'2019 QALYimpact_live formulas'!G72*1000000/'2019 QALYimpact_live formulas'!G$97</f>
        <v>3.7055972513521085E-3</v>
      </c>
      <c r="H72" s="87"/>
      <c r="I72" s="87">
        <f>IF('2019 QALYimpact_live formulas'!I72="","",'2019 QALYimpact_live formulas'!I72*1000000/'2019 QALYimpact_live formulas'!I$97)</f>
        <v>8.5578199637905208E-3</v>
      </c>
      <c r="J72" s="87">
        <f>IF('2019 QALYimpact_live formulas'!J72="","",'2019 QALYimpact_live formulas'!J72*1000000/'2019 QALYimpact_live formulas'!J$97)</f>
        <v>3.0389816534299946E-3</v>
      </c>
      <c r="K72" s="87">
        <f>IF('2019 QALYimpact_live formulas'!K72="","",'2019 QALYimpact_live formulas'!K72*1000000/'2019 QALYimpact_live formulas'!K$97)</f>
        <v>3.3327344054595864E-3</v>
      </c>
      <c r="L72" s="87">
        <f>IF('2019 QALYimpact_live formulas'!L72="","",'2019 QALYimpact_live formulas'!L72*1000000/'2019 QALYimpact_live formulas'!L$97)</f>
        <v>3.0779300636191915E-3</v>
      </c>
      <c r="M72" s="87">
        <f>IF('2019 QALYimpact_live formulas'!M72="","",'2019 QALYimpact_live formulas'!M72*1000000/'2019 QALYimpact_live formulas'!M$97)</f>
        <v>2.7131093601779383E-3</v>
      </c>
      <c r="N72" s="87">
        <f>IF('2019 QALYimpact_live formulas'!N72="","",'2019 QALYimpact_live formulas'!N72*1000000/'2019 QALYimpact_live formulas'!N$97)</f>
        <v>3.7750557902050128E-3</v>
      </c>
      <c r="O72" s="87">
        <f>IF('2019 QALYimpact_live formulas'!O72="","",'2019 QALYimpact_live formulas'!O72*1000000/'2019 QALYimpact_live formulas'!O$97)</f>
        <v>3.1251952295660614E-3</v>
      </c>
      <c r="P72" s="87">
        <f>IF('2019 QALYimpact_live formulas'!P72="","",'2019 QALYimpact_live formulas'!P72*1000000/'2019 QALYimpact_live formulas'!P$97)</f>
        <v>9.7067906837656048E-3</v>
      </c>
      <c r="Q72" s="87">
        <f>IF('2019 QALYimpact_live formulas'!Q72="","",'2019 QALYimpact_live formulas'!Q72*1000000/'2019 QALYimpact_live formulas'!Q$97)</f>
        <v>6.6224073847869335E-3</v>
      </c>
      <c r="R72" s="87">
        <f>IF('2019 QALYimpact_live formulas'!R72="","",'2019 QALYimpact_live formulas'!R72*1000000/'2019 QALYimpact_live formulas'!R$97)</f>
        <v>3.3413722145048206E-3</v>
      </c>
      <c r="S72" s="87">
        <f>IF('2019 QALYimpact_live formulas'!S72="","",'2019 QALYimpact_live formulas'!S72*1000000/'2019 QALYimpact_live formulas'!S$97)</f>
        <v>1.2646004693674429E-2</v>
      </c>
      <c r="T72" s="87">
        <f>IF('2019 QALYimpact_live formulas'!T72="","",'2019 QALYimpact_live formulas'!T72*1000000/'2019 QALYimpact_live formulas'!T$97)</f>
        <v>2.7266099164504841E-3</v>
      </c>
      <c r="U72" s="87">
        <f>IF('2019 QALYimpact_live formulas'!U72="","",'2019 QALYimpact_live formulas'!U72*1000000/'2019 QALYimpact_live formulas'!U$97)</f>
        <v>4.6170832718051115E-3</v>
      </c>
      <c r="V72" s="87">
        <f>IF('2019 QALYimpact_live formulas'!V72="","",'2019 QALYimpact_live formulas'!V72*1000000/'2019 QALYimpact_live formulas'!V$97)</f>
        <v>7.2535474263795245E-3</v>
      </c>
      <c r="W72" s="87">
        <f>IF('2019 QALYimpact_live formulas'!W72="","",'2019 QALYimpact_live formulas'!W72*1000000/'2019 QALYimpact_live formulas'!W$97)</f>
        <v>3.2460318256617832E-3</v>
      </c>
      <c r="X72" s="87">
        <f>IF('2019 QALYimpact_live formulas'!X72="","",'2019 QALYimpact_live formulas'!X72*1000000/'2019 QALYimpact_live formulas'!X$97)</f>
        <v>2.4993218736345164E-3</v>
      </c>
      <c r="Y72" s="87">
        <f>IF('2019 QALYimpact_live formulas'!Y72="","",'2019 QALYimpact_live formulas'!Y72*1000000/'2019 QALYimpact_live formulas'!Y$97)</f>
        <v>3.0464875014752338E-3</v>
      </c>
      <c r="Z72" s="87">
        <f>IF('2019 QALYimpact_live formulas'!Z72="","",'2019 QALYimpact_live formulas'!Z72*1000000/'2019 QALYimpact_live formulas'!Z$97)</f>
        <v>2.8037288033347955E-3</v>
      </c>
      <c r="AA72" s="87">
        <f>IF('2019 QALYimpact_live formulas'!AA72="","",'2019 QALYimpact_live formulas'!AA72*1000000/'2019 QALYimpact_live formulas'!AA$97)</f>
        <v>4.5966742573501302E-3</v>
      </c>
      <c r="AB72" s="87">
        <f>IF('2019 QALYimpact_live formulas'!AB72="","",'2019 QALYimpact_live formulas'!AB72*1000000/'2019 QALYimpact_live formulas'!AB$97)</f>
        <v>3.2412011308983165E-3</v>
      </c>
      <c r="AC72" s="87">
        <f>IF('2019 QALYimpact_live formulas'!AC72="","",'2019 QALYimpact_live formulas'!AC72*1000000/'2019 QALYimpact_live formulas'!AC$97)</f>
        <v>3.5345459672090824E-3</v>
      </c>
      <c r="AD72" s="87">
        <f>IF('2019 QALYimpact_live formulas'!AD72="","",'2019 QALYimpact_live formulas'!AD72*1000000/'2019 QALYimpact_live formulas'!AD$97)</f>
        <v>6.3502119099505998E-3</v>
      </c>
      <c r="AE72" s="87">
        <f>IF('2019 QALYimpact_live formulas'!AE72="","",'2019 QALYimpact_live formulas'!AE72*1000000/'2019 QALYimpact_live formulas'!AE$97)</f>
        <v>2.6296746128290686E-3</v>
      </c>
      <c r="AF72" s="87">
        <f>IF('2019 QALYimpact_live formulas'!AF72="","",'2019 QALYimpact_live formulas'!AF72*1000000/'2019 QALYimpact_live formulas'!AF$97)</f>
        <v>3.4965999045848272E-3</v>
      </c>
      <c r="AG72" s="87">
        <f>IF('2019 QALYimpact_live formulas'!AG72="","",'2019 QALYimpact_live formulas'!AG72*1000000/'2019 QALYimpact_live formulas'!AG$97)</f>
        <v>2.99444987042296E-3</v>
      </c>
      <c r="AH72" s="87">
        <f>IF('2019 QALYimpact_live formulas'!AH72="","",'2019 QALYimpact_live formulas'!AH72*1000000/'2019 QALYimpact_live formulas'!AH$97)</f>
        <v>2.8032442508400036E-3</v>
      </c>
      <c r="AI72" s="87">
        <f>IF('2019 QALYimpact_live formulas'!AI72="","",'2019 QALYimpact_live formulas'!AI72*1000000/'2019 QALYimpact_live formulas'!AI$97)</f>
        <v>5.8129107315587764E-3</v>
      </c>
      <c r="AJ72" s="87">
        <f>IF('2019 QALYimpact_live formulas'!AJ72="","",'2019 QALYimpact_live formulas'!AJ72*1000000/'2019 QALYimpact_live formulas'!AJ$97)</f>
        <v>3.4138697210199425E-3</v>
      </c>
      <c r="AK72" s="87">
        <f>IF('2019 QALYimpact_live formulas'!AK72="","",'2019 QALYimpact_live formulas'!AK72*1000000/'2019 QALYimpact_live formulas'!AK$97)</f>
        <v>2.6776936385832866E-3</v>
      </c>
      <c r="AL72" s="87">
        <f>IF('2019 QALYimpact_live formulas'!AL72="","",'2019 QALYimpact_live formulas'!AL72*1000000/'2019 QALYimpact_live formulas'!AL$97)</f>
        <v>4.2316419261830586E-3</v>
      </c>
      <c r="AM72" s="87">
        <f>IF('2019 QALYimpact_live formulas'!AM72="","",'2019 QALYimpact_live formulas'!AM72*1000000/'2019 QALYimpact_live formulas'!AM$97)</f>
        <v>3.2239924848768632E-3</v>
      </c>
      <c r="AN72" s="87">
        <f>IF('2019 QALYimpact_live formulas'!AN72="","",'2019 QALYimpact_live formulas'!AN72*1000000/'2019 QALYimpact_live formulas'!AN$97)</f>
        <v>2.3741377926976364E-3</v>
      </c>
      <c r="AO72" s="87">
        <f>IF('2019 QALYimpact_live formulas'!AO72="","",'2019 QALYimpact_live formulas'!AO72*1000000/'2019 QALYimpact_live formulas'!AO$97)</f>
        <v>2.2686092023578748E-3</v>
      </c>
      <c r="AP72" s="87">
        <f>IF('2019 QALYimpact_live formulas'!AP72="","",'2019 QALYimpact_live formulas'!AP72*1000000/'2019 QALYimpact_live formulas'!AP$97)</f>
        <v>2.8081416339097438E-3</v>
      </c>
      <c r="AQ72" s="87">
        <f>IF('2019 QALYimpact_live formulas'!AQ72="","",'2019 QALYimpact_live formulas'!AQ72*1000000/'2019 QALYimpact_live formulas'!AQ$97)</f>
        <v>3.0281928885474837E-3</v>
      </c>
      <c r="AR72" s="87">
        <f>IF('2019 QALYimpact_live formulas'!AR72="","",'2019 QALYimpact_live formulas'!AR72*1000000/'2019 QALYimpact_live formulas'!AR$97)</f>
        <v>3.2897656262836287E-3</v>
      </c>
      <c r="AS72" s="87">
        <f>IF('2019 QALYimpact_live formulas'!AS72="","",'2019 QALYimpact_live formulas'!AS72*1000000/'2019 QALYimpact_live formulas'!AS$97)</f>
        <v>2.6915731524713811E-3</v>
      </c>
      <c r="AT72" s="87">
        <f>IF('2019 QALYimpact_live formulas'!AT72="","",'2019 QALYimpact_live formulas'!AT72*1000000/'2019 QALYimpact_live formulas'!AT$97)</f>
        <v>4.5870410978344038E-3</v>
      </c>
      <c r="AU72" s="87">
        <f>IF('2019 QALYimpact_live formulas'!AU72="","",'2019 QALYimpact_live formulas'!AU72*1000000/'2019 QALYimpact_live formulas'!AU$97)</f>
        <v>3.4585585734816012E-3</v>
      </c>
      <c r="AV72" s="87">
        <f>IF('2019 QALYimpact_live formulas'!AV72="","",'2019 QALYimpact_live formulas'!AV72*1000000/'2019 QALYimpact_live formulas'!AV$97)</f>
        <v>4.4659389174086898E-3</v>
      </c>
      <c r="AW72" s="87">
        <f>IF('2019 QALYimpact_live formulas'!AW72="","",'2019 QALYimpact_live formulas'!AW72*1000000/'2019 QALYimpact_live formulas'!AW$97)</f>
        <v>4.9185827159557117E-3</v>
      </c>
      <c r="AX72" s="87">
        <f>IF('2019 QALYimpact_live formulas'!AX72="","",'2019 QALYimpact_live formulas'!AX72*1000000/'2019 QALYimpact_live formulas'!AX$97)</f>
        <v>7.6387814202297424E-3</v>
      </c>
      <c r="AY72" s="87">
        <f>IF('2019 QALYimpact_live formulas'!AY72="","",'2019 QALYimpact_live formulas'!AY72*1000000/'2019 QALYimpact_live formulas'!AY$97)</f>
        <v>5.6154888852540472E-3</v>
      </c>
      <c r="AZ72" s="87">
        <f>IF('2019 QALYimpact_live formulas'!AZ72="","",'2019 QALYimpact_live formulas'!AZ72*1000000/'2019 QALYimpact_live formulas'!AZ$97)</f>
        <v>3.4223949025190569E-3</v>
      </c>
      <c r="BA72" s="87">
        <f>IF('2019 QALYimpact_live formulas'!BA72="","",'2019 QALYimpact_live formulas'!BA72*1000000/'2019 QALYimpact_live formulas'!BA$97)</f>
        <v>3.7921993507816637E-3</v>
      </c>
      <c r="BB72" s="87">
        <f>IF('2019 QALYimpact_live formulas'!BB72="","",'2019 QALYimpact_live formulas'!BB72*1000000/'2019 QALYimpact_live formulas'!BB$97)</f>
        <v>2.8445287550454383E-3</v>
      </c>
      <c r="BC72" s="87">
        <f>IF('2019 QALYimpact_live formulas'!BC72="","",'2019 QALYimpact_live formulas'!BC72*1000000/'2019 QALYimpact_live formulas'!BC$97)</f>
        <v>3.1012713009244052E-3</v>
      </c>
      <c r="BD72" s="87">
        <f>IF('2019 QALYimpact_live formulas'!BD72="","",'2019 QALYimpact_live formulas'!BD72*1000000/'2019 QALYimpact_live formulas'!BD$97)</f>
        <v>4.2885706771118182E-3</v>
      </c>
      <c r="BE72" s="87">
        <f>IF('2019 QALYimpact_live formulas'!BE72="","",'2019 QALYimpact_live formulas'!BE72*1000000/'2019 QALYimpact_live formulas'!BE$97)</f>
        <v>2.3410808199970921E-3</v>
      </c>
      <c r="BF72" s="87">
        <f>IF('2019 QALYimpact_live formulas'!BF72="","",'2019 QALYimpact_live formulas'!BF72*1000000/'2019 QALYimpact_live formulas'!BF$97)</f>
        <v>7.0219490112002634E-3</v>
      </c>
      <c r="BG72" s="87">
        <f>IF('2019 QALYimpact_live formulas'!BG72="","",'2019 QALYimpact_live formulas'!BG72*1000000/'2019 QALYimpact_live formulas'!BG$97)</f>
        <v>6.3713966607260039E-3</v>
      </c>
      <c r="BH72" s="87">
        <f>IF('2019 QALYimpact_live formulas'!BH72="","",'2019 QALYimpact_live formulas'!BH72*1000000/'2019 QALYimpact_live formulas'!BH$97)</f>
        <v>3.1175324414345201E-3</v>
      </c>
      <c r="BI72" s="87">
        <f>IF('2019 QALYimpact_live formulas'!BI72="","",'2019 QALYimpact_live formulas'!BI72*1000000/'2019 QALYimpact_live formulas'!BI$97)</f>
        <v>2.4180424033161856E-3</v>
      </c>
      <c r="BJ72" s="87">
        <f>IF('2019 QALYimpact_live formulas'!BJ72="","",'2019 QALYimpact_live formulas'!BJ72*1000000/'2019 QALYimpact_live formulas'!BJ$97)</f>
        <v>2.8596287091837177E-3</v>
      </c>
      <c r="BK72" s="87">
        <f>IF('2019 QALYimpact_live formulas'!BK72="","",'2019 QALYimpact_live formulas'!BK72*1000000/'2019 QALYimpact_live formulas'!BK$97)</f>
        <v>5.9677133823394747E-3</v>
      </c>
      <c r="BL72" s="87">
        <f>IF('2019 QALYimpact_live formulas'!BL72="","",'2019 QALYimpact_live formulas'!BL72*1000000/'2019 QALYimpact_live formulas'!BL$97)</f>
        <v>2.6365717571639868E-3</v>
      </c>
      <c r="BM72" s="87">
        <f>IF('2019 QALYimpact_live formulas'!BM72="","",'2019 QALYimpact_live formulas'!BM72*1000000/'2019 QALYimpact_live formulas'!BM$97)</f>
        <v>7.1327106643774979E-3</v>
      </c>
      <c r="BN72" s="87">
        <f>IF('2019 QALYimpact_live formulas'!BN72="","",'2019 QALYimpact_live formulas'!BN72*1000000/'2019 QALYimpact_live formulas'!BN$97)</f>
        <v>2.7160097886522374E-3</v>
      </c>
      <c r="BO72" s="87">
        <f>IF('2019 QALYimpact_live formulas'!BO72="","",'2019 QALYimpact_live formulas'!BO72*1000000/'2019 QALYimpact_live formulas'!BO$97)</f>
        <v>2.5982641046832142E-3</v>
      </c>
      <c r="BP72" s="87">
        <f>IF('2019 QALYimpact_live formulas'!BP72="","",'2019 QALYimpact_live formulas'!BP72*1000000/'2019 QALYimpact_live formulas'!BP$97)</f>
        <v>3.588376661567473E-3</v>
      </c>
      <c r="BQ72" s="87">
        <f>IF('2019 QALYimpact_live formulas'!BQ72="","",'2019 QALYimpact_live formulas'!BQ72*1000000/'2019 QALYimpact_live formulas'!BQ$97)</f>
        <v>3.0523276753957546E-3</v>
      </c>
      <c r="BR72" s="87">
        <f>IF('2019 QALYimpact_live formulas'!BR72="","",'2019 QALYimpact_live formulas'!BR72*1000000/'2019 QALYimpact_live formulas'!BR$97)</f>
        <v>2.5156951555568635E-3</v>
      </c>
      <c r="BS72" s="87">
        <f>IF('2019 QALYimpact_live formulas'!BS72="","",'2019 QALYimpact_live formulas'!BS72*1000000/'2019 QALYimpact_live formulas'!BS$97)</f>
        <v>9.9308766768754428E-3</v>
      </c>
      <c r="BT72" s="87">
        <f>IF('2019 QALYimpact_live formulas'!BT72="","",'2019 QALYimpact_live formulas'!BT72*1000000/'2019 QALYimpact_live formulas'!BT$97)</f>
        <v>8.2120313438826583E-3</v>
      </c>
      <c r="BU72" s="87">
        <f>IF('2019 QALYimpact_live formulas'!BU72="","",'2019 QALYimpact_live formulas'!BU72*1000000/'2019 QALYimpact_live formulas'!BU$97)</f>
        <v>2.9880391982852485E-3</v>
      </c>
      <c r="BV72" s="87">
        <f>IF('2019 QALYimpact_live formulas'!BV72="","",'2019 QALYimpact_live formulas'!BV72*1000000/'2019 QALYimpact_live formulas'!BV$97)</f>
        <v>3.1153992617532398E-3</v>
      </c>
      <c r="BW72" s="87">
        <f>IF('2019 QALYimpact_live formulas'!BW72="","",'2019 QALYimpact_live formulas'!BW72*1000000/'2019 QALYimpact_live formulas'!BW$97)</f>
        <v>3.7689441521772146E-3</v>
      </c>
      <c r="BX72" s="87">
        <f>IF('2019 QALYimpact_live formulas'!BX72="","",'2019 QALYimpact_live formulas'!BX72*1000000/'2019 QALYimpact_live formulas'!BX$97)</f>
        <v>3.198328643296805E-3</v>
      </c>
      <c r="BY72" s="87">
        <f>IF('2019 QALYimpact_live formulas'!BY72="","",'2019 QALYimpact_live formulas'!BY72*1000000/'2019 QALYimpact_live formulas'!BY$97)</f>
        <v>1.1488311704459495E-2</v>
      </c>
      <c r="BZ72" s="87">
        <f>IF('2019 QALYimpact_live formulas'!BZ72="","",'2019 QALYimpact_live formulas'!BZ72*1000000/'2019 QALYimpact_live formulas'!BZ$97)</f>
        <v>6.222660215308126E-3</v>
      </c>
      <c r="CA72" s="87">
        <f>IF('2019 QALYimpact_live formulas'!CA72="","",'2019 QALYimpact_live formulas'!CA72*1000000/'2019 QALYimpact_live formulas'!CA$97)</f>
        <v>6.2970699313046798E-3</v>
      </c>
      <c r="CB72" s="87">
        <f>IF('2019 QALYimpact_live formulas'!CB72="","",'2019 QALYimpact_live formulas'!CB72*1000000/'2019 QALYimpact_live formulas'!CB$97)</f>
        <v>3.6746745724417496E-3</v>
      </c>
      <c r="CC72" s="87">
        <f>IF('2019 QALYimpact_live formulas'!CC72="","",'2019 QALYimpact_live formulas'!CC72*1000000/'2019 QALYimpact_live formulas'!CC$97)</f>
        <v>6.3417152809457462E-3</v>
      </c>
      <c r="CD72" s="87">
        <f>IF('2019 QALYimpact_live formulas'!CD72="","",'2019 QALYimpact_live formulas'!CD72*1000000/'2019 QALYimpact_live formulas'!CD$97)</f>
        <v>2.6424116499010226E-3</v>
      </c>
      <c r="CE72" s="87">
        <f>IF('2019 QALYimpact_live formulas'!CE72="","",'2019 QALYimpact_live formulas'!CE72*1000000/'2019 QALYimpact_live formulas'!CE$97)</f>
        <v>4.0223301910224723E-3</v>
      </c>
      <c r="CF72" s="87">
        <f>IF('2019 QALYimpact_live formulas'!CF72="","",'2019 QALYimpact_live formulas'!CF72*1000000/'2019 QALYimpact_live formulas'!CF$97)</f>
        <v>2.5010414306293719E-3</v>
      </c>
      <c r="CG72" s="87">
        <f>IF('2019 QALYimpact_live formulas'!CG72="","",'2019 QALYimpact_live formulas'!CG72*1000000/'2019 QALYimpact_live formulas'!CG$97)</f>
        <v>3.5778959757063892E-3</v>
      </c>
      <c r="CH72" s="87">
        <f>IF('2019 QALYimpact_live formulas'!CH72="","",'2019 QALYimpact_live formulas'!CH72*1000000/'2019 QALYimpact_live formulas'!CH$97)</f>
        <v>8.1453971763863174E-3</v>
      </c>
      <c r="CI72" s="87">
        <f>IF('2019 QALYimpact_live formulas'!CI72="","",'2019 QALYimpact_live formulas'!CI72*1000000/'2019 QALYimpact_live formulas'!CI$97)</f>
        <v>2.5671379909949477E-3</v>
      </c>
      <c r="CJ72" s="87">
        <f>IF('2019 QALYimpact_live formulas'!CJ72="","",'2019 QALYimpact_live formulas'!CJ72*1000000/'2019 QALYimpact_live formulas'!CJ$97)</f>
        <v>2.8098862113611956E-3</v>
      </c>
      <c r="CK72" s="87">
        <f>IF('2019 QALYimpact_live formulas'!CK72="","",'2019 QALYimpact_live formulas'!CK72*1000000/'2019 QALYimpact_live formulas'!CK$97)</f>
        <v>1.1531271318165531E-2</v>
      </c>
      <c r="CL72" s="87">
        <f>IF('2019 QALYimpact_live formulas'!CL72="","",'2019 QALYimpact_live formulas'!CL72*1000000/'2019 QALYimpact_live formulas'!CL$97)</f>
        <v>4.3383711162057106E-3</v>
      </c>
      <c r="CM72" s="87">
        <f>IF('2019 QALYimpact_live formulas'!CM72="","",'2019 QALYimpact_live formulas'!CM72*1000000/'2019 QALYimpact_live formulas'!CM$97)</f>
        <v>3.0518966880495402E-3</v>
      </c>
      <c r="CN72" s="87">
        <f>IF('2019 QALYimpact_live formulas'!CN72="","",'2019 QALYimpact_live formulas'!CN72*1000000/'2019 QALYimpact_live formulas'!CN$97)</f>
        <v>2.7746762162063746E-3</v>
      </c>
      <c r="CO72" s="87">
        <f>IF('2019 QALYimpact_live formulas'!CO72="","",'2019 QALYimpact_live formulas'!CO72*1000000/'2019 QALYimpact_live formulas'!CO$97)</f>
        <v>4.7821689014708292E-3</v>
      </c>
      <c r="CP72" s="87">
        <f>IF('2019 QALYimpact_live formulas'!CP72="","",'2019 QALYimpact_live formulas'!CP72*1000000/'2019 QALYimpact_live formulas'!CP$97)</f>
        <v>7.899393295919455E-3</v>
      </c>
      <c r="CQ72" s="87">
        <f>IF('2019 QALYimpact_live formulas'!CQ72="","",'2019 QALYimpact_live formulas'!CQ72*1000000/'2019 QALYimpact_live formulas'!CQ$97)</f>
        <v>1.2136418719031636E-2</v>
      </c>
      <c r="CR72" s="87">
        <f>IF('2019 QALYimpact_live formulas'!CR72="","",'2019 QALYimpact_live formulas'!CR72*1000000/'2019 QALYimpact_live formulas'!CR$97)</f>
        <v>4.8905127112633699E-3</v>
      </c>
      <c r="CS72" s="87">
        <f>IF('2019 QALYimpact_live formulas'!CS72="","",'2019 QALYimpact_live formulas'!CS72*1000000/'2019 QALYimpact_live formulas'!CS$97)</f>
        <v>2.4633345086003157E-3</v>
      </c>
      <c r="CT72" s="87">
        <f>IF('2019 QALYimpact_live formulas'!CT72="","",'2019 QALYimpact_live formulas'!CT72*1000000/'2019 QALYimpact_live formulas'!CT$97)</f>
        <v>2.4334568833722513E-3</v>
      </c>
      <c r="CU72" s="87">
        <f>IF('2019 QALYimpact_live formulas'!CU72="","",'2019 QALYimpact_live formulas'!CU72*1000000/'2019 QALYimpact_live formulas'!CU$97)</f>
        <v>3.3886188189011417E-3</v>
      </c>
      <c r="CV72" s="87">
        <f>IF('2019 QALYimpact_live formulas'!CV72="","",'2019 QALYimpact_live formulas'!CV72*1000000/'2019 QALYimpact_live formulas'!CV$97)</f>
        <v>1.0989948801487045E-2</v>
      </c>
      <c r="CW72" s="87">
        <f>IF('2019 QALYimpact_live formulas'!CW72="","",'2019 QALYimpact_live formulas'!CW72*1000000/'2019 QALYimpact_live formulas'!CW$97)</f>
        <v>2.5912510712821544E-3</v>
      </c>
      <c r="CX72" s="87">
        <f>IF('2019 QALYimpact_live formulas'!CX72="","",'2019 QALYimpact_live formulas'!CX72*1000000/'2019 QALYimpact_live formulas'!CX$97)</f>
        <v>6.0763426288651806E-3</v>
      </c>
      <c r="CY72" s="87">
        <f>IF('2019 QALYimpact_live formulas'!CY72="","",'2019 QALYimpact_live formulas'!CY72*1000000/'2019 QALYimpact_live formulas'!CY$97)</f>
        <v>3.1385886689456496E-3</v>
      </c>
      <c r="CZ72" s="87">
        <f>IF('2019 QALYimpact_live formulas'!CZ72="","",'2019 QALYimpact_live formulas'!CZ72*1000000/'2019 QALYimpact_live formulas'!CZ$97)</f>
        <v>4.2745655173472641E-3</v>
      </c>
      <c r="DA72" s="87">
        <f>IF('2019 QALYimpact_live formulas'!DA72="","",'2019 QALYimpact_live formulas'!DA72*1000000/'2019 QALYimpact_live formulas'!DA$97)</f>
        <v>4.7587213473480085E-3</v>
      </c>
      <c r="DB72" s="87">
        <f>IF('2019 QALYimpact_live formulas'!DB72="","",'2019 QALYimpact_live formulas'!DB72*1000000/'2019 QALYimpact_live formulas'!DB$97)</f>
        <v>3.085873805957783E-3</v>
      </c>
      <c r="DC72" s="87">
        <f>IF('2019 QALYimpact_live formulas'!DC72="","",'2019 QALYimpact_live formulas'!DC72*1000000/'2019 QALYimpact_live formulas'!DC$97)</f>
        <v>3.1532227210820762E-3</v>
      </c>
      <c r="DD72" s="87">
        <f>IF('2019 QALYimpact_live formulas'!DD72="","",'2019 QALYimpact_live formulas'!DD72*1000000/'2019 QALYimpact_live formulas'!DD$97)</f>
        <v>4.7044942275358886E-3</v>
      </c>
      <c r="DE72" s="87">
        <f>IF('2019 QALYimpact_live formulas'!DE72="","",'2019 QALYimpact_live formulas'!DE72*1000000/'2019 QALYimpact_live formulas'!DE$97)</f>
        <v>3.0376427528223436E-3</v>
      </c>
      <c r="DF72" s="87">
        <f>IF('2019 QALYimpact_live formulas'!DF72="","",'2019 QALYimpact_live formulas'!DF72*1000000/'2019 QALYimpact_live formulas'!DF$97)</f>
        <v>2.5272226717929654E-3</v>
      </c>
      <c r="DG72" s="87">
        <f>IF('2019 QALYimpact_live formulas'!DG72="","",'2019 QALYimpact_live formulas'!DG72*1000000/'2019 QALYimpact_live formulas'!DG$97)</f>
        <v>2.9059718740672208E-3</v>
      </c>
      <c r="DH72" s="87">
        <f>IF('2019 QALYimpact_live formulas'!DH72="","",'2019 QALYimpact_live formulas'!DH72*1000000/'2019 QALYimpact_live formulas'!DH$97)</f>
        <v>3.3678245387681566E-3</v>
      </c>
      <c r="DI72" s="87">
        <f>IF('2019 QALYimpact_live formulas'!DI72="","",'2019 QALYimpact_live formulas'!DI72*1000000/'2019 QALYimpact_live formulas'!DI$97)</f>
        <v>2.8456452051044841E-3</v>
      </c>
      <c r="DJ72" s="87">
        <f>IF('2019 QALYimpact_live formulas'!DJ72="","",'2019 QALYimpact_live formulas'!DJ72*1000000/'2019 QALYimpact_live formulas'!DJ$97)</f>
        <v>7.3183729734319436E-3</v>
      </c>
      <c r="DK72" s="87">
        <f>IF('2019 QALYimpact_live formulas'!DK72="","",'2019 QALYimpact_live formulas'!DK72*1000000/'2019 QALYimpact_live formulas'!DK$97)</f>
        <v>6.6267429202890677E-3</v>
      </c>
      <c r="DL72" s="87">
        <f>IF('2019 QALYimpact_live formulas'!DL72="","",'2019 QALYimpact_live formulas'!DL72*1000000/'2019 QALYimpact_live formulas'!DL$97)</f>
        <v>2.503668453558957E-3</v>
      </c>
      <c r="DM72" s="87">
        <f>IF('2019 QALYimpact_live formulas'!DM72="","",'2019 QALYimpact_live formulas'!DM72*1000000/'2019 QALYimpact_live formulas'!DM$97)</f>
        <v>2.3272003498968391E-3</v>
      </c>
      <c r="DN72" s="87">
        <f>IF('2019 QALYimpact_live formulas'!DN72="","",'2019 QALYimpact_live formulas'!DN72*1000000/'2019 QALYimpact_live formulas'!DN$97)</f>
        <v>2.7176394080086555E-3</v>
      </c>
      <c r="DO72" s="87">
        <f>IF('2019 QALYimpact_live formulas'!DO72="","",'2019 QALYimpact_live formulas'!DO72*1000000/'2019 QALYimpact_live formulas'!DO$97)</f>
        <v>8.900790832992847E-3</v>
      </c>
      <c r="DP72" s="87">
        <f>IF('2019 QALYimpact_live formulas'!DP72="","",'2019 QALYimpact_live formulas'!DP72*1000000/'2019 QALYimpact_live formulas'!DP$97)</f>
        <v>3.1708319416692199E-3</v>
      </c>
      <c r="DQ72" s="87">
        <f>IF('2019 QALYimpact_live formulas'!DQ72="","",'2019 QALYimpact_live formulas'!DQ72*1000000/'2019 QALYimpact_live formulas'!DQ$97)</f>
        <v>2.9354758889383208E-3</v>
      </c>
      <c r="DR72" s="87">
        <f>IF('2019 QALYimpact_live formulas'!DR72="","",'2019 QALYimpact_live formulas'!DR72*1000000/'2019 QALYimpact_live formulas'!DR$97)</f>
        <v>3.3208563228184725E-3</v>
      </c>
      <c r="DS72" s="87">
        <f>IF('2019 QALYimpact_live formulas'!DS72="","",'2019 QALYimpact_live formulas'!DS72*1000000/'2019 QALYimpact_live formulas'!DS$97)</f>
        <v>3.7242991964709028E-3</v>
      </c>
      <c r="DT72" s="87">
        <f>IF('2019 QALYimpact_live formulas'!DT72="","",'2019 QALYimpact_live formulas'!DT72*1000000/'2019 QALYimpact_live formulas'!DT$97)</f>
        <v>2.8915834335103015E-3</v>
      </c>
      <c r="DU72" s="87">
        <f>IF('2019 QALYimpact_live formulas'!DU72="","",'2019 QALYimpact_live formulas'!DU72*1000000/'2019 QALYimpact_live formulas'!DU$97)</f>
        <v>2.9769198938787386E-3</v>
      </c>
      <c r="DV72" s="87">
        <f>IF('2019 QALYimpact_live formulas'!DV72="","",'2019 QALYimpact_live formulas'!DV72*1000000/'2019 QALYimpact_live formulas'!DV$97)</f>
        <v>2.9663531885858389E-3</v>
      </c>
      <c r="DW72" s="87">
        <f>IF('2019 QALYimpact_live formulas'!DW72="","",'2019 QALYimpact_live formulas'!DW72*1000000/'2019 QALYimpact_live formulas'!DW$97)</f>
        <v>4.2033756209994078E-3</v>
      </c>
      <c r="DX72" s="87">
        <f>IF('2019 QALYimpact_live formulas'!DX72="","",'2019 QALYimpact_live formulas'!DX72*1000000/'2019 QALYimpact_live formulas'!DX$97)</f>
        <v>7.0007267105102492E-3</v>
      </c>
      <c r="DY72" s="87">
        <f>IF('2019 QALYimpact_live formulas'!DY72="","",'2019 QALYimpact_live formulas'!DY72*1000000/'2019 QALYimpact_live formulas'!DY$97)</f>
        <v>9.5135063267883201E-3</v>
      </c>
      <c r="DZ72" s="87">
        <f>IF('2019 QALYimpact_live formulas'!DZ72="","",'2019 QALYimpact_live formulas'!DZ72*1000000/'2019 QALYimpact_live formulas'!DZ$97)</f>
        <v>5.4850661042747367E-3</v>
      </c>
      <c r="EA72" s="87">
        <f>IF('2019 QALYimpact_live formulas'!EA72="","",'2019 QALYimpact_live formulas'!EA72*1000000/'2019 QALYimpact_live formulas'!EA$97)</f>
        <v>3.8346680707013535E-3</v>
      </c>
      <c r="EB72" s="87">
        <f>IF('2019 QALYimpact_live formulas'!EB72="","",'2019 QALYimpact_live formulas'!EB72*1000000/'2019 QALYimpact_live formulas'!EB$97)</f>
        <v>2.6362013566425119E-3</v>
      </c>
      <c r="EC72" s="87">
        <f>IF('2019 QALYimpact_live formulas'!EC72="","",'2019 QALYimpact_live formulas'!EC72*1000000/'2019 QALYimpact_live formulas'!EC$97)</f>
        <v>4.7706569502688478E-3</v>
      </c>
      <c r="ED72" s="87">
        <f>IF('2019 QALYimpact_live formulas'!ED72="","",'2019 QALYimpact_live formulas'!ED72*1000000/'2019 QALYimpact_live formulas'!ED$97)</f>
        <v>2.6318600472900705E-3</v>
      </c>
      <c r="EE72" s="87">
        <f>IF('2019 QALYimpact_live formulas'!EE72="","",'2019 QALYimpact_live formulas'!EE72*1000000/'2019 QALYimpact_live formulas'!EE$97)</f>
        <v>4.1036826497126838E-3</v>
      </c>
      <c r="EF72" s="87">
        <f>IF('2019 QALYimpact_live formulas'!EF72="","",'2019 QALYimpact_live formulas'!EF72*1000000/'2019 QALYimpact_live formulas'!EF$97)</f>
        <v>2.596105623505064E-3</v>
      </c>
      <c r="EG72" s="87">
        <f>IF('2019 QALYimpact_live formulas'!EG72="","",'2019 QALYimpact_live formulas'!EG72*1000000/'2019 QALYimpact_live formulas'!EG$97)</f>
        <v>9.4363019223998208E-3</v>
      </c>
      <c r="EH72" s="87">
        <f>IF('2019 QALYimpact_live formulas'!EH72="","",'2019 QALYimpact_live formulas'!EH72*1000000/'2019 QALYimpact_live formulas'!EH$97)</f>
        <v>4.5662840980102148E-3</v>
      </c>
      <c r="EI72" s="87">
        <f>IF('2019 QALYimpact_live formulas'!EI72="","",'2019 QALYimpact_live formulas'!EI72*1000000/'2019 QALYimpact_live formulas'!EI$97)</f>
        <v>5.538809927995751E-3</v>
      </c>
      <c r="EJ72" s="87">
        <f>IF('2019 QALYimpact_live formulas'!EJ72="","",'2019 QALYimpact_live formulas'!EJ72*1000000/'2019 QALYimpact_live formulas'!EJ$97)</f>
        <v>3.1244433928637331E-3</v>
      </c>
      <c r="EK72" s="87">
        <f>IF('2019 QALYimpact_live formulas'!EK72="","",'2019 QALYimpact_live formulas'!EK72*1000000/'2019 QALYimpact_live formulas'!EK$97)</f>
        <v>3.1677558200307494E-3</v>
      </c>
      <c r="EL72" s="87">
        <f>IF('2019 QALYimpact_live formulas'!EL72="","",'2019 QALYimpact_live formulas'!EL72*1000000/'2019 QALYimpact_live formulas'!EL$97)</f>
        <v>5.3387008072014949E-3</v>
      </c>
      <c r="EM72" s="87">
        <f>IF('2019 QALYimpact_live formulas'!EM72="","",'2019 QALYimpact_live formulas'!EM72*1000000/'2019 QALYimpact_live formulas'!EM$97)</f>
        <v>2.7957599873107033E-3</v>
      </c>
      <c r="EN72" s="87">
        <f>IF('2019 QALYimpact_live formulas'!EN72="","",'2019 QALYimpact_live formulas'!EN72*1000000/'2019 QALYimpact_live formulas'!EN$97)</f>
        <v>6.4561544793497808E-3</v>
      </c>
      <c r="EO72" s="87">
        <f>IF('2019 QALYimpact_live formulas'!EO72="","",'2019 QALYimpact_live formulas'!EO72*1000000/'2019 QALYimpact_live formulas'!EO$97)</f>
        <v>3.0570774252928036E-3</v>
      </c>
      <c r="EP72" s="87">
        <f>IF('2019 QALYimpact_live formulas'!EP72="","",'2019 QALYimpact_live formulas'!EP72*1000000/'2019 QALYimpact_live formulas'!EP$97)</f>
        <v>2.5187588406093164E-3</v>
      </c>
      <c r="EQ72" s="87">
        <f>IF('2019 QALYimpact_live formulas'!EQ72="","",'2019 QALYimpact_live formulas'!EQ72*1000000/'2019 QALYimpact_live formulas'!EQ$97)</f>
        <v>9.4066067193047994E-3</v>
      </c>
      <c r="ER72" s="87">
        <f>IF('2019 QALYimpact_live formulas'!ER72="","",'2019 QALYimpact_live formulas'!ER72*1000000/'2019 QALYimpact_live formulas'!ER$97)</f>
        <v>3.4614512619488042E-3</v>
      </c>
      <c r="ES72" s="87">
        <f>IF('2019 QALYimpact_live formulas'!ES72="","",'2019 QALYimpact_live formulas'!ES72*1000000/'2019 QALYimpact_live formulas'!ES$97)</f>
        <v>8.8031517533493451E-3</v>
      </c>
      <c r="ET72" s="87">
        <f>IF('2019 QALYimpact_live formulas'!ET72="","",'2019 QALYimpact_live formulas'!ET72*1000000/'2019 QALYimpact_live formulas'!ET$97)</f>
        <v>1.0248464706746166E-2</v>
      </c>
      <c r="EU72" s="87">
        <f>IF('2019 QALYimpact_live formulas'!EU72="","",'2019 QALYimpact_live formulas'!EU72*1000000/'2019 QALYimpact_live formulas'!EU$97)</f>
        <v>2.3515182738135954E-3</v>
      </c>
      <c r="EV72" s="87">
        <f>IF('2019 QALYimpact_live formulas'!EV72="","",'2019 QALYimpact_live formulas'!EV72*1000000/'2019 QALYimpact_live formulas'!EV$97)</f>
        <v>6.7753011988856216E-3</v>
      </c>
      <c r="EW72" s="87">
        <f>IF('2019 QALYimpact_live formulas'!EW72="","",'2019 QALYimpact_live formulas'!EW72*1000000/'2019 QALYimpact_live formulas'!EW$97)</f>
        <v>2.4749579814189473E-3</v>
      </c>
      <c r="EX72" s="87">
        <f>IF('2019 QALYimpact_live formulas'!EX72="","",'2019 QALYimpact_live formulas'!EX72*1000000/'2019 QALYimpact_live formulas'!EX$97)</f>
        <v>2.4920432876496764E-3</v>
      </c>
      <c r="EY72" s="87">
        <f>IF('2019 QALYimpact_live formulas'!EY72="","",'2019 QALYimpact_live formulas'!EY72*1000000/'2019 QALYimpact_live formulas'!EY$97)</f>
        <v>3.4422571505237408E-3</v>
      </c>
      <c r="EZ72" s="87">
        <f>IF('2019 QALYimpact_live formulas'!EZ72="","",'2019 QALYimpact_live formulas'!EZ72*1000000/'2019 QALYimpact_live formulas'!EZ$97)</f>
        <v>2.5670087184422193E-3</v>
      </c>
      <c r="FA72" s="87">
        <f>IF('2019 QALYimpact_live formulas'!FA72="","",'2019 QALYimpact_live formulas'!FA72*1000000/'2019 QALYimpact_live formulas'!FA$97)</f>
        <v>8.7076611868260202E-3</v>
      </c>
      <c r="FB72" s="87">
        <f>IF('2019 QALYimpact_live formulas'!FB72="","",'2019 QALYimpact_live formulas'!FB72*1000000/'2019 QALYimpact_live formulas'!FB$97)</f>
        <v>3.2927286979028284E-3</v>
      </c>
      <c r="FC72" s="87">
        <f>IF('2019 QALYimpact_live formulas'!FC72="","",'2019 QALYimpact_live formulas'!FC72*1000000/'2019 QALYimpact_live formulas'!FC$97)</f>
        <v>3.3173448768243231E-3</v>
      </c>
      <c r="FD72" s="87">
        <f>IF('2019 QALYimpact_live formulas'!FD72="","",'2019 QALYimpact_live formulas'!FD72*1000000/'2019 QALYimpact_live formulas'!FD$97)</f>
        <v>3.7546683942168797E-3</v>
      </c>
      <c r="FE72" s="87">
        <f>IF('2019 QALYimpact_live formulas'!FE72="","",'2019 QALYimpact_live formulas'!FE72*1000000/'2019 QALYimpact_live formulas'!FE$97)</f>
        <v>2.3057523166968145E-3</v>
      </c>
      <c r="FF72" s="87">
        <f>IF('2019 QALYimpact_live formulas'!FF72="","",'2019 QALYimpact_live formulas'!FF72*1000000/'2019 QALYimpact_live formulas'!FF$97)</f>
        <v>3.3228321066862952E-3</v>
      </c>
      <c r="FG72" s="87">
        <f>IF('2019 QALYimpact_live formulas'!FG72="","",'2019 QALYimpact_live formulas'!FG72*1000000/'2019 QALYimpact_live formulas'!FG$97)</f>
        <v>6.6480211427432318E-3</v>
      </c>
      <c r="FH72" s="87">
        <f>IF('2019 QALYimpact_live formulas'!FH72="","",'2019 QALYimpact_live formulas'!FH72*1000000/'2019 QALYimpact_live formulas'!FH$97)</f>
        <v>7.6823588857926782E-3</v>
      </c>
      <c r="FI72" s="87">
        <f>IF('2019 QALYimpact_live formulas'!FI72="","",'2019 QALYimpact_live formulas'!FI72*1000000/'2019 QALYimpact_live formulas'!FI$97)</f>
        <v>7.462890226806804E-3</v>
      </c>
      <c r="FJ72" s="87">
        <f>IF('2019 QALYimpact_live formulas'!FJ72="","",'2019 QALYimpact_live formulas'!FJ72*1000000/'2019 QALYimpact_live formulas'!FJ$97)</f>
        <v>4.2022853372652661E-3</v>
      </c>
      <c r="FK72" s="87">
        <f>IF('2019 QALYimpact_live formulas'!FK72="","",'2019 QALYimpact_live formulas'!FK72*1000000/'2019 QALYimpact_live formulas'!FK$97)</f>
        <v>2.7534557254369771E-3</v>
      </c>
      <c r="FL72" s="87">
        <f>IF('2019 QALYimpact_live formulas'!FL72="","",'2019 QALYimpact_live formulas'!FL72*1000000/'2019 QALYimpact_live formulas'!FL$97)</f>
        <v>4.2551514152820774E-3</v>
      </c>
      <c r="FM72" s="87">
        <f>IF('2019 QALYimpact_live formulas'!FM72="","",'2019 QALYimpact_live formulas'!FM72*1000000/'2019 QALYimpact_live formulas'!FM$97)</f>
        <v>2.6341588161827856E-3</v>
      </c>
      <c r="FN72" s="87">
        <f>IF('2019 QALYimpact_live formulas'!FN72="","",'2019 QALYimpact_live formulas'!FN72*1000000/'2019 QALYimpact_live formulas'!FN$97)</f>
        <v>2.6279759386043187E-3</v>
      </c>
      <c r="FO72" s="87">
        <f>IF('2019 QALYimpact_live formulas'!FO72="","",'2019 QALYimpact_live formulas'!FO72*1000000/'2019 QALYimpact_live formulas'!FO$97)</f>
        <v>2.6092123627490292E-3</v>
      </c>
      <c r="FP72" s="87">
        <f>IF('2019 QALYimpact_live formulas'!FP72="","",'2019 QALYimpact_live formulas'!FP72*1000000/'2019 QALYimpact_live formulas'!FP$97)</f>
        <v>2.6485365592358217E-3</v>
      </c>
      <c r="FQ72" s="170" t="s">
        <v>859</v>
      </c>
    </row>
    <row r="73" spans="1:202" ht="37" customHeight="1" x14ac:dyDescent="0.2">
      <c r="A73" s="15" t="s">
        <v>933</v>
      </c>
      <c r="B73" s="3" t="s">
        <v>21</v>
      </c>
      <c r="C73" s="171" t="s">
        <v>30</v>
      </c>
      <c r="D73" s="1" t="s">
        <v>860</v>
      </c>
      <c r="E73" s="87"/>
      <c r="F73" s="87">
        <f>G73</f>
        <v>1.2525455408848277E-3</v>
      </c>
      <c r="G73" s="87">
        <f>'2019 QALYimpact_live formulas'!G73*1000000/'2019 QALYimpact_live formulas'!G$97</f>
        <v>1.2525455408848277E-3</v>
      </c>
      <c r="H73" s="87"/>
      <c r="I73" s="87">
        <f>IF('2019 QALYimpact_live formulas'!I73="","",'2019 QALYimpact_live formulas'!I73*1000000/'2019 QALYimpact_live formulas'!I$97)</f>
        <v>9.2390973255685044E-3</v>
      </c>
      <c r="J73" s="87">
        <f>IF('2019 QALYimpact_live formulas'!J73="","",'2019 QALYimpact_live formulas'!J73*1000000/'2019 QALYimpact_live formulas'!J$97)</f>
        <v>1.8427572880469711E-2</v>
      </c>
      <c r="K73" s="87">
        <f>IF('2019 QALYimpact_live formulas'!K73="","",'2019 QALYimpact_live formulas'!K73*1000000/'2019 QALYimpact_live formulas'!K$97)</f>
        <v>0</v>
      </c>
      <c r="L73" s="87">
        <f>IF('2019 QALYimpact_live formulas'!L73="","",'2019 QALYimpact_live formulas'!L73*1000000/'2019 QALYimpact_live formulas'!L$97)</f>
        <v>0</v>
      </c>
      <c r="M73" s="87">
        <f>IF('2019 QALYimpact_live formulas'!M73="","",'2019 QALYimpact_live formulas'!M73*1000000/'2019 QALYimpact_live formulas'!M$97)</f>
        <v>0</v>
      </c>
      <c r="N73" s="87">
        <f>IF('2019 QALYimpact_live formulas'!N73="","",'2019 QALYimpact_live formulas'!N73*1000000/'2019 QALYimpact_live formulas'!N$97)</f>
        <v>0</v>
      </c>
      <c r="O73" s="87">
        <f>IF('2019 QALYimpact_live formulas'!O73="","",'2019 QALYimpact_live formulas'!O73*1000000/'2019 QALYimpact_live formulas'!O$97)</f>
        <v>0</v>
      </c>
      <c r="P73" s="87">
        <f>IF('2019 QALYimpact_live formulas'!P73="","",'2019 QALYimpact_live formulas'!P73*1000000/'2019 QALYimpact_live formulas'!P$97)</f>
        <v>0</v>
      </c>
      <c r="Q73" s="87">
        <f>IF('2019 QALYimpact_live formulas'!Q73="","",'2019 QALYimpact_live formulas'!Q73*1000000/'2019 QALYimpact_live formulas'!Q$97)</f>
        <v>0</v>
      </c>
      <c r="R73" s="87">
        <f>IF('2019 QALYimpact_live formulas'!R73="","",'2019 QALYimpact_live formulas'!R73*1000000/'2019 QALYimpact_live formulas'!R$97)</f>
        <v>6.804744981540236E-3</v>
      </c>
      <c r="S73" s="87">
        <f>IF('2019 QALYimpact_live formulas'!S73="","",'2019 QALYimpact_live formulas'!S73*1000000/'2019 QALYimpact_live formulas'!S$97)</f>
        <v>0</v>
      </c>
      <c r="T73" s="87">
        <f>IF('2019 QALYimpact_live formulas'!T73="","",'2019 QALYimpact_live formulas'!T73*1000000/'2019 QALYimpact_live formulas'!T$97)</f>
        <v>0</v>
      </c>
      <c r="U73" s="87">
        <f>IF('2019 QALYimpact_live formulas'!U73="","",'2019 QALYimpact_live formulas'!U73*1000000/'2019 QALYimpact_live formulas'!U$97)</f>
        <v>0</v>
      </c>
      <c r="V73" s="87">
        <f>IF('2019 QALYimpact_live formulas'!V73="","",'2019 QALYimpact_live formulas'!V73*1000000/'2019 QALYimpact_live formulas'!V$97)</f>
        <v>0</v>
      </c>
      <c r="W73" s="87">
        <f>IF('2019 QALYimpact_live formulas'!W73="","",'2019 QALYimpact_live formulas'!W73*1000000/'2019 QALYimpact_live formulas'!W$97)</f>
        <v>0</v>
      </c>
      <c r="X73" s="87">
        <f>IF('2019 QALYimpact_live formulas'!X73="","",'2019 QALYimpact_live formulas'!X73*1000000/'2019 QALYimpact_live formulas'!X$97)</f>
        <v>0</v>
      </c>
      <c r="Y73" s="87">
        <f>IF('2019 QALYimpact_live formulas'!Y73="","",'2019 QALYimpact_live formulas'!Y73*1000000/'2019 QALYimpact_live formulas'!Y$97)</f>
        <v>0</v>
      </c>
      <c r="Z73" s="87">
        <f>IF('2019 QALYimpact_live formulas'!Z73="","",'2019 QALYimpact_live formulas'!Z73*1000000/'2019 QALYimpact_live formulas'!Z$97)</f>
        <v>0</v>
      </c>
      <c r="AA73" s="87">
        <f>IF('2019 QALYimpact_live formulas'!AA73="","",'2019 QALYimpact_live formulas'!AA73*1000000/'2019 QALYimpact_live formulas'!AA$97)</f>
        <v>5.113550463508666E-3</v>
      </c>
      <c r="AB73" s="87">
        <f>IF('2019 QALYimpact_live formulas'!AB73="","",'2019 QALYimpact_live formulas'!AB73*1000000/'2019 QALYimpact_live formulas'!AB$97)</f>
        <v>0</v>
      </c>
      <c r="AC73" s="87">
        <f>IF('2019 QALYimpact_live formulas'!AC73="","",'2019 QALYimpact_live formulas'!AC73*1000000/'2019 QALYimpact_live formulas'!AC$97)</f>
        <v>0</v>
      </c>
      <c r="AD73" s="87">
        <f>IF('2019 QALYimpact_live formulas'!AD73="","",'2019 QALYimpact_live formulas'!AD73*1000000/'2019 QALYimpact_live formulas'!AD$97)</f>
        <v>0</v>
      </c>
      <c r="AE73" s="87">
        <f>IF('2019 QALYimpact_live formulas'!AE73="","",'2019 QALYimpact_live formulas'!AE73*1000000/'2019 QALYimpact_live formulas'!AE$97)</f>
        <v>3.3431625208232541E-3</v>
      </c>
      <c r="AF73" s="87">
        <f>IF('2019 QALYimpact_live formulas'!AF73="","",'2019 QALYimpact_live formulas'!AF73*1000000/'2019 QALYimpact_live formulas'!AF$97)</f>
        <v>4.2836480623241547E-3</v>
      </c>
      <c r="AG73" s="87">
        <f>IF('2019 QALYimpact_live formulas'!AG73="","",'2019 QALYimpact_live formulas'!AG73*1000000/'2019 QALYimpact_live formulas'!AG$97)</f>
        <v>0</v>
      </c>
      <c r="AH73" s="87">
        <f>IF('2019 QALYimpact_live formulas'!AH73="","",'2019 QALYimpact_live formulas'!AH73*1000000/'2019 QALYimpact_live formulas'!AH$97)</f>
        <v>4.2917261906920169E-3</v>
      </c>
      <c r="AI73" s="87">
        <f>IF('2019 QALYimpact_live formulas'!AI73="","",'2019 QALYimpact_live formulas'!AI73*1000000/'2019 QALYimpact_live formulas'!AI$97)</f>
        <v>0</v>
      </c>
      <c r="AJ73" s="87">
        <f>IF('2019 QALYimpact_live formulas'!AJ73="","",'2019 QALYimpact_live formulas'!AJ73*1000000/'2019 QALYimpact_live formulas'!AJ$97)</f>
        <v>2.8232870174994294E-2</v>
      </c>
      <c r="AK73" s="87">
        <f>IF('2019 QALYimpact_live formulas'!AK73="","",'2019 QALYimpact_live formulas'!AK73*1000000/'2019 QALYimpact_live formulas'!AK$97)</f>
        <v>2.0084770994054867E-3</v>
      </c>
      <c r="AL73" s="87">
        <f>IF('2019 QALYimpact_live formulas'!AL73="","",'2019 QALYimpact_live formulas'!AL73*1000000/'2019 QALYimpact_live formulas'!AL$97)</f>
        <v>0</v>
      </c>
      <c r="AM73" s="87">
        <f>IF('2019 QALYimpact_live formulas'!AM73="","",'2019 QALYimpact_live formulas'!AM73*1000000/'2019 QALYimpact_live formulas'!AM$97)</f>
        <v>0</v>
      </c>
      <c r="AN73" s="87">
        <f>IF('2019 QALYimpact_live formulas'!AN73="","",'2019 QALYimpact_live formulas'!AN73*1000000/'2019 QALYimpact_live formulas'!AN$97)</f>
        <v>1.746043633629165E-2</v>
      </c>
      <c r="AO73" s="87">
        <f>IF('2019 QALYimpact_live formulas'!AO73="","",'2019 QALYimpact_live formulas'!AO73*1000000/'2019 QALYimpact_live formulas'!AO$97)</f>
        <v>0</v>
      </c>
      <c r="AP73" s="87">
        <f>IF('2019 QALYimpact_live formulas'!AP73="","",'2019 QALYimpact_live formulas'!AP73*1000000/'2019 QALYimpact_live formulas'!AP$97)</f>
        <v>7.5908657663190798E-3</v>
      </c>
      <c r="AQ73" s="87">
        <f>IF('2019 QALYimpact_live formulas'!AQ73="","",'2019 QALYimpact_live formulas'!AQ73*1000000/'2019 QALYimpact_live formulas'!AQ$97)</f>
        <v>2.9954354101181507E-3</v>
      </c>
      <c r="AR73" s="87">
        <f>IF('2019 QALYimpact_live formulas'!AR73="","",'2019 QALYimpact_live formulas'!AR73*1000000/'2019 QALYimpact_live formulas'!AR$97)</f>
        <v>0</v>
      </c>
      <c r="AS73" s="87">
        <f>IF('2019 QALYimpact_live formulas'!AS73="","",'2019 QALYimpact_live formulas'!AS73*1000000/'2019 QALYimpact_live formulas'!AS$97)</f>
        <v>0</v>
      </c>
      <c r="AT73" s="87">
        <f>IF('2019 QALYimpact_live formulas'!AT73="","",'2019 QALYimpact_live formulas'!AT73*1000000/'2019 QALYimpact_live formulas'!AT$97)</f>
        <v>0</v>
      </c>
      <c r="AU73" s="87">
        <f>IF('2019 QALYimpact_live formulas'!AU73="","",'2019 QALYimpact_live formulas'!AU73*1000000/'2019 QALYimpact_live formulas'!AU$97)</f>
        <v>0</v>
      </c>
      <c r="AV73" s="87">
        <f>IF('2019 QALYimpact_live formulas'!AV73="","",'2019 QALYimpact_live formulas'!AV73*1000000/'2019 QALYimpact_live formulas'!AV$97)</f>
        <v>1.9351943659388447E-2</v>
      </c>
      <c r="AW73" s="87">
        <f>IF('2019 QALYimpact_live formulas'!AW73="","",'2019 QALYimpact_live formulas'!AW73*1000000/'2019 QALYimpact_live formulas'!AW$97)</f>
        <v>0</v>
      </c>
      <c r="AX73" s="87">
        <f>IF('2019 QALYimpact_live formulas'!AX73="","",'2019 QALYimpact_live formulas'!AX73*1000000/'2019 QALYimpact_live formulas'!AX$97)</f>
        <v>0</v>
      </c>
      <c r="AY73" s="87">
        <f>IF('2019 QALYimpact_live formulas'!AY73="","",'2019 QALYimpact_live formulas'!AY73*1000000/'2019 QALYimpact_live formulas'!AY$97)</f>
        <v>0</v>
      </c>
      <c r="AZ73" s="87">
        <f>IF('2019 QALYimpact_live formulas'!AZ73="","",'2019 QALYimpact_live formulas'!AZ73*1000000/'2019 QALYimpact_live formulas'!AZ$97)</f>
        <v>0</v>
      </c>
      <c r="BA73" s="87">
        <f>IF('2019 QALYimpact_live formulas'!BA73="","",'2019 QALYimpact_live formulas'!BA73*1000000/'2019 QALYimpact_live formulas'!BA$97)</f>
        <v>0</v>
      </c>
      <c r="BB73" s="87">
        <f>IF('2019 QALYimpact_live formulas'!BB73="","",'2019 QALYimpact_live formulas'!BB73*1000000/'2019 QALYimpact_live formulas'!BB$97)</f>
        <v>0</v>
      </c>
      <c r="BC73" s="87">
        <f>IF('2019 QALYimpact_live formulas'!BC73="","",'2019 QALYimpact_live formulas'!BC73*1000000/'2019 QALYimpact_live formulas'!BC$97)</f>
        <v>4.459442143182786E-3</v>
      </c>
      <c r="BD73" s="87">
        <f>IF('2019 QALYimpact_live formulas'!BD73="","",'2019 QALYimpact_live formulas'!BD73*1000000/'2019 QALYimpact_live formulas'!BD$97)</f>
        <v>0</v>
      </c>
      <c r="BE73" s="87">
        <f>IF('2019 QALYimpact_live formulas'!BE73="","",'2019 QALYimpact_live formulas'!BE73*1000000/'2019 QALYimpact_live formulas'!BE$97)</f>
        <v>1.7857876269559043E-3</v>
      </c>
      <c r="BF73" s="87">
        <f>IF('2019 QALYimpact_live formulas'!BF73="","",'2019 QALYimpact_live formulas'!BF73*1000000/'2019 QALYimpact_live formulas'!BF$97)</f>
        <v>0</v>
      </c>
      <c r="BG73" s="87">
        <f>IF('2019 QALYimpact_live formulas'!BG73="","",'2019 QALYimpact_live formulas'!BG73*1000000/'2019 QALYimpact_live formulas'!BG$97)</f>
        <v>0</v>
      </c>
      <c r="BH73" s="87">
        <f>IF('2019 QALYimpact_live formulas'!BH73="","",'2019 QALYimpact_live formulas'!BH73*1000000/'2019 QALYimpact_live formulas'!BH$97)</f>
        <v>0</v>
      </c>
      <c r="BI73" s="87">
        <f>IF('2019 QALYimpact_live formulas'!BI73="","",'2019 QALYimpact_live formulas'!BI73*1000000/'2019 QALYimpact_live formulas'!BI$97)</f>
        <v>0</v>
      </c>
      <c r="BJ73" s="87">
        <f>IF('2019 QALYimpact_live formulas'!BJ73="","",'2019 QALYimpact_live formulas'!BJ73*1000000/'2019 QALYimpact_live formulas'!BJ$97)</f>
        <v>8.3540858555392738E-3</v>
      </c>
      <c r="BK73" s="87">
        <f>IF('2019 QALYimpact_live formulas'!BK73="","",'2019 QALYimpact_live formulas'!BK73*1000000/'2019 QALYimpact_live formulas'!BK$97)</f>
        <v>0</v>
      </c>
      <c r="BL73" s="87">
        <f>IF('2019 QALYimpact_live formulas'!BL73="","",'2019 QALYimpact_live formulas'!BL73*1000000/'2019 QALYimpact_live formulas'!BL$97)</f>
        <v>0</v>
      </c>
      <c r="BM73" s="87">
        <f>IF('2019 QALYimpact_live formulas'!BM73="","",'2019 QALYimpact_live formulas'!BM73*1000000/'2019 QALYimpact_live formulas'!BM$97)</f>
        <v>0</v>
      </c>
      <c r="BN73" s="87">
        <f>IF('2019 QALYimpact_live formulas'!BN73="","",'2019 QALYimpact_live formulas'!BN73*1000000/'2019 QALYimpact_live formulas'!BN$97)</f>
        <v>2.5003469811736212E-3</v>
      </c>
      <c r="BO73" s="87">
        <f>IF('2019 QALYimpact_live formulas'!BO73="","",'2019 QALYimpact_live formulas'!BO73*1000000/'2019 QALYimpact_live formulas'!BO$97)</f>
        <v>0</v>
      </c>
      <c r="BP73" s="87">
        <f>IF('2019 QALYimpact_live formulas'!BP73="","",'2019 QALYimpact_live formulas'!BP73*1000000/'2019 QALYimpact_live formulas'!BP$97)</f>
        <v>0</v>
      </c>
      <c r="BQ73" s="87">
        <f>IF('2019 QALYimpact_live formulas'!BQ73="","",'2019 QALYimpact_live formulas'!BQ73*1000000/'2019 QALYimpact_live formulas'!BQ$97)</f>
        <v>0</v>
      </c>
      <c r="BR73" s="87">
        <f>IF('2019 QALYimpact_live formulas'!BR73="","",'2019 QALYimpact_live formulas'!BR73*1000000/'2019 QALYimpact_live formulas'!BR$97)</f>
        <v>4.8977518422549321E-3</v>
      </c>
      <c r="BS73" s="87">
        <f>IF('2019 QALYimpact_live formulas'!BS73="","",'2019 QALYimpact_live formulas'!BS73*1000000/'2019 QALYimpact_live formulas'!BS$97)</f>
        <v>0</v>
      </c>
      <c r="BT73" s="87">
        <f>IF('2019 QALYimpact_live formulas'!BT73="","",'2019 QALYimpact_live formulas'!BT73*1000000/'2019 QALYimpact_live formulas'!BT$97)</f>
        <v>0</v>
      </c>
      <c r="BU73" s="87">
        <f>IF('2019 QALYimpact_live formulas'!BU73="","",'2019 QALYimpact_live formulas'!BU73*1000000/'2019 QALYimpact_live formulas'!BU$97)</f>
        <v>0</v>
      </c>
      <c r="BV73" s="87">
        <f>IF('2019 QALYimpact_live formulas'!BV73="","",'2019 QALYimpact_live formulas'!BV73*1000000/'2019 QALYimpact_live formulas'!BV$97)</f>
        <v>0</v>
      </c>
      <c r="BW73" s="87">
        <f>IF('2019 QALYimpact_live formulas'!BW73="","",'2019 QALYimpact_live formulas'!BW73*1000000/'2019 QALYimpact_live formulas'!BW$97)</f>
        <v>0</v>
      </c>
      <c r="BX73" s="87">
        <f>IF('2019 QALYimpact_live formulas'!BX73="","",'2019 QALYimpact_live formulas'!BX73*1000000/'2019 QALYimpact_live formulas'!BX$97)</f>
        <v>5.7610640446277631E-3</v>
      </c>
      <c r="BY73" s="87">
        <f>IF('2019 QALYimpact_live formulas'!BY73="","",'2019 QALYimpact_live formulas'!BY73*1000000/'2019 QALYimpact_live formulas'!BY$97)</f>
        <v>0</v>
      </c>
      <c r="BZ73" s="87">
        <f>IF('2019 QALYimpact_live formulas'!BZ73="","",'2019 QALYimpact_live formulas'!BZ73*1000000/'2019 QALYimpact_live formulas'!BZ$97)</f>
        <v>0</v>
      </c>
      <c r="CA73" s="87">
        <f>IF('2019 QALYimpact_live formulas'!CA73="","",'2019 QALYimpact_live formulas'!CA73*1000000/'2019 QALYimpact_live formulas'!CA$97)</f>
        <v>0</v>
      </c>
      <c r="CB73" s="87">
        <f>IF('2019 QALYimpact_live formulas'!CB73="","",'2019 QALYimpact_live formulas'!CB73*1000000/'2019 QALYimpact_live formulas'!CB$97)</f>
        <v>0</v>
      </c>
      <c r="CC73" s="87">
        <f>IF('2019 QALYimpact_live formulas'!CC73="","",'2019 QALYimpact_live formulas'!CC73*1000000/'2019 QALYimpact_live formulas'!CC$97)</f>
        <v>0</v>
      </c>
      <c r="CD73" s="87">
        <f>IF('2019 QALYimpact_live formulas'!CD73="","",'2019 QALYimpact_live formulas'!CD73*1000000/'2019 QALYimpact_live formulas'!CD$97)</f>
        <v>0</v>
      </c>
      <c r="CE73" s="87">
        <f>IF('2019 QALYimpact_live formulas'!CE73="","",'2019 QALYimpact_live formulas'!CE73*1000000/'2019 QALYimpact_live formulas'!CE$97)</f>
        <v>0</v>
      </c>
      <c r="CF73" s="87">
        <f>IF('2019 QALYimpact_live formulas'!CF73="","",'2019 QALYimpact_live formulas'!CF73*1000000/'2019 QALYimpact_live formulas'!CF$97)</f>
        <v>0</v>
      </c>
      <c r="CG73" s="87">
        <f>IF('2019 QALYimpact_live formulas'!CG73="","",'2019 QALYimpact_live formulas'!CG73*1000000/'2019 QALYimpact_live formulas'!CG$97)</f>
        <v>0</v>
      </c>
      <c r="CH73" s="87">
        <f>IF('2019 QALYimpact_live formulas'!CH73="","",'2019 QALYimpact_live formulas'!CH73*1000000/'2019 QALYimpact_live formulas'!CH$97)</f>
        <v>0</v>
      </c>
      <c r="CI73" s="87">
        <f>IF('2019 QALYimpact_live formulas'!CI73="","",'2019 QALYimpact_live formulas'!CI73*1000000/'2019 QALYimpact_live formulas'!CI$97)</f>
        <v>0</v>
      </c>
      <c r="CJ73" s="87">
        <f>IF('2019 QALYimpact_live formulas'!CJ73="","",'2019 QALYimpact_live formulas'!CJ73*1000000/'2019 QALYimpact_live formulas'!CJ$97)</f>
        <v>0</v>
      </c>
      <c r="CK73" s="87">
        <f>IF('2019 QALYimpact_live formulas'!CK73="","",'2019 QALYimpact_live formulas'!CK73*1000000/'2019 QALYimpact_live formulas'!CK$97)</f>
        <v>0</v>
      </c>
      <c r="CL73" s="87">
        <f>IF('2019 QALYimpact_live formulas'!CL73="","",'2019 QALYimpact_live formulas'!CL73*1000000/'2019 QALYimpact_live formulas'!CL$97)</f>
        <v>0</v>
      </c>
      <c r="CM73" s="87">
        <f>IF('2019 QALYimpact_live formulas'!CM73="","",'2019 QALYimpact_live formulas'!CM73*1000000/'2019 QALYimpact_live formulas'!CM$97)</f>
        <v>0</v>
      </c>
      <c r="CN73" s="87">
        <f>IF('2019 QALYimpact_live formulas'!CN73="","",'2019 QALYimpact_live formulas'!CN73*1000000/'2019 QALYimpact_live formulas'!CN$97)</f>
        <v>0</v>
      </c>
      <c r="CO73" s="87">
        <f>IF('2019 QALYimpact_live formulas'!CO73="","",'2019 QALYimpact_live formulas'!CO73*1000000/'2019 QALYimpact_live formulas'!CO$97)</f>
        <v>1.9687189877874555E-2</v>
      </c>
      <c r="CP73" s="87">
        <f>IF('2019 QALYimpact_live formulas'!CP73="","",'2019 QALYimpact_live formulas'!CP73*1000000/'2019 QALYimpact_live formulas'!CP$97)</f>
        <v>0</v>
      </c>
      <c r="CQ73" s="87">
        <f>IF('2019 QALYimpact_live formulas'!CQ73="","",'2019 QALYimpact_live formulas'!CQ73*1000000/'2019 QALYimpact_live formulas'!CQ$97)</f>
        <v>0</v>
      </c>
      <c r="CR73" s="87">
        <f>IF('2019 QALYimpact_live formulas'!CR73="","",'2019 QALYimpact_live formulas'!CR73*1000000/'2019 QALYimpact_live formulas'!CR$97)</f>
        <v>0</v>
      </c>
      <c r="CS73" s="87">
        <f>IF('2019 QALYimpact_live formulas'!CS73="","",'2019 QALYimpact_live formulas'!CS73*1000000/'2019 QALYimpact_live formulas'!CS$97)</f>
        <v>0</v>
      </c>
      <c r="CT73" s="87">
        <f>IF('2019 QALYimpact_live formulas'!CT73="","",'2019 QALYimpact_live formulas'!CT73*1000000/'2019 QALYimpact_live formulas'!CT$97)</f>
        <v>0</v>
      </c>
      <c r="CU73" s="87">
        <f>IF('2019 QALYimpact_live formulas'!CU73="","",'2019 QALYimpact_live formulas'!CU73*1000000/'2019 QALYimpact_live formulas'!CU$97)</f>
        <v>0</v>
      </c>
      <c r="CV73" s="87">
        <f>IF('2019 QALYimpact_live formulas'!CV73="","",'2019 QALYimpact_live formulas'!CV73*1000000/'2019 QALYimpact_live formulas'!CV$97)</f>
        <v>0</v>
      </c>
      <c r="CW73" s="87">
        <f>IF('2019 QALYimpact_live formulas'!CW73="","",'2019 QALYimpact_live formulas'!CW73*1000000/'2019 QALYimpact_live formulas'!CW$97)</f>
        <v>2.4433645780593686E-3</v>
      </c>
      <c r="CX73" s="87">
        <f>IF('2019 QALYimpact_live formulas'!CX73="","",'2019 QALYimpact_live formulas'!CX73*1000000/'2019 QALYimpact_live formulas'!CX$97)</f>
        <v>0</v>
      </c>
      <c r="CY73" s="87">
        <f>IF('2019 QALYimpact_live formulas'!CY73="","",'2019 QALYimpact_live formulas'!CY73*1000000/'2019 QALYimpact_live formulas'!CY$97)</f>
        <v>0</v>
      </c>
      <c r="CZ73" s="87">
        <f>IF('2019 QALYimpact_live formulas'!CZ73="","",'2019 QALYimpact_live formulas'!CZ73*1000000/'2019 QALYimpact_live formulas'!CZ$97)</f>
        <v>0</v>
      </c>
      <c r="DA73" s="87">
        <f>IF('2019 QALYimpact_live formulas'!DA73="","",'2019 QALYimpact_live formulas'!DA73*1000000/'2019 QALYimpact_live formulas'!DA$97)</f>
        <v>8.7316201614367796E-3</v>
      </c>
      <c r="DB73" s="87">
        <f>IF('2019 QALYimpact_live formulas'!DB73="","",'2019 QALYimpact_live formulas'!DB73*1000000/'2019 QALYimpact_live formulas'!DB$97)</f>
        <v>0</v>
      </c>
      <c r="DC73" s="87">
        <f>IF('2019 QALYimpact_live formulas'!DC73="","",'2019 QALYimpact_live formulas'!DC73*1000000/'2019 QALYimpact_live formulas'!DC$97)</f>
        <v>0</v>
      </c>
      <c r="DD73" s="87">
        <f>IF('2019 QALYimpact_live formulas'!DD73="","",'2019 QALYimpact_live formulas'!DD73*1000000/'2019 QALYimpact_live formulas'!DD$97)</f>
        <v>0</v>
      </c>
      <c r="DE73" s="87">
        <f>IF('2019 QALYimpact_live formulas'!DE73="","",'2019 QALYimpact_live formulas'!DE73*1000000/'2019 QALYimpact_live formulas'!DE$97)</f>
        <v>0</v>
      </c>
      <c r="DF73" s="87">
        <f>IF('2019 QALYimpact_live formulas'!DF73="","",'2019 QALYimpact_live formulas'!DF73*1000000/'2019 QALYimpact_live formulas'!DF$97)</f>
        <v>0</v>
      </c>
      <c r="DG73" s="87">
        <f>IF('2019 QALYimpact_live formulas'!DG73="","",'2019 QALYimpact_live formulas'!DG73*1000000/'2019 QALYimpact_live formulas'!DG$97)</f>
        <v>2.9575856255742447E-3</v>
      </c>
      <c r="DH73" s="87">
        <f>IF('2019 QALYimpact_live formulas'!DH73="","",'2019 QALYimpact_live formulas'!DH73*1000000/'2019 QALYimpact_live formulas'!DH$97)</f>
        <v>0</v>
      </c>
      <c r="DI73" s="87">
        <f>IF('2019 QALYimpact_live formulas'!DI73="","",'2019 QALYimpact_live formulas'!DI73*1000000/'2019 QALYimpact_live formulas'!DI$97)</f>
        <v>0</v>
      </c>
      <c r="DJ73" s="87">
        <f>IF('2019 QALYimpact_live formulas'!DJ73="","",'2019 QALYimpact_live formulas'!DJ73*1000000/'2019 QALYimpact_live formulas'!DJ$97)</f>
        <v>0</v>
      </c>
      <c r="DK73" s="87">
        <f>IF('2019 QALYimpact_live formulas'!DK73="","",'2019 QALYimpact_live formulas'!DK73*1000000/'2019 QALYimpact_live formulas'!DK$97)</f>
        <v>0</v>
      </c>
      <c r="DL73" s="87">
        <f>IF('2019 QALYimpact_live formulas'!DL73="","",'2019 QALYimpact_live formulas'!DL73*1000000/'2019 QALYimpact_live formulas'!DL$97)</f>
        <v>0</v>
      </c>
      <c r="DM73" s="87">
        <f>IF('2019 QALYimpact_live formulas'!DM73="","",'2019 QALYimpact_live formulas'!DM73*1000000/'2019 QALYimpact_live formulas'!DM$97)</f>
        <v>0</v>
      </c>
      <c r="DN73" s="87">
        <f>IF('2019 QALYimpact_live formulas'!DN73="","",'2019 QALYimpact_live formulas'!DN73*1000000/'2019 QALYimpact_live formulas'!DN$97)</f>
        <v>1.5139072893731516E-3</v>
      </c>
      <c r="DO73" s="87">
        <f>IF('2019 QALYimpact_live formulas'!DO73="","",'2019 QALYimpact_live formulas'!DO73*1000000/'2019 QALYimpact_live formulas'!DO$97)</f>
        <v>0</v>
      </c>
      <c r="DP73" s="87">
        <f>IF('2019 QALYimpact_live formulas'!DP73="","",'2019 QALYimpact_live formulas'!DP73*1000000/'2019 QALYimpact_live formulas'!DP$97)</f>
        <v>0</v>
      </c>
      <c r="DQ73" s="87">
        <f>IF('2019 QALYimpact_live formulas'!DQ73="","",'2019 QALYimpact_live formulas'!DQ73*1000000/'2019 QALYimpact_live formulas'!DQ$97)</f>
        <v>0</v>
      </c>
      <c r="DR73" s="87">
        <f>IF('2019 QALYimpact_live formulas'!DR73="","",'2019 QALYimpact_live formulas'!DR73*1000000/'2019 QALYimpact_live formulas'!DR$97)</f>
        <v>6.3745890997295431E-3</v>
      </c>
      <c r="DS73" s="87">
        <f>IF('2019 QALYimpact_live formulas'!DS73="","",'2019 QALYimpact_live formulas'!DS73*1000000/'2019 QALYimpact_live formulas'!DS$97)</f>
        <v>0</v>
      </c>
      <c r="DT73" s="87">
        <f>IF('2019 QALYimpact_live formulas'!DT73="","",'2019 QALYimpact_live formulas'!DT73*1000000/'2019 QALYimpact_live formulas'!DT$97)</f>
        <v>0</v>
      </c>
      <c r="DU73" s="87">
        <f>IF('2019 QALYimpact_live formulas'!DU73="","",'2019 QALYimpact_live formulas'!DU73*1000000/'2019 QALYimpact_live formulas'!DU$97)</f>
        <v>0</v>
      </c>
      <c r="DV73" s="87">
        <f>IF('2019 QALYimpact_live formulas'!DV73="","",'2019 QALYimpact_live formulas'!DV73*1000000/'2019 QALYimpact_live formulas'!DV$97)</f>
        <v>0</v>
      </c>
      <c r="DW73" s="87">
        <f>IF('2019 QALYimpact_live formulas'!DW73="","",'2019 QALYimpact_live formulas'!DW73*1000000/'2019 QALYimpact_live formulas'!DW$97)</f>
        <v>0</v>
      </c>
      <c r="DX73" s="87">
        <f>IF('2019 QALYimpact_live formulas'!DX73="","",'2019 QALYimpact_live formulas'!DX73*1000000/'2019 QALYimpact_live formulas'!DX$97)</f>
        <v>0</v>
      </c>
      <c r="DY73" s="87">
        <f>IF('2019 QALYimpact_live formulas'!DY73="","",'2019 QALYimpact_live formulas'!DY73*1000000/'2019 QALYimpact_live formulas'!DY$97)</f>
        <v>0</v>
      </c>
      <c r="DZ73" s="87">
        <f>IF('2019 QALYimpact_live formulas'!DZ73="","",'2019 QALYimpact_live formulas'!DZ73*1000000/'2019 QALYimpact_live formulas'!DZ$97)</f>
        <v>0</v>
      </c>
      <c r="EA73" s="87">
        <f>IF('2019 QALYimpact_live formulas'!EA73="","",'2019 QALYimpact_live formulas'!EA73*1000000/'2019 QALYimpact_live formulas'!EA$97)</f>
        <v>0</v>
      </c>
      <c r="EB73" s="87">
        <f>IF('2019 QALYimpact_live formulas'!EB73="","",'2019 QALYimpact_live formulas'!EB73*1000000/'2019 QALYimpact_live formulas'!EB$97)</f>
        <v>2.2373694240044582E-3</v>
      </c>
      <c r="EC73" s="87">
        <f>IF('2019 QALYimpact_live formulas'!EC73="","",'2019 QALYimpact_live formulas'!EC73*1000000/'2019 QALYimpact_live formulas'!EC$97)</f>
        <v>0</v>
      </c>
      <c r="ED73" s="87">
        <f>IF('2019 QALYimpact_live formulas'!ED73="","",'2019 QALYimpact_live formulas'!ED73*1000000/'2019 QALYimpact_live formulas'!ED$97)</f>
        <v>0</v>
      </c>
      <c r="EE73" s="87">
        <f>IF('2019 QALYimpact_live formulas'!EE73="","",'2019 QALYimpact_live formulas'!EE73*1000000/'2019 QALYimpact_live formulas'!EE$97)</f>
        <v>2.9384888722391953E-3</v>
      </c>
      <c r="EF73" s="87">
        <f>IF('2019 QALYimpact_live formulas'!EF73="","",'2019 QALYimpact_live formulas'!EF73*1000000/'2019 QALYimpact_live formulas'!EF$97)</f>
        <v>0</v>
      </c>
      <c r="EG73" s="87">
        <f>IF('2019 QALYimpact_live formulas'!EG73="","",'2019 QALYimpact_live formulas'!EG73*1000000/'2019 QALYimpact_live formulas'!EG$97)</f>
        <v>0</v>
      </c>
      <c r="EH73" s="87">
        <f>IF('2019 QALYimpact_live formulas'!EH73="","",'2019 QALYimpact_live formulas'!EH73*1000000/'2019 QALYimpact_live formulas'!EH$97)</f>
        <v>0</v>
      </c>
      <c r="EI73" s="87">
        <f>IF('2019 QALYimpact_live formulas'!EI73="","",'2019 QALYimpact_live formulas'!EI73*1000000/'2019 QALYimpact_live formulas'!EI$97)</f>
        <v>0</v>
      </c>
      <c r="EJ73" s="87">
        <f>IF('2019 QALYimpact_live formulas'!EJ73="","",'2019 QALYimpact_live formulas'!EJ73*1000000/'2019 QALYimpact_live formulas'!EJ$97)</f>
        <v>2.4119870237474608E-2</v>
      </c>
      <c r="EK73" s="87">
        <f>IF('2019 QALYimpact_live formulas'!EK73="","",'2019 QALYimpact_live formulas'!EK73*1000000/'2019 QALYimpact_live formulas'!EK$97)</f>
        <v>0</v>
      </c>
      <c r="EL73" s="87">
        <f>IF('2019 QALYimpact_live formulas'!EL73="","",'2019 QALYimpact_live formulas'!EL73*1000000/'2019 QALYimpact_live formulas'!EL$97)</f>
        <v>0</v>
      </c>
      <c r="EM73" s="87">
        <f>IF('2019 QALYimpact_live formulas'!EM73="","",'2019 QALYimpact_live formulas'!EM73*1000000/'2019 QALYimpact_live formulas'!EM$97)</f>
        <v>3.6562557513473253E-2</v>
      </c>
      <c r="EN73" s="87">
        <f>IF('2019 QALYimpact_live formulas'!EN73="","",'2019 QALYimpact_live formulas'!EN73*1000000/'2019 QALYimpact_live formulas'!EN$97)</f>
        <v>0</v>
      </c>
      <c r="EO73" s="87">
        <f>IF('2019 QALYimpact_live formulas'!EO73="","",'2019 QALYimpact_live formulas'!EO73*1000000/'2019 QALYimpact_live formulas'!EO$97)</f>
        <v>0</v>
      </c>
      <c r="EP73" s="87">
        <f>IF('2019 QALYimpact_live formulas'!EP73="","",'2019 QALYimpact_live formulas'!EP73*1000000/'2019 QALYimpact_live formulas'!EP$97)</f>
        <v>6.9916276310598479E-3</v>
      </c>
      <c r="EQ73" s="87">
        <f>IF('2019 QALYimpact_live formulas'!EQ73="","",'2019 QALYimpact_live formulas'!EQ73*1000000/'2019 QALYimpact_live formulas'!EQ$97)</f>
        <v>0</v>
      </c>
      <c r="ER73" s="87">
        <f>IF('2019 QALYimpact_live formulas'!ER73="","",'2019 QALYimpact_live formulas'!ER73*1000000/'2019 QALYimpact_live formulas'!ER$97)</f>
        <v>0</v>
      </c>
      <c r="ES73" s="87">
        <f>IF('2019 QALYimpact_live formulas'!ES73="","",'2019 QALYimpact_live formulas'!ES73*1000000/'2019 QALYimpact_live formulas'!ES$97)</f>
        <v>0</v>
      </c>
      <c r="ET73" s="87">
        <f>IF('2019 QALYimpact_live formulas'!ET73="","",'2019 QALYimpact_live formulas'!ET73*1000000/'2019 QALYimpact_live formulas'!ET$97)</f>
        <v>0</v>
      </c>
      <c r="EU73" s="87">
        <f>IF('2019 QALYimpact_live formulas'!EU73="","",'2019 QALYimpact_live formulas'!EU73*1000000/'2019 QALYimpact_live formulas'!EU$97)</f>
        <v>8.2564408685686722E-2</v>
      </c>
      <c r="EV73" s="87">
        <f>IF('2019 QALYimpact_live formulas'!EV73="","",'2019 QALYimpact_live formulas'!EV73*1000000/'2019 QALYimpact_live formulas'!EV$97)</f>
        <v>0</v>
      </c>
      <c r="EW73" s="87">
        <f>IF('2019 QALYimpact_live formulas'!EW73="","",'2019 QALYimpact_live formulas'!EW73*1000000/'2019 QALYimpact_live formulas'!EW$97)</f>
        <v>0</v>
      </c>
      <c r="EX73" s="87">
        <f>IF('2019 QALYimpact_live formulas'!EX73="","",'2019 QALYimpact_live formulas'!EX73*1000000/'2019 QALYimpact_live formulas'!EX$97)</f>
        <v>0</v>
      </c>
      <c r="EY73" s="87">
        <f>IF('2019 QALYimpact_live formulas'!EY73="","",'2019 QALYimpact_live formulas'!EY73*1000000/'2019 QALYimpact_live formulas'!EY$97)</f>
        <v>0</v>
      </c>
      <c r="EZ73" s="87">
        <f>IF('2019 QALYimpact_live formulas'!EZ73="","",'2019 QALYimpact_live formulas'!EZ73*1000000/'2019 QALYimpact_live formulas'!EZ$97)</f>
        <v>0</v>
      </c>
      <c r="FA73" s="87">
        <f>IF('2019 QALYimpact_live formulas'!FA73="","",'2019 QALYimpact_live formulas'!FA73*1000000/'2019 QALYimpact_live formulas'!FA$97)</f>
        <v>0</v>
      </c>
      <c r="FB73" s="87">
        <f>IF('2019 QALYimpact_live formulas'!FB73="","",'2019 QALYimpact_live formulas'!FB73*1000000/'2019 QALYimpact_live formulas'!FB$97)</f>
        <v>0</v>
      </c>
      <c r="FC73" s="87">
        <f>IF('2019 QALYimpact_live formulas'!FC73="","",'2019 QALYimpact_live formulas'!FC73*1000000/'2019 QALYimpact_live formulas'!FC$97)</f>
        <v>0</v>
      </c>
      <c r="FD73" s="87">
        <f>IF('2019 QALYimpact_live formulas'!FD73="","",'2019 QALYimpact_live formulas'!FD73*1000000/'2019 QALYimpact_live formulas'!FD$97)</f>
        <v>0</v>
      </c>
      <c r="FE73" s="87">
        <f>IF('2019 QALYimpact_live formulas'!FE73="","",'2019 QALYimpact_live formulas'!FE73*1000000/'2019 QALYimpact_live formulas'!FE$97)</f>
        <v>5.4116673414250404E-3</v>
      </c>
      <c r="FF73" s="87">
        <f>IF('2019 QALYimpact_live formulas'!FF73="","",'2019 QALYimpact_live formulas'!FF73*1000000/'2019 QALYimpact_live formulas'!FF$97)</f>
        <v>5.7849838323321429E-3</v>
      </c>
      <c r="FG73" s="87">
        <f>IF('2019 QALYimpact_live formulas'!FG73="","",'2019 QALYimpact_live formulas'!FG73*1000000/'2019 QALYimpact_live formulas'!FG$97)</f>
        <v>0</v>
      </c>
      <c r="FH73" s="87">
        <f>IF('2019 QALYimpact_live formulas'!FH73="","",'2019 QALYimpact_live formulas'!FH73*1000000/'2019 QALYimpact_live formulas'!FH$97)</f>
        <v>0</v>
      </c>
      <c r="FI73" s="87">
        <f>IF('2019 QALYimpact_live formulas'!FI73="","",'2019 QALYimpact_live formulas'!FI73*1000000/'2019 QALYimpact_live formulas'!FI$97)</f>
        <v>0</v>
      </c>
      <c r="FJ73" s="87">
        <f>IF('2019 QALYimpact_live formulas'!FJ73="","",'2019 QALYimpact_live formulas'!FJ73*1000000/'2019 QALYimpact_live formulas'!FJ$97)</f>
        <v>0</v>
      </c>
      <c r="FK73" s="87">
        <f>IF('2019 QALYimpact_live formulas'!FK73="","",'2019 QALYimpact_live formulas'!FK73*1000000/'2019 QALYimpact_live formulas'!FK$97)</f>
        <v>0</v>
      </c>
      <c r="FL73" s="87">
        <f>IF('2019 QALYimpact_live formulas'!FL73="","",'2019 QALYimpact_live formulas'!FL73*1000000/'2019 QALYimpact_live formulas'!FL$97)</f>
        <v>1.770836986060358E-2</v>
      </c>
      <c r="FM73" s="87">
        <f>IF('2019 QALYimpact_live formulas'!FM73="","",'2019 QALYimpact_live formulas'!FM73*1000000/'2019 QALYimpact_live formulas'!FM$97)</f>
        <v>0</v>
      </c>
      <c r="FN73" s="87">
        <f>IF('2019 QALYimpact_live formulas'!FN73="","",'2019 QALYimpact_live formulas'!FN73*1000000/'2019 QALYimpact_live formulas'!FN$97)</f>
        <v>1.3430318987688207E-2</v>
      </c>
      <c r="FO73" s="87">
        <f>IF('2019 QALYimpact_live formulas'!FO73="","",'2019 QALYimpact_live formulas'!FO73*1000000/'2019 QALYimpact_live formulas'!FO$97)</f>
        <v>0</v>
      </c>
      <c r="FP73" s="87">
        <f>IF('2019 QALYimpact_live formulas'!FP73="","",'2019 QALYimpact_live formulas'!FP73*1000000/'2019 QALYimpact_live formulas'!FP$97)</f>
        <v>2.0581742255111604E-3</v>
      </c>
    </row>
    <row r="74" spans="1:202" ht="37" customHeight="1" x14ac:dyDescent="0.2">
      <c r="A74" s="15" t="s">
        <v>934</v>
      </c>
      <c r="B74" s="3" t="s">
        <v>22</v>
      </c>
      <c r="C74" s="171" t="s">
        <v>30</v>
      </c>
      <c r="D74" s="70" t="s">
        <v>638</v>
      </c>
      <c r="E74" s="87"/>
      <c r="F74" s="87">
        <f>G74</f>
        <v>1.0492836851062748E-2</v>
      </c>
      <c r="G74" s="87">
        <f>'2019 QALYimpact_live formulas'!G74*1000000/'2019 QALYimpact_live formulas'!G$97</f>
        <v>1.0492836851062748E-2</v>
      </c>
      <c r="H74" s="87"/>
      <c r="I74" s="87">
        <f>IF('2019 QALYimpact_live formulas'!I74="","",'2019 QALYimpact_live formulas'!I74*1000000/'2019 QALYimpact_live formulas'!I$97)</f>
        <v>1.8262215909417408E-2</v>
      </c>
      <c r="J74" s="87">
        <f>IF('2019 QALYimpact_live formulas'!J74="","",'2019 QALYimpact_live formulas'!J74*1000000/'2019 QALYimpact_live formulas'!J$97)</f>
        <v>2.713996606346605E-2</v>
      </c>
      <c r="K74" s="87">
        <f>IF('2019 QALYimpact_live formulas'!K74="","",'2019 QALYimpact_live formulas'!K74*1000000/'2019 QALYimpact_live formulas'!K$97)</f>
        <v>4.6196050426440729E-3</v>
      </c>
      <c r="L74" s="87">
        <f>IF('2019 QALYimpact_live formulas'!L74="","",'2019 QALYimpact_live formulas'!L74*1000000/'2019 QALYimpact_live formulas'!L$97)</f>
        <v>1.8562587255743477E-2</v>
      </c>
      <c r="M74" s="87">
        <f>IF('2019 QALYimpact_live formulas'!M74="","",'2019 QALYimpact_live formulas'!M74*1000000/'2019 QALYimpact_live formulas'!M$97)</f>
        <v>1.9035806456119384E-2</v>
      </c>
      <c r="N74" s="87">
        <f>IF('2019 QALYimpact_live formulas'!N74="","",'2019 QALYimpact_live formulas'!N74*1000000/'2019 QALYimpact_live formulas'!N$97)</f>
        <v>4.1584863190221111E-3</v>
      </c>
      <c r="O74" s="87">
        <f>IF('2019 QALYimpact_live formulas'!O74="","",'2019 QALYimpact_live formulas'!O74*1000000/'2019 QALYimpact_live formulas'!O$97)</f>
        <v>4.1854761596952445E-3</v>
      </c>
      <c r="P74" s="87">
        <f>IF('2019 QALYimpact_live formulas'!P74="","",'2019 QALYimpact_live formulas'!P74*1000000/'2019 QALYimpact_live formulas'!P$97)</f>
        <v>2.3139424388443708E-3</v>
      </c>
      <c r="Q74" s="87">
        <f>IF('2019 QALYimpact_live formulas'!Q74="","",'2019 QALYimpact_live formulas'!Q74*1000000/'2019 QALYimpact_live formulas'!Q$97)</f>
        <v>2.9042945341521513E-3</v>
      </c>
      <c r="R74" s="87">
        <f>IF('2019 QALYimpact_live formulas'!R74="","",'2019 QALYimpact_live formulas'!R74*1000000/'2019 QALYimpact_live formulas'!R$97)</f>
        <v>4.3251652724393503E-3</v>
      </c>
      <c r="S74" s="87">
        <f>IF('2019 QALYimpact_live formulas'!S74="","",'2019 QALYimpact_live formulas'!S74*1000000/'2019 QALYimpact_live formulas'!S$97)</f>
        <v>1.5534124467655669E-2</v>
      </c>
      <c r="T74" s="87">
        <f>IF('2019 QALYimpact_live formulas'!T74="","",'2019 QALYimpact_live formulas'!T74*1000000/'2019 QALYimpact_live formulas'!T$97)</f>
        <v>2.1311814037088962E-2</v>
      </c>
      <c r="U74" s="87">
        <f>IF('2019 QALYimpact_live formulas'!U74="","",'2019 QALYimpact_live formulas'!U74*1000000/'2019 QALYimpact_live formulas'!U$97)</f>
        <v>4.5639927316546173E-3</v>
      </c>
      <c r="V74" s="87">
        <f>IF('2019 QALYimpact_live formulas'!V74="","",'2019 QALYimpact_live formulas'!V74*1000000/'2019 QALYimpact_live formulas'!V$97)</f>
        <v>3.5604172445432435E-3</v>
      </c>
      <c r="W74" s="87">
        <f>IF('2019 QALYimpact_live formulas'!W74="","",'2019 QALYimpact_live formulas'!W74*1000000/'2019 QALYimpact_live formulas'!W$97)</f>
        <v>7.39958802835232E-3</v>
      </c>
      <c r="X74" s="87">
        <f>IF('2019 QALYimpact_live formulas'!X74="","",'2019 QALYimpact_live formulas'!X74*1000000/'2019 QALYimpact_live formulas'!X$97)</f>
        <v>1.1748748227248865E-2</v>
      </c>
      <c r="Y74" s="87">
        <f>IF('2019 QALYimpact_live formulas'!Y74="","",'2019 QALYimpact_live formulas'!Y74*1000000/'2019 QALYimpact_live formulas'!Y$97)</f>
        <v>8.0044267469113282E-3</v>
      </c>
      <c r="Z74" s="87">
        <f>IF('2019 QALYimpact_live formulas'!Z74="","",'2019 QALYimpact_live formulas'!Z74*1000000/'2019 QALYimpact_live formulas'!Z$97)</f>
        <v>1.5239597496475046E-2</v>
      </c>
      <c r="AA74" s="87">
        <f>IF('2019 QALYimpact_live formulas'!AA74="","",'2019 QALYimpact_live formulas'!AA74*1000000/'2019 QALYimpact_live formulas'!AA$97)</f>
        <v>2.206256232386274E-3</v>
      </c>
      <c r="AB74" s="87">
        <f>IF('2019 QALYimpact_live formulas'!AB74="","",'2019 QALYimpact_live formulas'!AB74*1000000/'2019 QALYimpact_live formulas'!AB$97)</f>
        <v>1.5391203744399898E-2</v>
      </c>
      <c r="AC74" s="87">
        <f>IF('2019 QALYimpact_live formulas'!AC74="","",'2019 QALYimpact_live formulas'!AC74*1000000/'2019 QALYimpact_live formulas'!AC$97)</f>
        <v>5.3616458404655244E-3</v>
      </c>
      <c r="AD74" s="87">
        <f>IF('2019 QALYimpact_live formulas'!AD74="","",'2019 QALYimpact_live formulas'!AD74*1000000/'2019 QALYimpact_live formulas'!AD$97)</f>
        <v>4.1985714064347E-3</v>
      </c>
      <c r="AE74" s="87">
        <f>IF('2019 QALYimpact_live formulas'!AE74="","",'2019 QALYimpact_live formulas'!AE74*1000000/'2019 QALYimpact_live formulas'!AE$97)</f>
        <v>8.4686514524094456E-3</v>
      </c>
      <c r="AF74" s="87">
        <f>IF('2019 QALYimpact_live formulas'!AF74="","",'2019 QALYimpact_live formulas'!AF74*1000000/'2019 QALYimpact_live formulas'!AF$97)</f>
        <v>1.7022741317927009E-2</v>
      </c>
      <c r="AG74" s="87">
        <f>IF('2019 QALYimpact_live formulas'!AG74="","",'2019 QALYimpact_live formulas'!AG74*1000000/'2019 QALYimpact_live formulas'!AG$97)</f>
        <v>8.0399869745716845E-3</v>
      </c>
      <c r="AH74" s="87">
        <f>IF('2019 QALYimpact_live formulas'!AH74="","",'2019 QALYimpact_live formulas'!AH74*1000000/'2019 QALYimpact_live formulas'!AH$97)</f>
        <v>1.7607321258190641E-2</v>
      </c>
      <c r="AI74" s="87">
        <f>IF('2019 QALYimpact_live formulas'!AI74="","",'2019 QALYimpact_live formulas'!AI74*1000000/'2019 QALYimpact_live formulas'!AI$97)</f>
        <v>2.2518697353232551E-3</v>
      </c>
      <c r="AJ74" s="87">
        <f>IF('2019 QALYimpact_live formulas'!AJ74="","",'2019 QALYimpact_live formulas'!AJ74*1000000/'2019 QALYimpact_live formulas'!AJ$97)</f>
        <v>1.6259901676768211E-2</v>
      </c>
      <c r="AK74" s="87">
        <f>IF('2019 QALYimpact_live formulas'!AK74="","",'2019 QALYimpact_live formulas'!AK74*1000000/'2019 QALYimpact_live formulas'!AK$97)</f>
        <v>1.194206881711294E-2</v>
      </c>
      <c r="AL74" s="87">
        <f>IF('2019 QALYimpact_live formulas'!AL74="","",'2019 QALYimpact_live formulas'!AL74*1000000/'2019 QALYimpact_live formulas'!AL$97)</f>
        <v>5.035560716414614E-3</v>
      </c>
      <c r="AM74" s="87">
        <f>IF('2019 QALYimpact_live formulas'!AM74="","",'2019 QALYimpact_live formulas'!AM74*1000000/'2019 QALYimpact_live formulas'!AM$97)</f>
        <v>6.4077810955254257E-3</v>
      </c>
      <c r="AN74" s="87">
        <f>IF('2019 QALYimpact_live formulas'!AN74="","",'2019 QALYimpact_live formulas'!AN74*1000000/'2019 QALYimpact_live formulas'!AN$97)</f>
        <v>1.0736933726650301E-2</v>
      </c>
      <c r="AO74" s="87">
        <f>IF('2019 QALYimpact_live formulas'!AO74="","",'2019 QALYimpact_live formulas'!AO74*1000000/'2019 QALYimpact_live formulas'!AO$97)</f>
        <v>6.5130558727790064E-3</v>
      </c>
      <c r="AP74" s="87">
        <f>IF('2019 QALYimpact_live formulas'!AP74="","",'2019 QALYimpact_live formulas'!AP74*1000000/'2019 QALYimpact_live formulas'!AP$97)</f>
        <v>1.631738425973106E-2</v>
      </c>
      <c r="AQ74" s="87">
        <f>IF('2019 QALYimpact_live formulas'!AQ74="","",'2019 QALYimpact_live formulas'!AQ74*1000000/'2019 QALYimpact_live formulas'!AQ$97)</f>
        <v>2.8620897414226923E-2</v>
      </c>
      <c r="AR74" s="87">
        <f>IF('2019 QALYimpact_live formulas'!AR74="","",'2019 QALYimpact_live formulas'!AR74*1000000/'2019 QALYimpact_live formulas'!AR$97)</f>
        <v>6.0189572580306829E-3</v>
      </c>
      <c r="AS74" s="87">
        <f>IF('2019 QALYimpact_live formulas'!AS74="","",'2019 QALYimpact_live formulas'!AS74*1000000/'2019 QALYimpact_live formulas'!AS$97)</f>
        <v>1.2799946229481978E-2</v>
      </c>
      <c r="AT74" s="87">
        <f>IF('2019 QALYimpact_live formulas'!AT74="","",'2019 QALYimpact_live formulas'!AT74*1000000/'2019 QALYimpact_live formulas'!AT$97)</f>
        <v>2.812172308902198E-3</v>
      </c>
      <c r="AU74" s="87">
        <f>IF('2019 QALYimpact_live formulas'!AU74="","",'2019 QALYimpact_live formulas'!AU74*1000000/'2019 QALYimpact_live formulas'!AU$97)</f>
        <v>3.7514010582468979E-3</v>
      </c>
      <c r="AV74" s="87">
        <f>IF('2019 QALYimpact_live formulas'!AV74="","",'2019 QALYimpact_live formulas'!AV74*1000000/'2019 QALYimpact_live formulas'!AV$97)</f>
        <v>2.5204732319152501E-3</v>
      </c>
      <c r="AW74" s="87">
        <f>IF('2019 QALYimpact_live formulas'!AW74="","",'2019 QALYimpact_live formulas'!AW74*1000000/'2019 QALYimpact_live formulas'!AW$97)</f>
        <v>2.9527901353755847E-3</v>
      </c>
      <c r="AX74" s="87">
        <f>IF('2019 QALYimpact_live formulas'!AX74="","",'2019 QALYimpact_live formulas'!AX74*1000000/'2019 QALYimpact_live formulas'!AX$97)</f>
        <v>2.145413792700526E-3</v>
      </c>
      <c r="AY74" s="87">
        <f>IF('2019 QALYimpact_live formulas'!AY74="","",'2019 QALYimpact_live formulas'!AY74*1000000/'2019 QALYimpact_live formulas'!AY$97)</f>
        <v>1.9090672287770755E-2</v>
      </c>
      <c r="AZ74" s="87">
        <f>IF('2019 QALYimpact_live formulas'!AZ74="","",'2019 QALYimpact_live formulas'!AZ74*1000000/'2019 QALYimpact_live formulas'!AZ$97)</f>
        <v>8.5992128273337607E-3</v>
      </c>
      <c r="BA74" s="87">
        <f>IF('2019 QALYimpact_live formulas'!BA74="","",'2019 QALYimpact_live formulas'!BA74*1000000/'2019 QALYimpact_live formulas'!BA$97)</f>
        <v>6.9215213025842093E-3</v>
      </c>
      <c r="BB74" s="87">
        <f>IF('2019 QALYimpact_live formulas'!BB74="","",'2019 QALYimpact_live formulas'!BB74*1000000/'2019 QALYimpact_live formulas'!BB$97)</f>
        <v>1.2309868354285047E-2</v>
      </c>
      <c r="BC74" s="87">
        <f>IF('2019 QALYimpact_live formulas'!BC74="","",'2019 QALYimpact_live formulas'!BC74*1000000/'2019 QALYimpact_live formulas'!BC$97)</f>
        <v>5.5842368119695656E-3</v>
      </c>
      <c r="BD74" s="87">
        <f>IF('2019 QALYimpact_live formulas'!BD74="","",'2019 QALYimpact_live formulas'!BD74*1000000/'2019 QALYimpact_live formulas'!BD$97)</f>
        <v>2.8316991006122703E-3</v>
      </c>
      <c r="BE74" s="87">
        <f>IF('2019 QALYimpact_live formulas'!BE74="","",'2019 QALYimpact_live formulas'!BE74*1000000/'2019 QALYimpact_live formulas'!BE$97)</f>
        <v>2.1981058843131483E-2</v>
      </c>
      <c r="BF74" s="87">
        <f>IF('2019 QALYimpact_live formulas'!BF74="","",'2019 QALYimpact_live formulas'!BF74*1000000/'2019 QALYimpact_live formulas'!BF$97)</f>
        <v>5.4379293208693296E-3</v>
      </c>
      <c r="BG74" s="87">
        <f>IF('2019 QALYimpact_live formulas'!BG74="","",'2019 QALYimpact_live formulas'!BG74*1000000/'2019 QALYimpact_live formulas'!BG$97)</f>
        <v>3.5319960552186252E-3</v>
      </c>
      <c r="BH74" s="87">
        <f>IF('2019 QALYimpact_live formulas'!BH74="","",'2019 QALYimpact_live formulas'!BH74*1000000/'2019 QALYimpact_live formulas'!BH$97)</f>
        <v>1.8109413312251674E-2</v>
      </c>
      <c r="BI74" s="87">
        <f>IF('2019 QALYimpact_live formulas'!BI74="","",'2019 QALYimpact_live formulas'!BI74*1000000/'2019 QALYimpact_live formulas'!BI$97)</f>
        <v>7.9459165091022542E-3</v>
      </c>
      <c r="BJ74" s="87">
        <f>IF('2019 QALYimpact_live formulas'!BJ74="","",'2019 QALYimpact_live formulas'!BJ74*1000000/'2019 QALYimpact_live formulas'!BJ$97)</f>
        <v>2.2451077130450697E-3</v>
      </c>
      <c r="BK74" s="87">
        <f>IF('2019 QALYimpact_live formulas'!BK74="","",'2019 QALYimpact_live formulas'!BK74*1000000/'2019 QALYimpact_live formulas'!BK$97)</f>
        <v>3.3430326771644579E-3</v>
      </c>
      <c r="BL74" s="87">
        <f>IF('2019 QALYimpact_live formulas'!BL74="","",'2019 QALYimpact_live formulas'!BL74*1000000/'2019 QALYimpact_live formulas'!BL$97)</f>
        <v>8.2181637788309777E-3</v>
      </c>
      <c r="BM74" s="87">
        <f>IF('2019 QALYimpact_live formulas'!BM74="","",'2019 QALYimpact_live formulas'!BM74*1000000/'2019 QALYimpact_live formulas'!BM$97)</f>
        <v>3.5229715773196211E-3</v>
      </c>
      <c r="BN74" s="87">
        <f>IF('2019 QALYimpact_live formulas'!BN74="","",'2019 QALYimpact_live formulas'!BN74*1000000/'2019 QALYimpact_live formulas'!BN$97)</f>
        <v>6.2504357006188168E-3</v>
      </c>
      <c r="BO74" s="87">
        <f>IF('2019 QALYimpact_live formulas'!BO74="","",'2019 QALYimpact_live formulas'!BO74*1000000/'2019 QALYimpact_live formulas'!BO$97)</f>
        <v>1.6934309141339504E-2</v>
      </c>
      <c r="BP74" s="87">
        <f>IF('2019 QALYimpact_live formulas'!BP74="","",'2019 QALYimpact_live formulas'!BP74*1000000/'2019 QALYimpact_live formulas'!BP$97)</f>
        <v>8.4376997134006631E-3</v>
      </c>
      <c r="BQ74" s="87">
        <f>IF('2019 QALYimpact_live formulas'!BQ74="","",'2019 QALYimpact_live formulas'!BQ74*1000000/'2019 QALYimpact_live formulas'!BQ$97)</f>
        <v>1.0610851106587861E-2</v>
      </c>
      <c r="BR74" s="87">
        <f>IF('2019 QALYimpact_live formulas'!BR74="","",'2019 QALYimpact_live formulas'!BR74*1000000/'2019 QALYimpact_live formulas'!BR$97)</f>
        <v>6.3294792381692585E-3</v>
      </c>
      <c r="BS74" s="87">
        <f>IF('2019 QALYimpact_live formulas'!BS74="","",'2019 QALYimpact_live formulas'!BS74*1000000/'2019 QALYimpact_live formulas'!BS$97)</f>
        <v>4.563799209274415E-3</v>
      </c>
      <c r="BT74" s="87">
        <f>IF('2019 QALYimpact_live formulas'!BT74="","",'2019 QALYimpact_live formulas'!BT74*1000000/'2019 QALYimpact_live formulas'!BT$97)</f>
        <v>2.2787686431266748E-3</v>
      </c>
      <c r="BU74" s="87">
        <f>IF('2019 QALYimpact_live formulas'!BU74="","",'2019 QALYimpact_live formulas'!BU74*1000000/'2019 QALYimpact_live formulas'!BU$97)</f>
        <v>1.5377267282586178E-2</v>
      </c>
      <c r="BV74" s="87">
        <f>IF('2019 QALYimpact_live formulas'!BV74="","",'2019 QALYimpact_live formulas'!BV74*1000000/'2019 QALYimpact_live formulas'!BV$97)</f>
        <v>7.8718286011505902E-3</v>
      </c>
      <c r="BW74" s="87">
        <f>IF('2019 QALYimpact_live formulas'!BW74="","",'2019 QALYimpact_live formulas'!BW74*1000000/'2019 QALYimpact_live formulas'!BW$97)</f>
        <v>1.6487190058769276E-2</v>
      </c>
      <c r="BX74" s="87">
        <f>IF('2019 QALYimpact_live formulas'!BX74="","",'2019 QALYimpact_live formulas'!BX74*1000000/'2019 QALYimpact_live formulas'!BX$97)</f>
        <v>9.5193733381662409E-3</v>
      </c>
      <c r="BY74" s="87">
        <f>IF('2019 QALYimpact_live formulas'!BY74="","",'2019 QALYimpact_live formulas'!BY74*1000000/'2019 QALYimpact_live formulas'!BY$97)</f>
        <v>2.3702596124130265E-3</v>
      </c>
      <c r="BZ74" s="87">
        <f>IF('2019 QALYimpact_live formulas'!BZ74="","",'2019 QALYimpact_live formulas'!BZ74*1000000/'2019 QALYimpact_live formulas'!BZ$97)</f>
        <v>4.572701648630168E-3</v>
      </c>
      <c r="CA74" s="87">
        <f>IF('2019 QALYimpact_live formulas'!CA74="","",'2019 QALYimpact_live formulas'!CA74*1000000/'2019 QALYimpact_live formulas'!CA$97)</f>
        <v>2.7326191776857038E-3</v>
      </c>
      <c r="CB74" s="87">
        <f>IF('2019 QALYimpact_live formulas'!CB74="","",'2019 QALYimpact_live formulas'!CB74*1000000/'2019 QALYimpact_live formulas'!CB$97)</f>
        <v>6.1418407579752095E-3</v>
      </c>
      <c r="CC74" s="87">
        <f>IF('2019 QALYimpact_live formulas'!CC74="","",'2019 QALYimpact_live formulas'!CC74*1000000/'2019 QALYimpact_live formulas'!CC$97)</f>
        <v>2.6265230491086871E-3</v>
      </c>
      <c r="CD74" s="87">
        <f>IF('2019 QALYimpact_live formulas'!CD74="","",'2019 QALYimpact_live formulas'!CD74*1000000/'2019 QALYimpact_live formulas'!CD$97)</f>
        <v>1.1287861214439464E-2</v>
      </c>
      <c r="CE74" s="87">
        <f>IF('2019 QALYimpact_live formulas'!CE74="","",'2019 QALYimpact_live formulas'!CE74*1000000/'2019 QALYimpact_live formulas'!CE$97)</f>
        <v>4.8003364482841681E-3</v>
      </c>
      <c r="CF74" s="87">
        <f>IF('2019 QALYimpact_live formulas'!CF74="","",'2019 QALYimpact_live formulas'!CF74*1000000/'2019 QALYimpact_live formulas'!CF$97)</f>
        <v>1.9730461583456139E-2</v>
      </c>
      <c r="CG74" s="87">
        <f>IF('2019 QALYimpact_live formulas'!CG74="","",'2019 QALYimpact_live formulas'!CG74*1000000/'2019 QALYimpact_live formulas'!CG$97)</f>
        <v>4.4537823933316857E-3</v>
      </c>
      <c r="CH74" s="87">
        <f>IF('2019 QALYimpact_live formulas'!CH74="","",'2019 QALYimpact_live formulas'!CH74*1000000/'2019 QALYimpact_live formulas'!CH$97)</f>
        <v>1.6701635885886388E-2</v>
      </c>
      <c r="CI74" s="87">
        <f>IF('2019 QALYimpact_live formulas'!CI74="","",'2019 QALYimpact_live formulas'!CI74*1000000/'2019 QALYimpact_live formulas'!CI$97)</f>
        <v>1.0843771533367731E-2</v>
      </c>
      <c r="CJ74" s="87">
        <f>IF('2019 QALYimpact_live formulas'!CJ74="","",'2019 QALYimpact_live formulas'!CJ74*1000000/'2019 QALYimpact_live formulas'!CJ$97)</f>
        <v>7.0891865975432657E-3</v>
      </c>
      <c r="CK74" s="87">
        <f>IF('2019 QALYimpact_live formulas'!CK74="","",'2019 QALYimpact_live formulas'!CK74*1000000/'2019 QALYimpact_live formulas'!CK$97)</f>
        <v>4.1642878596439325E-3</v>
      </c>
      <c r="CL74" s="87">
        <f>IF('2019 QALYimpact_live formulas'!CL74="","",'2019 QALYimpact_live formulas'!CL74*1000000/'2019 QALYimpact_live formulas'!CL$97)</f>
        <v>1.9993663192063513E-2</v>
      </c>
      <c r="CM74" s="87">
        <f>IF('2019 QALYimpact_live formulas'!CM74="","",'2019 QALYimpact_live formulas'!CM74*1000000/'2019 QALYimpact_live formulas'!CM$97)</f>
        <v>1.3837749086581096E-2</v>
      </c>
      <c r="CN74" s="87">
        <f>IF('2019 QALYimpact_live formulas'!CN74="","",'2019 QALYimpact_live formulas'!CN74*1000000/'2019 QALYimpact_live formulas'!CN$97)</f>
        <v>2.1482667784932796E-2</v>
      </c>
      <c r="CO74" s="87">
        <f>IF('2019 QALYimpact_live formulas'!CO74="","",'2019 QALYimpact_live formulas'!CO74*1000000/'2019 QALYimpact_live formulas'!CO$97)</f>
        <v>2.0467068608233881E-2</v>
      </c>
      <c r="CP74" s="87">
        <f>IF('2019 QALYimpact_live formulas'!CP74="","",'2019 QALYimpact_live formulas'!CP74*1000000/'2019 QALYimpact_live formulas'!CP$97)</f>
        <v>3.4545640457978991E-3</v>
      </c>
      <c r="CQ74" s="87">
        <f>IF('2019 QALYimpact_live formulas'!CQ74="","",'2019 QALYimpact_live formulas'!CQ74*1000000/'2019 QALYimpact_live formulas'!CQ$97)</f>
        <v>3.225667769032132E-3</v>
      </c>
      <c r="CR74" s="87">
        <f>IF('2019 QALYimpact_live formulas'!CR74="","",'2019 QALYimpact_live formulas'!CR74*1000000/'2019 QALYimpact_live formulas'!CR$97)</f>
        <v>3.2128367985957596E-3</v>
      </c>
      <c r="CS74" s="87">
        <f>IF('2019 QALYimpact_live formulas'!CS74="","",'2019 QALYimpact_live formulas'!CS74*1000000/'2019 QALYimpact_live formulas'!CS$97)</f>
        <v>1.8038861437115045E-2</v>
      </c>
      <c r="CT74" s="87">
        <f>IF('2019 QALYimpact_live formulas'!CT74="","",'2019 QALYimpact_live formulas'!CT74*1000000/'2019 QALYimpact_live formulas'!CT$97)</f>
        <v>1.3711806681934854E-2</v>
      </c>
      <c r="CU74" s="87">
        <f>IF('2019 QALYimpact_live formulas'!CU74="","",'2019 QALYimpact_live formulas'!CU74*1000000/'2019 QALYimpact_live formulas'!CU$97)</f>
        <v>7.4573837329981541E-3</v>
      </c>
      <c r="CV74" s="87">
        <f>IF('2019 QALYimpact_live formulas'!CV74="","",'2019 QALYimpact_live formulas'!CV74*1000000/'2019 QALYimpact_live formulas'!CV$97)</f>
        <v>4.2120824755245206E-3</v>
      </c>
      <c r="CW74" s="87">
        <f>IF('2019 QALYimpact_live formulas'!CW74="","",'2019 QALYimpact_live formulas'!CW74*1000000/'2019 QALYimpact_live formulas'!CW$97)</f>
        <v>1.3265231786794198E-2</v>
      </c>
      <c r="CX74" s="87">
        <f>IF('2019 QALYimpact_live formulas'!CX74="","",'2019 QALYimpact_live formulas'!CX74*1000000/'2019 QALYimpact_live formulas'!CX$97)</f>
        <v>2.9170287227549239E-3</v>
      </c>
      <c r="CY74" s="87">
        <f>IF('2019 QALYimpact_live formulas'!CY74="","",'2019 QALYimpact_live formulas'!CY74*1000000/'2019 QALYimpact_live formulas'!CY$97)</f>
        <v>1.7887464190597568E-2</v>
      </c>
      <c r="CZ74" s="87">
        <f>IF('2019 QALYimpact_live formulas'!CZ74="","",'2019 QALYimpact_live formulas'!CZ74*1000000/'2019 QALYimpact_live formulas'!CZ$97)</f>
        <v>1.8525993540958383E-2</v>
      </c>
      <c r="DA74" s="87">
        <f>IF('2019 QALYimpact_live formulas'!DA74="","",'2019 QALYimpact_live formulas'!DA74*1000000/'2019 QALYimpact_live formulas'!DA$97)</f>
        <v>8.9696596543451176E-3</v>
      </c>
      <c r="DB74" s="87">
        <f>IF('2019 QALYimpact_live formulas'!DB74="","",'2019 QALYimpact_live formulas'!DB74*1000000/'2019 QALYimpact_live formulas'!DB$97)</f>
        <v>7.7399868467790088E-3</v>
      </c>
      <c r="DC74" s="87">
        <f>IF('2019 QALYimpact_live formulas'!DC74="","",'2019 QALYimpact_live formulas'!DC74*1000000/'2019 QALYimpact_live formulas'!DC$97)</f>
        <v>1.0459828064201052E-2</v>
      </c>
      <c r="DD74" s="87">
        <f>IF('2019 QALYimpact_live formulas'!DD74="","",'2019 QALYimpact_live formulas'!DD74*1000000/'2019 QALYimpact_live formulas'!DD$97)</f>
        <v>3.0671110065455575E-3</v>
      </c>
      <c r="DE74" s="87">
        <f>IF('2019 QALYimpact_live formulas'!DE74="","",'2019 QALYimpact_live formulas'!DE74*1000000/'2019 QALYimpact_live formulas'!DE$97)</f>
        <v>8.6242841283029528E-3</v>
      </c>
      <c r="DF74" s="87">
        <f>IF('2019 QALYimpact_live formulas'!DF74="","",'2019 QALYimpact_live formulas'!DF74*1000000/'2019 QALYimpact_live formulas'!DF$97)</f>
        <v>1.2721700796602576E-2</v>
      </c>
      <c r="DG74" s="87">
        <f>IF('2019 QALYimpact_live formulas'!DG74="","",'2019 QALYimpact_live formulas'!DG74*1000000/'2019 QALYimpact_live formulas'!DG$97)</f>
        <v>1.0095113299803634E-2</v>
      </c>
      <c r="DH74" s="87">
        <f>IF('2019 QALYimpact_live formulas'!DH74="","",'2019 QALYimpact_live formulas'!DH74*1000000/'2019 QALYimpact_live formulas'!DH$97)</f>
        <v>1.3943602021726153E-2</v>
      </c>
      <c r="DI74" s="87">
        <f>IF('2019 QALYimpact_live formulas'!DI74="","",'2019 QALYimpact_live formulas'!DI74*1000000/'2019 QALYimpact_live formulas'!DI$97)</f>
        <v>1.1228238585566281E-2</v>
      </c>
      <c r="DJ74" s="87">
        <f>IF('2019 QALYimpact_live formulas'!DJ74="","",'2019 QALYimpact_live formulas'!DJ74*1000000/'2019 QALYimpact_live formulas'!DJ$97)</f>
        <v>3.5325822500697482E-3</v>
      </c>
      <c r="DK74" s="87">
        <f>IF('2019 QALYimpact_live formulas'!DK74="","",'2019 QALYimpact_live formulas'!DK74*1000000/'2019 QALYimpact_live formulas'!DK$97)</f>
        <v>3.0391850782248088E-3</v>
      </c>
      <c r="DL74" s="87">
        <f>IF('2019 QALYimpact_live formulas'!DL74="","",'2019 QALYimpact_live formulas'!DL74*1000000/'2019 QALYimpact_live formulas'!DL$97)</f>
        <v>5.408991482622711E-3</v>
      </c>
      <c r="DM74" s="87">
        <f>IF('2019 QALYimpact_live formulas'!DM74="","",'2019 QALYimpact_live formulas'!DM74*1000000/'2019 QALYimpact_live formulas'!DM$97)</f>
        <v>9.013250999681954E-3</v>
      </c>
      <c r="DN74" s="87">
        <f>IF('2019 QALYimpact_live formulas'!DN74="","",'2019 QALYimpact_live formulas'!DN74*1000000/'2019 QALYimpact_live formulas'!DN$97)</f>
        <v>9.8764899802321112E-3</v>
      </c>
      <c r="DO74" s="87">
        <f>IF('2019 QALYimpact_live formulas'!DO74="","",'2019 QALYimpact_live formulas'!DO74*1000000/'2019 QALYimpact_live formulas'!DO$97)</f>
        <v>2.9860914954793799E-3</v>
      </c>
      <c r="DP74" s="87">
        <f>IF('2019 QALYimpact_live formulas'!DP74="","",'2019 QALYimpact_live formulas'!DP74*1000000/'2019 QALYimpact_live formulas'!DP$97)</f>
        <v>1.413164188746753E-2</v>
      </c>
      <c r="DQ74" s="87">
        <f>IF('2019 QALYimpact_live formulas'!DQ74="","",'2019 QALYimpact_live formulas'!DQ74*1000000/'2019 QALYimpact_live formulas'!DQ$97)</f>
        <v>1.3242418653701595E-2</v>
      </c>
      <c r="DR74" s="87">
        <f>IF('2019 QALYimpact_live formulas'!DR74="","",'2019 QALYimpact_live formulas'!DR74*1000000/'2019 QALYimpact_live formulas'!DR$97)</f>
        <v>1.5687742397938235E-2</v>
      </c>
      <c r="DS74" s="87">
        <f>IF('2019 QALYimpact_live formulas'!DS74="","",'2019 QALYimpact_live formulas'!DS74*1000000/'2019 QALYimpact_live formulas'!DS$97)</f>
        <v>6.7424032270346759E-3</v>
      </c>
      <c r="DT74" s="87">
        <f>IF('2019 QALYimpact_live formulas'!DT74="","",'2019 QALYimpact_live formulas'!DT74*1000000/'2019 QALYimpact_live formulas'!DT$97)</f>
        <v>5.1800157732467718E-3</v>
      </c>
      <c r="DU74" s="87">
        <f>IF('2019 QALYimpact_live formulas'!DU74="","",'2019 QALYimpact_live formulas'!DU74*1000000/'2019 QALYimpact_live formulas'!DU$97)</f>
        <v>9.6222924395007632E-3</v>
      </c>
      <c r="DV74" s="87">
        <f>IF('2019 QALYimpact_live formulas'!DV74="","",'2019 QALYimpact_live formulas'!DV74*1000000/'2019 QALYimpact_live formulas'!DV$97)</f>
        <v>5.1440353091616467E-3</v>
      </c>
      <c r="DW74" s="87">
        <f>IF('2019 QALYimpact_live formulas'!DW74="","",'2019 QALYimpact_live formulas'!DW74*1000000/'2019 QALYimpact_live formulas'!DW$97)</f>
        <v>2.2832421736859719E-3</v>
      </c>
      <c r="DX74" s="87">
        <f>IF('2019 QALYimpact_live formulas'!DX74="","",'2019 QALYimpact_live formulas'!DX74*1000000/'2019 QALYimpact_live formulas'!DX$97)</f>
        <v>2.9346801116980925E-3</v>
      </c>
      <c r="DY74" s="87">
        <f>IF('2019 QALYimpact_live formulas'!DY74="","",'2019 QALYimpact_live formulas'!DY74*1000000/'2019 QALYimpact_live formulas'!DY$97)</f>
        <v>1.1403298539348869E-2</v>
      </c>
      <c r="DZ74" s="87">
        <f>IF('2019 QALYimpact_live formulas'!DZ74="","",'2019 QALYimpact_live formulas'!DZ74*1000000/'2019 QALYimpact_live formulas'!DZ$97)</f>
        <v>5.1393150004047225E-3</v>
      </c>
      <c r="EA74" s="87">
        <f>IF('2019 QALYimpact_live formulas'!EA74="","",'2019 QALYimpact_live formulas'!EA74*1000000/'2019 QALYimpact_live formulas'!EA$97)</f>
        <v>1.7133366411201643E-2</v>
      </c>
      <c r="EB74" s="87">
        <f>IF('2019 QALYimpact_live formulas'!EB74="","",'2019 QALYimpact_live formulas'!EB74*1000000/'2019 QALYimpact_live formulas'!EB$97)</f>
        <v>1.9279804256391472E-2</v>
      </c>
      <c r="EC74" s="87">
        <f>IF('2019 QALYimpact_live formulas'!EC74="","",'2019 QALYimpact_live formulas'!EC74*1000000/'2019 QALYimpact_live formulas'!EC$97)</f>
        <v>1.8103781870944222E-2</v>
      </c>
      <c r="ED74" s="87">
        <f>IF('2019 QALYimpact_live formulas'!ED74="","",'2019 QALYimpact_live formulas'!ED74*1000000/'2019 QALYimpact_live formulas'!ED$97)</f>
        <v>9.7342116916102773E-3</v>
      </c>
      <c r="EE74" s="87">
        <f>IF('2019 QALYimpact_live formulas'!EE74="","",'2019 QALYimpact_live formulas'!EE74*1000000/'2019 QALYimpact_live formulas'!EE$97)</f>
        <v>3.0216994126109321E-3</v>
      </c>
      <c r="EF74" s="87">
        <f>IF('2019 QALYimpact_live formulas'!EF74="","",'2019 QALYimpact_live formulas'!EF74*1000000/'2019 QALYimpact_live formulas'!EF$97)</f>
        <v>1.6189061643608664E-2</v>
      </c>
      <c r="EG74" s="87">
        <f>IF('2019 QALYimpact_live formulas'!EG74="","",'2019 QALYimpact_live formulas'!EG74*1000000/'2019 QALYimpact_live formulas'!EG$97)</f>
        <v>1.5991605526893334E-3</v>
      </c>
      <c r="EH74" s="87">
        <f>IF('2019 QALYimpact_live formulas'!EH74="","",'2019 QALYimpact_live formulas'!EH74*1000000/'2019 QALYimpact_live formulas'!EH$97)</f>
        <v>4.7013500197994563E-3</v>
      </c>
      <c r="EI74" s="87">
        <f>IF('2019 QALYimpact_live formulas'!EI74="","",'2019 QALYimpact_live formulas'!EI74*1000000/'2019 QALYimpact_live formulas'!EI$97)</f>
        <v>2.0471435034696457E-3</v>
      </c>
      <c r="EJ74" s="87">
        <f>IF('2019 QALYimpact_live formulas'!EJ74="","",'2019 QALYimpact_live formulas'!EJ74*1000000/'2019 QALYimpact_live formulas'!EJ$97)</f>
        <v>1.6385040271291732E-2</v>
      </c>
      <c r="EK74" s="87">
        <f>IF('2019 QALYimpact_live formulas'!EK74="","",'2019 QALYimpact_live formulas'!EK74*1000000/'2019 QALYimpact_live formulas'!EK$97)</f>
        <v>1.1663188821546112E-2</v>
      </c>
      <c r="EL74" s="87">
        <f>IF('2019 QALYimpact_live formulas'!EL74="","",'2019 QALYimpact_live formulas'!EL74*1000000/'2019 QALYimpact_live formulas'!EL$97)</f>
        <v>6.1683432584698026E-3</v>
      </c>
      <c r="EM74" s="87">
        <f>IF('2019 QALYimpact_live formulas'!EM74="","",'2019 QALYimpact_live formulas'!EM74*1000000/'2019 QALYimpact_live formulas'!EM$97)</f>
        <v>2.1367664273719077E-2</v>
      </c>
      <c r="EN74" s="87">
        <f>IF('2019 QALYimpact_live formulas'!EN74="","",'2019 QALYimpact_live formulas'!EN74*1000000/'2019 QALYimpact_live formulas'!EN$97)</f>
        <v>2.1898394325586593E-3</v>
      </c>
      <c r="EO74" s="87">
        <f>IF('2019 QALYimpact_live formulas'!EO74="","",'2019 QALYimpact_live formulas'!EO74*1000000/'2019 QALYimpact_live formulas'!EO$97)</f>
        <v>3.3009671674090681E-3</v>
      </c>
      <c r="EP74" s="87">
        <f>IF('2019 QALYimpact_live formulas'!EP74="","",'2019 QALYimpact_live formulas'!EP74*1000000/'2019 QALYimpact_live formulas'!EP$97)</f>
        <v>1.3660940432717483E-2</v>
      </c>
      <c r="EQ74" s="87">
        <f>IF('2019 QALYimpact_live formulas'!EQ74="","",'2019 QALYimpact_live formulas'!EQ74*1000000/'2019 QALYimpact_live formulas'!EQ$97)</f>
        <v>6.7123279764587616E-3</v>
      </c>
      <c r="ER74" s="87">
        <f>IF('2019 QALYimpact_live formulas'!ER74="","",'2019 QALYimpact_live formulas'!ER74*1000000/'2019 QALYimpact_live formulas'!ER$97)</f>
        <v>1.5945868815014457E-2</v>
      </c>
      <c r="ES74" s="87">
        <f>IF('2019 QALYimpact_live formulas'!ES74="","",'2019 QALYimpact_live formulas'!ES74*1000000/'2019 QALYimpact_live formulas'!ES$97)</f>
        <v>4.2532123388221484E-3</v>
      </c>
      <c r="ET74" s="87">
        <f>IF('2019 QALYimpact_live formulas'!ET74="","",'2019 QALYimpact_live formulas'!ET74*1000000/'2019 QALYimpact_live formulas'!ET$97)</f>
        <v>1.4701689651136398E-3</v>
      </c>
      <c r="EU74" s="87">
        <f>IF('2019 QALYimpact_live formulas'!EU74="","",'2019 QALYimpact_live formulas'!EU74*1000000/'2019 QALYimpact_live formulas'!EU$97)</f>
        <v>1.9788149239883455E-2</v>
      </c>
      <c r="EV74" s="87">
        <f>IF('2019 QALYimpact_live formulas'!EV74="","",'2019 QALYimpact_live formulas'!EV74*1000000/'2019 QALYimpact_live formulas'!EV$97)</f>
        <v>6.479656649038326E-3</v>
      </c>
      <c r="EW74" s="87">
        <f>IF('2019 QALYimpact_live formulas'!EW74="","",'2019 QALYimpact_live formulas'!EW74*1000000/'2019 QALYimpact_live formulas'!EW$97)</f>
        <v>1.1488880331162889E-2</v>
      </c>
      <c r="EX74" s="87">
        <f>IF('2019 QALYimpact_live formulas'!EX74="","",'2019 QALYimpact_live formulas'!EX74*1000000/'2019 QALYimpact_live formulas'!EX$97)</f>
        <v>1.8664584293148979E-2</v>
      </c>
      <c r="EY74" s="87">
        <f>IF('2019 QALYimpact_live formulas'!EY74="","",'2019 QALYimpact_live formulas'!EY74*1000000/'2019 QALYimpact_live formulas'!EY$97)</f>
        <v>7.4195735494904363E-3</v>
      </c>
      <c r="EZ74" s="87">
        <f>IF('2019 QALYimpact_live formulas'!EZ74="","",'2019 QALYimpact_live formulas'!EZ74*1000000/'2019 QALYimpact_live formulas'!EZ$97)</f>
        <v>1.0539831191380645E-2</v>
      </c>
      <c r="FA74" s="87">
        <f>IF('2019 QALYimpact_live formulas'!FA74="","",'2019 QALYimpact_live formulas'!FA74*1000000/'2019 QALYimpact_live formulas'!FA$97)</f>
        <v>5.8497300790691245E-3</v>
      </c>
      <c r="FB74" s="87">
        <f>IF('2019 QALYimpact_live formulas'!FB74="","",'2019 QALYimpact_live formulas'!FB74*1000000/'2019 QALYimpact_live formulas'!FB$97)</f>
        <v>8.5173193821449066E-3</v>
      </c>
      <c r="FC74" s="87">
        <f>IF('2019 QALYimpact_live formulas'!FC74="","",'2019 QALYimpact_live formulas'!FC74*1000000/'2019 QALYimpact_live formulas'!FC$97)</f>
        <v>1.0381272160793065E-2</v>
      </c>
      <c r="FD74" s="87">
        <f>IF('2019 QALYimpact_live formulas'!FD74="","",'2019 QALYimpact_live formulas'!FD74*1000000/'2019 QALYimpact_live formulas'!FD$97)</f>
        <v>1.8750343719214819E-2</v>
      </c>
      <c r="FE74" s="87">
        <f>IF('2019 QALYimpact_live formulas'!FE74="","",'2019 QALYimpact_live formulas'!FE74*1000000/'2019 QALYimpact_live formulas'!FE$97)</f>
        <v>2.0402146559114889E-2</v>
      </c>
      <c r="FF74" s="87">
        <f>IF('2019 QALYimpact_live formulas'!FF74="","",'2019 QALYimpact_live formulas'!FF74*1000000/'2019 QALYimpact_live formulas'!FF$97)</f>
        <v>6.973867818298494E-3</v>
      </c>
      <c r="FG74" s="87">
        <f>IF('2019 QALYimpact_live formulas'!FG74="","",'2019 QALYimpact_live formulas'!FG74*1000000/'2019 QALYimpact_live formulas'!FG$97)</f>
        <v>1.5136406650619291E-2</v>
      </c>
      <c r="FH74" s="87">
        <f>IF('2019 QALYimpact_live formulas'!FH74="","",'2019 QALYimpact_live formulas'!FH74*1000000/'2019 QALYimpact_live formulas'!FH$97)</f>
        <v>2.9368532540911814E-3</v>
      </c>
      <c r="FI74" s="87">
        <f>IF('2019 QALYimpact_live formulas'!FI74="","",'2019 QALYimpact_live formulas'!FI74*1000000/'2019 QALYimpact_live formulas'!FI$97)</f>
        <v>4.5223458705446421E-3</v>
      </c>
      <c r="FJ74" s="87">
        <f>IF('2019 QALYimpact_live formulas'!FJ74="","",'2019 QALYimpact_live formulas'!FJ74*1000000/'2019 QALYimpact_live formulas'!FJ$97)</f>
        <v>3.1721150540626793E-3</v>
      </c>
      <c r="FK74" s="87">
        <f>IF('2019 QALYimpact_live formulas'!FK74="","",'2019 QALYimpact_live formulas'!FK74*1000000/'2019 QALYimpact_live formulas'!FK$97)</f>
        <v>1.9679189040229129E-2</v>
      </c>
      <c r="FL74" s="87">
        <f>IF('2019 QALYimpact_live formulas'!FL74="","",'2019 QALYimpact_live formulas'!FL74*1000000/'2019 QALYimpact_live formulas'!FL$97)</f>
        <v>6.7669739984464183E-3</v>
      </c>
      <c r="FM74" s="87">
        <f>IF('2019 QALYimpact_live formulas'!FM74="","",'2019 QALYimpact_live formulas'!FM74*1000000/'2019 QALYimpact_live formulas'!FM$97)</f>
        <v>8.7292556551453997E-3</v>
      </c>
      <c r="FN74" s="87">
        <f>IF('2019 QALYimpact_live formulas'!FN74="","",'2019 QALYimpact_live formulas'!FN74*1000000/'2019 QALYimpact_live formulas'!FN$97)</f>
        <v>1.8590094480129726E-2</v>
      </c>
      <c r="FO74" s="87">
        <f>IF('2019 QALYimpact_live formulas'!FO74="","",'2019 QALYimpact_live formulas'!FO74*1000000/'2019 QALYimpact_live formulas'!FO$97)</f>
        <v>2.2523539738797411E-2</v>
      </c>
      <c r="FP74" s="87">
        <f>IF('2019 QALYimpact_live formulas'!FP74="","",'2019 QALYimpact_live formulas'!FP74*1000000/'2019 QALYimpact_live formulas'!FP$97)</f>
        <v>1.5409621500831633E-2</v>
      </c>
    </row>
    <row r="75" spans="1:202" s="144" customFormat="1" ht="39" x14ac:dyDescent="0.2">
      <c r="A75" s="15" t="s">
        <v>935</v>
      </c>
      <c r="B75" s="140" t="s">
        <v>23</v>
      </c>
      <c r="C75" s="171" t="s">
        <v>30</v>
      </c>
      <c r="D75" s="141" t="s">
        <v>726</v>
      </c>
      <c r="E75" s="87"/>
      <c r="F75" s="87">
        <f t="shared" ref="F75:F77" si="6">G75</f>
        <v>2.6435058312192505E-3</v>
      </c>
      <c r="G75" s="87">
        <f>'2019 QALYimpact_live formulas'!G75*1000000/'2019 QALYimpact_live formulas'!G$97</f>
        <v>2.6435058312192505E-3</v>
      </c>
      <c r="H75" s="87"/>
      <c r="I75" s="87">
        <f>IF('2019 QALYimpact_live formulas'!I75="","",'2019 QALYimpact_live formulas'!I75*1000000/'2019 QALYimpact_live formulas'!I$97)</f>
        <v>6.3493567908326346E-4</v>
      </c>
      <c r="J75" s="87">
        <f>IF('2019 QALYimpact_live formulas'!J75="","",'2019 QALYimpact_live formulas'!J75*1000000/'2019 QALYimpact_live formulas'!J$97)</f>
        <v>8.1187589570676862E-4</v>
      </c>
      <c r="K75" s="87">
        <f>IF('2019 QALYimpact_live formulas'!K75="","",'2019 QALYimpact_live formulas'!K75*1000000/'2019 QALYimpact_live formulas'!K$97)</f>
        <v>1.5425330109287486E-5</v>
      </c>
      <c r="L75" s="87">
        <f>IF('2019 QALYimpact_live formulas'!L75="","",'2019 QALYimpact_live formulas'!L75*1000000/'2019 QALYimpact_live formulas'!L$97)</f>
        <v>3.4441730227485458E-4</v>
      </c>
      <c r="M75" s="87">
        <f>IF('2019 QALYimpact_live formulas'!M75="","",'2019 QALYimpact_live formulas'!M75*1000000/'2019 QALYimpact_live formulas'!M$97)</f>
        <v>6.5380041801182303E-4</v>
      </c>
      <c r="N75" s="87">
        <f>IF('2019 QALYimpact_live formulas'!N75="","",'2019 QALYimpact_live formulas'!N75*1000000/'2019 QALYimpact_live formulas'!N$97)</f>
        <v>1.965886035171146E-4</v>
      </c>
      <c r="O75" s="87">
        <f>IF('2019 QALYimpact_live formulas'!O75="","",'2019 QALYimpact_live formulas'!O75*1000000/'2019 QALYimpact_live formulas'!O$97)</f>
        <v>8.3864208309837951E-6</v>
      </c>
      <c r="P75" s="87">
        <f>IF('2019 QALYimpact_live formulas'!P75="","",'2019 QALYimpact_live formulas'!P75*1000000/'2019 QALYimpact_live formulas'!P$97)</f>
        <v>7.1694207805419406E-5</v>
      </c>
      <c r="Q75" s="87">
        <f>IF('2019 QALYimpact_live formulas'!Q75="","",'2019 QALYimpact_live formulas'!Q75*1000000/'2019 QALYimpact_live formulas'!Q$97)</f>
        <v>1.162118032821957E-5</v>
      </c>
      <c r="R75" s="87">
        <f>IF('2019 QALYimpact_live formulas'!R75="","",'2019 QALYimpact_live formulas'!R75*1000000/'2019 QALYimpact_live formulas'!R$97)</f>
        <v>2.9605197776160529E-5</v>
      </c>
      <c r="S75" s="87">
        <f>IF('2019 QALYimpact_live formulas'!S75="","",'2019 QALYimpact_live formulas'!S75*1000000/'2019 QALYimpact_live formulas'!S$97)</f>
        <v>2.0423878911325551E-6</v>
      </c>
      <c r="T75" s="87">
        <f>IF('2019 QALYimpact_live formulas'!T75="","",'2019 QALYimpact_live formulas'!T75*1000000/'2019 QALYimpact_live formulas'!T$97)</f>
        <v>1.8319434859223123E-3</v>
      </c>
      <c r="U75" s="87">
        <f>IF('2019 QALYimpact_live formulas'!U75="","",'2019 QALYimpact_live formulas'!U75*1000000/'2019 QALYimpact_live formulas'!U$97)</f>
        <v>1.9012491204243049E-5</v>
      </c>
      <c r="V75" s="87">
        <f>IF('2019 QALYimpact_live formulas'!V75="","",'2019 QALYimpact_live formulas'!V75*1000000/'2019 QALYimpact_live formulas'!V$97)</f>
        <v>2.2302949343893618E-5</v>
      </c>
      <c r="W75" s="87">
        <f>IF('2019 QALYimpact_live formulas'!W75="","",'2019 QALYimpact_live formulas'!W75*1000000/'2019 QALYimpact_live formulas'!W$97)</f>
        <v>3.2034720419810594E-6</v>
      </c>
      <c r="X75" s="87">
        <f>IF('2019 QALYimpact_live formulas'!X75="","",'2019 QALYimpact_live formulas'!X75*1000000/'2019 QALYimpact_live formulas'!X$97)</f>
        <v>2.914923053915325E-4</v>
      </c>
      <c r="Y75" s="87">
        <f>IF('2019 QALYimpact_live formulas'!Y75="","",'2019 QALYimpact_live formulas'!Y75*1000000/'2019 QALYimpact_live formulas'!Y$97)</f>
        <v>4.9516714488415409E-6</v>
      </c>
      <c r="Z75" s="87">
        <f>IF('2019 QALYimpact_live formulas'!Z75="","",'2019 QALYimpact_live formulas'!Z75*1000000/'2019 QALYimpact_live formulas'!Z$97)</f>
        <v>1.4258496935716771E-4</v>
      </c>
      <c r="AA75" s="87">
        <f>IF('2019 QALYimpact_live formulas'!AA75="","",'2019 QALYimpact_live formulas'!AA75*1000000/'2019 QALYimpact_live formulas'!AA$97)</f>
        <v>3.1550631568904708E-6</v>
      </c>
      <c r="AB75" s="87">
        <f>IF('2019 QALYimpact_live formulas'!AB75="","",'2019 QALYimpact_live formulas'!AB75*1000000/'2019 QALYimpact_live formulas'!AB$97)</f>
        <v>2.9148791368058601E-5</v>
      </c>
      <c r="AC75" s="87">
        <f>IF('2019 QALYimpact_live formulas'!AC75="","",'2019 QALYimpact_live formulas'!AC75*1000000/'2019 QALYimpact_live formulas'!AC$97)</f>
        <v>8.7829237338838469E-4</v>
      </c>
      <c r="AD75" s="87">
        <f>IF('2019 QALYimpact_live formulas'!AD75="","",'2019 QALYimpact_live formulas'!AD75*1000000/'2019 QALYimpact_live formulas'!AD$97)</f>
        <v>7.3760949229484113E-6</v>
      </c>
      <c r="AE75" s="87">
        <f>IF('2019 QALYimpact_live formulas'!AE75="","",'2019 QALYimpact_live formulas'!AE75*1000000/'2019 QALYimpact_live formulas'!AE$97)</f>
        <v>4.9541961022610964E-4</v>
      </c>
      <c r="AF75" s="87">
        <f>IF('2019 QALYimpact_live formulas'!AF75="","",'2019 QALYimpact_live formulas'!AF75*1000000/'2019 QALYimpact_live formulas'!AF$97)</f>
        <v>3.6355844526894952E-4</v>
      </c>
      <c r="AG75" s="87">
        <f>IF('2019 QALYimpact_live formulas'!AG75="","",'2019 QALYimpact_live formulas'!AG75*1000000/'2019 QALYimpact_live formulas'!AG$97)</f>
        <v>9.262216358441577E-5</v>
      </c>
      <c r="AH75" s="87">
        <f>IF('2019 QALYimpact_live formulas'!AH75="","",'2019 QALYimpact_live formulas'!AH75*1000000/'2019 QALYimpact_live formulas'!AH$97)</f>
        <v>6.9980257258444797E-4</v>
      </c>
      <c r="AI75" s="87">
        <f>IF('2019 QALYimpact_live formulas'!AI75="","",'2019 QALYimpact_live formulas'!AI75*1000000/'2019 QALYimpact_live formulas'!AI$97)</f>
        <v>5.3489874451059078E-5</v>
      </c>
      <c r="AJ75" s="87">
        <f>IF('2019 QALYimpact_live formulas'!AJ75="","",'2019 QALYimpact_live formulas'!AJ75*1000000/'2019 QALYimpact_live formulas'!AJ$97)</f>
        <v>1.6234569457531137E-4</v>
      </c>
      <c r="AK75" s="87">
        <f>IF('2019 QALYimpact_live formulas'!AK75="","",'2019 QALYimpact_live formulas'!AK75*1000000/'2019 QALYimpact_live formulas'!AK$97)</f>
        <v>6.1321941996134632E-4</v>
      </c>
      <c r="AL75" s="87">
        <f>IF('2019 QALYimpact_live formulas'!AL75="","",'2019 QALYimpact_live formulas'!AL75*1000000/'2019 QALYimpact_live formulas'!AL$97)</f>
        <v>4.6028067582437504E-5</v>
      </c>
      <c r="AM75" s="87">
        <f>IF('2019 QALYimpact_live formulas'!AM75="","",'2019 QALYimpact_live formulas'!AM75*1000000/'2019 QALYimpact_live formulas'!AM$97)</f>
        <v>2.5131165324205531E-3</v>
      </c>
      <c r="AN75" s="87">
        <f>IF('2019 QALYimpact_live formulas'!AN75="","",'2019 QALYimpact_live formulas'!AN75*1000000/'2019 QALYimpact_live formulas'!AN$97)</f>
        <v>2.2377805648201579E-4</v>
      </c>
      <c r="AO75" s="87">
        <f>IF('2019 QALYimpact_live formulas'!AO75="","",'2019 QALYimpact_live formulas'!AO75*1000000/'2019 QALYimpact_live formulas'!AO$97)</f>
        <v>7.5018203894471344E-6</v>
      </c>
      <c r="AP75" s="87">
        <f>IF('2019 QALYimpact_live formulas'!AP75="","",'2019 QALYimpact_live formulas'!AP75*1000000/'2019 QALYimpact_live formulas'!AP$97)</f>
        <v>2.7284668878696716E-3</v>
      </c>
      <c r="AQ75" s="87">
        <f>IF('2019 QALYimpact_live formulas'!AQ75="","",'2019 QALYimpact_live formulas'!AQ75*1000000/'2019 QALYimpact_live formulas'!AQ$97)</f>
        <v>9.2321955331537428E-5</v>
      </c>
      <c r="AR75" s="87">
        <f>IF('2019 QALYimpact_live formulas'!AR75="","",'2019 QALYimpact_live formulas'!AR75*1000000/'2019 QALYimpact_live formulas'!AR$97)</f>
        <v>1.199288381838929E-5</v>
      </c>
      <c r="AS75" s="87">
        <f>IF('2019 QALYimpact_live formulas'!AS75="","",'2019 QALYimpact_live formulas'!AS75*1000000/'2019 QALYimpact_live formulas'!AS$97)</f>
        <v>5.3521970497598208E-4</v>
      </c>
      <c r="AT75" s="87">
        <f>IF('2019 QALYimpact_live formulas'!AT75="","",'2019 QALYimpact_live formulas'!AT75*1000000/'2019 QALYimpact_live formulas'!AT$97)</f>
        <v>5.2395187807605843E-6</v>
      </c>
      <c r="AU75" s="87">
        <f>IF('2019 QALYimpact_live formulas'!AU75="","",'2019 QALYimpact_live formulas'!AU75*1000000/'2019 QALYimpact_live formulas'!AU$97)</f>
        <v>1.443897948217129E-5</v>
      </c>
      <c r="AV75" s="87">
        <f>IF('2019 QALYimpact_live formulas'!AV75="","",'2019 QALYimpact_live formulas'!AV75*1000000/'2019 QALYimpact_live formulas'!AV$97)</f>
        <v>2.5192168541402397E-6</v>
      </c>
      <c r="AW75" s="87">
        <f>IF('2019 QALYimpact_live formulas'!AW75="","",'2019 QALYimpact_live formulas'!AW75*1000000/'2019 QALYimpact_live formulas'!AW$97)</f>
        <v>1.0909125194129461E-5</v>
      </c>
      <c r="AX75" s="87">
        <f>IF('2019 QALYimpact_live formulas'!AX75="","",'2019 QALYimpact_live formulas'!AX75*1000000/'2019 QALYimpact_live formulas'!AX$97)</f>
        <v>7.7781963756263677E-6</v>
      </c>
      <c r="AY75" s="87">
        <f>IF('2019 QALYimpact_live formulas'!AY75="","",'2019 QALYimpact_live formulas'!AY75*1000000/'2019 QALYimpact_live formulas'!AY$97)</f>
        <v>1.294768402129283E-5</v>
      </c>
      <c r="AZ75" s="87">
        <f>IF('2019 QALYimpact_live formulas'!AZ75="","",'2019 QALYimpact_live formulas'!AZ75*1000000/'2019 QALYimpact_live formulas'!AZ$97)</f>
        <v>8.0533772949510966E-5</v>
      </c>
      <c r="BA75" s="87">
        <f>IF('2019 QALYimpact_live formulas'!BA75="","",'2019 QALYimpact_live formulas'!BA75*1000000/'2019 QALYimpact_live formulas'!BA$97)</f>
        <v>1.0068070756084751E-4</v>
      </c>
      <c r="BB75" s="87">
        <f>IF('2019 QALYimpact_live formulas'!BB75="","",'2019 QALYimpact_live formulas'!BB75*1000000/'2019 QALYimpact_live formulas'!BB$97)</f>
        <v>1.3519590211149425E-3</v>
      </c>
      <c r="BC75" s="87">
        <f>IF('2019 QALYimpact_live formulas'!BC75="","",'2019 QALYimpact_live formulas'!BC75*1000000/'2019 QALYimpact_live formulas'!BC$97)</f>
        <v>3.4302169892340828E-5</v>
      </c>
      <c r="BD75" s="87">
        <f>IF('2019 QALYimpact_live formulas'!BD75="","",'2019 QALYimpact_live formulas'!BD75*1000000/'2019 QALYimpact_live formulas'!BD$97)</f>
        <v>2.2487013889602136E-6</v>
      </c>
      <c r="BE75" s="87">
        <f>IF('2019 QALYimpact_live formulas'!BE75="","",'2019 QALYimpact_live formulas'!BE75*1000000/'2019 QALYimpact_live formulas'!BE$97)</f>
        <v>2.8927117962643557E-3</v>
      </c>
      <c r="BF75" s="87">
        <f>IF('2019 QALYimpact_live formulas'!BF75="","",'2019 QALYimpact_live formulas'!BF75*1000000/'2019 QALYimpact_live formulas'!BF$97)</f>
        <v>7.6964312711841265E-6</v>
      </c>
      <c r="BG75" s="87">
        <f>IF('2019 QALYimpact_live formulas'!BG75="","",'2019 QALYimpact_live formulas'!BG75*1000000/'2019 QALYimpact_live formulas'!BG$97)</f>
        <v>1.0052021319732949E-4</v>
      </c>
      <c r="BH75" s="87">
        <f>IF('2019 QALYimpact_live formulas'!BH75="","",'2019 QALYimpact_live formulas'!BH75*1000000/'2019 QALYimpact_live formulas'!BH$97)</f>
        <v>1.9962463228610777E-5</v>
      </c>
      <c r="BI75" s="87">
        <f>IF('2019 QALYimpact_live formulas'!BI75="","",'2019 QALYimpact_live formulas'!BI75*1000000/'2019 QALYimpact_live formulas'!BI$97)</f>
        <v>5.0271162561419424E-5</v>
      </c>
      <c r="BJ75" s="87">
        <f>IF('2019 QALYimpact_live formulas'!BJ75="","",'2019 QALYimpact_live formulas'!BJ75*1000000/'2019 QALYimpact_live formulas'!BJ$97)</f>
        <v>1.0670128636210724E-5</v>
      </c>
      <c r="BK75" s="87">
        <f>IF('2019 QALYimpact_live formulas'!BK75="","",'2019 QALYimpact_live formulas'!BK75*1000000/'2019 QALYimpact_live formulas'!BK$97)</f>
        <v>8.7890904052630352E-5</v>
      </c>
      <c r="BL75" s="87">
        <f>IF('2019 QALYimpact_live formulas'!BL75="","",'2019 QALYimpact_live formulas'!BL75*1000000/'2019 QALYimpact_live formulas'!BL$97)</f>
        <v>6.1723475909274432E-4</v>
      </c>
      <c r="BM75" s="87">
        <f>IF('2019 QALYimpact_live formulas'!BM75="","",'2019 QALYimpact_live formulas'!BM75*1000000/'2019 QALYimpact_live formulas'!BM$97)</f>
        <v>1.6376382258345197E-5</v>
      </c>
      <c r="BN75" s="87">
        <f>IF('2019 QALYimpact_live formulas'!BN75="","",'2019 QALYimpact_live formulas'!BN75*1000000/'2019 QALYimpact_live formulas'!BN$97)</f>
        <v>1.3859630781557338E-4</v>
      </c>
      <c r="BO75" s="87">
        <f>IF('2019 QALYimpact_live formulas'!BO75="","",'2019 QALYimpact_live formulas'!BO75*1000000/'2019 QALYimpact_live formulas'!BO$97)</f>
        <v>3.3651586613207178E-4</v>
      </c>
      <c r="BP75" s="87">
        <f>IF('2019 QALYimpact_live formulas'!BP75="","",'2019 QALYimpact_live formulas'!BP75*1000000/'2019 QALYimpact_live formulas'!BP$97)</f>
        <v>7.5112413458175923E-6</v>
      </c>
      <c r="BQ75" s="87">
        <f>IF('2019 QALYimpact_live formulas'!BQ75="","",'2019 QALYimpact_live formulas'!BQ75*1000000/'2019 QALYimpact_live formulas'!BQ$97)</f>
        <v>1.2445543319399702E-4</v>
      </c>
      <c r="BR75" s="87">
        <f>IF('2019 QALYimpact_live formulas'!BR75="","",'2019 QALYimpact_live formulas'!BR75*1000000/'2019 QALYimpact_live formulas'!BR$97)</f>
        <v>8.0087276642916441E-5</v>
      </c>
      <c r="BS75" s="87">
        <f>IF('2019 QALYimpact_live formulas'!BS75="","",'2019 QALYimpact_live formulas'!BS75*1000000/'2019 QALYimpact_live formulas'!BS$97)</f>
        <v>1.2970559398580776E-5</v>
      </c>
      <c r="BT75" s="87">
        <f>IF('2019 QALYimpact_live formulas'!BT75="","",'2019 QALYimpact_live formulas'!BT75*1000000/'2019 QALYimpact_live formulas'!BT$97)</f>
        <v>5.5469137315803232E-7</v>
      </c>
      <c r="BU75" s="87">
        <f>IF('2019 QALYimpact_live formulas'!BU75="","",'2019 QALYimpact_live formulas'!BU75*1000000/'2019 QALYimpact_live formulas'!BU$97)</f>
        <v>9.0729500640892025E-3</v>
      </c>
      <c r="BV75" s="87">
        <f>IF('2019 QALYimpact_live formulas'!BV75="","",'2019 QALYimpact_live formulas'!BV75*1000000/'2019 QALYimpact_live formulas'!BV$97)</f>
        <v>1.5398057762245135E-3</v>
      </c>
      <c r="BW75" s="87">
        <f>IF('2019 QALYimpact_live formulas'!BW75="","",'2019 QALYimpact_live formulas'!BW75*1000000/'2019 QALYimpact_live formulas'!BW$97)</f>
        <v>3.0103293065375899E-4</v>
      </c>
      <c r="BX75" s="87">
        <f>IF('2019 QALYimpact_live formulas'!BX75="","",'2019 QALYimpact_live formulas'!BX75*1000000/'2019 QALYimpact_live formulas'!BX$97)</f>
        <v>4.5541328270950359E-4</v>
      </c>
      <c r="BY75" s="87">
        <f>IF('2019 QALYimpact_live formulas'!BY75="","",'2019 QALYimpact_live formulas'!BY75*1000000/'2019 QALYimpact_live formulas'!BY$97)</f>
        <v>1.1920264530080267E-5</v>
      </c>
      <c r="BZ75" s="87">
        <f>IF('2019 QALYimpact_live formulas'!BZ75="","",'2019 QALYimpact_live formulas'!BZ75*1000000/'2019 QALYimpact_live formulas'!BZ$97)</f>
        <v>4.5245274003046934E-5</v>
      </c>
      <c r="CA75" s="87">
        <f>IF('2019 QALYimpact_live formulas'!CA75="","",'2019 QALYimpact_live formulas'!CA75*1000000/'2019 QALYimpact_live formulas'!CA$97)</f>
        <v>4.7967264253956224E-5</v>
      </c>
      <c r="CB75" s="87">
        <f>IF('2019 QALYimpact_live formulas'!CB75="","",'2019 QALYimpact_live formulas'!CB75*1000000/'2019 QALYimpact_live formulas'!CB$97)</f>
        <v>1.7941932901650183E-5</v>
      </c>
      <c r="CC75" s="87">
        <f>IF('2019 QALYimpact_live formulas'!CC75="","",'2019 QALYimpact_live formulas'!CC75*1000000/'2019 QALYimpact_live formulas'!CC$97)</f>
        <v>1.3907656994759074E-4</v>
      </c>
      <c r="CD75" s="87">
        <f>IF('2019 QALYimpact_live formulas'!CD75="","",'2019 QALYimpact_live formulas'!CD75*1000000/'2019 QALYimpact_live formulas'!CD$97)</f>
        <v>9.4238089041683303E-5</v>
      </c>
      <c r="CE75" s="87">
        <f>IF('2019 QALYimpact_live formulas'!CE75="","",'2019 QALYimpact_live formulas'!CE75*1000000/'2019 QALYimpact_live formulas'!CE$97)</f>
        <v>6.4910607018885691E-5</v>
      </c>
      <c r="CF75" s="87">
        <f>IF('2019 QALYimpact_live formulas'!CF75="","",'2019 QALYimpact_live formulas'!CF75*1000000/'2019 QALYimpact_live formulas'!CF$97)</f>
        <v>8.9701311181552353E-4</v>
      </c>
      <c r="CG75" s="87">
        <f>IF('2019 QALYimpact_live formulas'!CG75="","",'2019 QALYimpact_live formulas'!CG75*1000000/'2019 QALYimpact_live formulas'!CG$97)</f>
        <v>6.6598313107366625E-6</v>
      </c>
      <c r="CH75" s="87">
        <f>IF('2019 QALYimpact_live formulas'!CH75="","",'2019 QALYimpact_live formulas'!CH75*1000000/'2019 QALYimpact_live formulas'!CH$97)</f>
        <v>1.382041035866859E-5</v>
      </c>
      <c r="CI75" s="87">
        <f>IF('2019 QALYimpact_live formulas'!CI75="","",'2019 QALYimpact_live formulas'!CI75*1000000/'2019 QALYimpact_live formulas'!CI$97)</f>
        <v>2.8900524404598404E-5</v>
      </c>
      <c r="CJ75" s="87">
        <f>IF('2019 QALYimpact_live formulas'!CJ75="","",'2019 QALYimpact_live formulas'!CJ75*1000000/'2019 QALYimpact_live formulas'!CJ$97)</f>
        <v>6.3836710214138005E-5</v>
      </c>
      <c r="CK75" s="87">
        <f>IF('2019 QALYimpact_live formulas'!CK75="","",'2019 QALYimpact_live formulas'!CK75*1000000/'2019 QALYimpact_live formulas'!CK$97)</f>
        <v>2.8148945881267807E-6</v>
      </c>
      <c r="CL75" s="87">
        <f>IF('2019 QALYimpact_live formulas'!CL75="","",'2019 QALYimpact_live formulas'!CL75*1000000/'2019 QALYimpact_live formulas'!CL$97)</f>
        <v>4.2357542473784481E-5</v>
      </c>
      <c r="CM75" s="87">
        <f>IF('2019 QALYimpact_live formulas'!CM75="","",'2019 QALYimpact_live formulas'!CM75*1000000/'2019 QALYimpact_live formulas'!CM$97)</f>
        <v>3.8191879353148343E-5</v>
      </c>
      <c r="CN75" s="87">
        <f>IF('2019 QALYimpact_live formulas'!CN75="","",'2019 QALYimpact_live formulas'!CN75*1000000/'2019 QALYimpact_live formulas'!CN$97)</f>
        <v>1.0482473942223633E-4</v>
      </c>
      <c r="CO75" s="87">
        <f>IF('2019 QALYimpact_live formulas'!CO75="","",'2019 QALYimpact_live formulas'!CO75*1000000/'2019 QALYimpact_live formulas'!CO$97)</f>
        <v>2.8762022535709908E-5</v>
      </c>
      <c r="CP75" s="87">
        <f>IF('2019 QALYimpact_live formulas'!CP75="","",'2019 QALYimpact_live formulas'!CP75*1000000/'2019 QALYimpact_live formulas'!CP$97)</f>
        <v>4.7670497361746991E-6</v>
      </c>
      <c r="CQ75" s="87">
        <f>IF('2019 QALYimpact_live formulas'!CQ75="","",'2019 QALYimpact_live formulas'!CQ75*1000000/'2019 QALYimpact_live formulas'!CQ$97)</f>
        <v>8.6624625575931055E-7</v>
      </c>
      <c r="CR75" s="87">
        <f>IF('2019 QALYimpact_live formulas'!CR75="","",'2019 QALYimpact_live formulas'!CR75*1000000/'2019 QALYimpact_live formulas'!CR$97)</f>
        <v>4.486706797986135E-6</v>
      </c>
      <c r="CS75" s="87">
        <f>IF('2019 QALYimpact_live formulas'!CS75="","",'2019 QALYimpact_live formulas'!CS75*1000000/'2019 QALYimpact_live formulas'!CS$97)</f>
        <v>3.596442633550724E-4</v>
      </c>
      <c r="CT75" s="87">
        <f>IF('2019 QALYimpact_live formulas'!CT75="","",'2019 QALYimpact_live formulas'!CT75*1000000/'2019 QALYimpact_live formulas'!CT$97)</f>
        <v>3.684279166118815E-4</v>
      </c>
      <c r="CU75" s="87">
        <f>IF('2019 QALYimpact_live formulas'!CU75="","",'2019 QALYimpact_live formulas'!CU75*1000000/'2019 QALYimpact_live formulas'!CU$97)</f>
        <v>1.9819051958455314E-4</v>
      </c>
      <c r="CV75" s="87">
        <f>IF('2019 QALYimpact_live formulas'!CV75="","",'2019 QALYimpact_live formulas'!CV75*1000000/'2019 QALYimpact_live formulas'!CV$97)</f>
        <v>1.6656585717024653E-6</v>
      </c>
      <c r="CW75" s="87">
        <f>IF('2019 QALYimpact_live formulas'!CW75="","",'2019 QALYimpact_live formulas'!CW75*1000000/'2019 QALYimpact_live formulas'!CW$97)</f>
        <v>5.4588877795711129E-4</v>
      </c>
      <c r="CX75" s="87">
        <f>IF('2019 QALYimpact_live formulas'!CX75="","",'2019 QALYimpact_live formulas'!CX75*1000000/'2019 QALYimpact_live formulas'!CX$97)</f>
        <v>7.1263017748651715E-7</v>
      </c>
      <c r="CY75" s="87">
        <f>IF('2019 QALYimpact_live formulas'!CY75="","",'2019 QALYimpact_live formulas'!CY75*1000000/'2019 QALYimpact_live formulas'!CY$97)</f>
        <v>7.3440879685029778E-5</v>
      </c>
      <c r="CZ75" s="87">
        <f>IF('2019 QALYimpact_live formulas'!CZ75="","",'2019 QALYimpact_live formulas'!CZ75*1000000/'2019 QALYimpact_live formulas'!CZ$97)</f>
        <v>3.1640759573114572E-6</v>
      </c>
      <c r="DA75" s="87">
        <f>IF('2019 QALYimpact_live formulas'!DA75="","",'2019 QALYimpact_live formulas'!DA75*1000000/'2019 QALYimpact_live formulas'!DA$97)</f>
        <v>5.4627373663484536E-4</v>
      </c>
      <c r="DB75" s="87">
        <f>IF('2019 QALYimpact_live formulas'!DB75="","",'2019 QALYimpact_live formulas'!DB75*1000000/'2019 QALYimpact_live formulas'!DB$97)</f>
        <v>8.4588722955695428E-6</v>
      </c>
      <c r="DC75" s="87">
        <f>IF('2019 QALYimpact_live formulas'!DC75="","",'2019 QALYimpact_live formulas'!DC75*1000000/'2019 QALYimpact_live formulas'!DC$97)</f>
        <v>2.1498980286301494E-5</v>
      </c>
      <c r="DD75" s="87">
        <f>IF('2019 QALYimpact_live formulas'!DD75="","",'2019 QALYimpact_live formulas'!DD75*1000000/'2019 QALYimpact_live formulas'!DD$97)</f>
        <v>1.3716074728218029E-6</v>
      </c>
      <c r="DE75" s="87">
        <f>IF('2019 QALYimpact_live formulas'!DE75="","",'2019 QALYimpact_live formulas'!DE75*1000000/'2019 QALYimpact_live formulas'!DE$97)</f>
        <v>1.7229977397929325E-4</v>
      </c>
      <c r="DF75" s="87">
        <f>IF('2019 QALYimpact_live formulas'!DF75="","",'2019 QALYimpact_live formulas'!DF75*1000000/'2019 QALYimpact_live formulas'!DF$97)</f>
        <v>7.3594904642266363E-4</v>
      </c>
      <c r="DG75" s="87">
        <f>IF('2019 QALYimpact_live formulas'!DG75="","",'2019 QALYimpact_live formulas'!DG75*1000000/'2019 QALYimpact_live formulas'!DG$97)</f>
        <v>4.0777632173548373E-4</v>
      </c>
      <c r="DH75" s="87">
        <f>IF('2019 QALYimpact_live formulas'!DH75="","",'2019 QALYimpact_live formulas'!DH75*1000000/'2019 QALYimpact_live formulas'!DH$97)</f>
        <v>4.5859036181941994E-5</v>
      </c>
      <c r="DI75" s="87">
        <f>IF('2019 QALYimpact_live formulas'!DI75="","",'2019 QALYimpact_live formulas'!DI75*1000000/'2019 QALYimpact_live formulas'!DI$97)</f>
        <v>3.1104287883439987E-4</v>
      </c>
      <c r="DJ75" s="87">
        <f>IF('2019 QALYimpact_live formulas'!DJ75="","",'2019 QALYimpact_live formulas'!DJ75*1000000/'2019 QALYimpact_live formulas'!DJ$97)</f>
        <v>3.0036864553414077E-5</v>
      </c>
      <c r="DK75" s="87">
        <f>IF('2019 QALYimpact_live formulas'!DK75="","",'2019 QALYimpact_live formulas'!DK75*1000000/'2019 QALYimpact_live formulas'!DK$97)</f>
        <v>1.0138465443918382E-5</v>
      </c>
      <c r="DL75" s="87">
        <f>IF('2019 QALYimpact_live formulas'!DL75="","",'2019 QALYimpact_live formulas'!DL75*1000000/'2019 QALYimpact_live formulas'!DL$97)</f>
        <v>4.361538314902864E-5</v>
      </c>
      <c r="DM75" s="87">
        <f>IF('2019 QALYimpact_live formulas'!DM75="","",'2019 QALYimpact_live formulas'!DM75*1000000/'2019 QALYimpact_live formulas'!DM$97)</f>
        <v>7.4676032068611954E-4</v>
      </c>
      <c r="DN75" s="87">
        <f>IF('2019 QALYimpact_live formulas'!DN75="","",'2019 QALYimpact_live formulas'!DN75*1000000/'2019 QALYimpact_live formulas'!DN$97)</f>
        <v>4.1865676306872077E-3</v>
      </c>
      <c r="DO75" s="87">
        <f>IF('2019 QALYimpact_live formulas'!DO75="","",'2019 QALYimpact_live formulas'!DO75*1000000/'2019 QALYimpact_live formulas'!DO$97)</f>
        <v>8.1723181814806297E-6</v>
      </c>
      <c r="DP75" s="87">
        <f>IF('2019 QALYimpact_live formulas'!DP75="","",'2019 QALYimpact_live formulas'!DP75*1000000/'2019 QALYimpact_live formulas'!DP$97)</f>
        <v>1.7434886739606516E-5</v>
      </c>
      <c r="DQ75" s="87">
        <f>IF('2019 QALYimpact_live formulas'!DQ75="","",'2019 QALYimpact_live formulas'!DQ75*1000000/'2019 QALYimpact_live formulas'!DQ$97)</f>
        <v>3.3231851209762032E-3</v>
      </c>
      <c r="DR75" s="87">
        <f>IF('2019 QALYimpact_live formulas'!DR75="","",'2019 QALYimpact_live formulas'!DR75*1000000/'2019 QALYimpact_live formulas'!DR$97)</f>
        <v>7.6589409397720851E-5</v>
      </c>
      <c r="DS75" s="87">
        <f>IF('2019 QALYimpact_live formulas'!DS75="","",'2019 QALYimpact_live formulas'!DS75*1000000/'2019 QALYimpact_live formulas'!DS$97)</f>
        <v>1.6768971070910687E-5</v>
      </c>
      <c r="DT75" s="87">
        <f>IF('2019 QALYimpact_live formulas'!DT75="","",'2019 QALYimpact_live formulas'!DT75*1000000/'2019 QALYimpact_live formulas'!DT$97)</f>
        <v>4.3984027984944316E-5</v>
      </c>
      <c r="DU75" s="87">
        <f>IF('2019 QALYimpact_live formulas'!DU75="","",'2019 QALYimpact_live formulas'!DU75*1000000/'2019 QALYimpact_live formulas'!DU$97)</f>
        <v>2.2096711062225669E-4</v>
      </c>
      <c r="DV75" s="87">
        <f>IF('2019 QALYimpact_live formulas'!DV75="","",'2019 QALYimpact_live formulas'!DV75*1000000/'2019 QALYimpact_live formulas'!DV$97)</f>
        <v>1.0428462505128063E-3</v>
      </c>
      <c r="DW75" s="87">
        <f>IF('2019 QALYimpact_live formulas'!DW75="","",'2019 QALYimpact_live formulas'!DW75*1000000/'2019 QALYimpact_live formulas'!DW$97)</f>
        <v>5.0608423851817014E-5</v>
      </c>
      <c r="DX75" s="87">
        <f>IF('2019 QALYimpact_live formulas'!DX75="","",'2019 QALYimpact_live formulas'!DX75*1000000/'2019 QALYimpact_live formulas'!DX$97)</f>
        <v>1.0685754374540806E-5</v>
      </c>
      <c r="DY75" s="87">
        <f>IF('2019 QALYimpact_live formulas'!DY75="","",'2019 QALYimpact_live formulas'!DY75*1000000/'2019 QALYimpact_live formulas'!DY$97)</f>
        <v>3.3933669245340308E-6</v>
      </c>
      <c r="DZ75" s="87">
        <f>IF('2019 QALYimpact_live formulas'!DZ75="","",'2019 QALYimpact_live formulas'!DZ75*1000000/'2019 QALYimpact_live formulas'!DZ$97)</f>
        <v>3.3775436534726425E-5</v>
      </c>
      <c r="EA75" s="87">
        <f>IF('2019 QALYimpact_live formulas'!EA75="","",'2019 QALYimpact_live formulas'!EA75*1000000/'2019 QALYimpact_live formulas'!EA$97)</f>
        <v>2.5851815733701875E-4</v>
      </c>
      <c r="EB75" s="87">
        <f>IF('2019 QALYimpact_live formulas'!EB75="","",'2019 QALYimpact_live formulas'!EB75*1000000/'2019 QALYimpact_live formulas'!EB$97)</f>
        <v>2.149885718883367E-4</v>
      </c>
      <c r="EC75" s="87">
        <f>IF('2019 QALYimpact_live formulas'!EC75="","",'2019 QALYimpact_live formulas'!EC75*1000000/'2019 QALYimpact_live formulas'!EC$97)</f>
        <v>1.2450804191240557E-4</v>
      </c>
      <c r="ED75" s="87">
        <f>IF('2019 QALYimpact_live formulas'!ED75="","",'2019 QALYimpact_live formulas'!ED75*1000000/'2019 QALYimpact_live formulas'!ED$97)</f>
        <v>3.2409306105789324E-4</v>
      </c>
      <c r="EE75" s="87">
        <f>IF('2019 QALYimpact_live formulas'!EE75="","",'2019 QALYimpact_live formulas'!EE75*1000000/'2019 QALYimpact_live formulas'!EE$97)</f>
        <v>1.7949197987126196E-5</v>
      </c>
      <c r="EF75" s="87">
        <f>IF('2019 QALYimpact_live formulas'!EF75="","",'2019 QALYimpact_live formulas'!EF75*1000000/'2019 QALYimpact_live formulas'!EF$97)</f>
        <v>1.6308327128154051E-4</v>
      </c>
      <c r="EG75" s="87">
        <f>IF('2019 QALYimpact_live formulas'!EG75="","",'2019 QALYimpact_live formulas'!EG75*1000000/'2019 QALYimpact_live formulas'!EG$97)</f>
        <v>9.0094324844917172E-6</v>
      </c>
      <c r="EH75" s="87">
        <f>IF('2019 QALYimpact_live formulas'!EH75="","",'2019 QALYimpact_live formulas'!EH75*1000000/'2019 QALYimpact_live formulas'!EH$97)</f>
        <v>8.0544627354280572E-6</v>
      </c>
      <c r="EI75" s="87">
        <f>IF('2019 QALYimpact_live formulas'!EI75="","",'2019 QALYimpact_live formulas'!EI75*1000000/'2019 QALYimpact_live formulas'!EI$97)</f>
        <v>2.9204760175640312E-6</v>
      </c>
      <c r="EJ75" s="87">
        <f>IF('2019 QALYimpact_live formulas'!EJ75="","",'2019 QALYimpact_live formulas'!EJ75*1000000/'2019 QALYimpact_live formulas'!EJ$97)</f>
        <v>4.3327502394651881E-4</v>
      </c>
      <c r="EK75" s="87">
        <f>IF('2019 QALYimpact_live formulas'!EK75="","",'2019 QALYimpact_live formulas'!EK75*1000000/'2019 QALYimpact_live formulas'!EK$97)</f>
        <v>4.5858159060358969E-4</v>
      </c>
      <c r="EL75" s="87">
        <f>IF('2019 QALYimpact_live formulas'!EL75="","",'2019 QALYimpact_live formulas'!EL75*1000000/'2019 QALYimpact_live formulas'!EL$97)</f>
        <v>7.5625279350818229E-5</v>
      </c>
      <c r="EM75" s="87">
        <f>IF('2019 QALYimpact_live formulas'!EM75="","",'2019 QALYimpact_live formulas'!EM75*1000000/'2019 QALYimpact_live formulas'!EM$97)</f>
        <v>0</v>
      </c>
      <c r="EN75" s="87">
        <f>IF('2019 QALYimpact_live formulas'!EN75="","",'2019 QALYimpact_live formulas'!EN75*1000000/'2019 QALYimpact_live formulas'!EN$97)</f>
        <v>5.5983497676849434E-5</v>
      </c>
      <c r="EO75" s="87">
        <f>IF('2019 QALYimpact_live formulas'!EO75="","",'2019 QALYimpact_live formulas'!EO75*1000000/'2019 QALYimpact_live formulas'!EO$97)</f>
        <v>1.2031956072053323E-4</v>
      </c>
      <c r="EP75" s="87">
        <f>IF('2019 QALYimpact_live formulas'!EP75="","",'2019 QALYimpact_live formulas'!EP75*1000000/'2019 QALYimpact_live formulas'!EP$97)</f>
        <v>7.8487533278393624E-4</v>
      </c>
      <c r="EQ75" s="87">
        <f>IF('2019 QALYimpact_live formulas'!EQ75="","",'2019 QALYimpact_live formulas'!EQ75*1000000/'2019 QALYimpact_live formulas'!EQ$97)</f>
        <v>3.0593866231806236E-6</v>
      </c>
      <c r="ER75" s="87">
        <f>IF('2019 QALYimpact_live formulas'!ER75="","",'2019 QALYimpact_live formulas'!ER75*1000000/'2019 QALYimpact_live formulas'!ER$97)</f>
        <v>2.627825297624883E-5</v>
      </c>
      <c r="ES75" s="87">
        <f>IF('2019 QALYimpact_live formulas'!ES75="","",'2019 QALYimpact_live formulas'!ES75*1000000/'2019 QALYimpact_live formulas'!ES$97)</f>
        <v>1.4081878497447362E-5</v>
      </c>
      <c r="ET75" s="87">
        <f>IF('2019 QALYimpact_live formulas'!ET75="","",'2019 QALYimpact_live formulas'!ET75*1000000/'2019 QALYimpact_live formulas'!ET$97)</f>
        <v>1.3831492538066818E-5</v>
      </c>
      <c r="EU75" s="87">
        <f>IF('2019 QALYimpact_live formulas'!EU75="","",'2019 QALYimpact_live formulas'!EU75*1000000/'2019 QALYimpact_live formulas'!EU$97)</f>
        <v>1.9015092780903326E-4</v>
      </c>
      <c r="EV75" s="87">
        <f>IF('2019 QALYimpact_live formulas'!EV75="","",'2019 QALYimpact_live formulas'!EV75*1000000/'2019 QALYimpact_live formulas'!EV$97)</f>
        <v>2.0068989926050364E-5</v>
      </c>
      <c r="EW75" s="87">
        <f>IF('2019 QALYimpact_live formulas'!EW75="","",'2019 QALYimpact_live formulas'!EW75*1000000/'2019 QALYimpact_live formulas'!EW$97)</f>
        <v>4.923729324993588E-5</v>
      </c>
      <c r="EX75" s="87">
        <f>IF('2019 QALYimpact_live formulas'!EX75="","",'2019 QALYimpact_live formulas'!EX75*1000000/'2019 QALYimpact_live formulas'!EX$97)</f>
        <v>1.2758404401228632E-3</v>
      </c>
      <c r="EY75" s="87">
        <f>IF('2019 QALYimpact_live formulas'!EY75="","",'2019 QALYimpact_live formulas'!EY75*1000000/'2019 QALYimpact_live formulas'!EY$97)</f>
        <v>1.0720240233238091E-4</v>
      </c>
      <c r="EZ75" s="87">
        <f>IF('2019 QALYimpact_live formulas'!EZ75="","",'2019 QALYimpact_live formulas'!EZ75*1000000/'2019 QALYimpact_live formulas'!EZ$97)</f>
        <v>1.442769925932486E-4</v>
      </c>
      <c r="FA75" s="87">
        <f>IF('2019 QALYimpact_live formulas'!FA75="","",'2019 QALYimpact_live formulas'!FA75*1000000/'2019 QALYimpact_live formulas'!FA$97)</f>
        <v>4.674279518098758E-6</v>
      </c>
      <c r="FB75" s="87">
        <f>IF('2019 QALYimpact_live formulas'!FB75="","",'2019 QALYimpact_live formulas'!FB75*1000000/'2019 QALYimpact_live formulas'!FB$97)</f>
        <v>5.2153999283330948E-5</v>
      </c>
      <c r="FC75" s="87">
        <f>IF('2019 QALYimpact_live formulas'!FC75="","",'2019 QALYimpact_live formulas'!FC75*1000000/'2019 QALYimpact_live formulas'!FC$97)</f>
        <v>3.1727369830667293E-4</v>
      </c>
      <c r="FD75" s="87">
        <f>IF('2019 QALYimpact_live formulas'!FD75="","",'2019 QALYimpact_live formulas'!FD75*1000000/'2019 QALYimpact_live formulas'!FD$97)</f>
        <v>3.6031901956460103E-5</v>
      </c>
      <c r="FE75" s="87">
        <f>IF('2019 QALYimpact_live formulas'!FE75="","",'2019 QALYimpact_live formulas'!FE75*1000000/'2019 QALYimpact_live formulas'!FE$97)</f>
        <v>1.5143634232636801E-3</v>
      </c>
      <c r="FF75" s="87">
        <f>IF('2019 QALYimpact_live formulas'!FF75="","",'2019 QALYimpact_live formulas'!FF75*1000000/'2019 QALYimpact_live formulas'!FF$97)</f>
        <v>5.1495437758780296E-5</v>
      </c>
      <c r="FG75" s="87">
        <f>IF('2019 QALYimpact_live formulas'!FG75="","",'2019 QALYimpact_live formulas'!FG75*1000000/'2019 QALYimpact_live formulas'!FG$97)</f>
        <v>8.0090980100859182E-6</v>
      </c>
      <c r="FH75" s="87">
        <f>IF('2019 QALYimpact_live formulas'!FH75="","",'2019 QALYimpact_live formulas'!FH75*1000000/'2019 QALYimpact_live formulas'!FH$97)</f>
        <v>1.3208479313146711E-4</v>
      </c>
      <c r="FI75" s="87">
        <f>IF('2019 QALYimpact_live formulas'!FI75="","",'2019 QALYimpact_live formulas'!FI75*1000000/'2019 QALYimpact_live formulas'!FI$97)</f>
        <v>5.9114530268392291E-4</v>
      </c>
      <c r="FJ75" s="87">
        <f>IF('2019 QALYimpact_live formulas'!FJ75="","",'2019 QALYimpact_live formulas'!FJ75*1000000/'2019 QALYimpact_live formulas'!FJ$97)</f>
        <v>6.6238463231993539E-6</v>
      </c>
      <c r="FK75" s="87">
        <f>IF('2019 QALYimpact_live formulas'!FK75="","",'2019 QALYimpact_live formulas'!FK75*1000000/'2019 QALYimpact_live formulas'!FK$97)</f>
        <v>2.2670626649627339E-4</v>
      </c>
      <c r="FL75" s="87">
        <f>IF('2019 QALYimpact_live formulas'!FL75="","",'2019 QALYimpact_live formulas'!FL75*1000000/'2019 QALYimpact_live formulas'!FL$97)</f>
        <v>3.4573307485405913E-6</v>
      </c>
      <c r="FM75" s="87">
        <f>IF('2019 QALYimpact_live formulas'!FM75="","",'2019 QALYimpact_live formulas'!FM75*1000000/'2019 QALYimpact_live formulas'!FM$97)</f>
        <v>1.2499641468958746E-4</v>
      </c>
      <c r="FN75" s="87">
        <f>IF('2019 QALYimpact_live formulas'!FN75="","",'2019 QALYimpact_live formulas'!FN75*1000000/'2019 QALYimpact_live formulas'!FN$97)</f>
        <v>5.7772066875716715E-4</v>
      </c>
      <c r="FO75" s="87">
        <f>IF('2019 QALYimpact_live formulas'!FO75="","",'2019 QALYimpact_live formulas'!FO75*1000000/'2019 QALYimpact_live formulas'!FO$97)</f>
        <v>7.6471068201703154E-4</v>
      </c>
      <c r="FP75" s="87">
        <f>IF('2019 QALYimpact_live formulas'!FP75="","",'2019 QALYimpact_live formulas'!FP75*1000000/'2019 QALYimpact_live formulas'!FP$97)</f>
        <v>3.5783956810851638E-4</v>
      </c>
      <c r="FQ75" s="143"/>
      <c r="FR75" s="143"/>
      <c r="FS75" s="143"/>
      <c r="FT75" s="143"/>
      <c r="FU75" s="143"/>
      <c r="FV75" s="143"/>
      <c r="FW75" s="143"/>
      <c r="FX75" s="143"/>
      <c r="FY75" s="143"/>
      <c r="FZ75" s="143"/>
      <c r="GA75" s="143"/>
      <c r="GB75" s="143"/>
      <c r="GC75" s="143"/>
      <c r="GD75" s="143"/>
      <c r="GE75" s="143"/>
      <c r="GF75" s="143"/>
      <c r="GG75" s="143"/>
      <c r="GH75" s="143"/>
      <c r="GI75" s="143"/>
      <c r="GJ75" s="143"/>
      <c r="GK75" s="143"/>
      <c r="GL75" s="143"/>
      <c r="GM75" s="143"/>
      <c r="GN75" s="143"/>
      <c r="GO75" s="143"/>
      <c r="GP75" s="143"/>
      <c r="GQ75" s="143"/>
      <c r="GR75" s="143"/>
      <c r="GS75" s="143"/>
      <c r="GT75" s="143"/>
    </row>
    <row r="76" spans="1:202" x14ac:dyDescent="0.2">
      <c r="A76" s="15" t="s">
        <v>936</v>
      </c>
      <c r="B76" s="3" t="s">
        <v>28</v>
      </c>
      <c r="C76" s="171">
        <v>17</v>
      </c>
      <c r="D76" s="70" t="s">
        <v>640</v>
      </c>
      <c r="E76" s="87"/>
      <c r="F76" s="87">
        <f>G76</f>
        <v>3.3707275779196655E-4</v>
      </c>
      <c r="G76" s="87">
        <f>'2019 QALYimpact_live formulas'!G76*1000000/'2019 QALYimpact_live formulas'!G$97</f>
        <v>3.3707275779196655E-4</v>
      </c>
      <c r="H76" s="87"/>
      <c r="I76" s="87">
        <f>IF('2019 QALYimpact_live formulas'!I76="","",'2019 QALYimpact_live formulas'!I76*1000000/'2019 QALYimpact_live formulas'!I$97)</f>
        <v>1.7917166682189338E-4</v>
      </c>
      <c r="J76" s="87">
        <f>IF('2019 QALYimpact_live formulas'!J76="","",'2019 QALYimpact_live formulas'!J76*1000000/'2019 QALYimpact_live formulas'!J$97)</f>
        <v>1.7923075796804746E-4</v>
      </c>
      <c r="K76" s="87">
        <f>IF('2019 QALYimpact_live formulas'!K76="","",'2019 QALYimpact_live formulas'!K76*1000000/'2019 QALYimpact_live formulas'!K$97)</f>
        <v>4.2816796963795686E-4</v>
      </c>
      <c r="L76" s="87">
        <f>IF('2019 QALYimpact_live formulas'!L76="","",'2019 QALYimpact_live formulas'!L76*1000000/'2019 QALYimpact_live formulas'!L$97)</f>
        <v>3.6451701809680337E-4</v>
      </c>
      <c r="M76" s="87">
        <f>IF('2019 QALYimpact_live formulas'!M76="","",'2019 QALYimpact_live formulas'!M76*1000000/'2019 QALYimpact_live formulas'!M$97)</f>
        <v>1.9724648449072736E-4</v>
      </c>
      <c r="N76" s="87">
        <f>IF('2019 QALYimpact_live formulas'!N76="","",'2019 QALYimpact_live formulas'!N76*1000000/'2019 QALYimpact_live formulas'!N$97)</f>
        <v>5.8986815539734409E-4</v>
      </c>
      <c r="O76" s="87">
        <f>IF('2019 QALYimpact_live formulas'!O76="","",'2019 QALYimpact_live formulas'!O76*1000000/'2019 QALYimpact_live formulas'!O$97)</f>
        <v>1.7509650600506252E-4</v>
      </c>
      <c r="P76" s="87">
        <f>IF('2019 QALYimpact_live formulas'!P76="","",'2019 QALYimpact_live formulas'!P76*1000000/'2019 QALYimpact_live formulas'!P$97)</f>
        <v>4.0620878749701857E-4</v>
      </c>
      <c r="Q76" s="87">
        <f>IF('2019 QALYimpact_live formulas'!Q76="","",'2019 QALYimpact_live formulas'!Q76*1000000/'2019 QALYimpact_live formulas'!Q$97)</f>
        <v>2.1857362815428928E-4</v>
      </c>
      <c r="R76" s="87">
        <f>IF('2019 QALYimpact_live formulas'!R76="","",'2019 QALYimpact_live formulas'!R76*1000000/'2019 QALYimpact_live formulas'!R$97)</f>
        <v>5.1069449627699434E-4</v>
      </c>
      <c r="S76" s="87">
        <f>IF('2019 QALYimpact_live formulas'!S76="","",'2019 QALYimpact_live formulas'!S76*1000000/'2019 QALYimpact_live formulas'!S$97)</f>
        <v>5.1269515896298814E-4</v>
      </c>
      <c r="T76" s="87">
        <f>IF('2019 QALYimpact_live formulas'!T76="","",'2019 QALYimpact_live formulas'!T76*1000000/'2019 QALYimpact_live formulas'!T$97)</f>
        <v>1.2306524255346288E-4</v>
      </c>
      <c r="U76" s="87">
        <f>IF('2019 QALYimpact_live formulas'!U76="","",'2019 QALYimpact_live formulas'!U76*1000000/'2019 QALYimpact_live formulas'!U$97)</f>
        <v>8.315664342199515E-4</v>
      </c>
      <c r="V76" s="87">
        <f>IF('2019 QALYimpact_live formulas'!V76="","",'2019 QALYimpact_live formulas'!V76*1000000/'2019 QALYimpact_live formulas'!V$97)</f>
        <v>2.1875198894571486E-4</v>
      </c>
      <c r="W76" s="87">
        <f>IF('2019 QALYimpact_live formulas'!W76="","",'2019 QALYimpact_live formulas'!W76*1000000/'2019 QALYimpact_live formulas'!W$97)</f>
        <v>6.4697098543407665E-4</v>
      </c>
      <c r="X76" s="87">
        <f>IF('2019 QALYimpact_live formulas'!X76="","",'2019 QALYimpact_live formulas'!X76*1000000/'2019 QALYimpact_live formulas'!X$97)</f>
        <v>1.8413085010015074E-4</v>
      </c>
      <c r="Y76" s="87">
        <f>IF('2019 QALYimpact_live formulas'!Y76="","",'2019 QALYimpact_live formulas'!Y76*1000000/'2019 QALYimpact_live formulas'!Y$97)</f>
        <v>3.5404662913514421E-4</v>
      </c>
      <c r="Z76" s="87">
        <f>IF('2019 QALYimpact_live formulas'!Z76="","",'2019 QALYimpact_live formulas'!Z76*1000000/'2019 QALYimpact_live formulas'!Z$97)</f>
        <v>3.8292774745126476E-4</v>
      </c>
      <c r="AA76" s="87">
        <f>IF('2019 QALYimpact_live formulas'!AA76="","",'2019 QALYimpact_live formulas'!AA76*1000000/'2019 QALYimpact_live formulas'!AA$97)</f>
        <v>4.0666607727567902E-5</v>
      </c>
      <c r="AB76" s="87">
        <f>IF('2019 QALYimpact_live formulas'!AB76="","",'2019 QALYimpact_live formulas'!AB76*1000000/'2019 QALYimpact_live formulas'!AB$97)</f>
        <v>4.0685294063985624E-4</v>
      </c>
      <c r="AC76" s="87">
        <f>IF('2019 QALYimpact_live formulas'!AC76="","",'2019 QALYimpact_live formulas'!AC76*1000000/'2019 QALYimpact_live formulas'!AC$97)</f>
        <v>9.2858858510815609E-4</v>
      </c>
      <c r="AD76" s="87">
        <f>IF('2019 QALYimpact_live formulas'!AD76="","",'2019 QALYimpact_live formulas'!AD76*1000000/'2019 QALYimpact_live formulas'!AD$97)</f>
        <v>2.2167229478107139E-4</v>
      </c>
      <c r="AE76" s="87">
        <f>IF('2019 QALYimpact_live formulas'!AE76="","",'2019 QALYimpact_live formulas'!AE76*1000000/'2019 QALYimpact_live formulas'!AE$97)</f>
        <v>9.0545551152735424E-5</v>
      </c>
      <c r="AF76" s="87">
        <f>IF('2019 QALYimpact_live formulas'!AF76="","",'2019 QALYimpact_live formulas'!AF76*1000000/'2019 QALYimpact_live formulas'!AF$97)</f>
        <v>2.6695219548143691E-4</v>
      </c>
      <c r="AG76" s="87">
        <f>IF('2019 QALYimpact_live formulas'!AG76="","",'2019 QALYimpact_live formulas'!AG76*1000000/'2019 QALYimpact_live formulas'!AG$97)</f>
        <v>5.7114114763571349E-4</v>
      </c>
      <c r="AH76" s="87">
        <f>IF('2019 QALYimpact_live formulas'!AH76="","",'2019 QALYimpact_live formulas'!AH76*1000000/'2019 QALYimpact_live formulas'!AH$97)</f>
        <v>2.0928304812618535E-4</v>
      </c>
      <c r="AI76" s="87">
        <f>IF('2019 QALYimpact_live formulas'!AI76="","",'2019 QALYimpact_live formulas'!AI76*1000000/'2019 QALYimpact_live formulas'!AI$97)</f>
        <v>2.4891914282544012E-4</v>
      </c>
      <c r="AJ76" s="87">
        <f>IF('2019 QALYimpact_live formulas'!AJ76="","",'2019 QALYimpact_live formulas'!AJ76*1000000/'2019 QALYimpact_live formulas'!AJ$97)</f>
        <v>3.8873099948477451E-5</v>
      </c>
      <c r="AK76" s="87">
        <f>IF('2019 QALYimpact_live formulas'!AK76="","",'2019 QALYimpact_live formulas'!AK76*1000000/'2019 QALYimpact_live formulas'!AK$97)</f>
        <v>1.3172005036871174E-4</v>
      </c>
      <c r="AL76" s="87">
        <f>IF('2019 QALYimpact_live formulas'!AL76="","",'2019 QALYimpact_live formulas'!AL76*1000000/'2019 QALYimpact_live formulas'!AL$97)</f>
        <v>5.0735080156942666E-4</v>
      </c>
      <c r="AM76" s="87">
        <f>IF('2019 QALYimpact_live formulas'!AM76="","",'2019 QALYimpact_live formulas'!AM76*1000000/'2019 QALYimpact_live formulas'!AM$97)</f>
        <v>2.845846585797664E-4</v>
      </c>
      <c r="AN76" s="87">
        <f>IF('2019 QALYimpact_live formulas'!AN76="","",'2019 QALYimpact_live formulas'!AN76*1000000/'2019 QALYimpact_live formulas'!AN$97)</f>
        <v>4.7033271233650213E-4</v>
      </c>
      <c r="AO76" s="87">
        <f>IF('2019 QALYimpact_live formulas'!AO76="","",'2019 QALYimpact_live formulas'!AO76*1000000/'2019 QALYimpact_live formulas'!AO$97)</f>
        <v>9.136720880223186E-5</v>
      </c>
      <c r="AP76" s="87">
        <f>IF('2019 QALYimpact_live formulas'!AP76="","",'2019 QALYimpact_live formulas'!AP76*1000000/'2019 QALYimpact_live formulas'!AP$97)</f>
        <v>5.7167304038779772E-5</v>
      </c>
      <c r="AQ76" s="87">
        <f>IF('2019 QALYimpact_live formulas'!AQ76="","",'2019 QALYimpact_live formulas'!AQ76*1000000/'2019 QALYimpact_live formulas'!AQ$97)</f>
        <v>6.2283774500531268E-5</v>
      </c>
      <c r="AR76" s="87">
        <f>IF('2019 QALYimpact_live formulas'!AR76="","",'2019 QALYimpact_live formulas'!AR76*1000000/'2019 QALYimpact_live formulas'!AR$97)</f>
        <v>7.3399606694646519E-4</v>
      </c>
      <c r="AS76" s="87">
        <f>IF('2019 QALYimpact_live formulas'!AS76="","",'2019 QALYimpact_live formulas'!AS76*1000000/'2019 QALYimpact_live formulas'!AS$97)</f>
        <v>2.011952921102231E-4</v>
      </c>
      <c r="AT76" s="87">
        <f>IF('2019 QALYimpact_live formulas'!AT76="","",'2019 QALYimpact_live formulas'!AT76*1000000/'2019 QALYimpact_live formulas'!AT$97)</f>
        <v>2.3037394471063052E-4</v>
      </c>
      <c r="AU76" s="87">
        <f>IF('2019 QALYimpact_live formulas'!AU76="","",'2019 QALYimpact_live formulas'!AU76*1000000/'2019 QALYimpact_live formulas'!AU$97)</f>
        <v>1.2214619598833103E-3</v>
      </c>
      <c r="AV76" s="87">
        <f>IF('2019 QALYimpact_live formulas'!AV76="","",'2019 QALYimpact_live formulas'!AV76*1000000/'2019 QALYimpact_live formulas'!AV$97)</f>
        <v>1.4423032625119657E-4</v>
      </c>
      <c r="AW76" s="87">
        <f>IF('2019 QALYimpact_live formulas'!AW76="","",'2019 QALYimpact_live formulas'!AW76*1000000/'2019 QALYimpact_live formulas'!AW$97)</f>
        <v>4.2531725764438411E-4</v>
      </c>
      <c r="AX76" s="87">
        <f>IF('2019 QALYimpact_live formulas'!AX76="","",'2019 QALYimpact_live formulas'!AX76*1000000/'2019 QALYimpact_live formulas'!AX$97)</f>
        <v>1.7681682843659899E-4</v>
      </c>
      <c r="AY76" s="87">
        <f>IF('2019 QALYimpact_live formulas'!AY76="","",'2019 QALYimpact_live formulas'!AY76*1000000/'2019 QALYimpact_live formulas'!AY$97)</f>
        <v>1.6417424276283791E-4</v>
      </c>
      <c r="AZ76" s="87">
        <f>IF('2019 QALYimpact_live formulas'!AZ76="","",'2019 QALYimpact_live formulas'!AZ76*1000000/'2019 QALYimpact_live formulas'!AZ$97)</f>
        <v>5.9803685559677207E-4</v>
      </c>
      <c r="BA76" s="87">
        <f>IF('2019 QALYimpact_live formulas'!BA76="","",'2019 QALYimpact_live formulas'!BA76*1000000/'2019 QALYimpact_live formulas'!BA$97)</f>
        <v>5.4546626803526541E-4</v>
      </c>
      <c r="BB76" s="87">
        <f>IF('2019 QALYimpact_live formulas'!BB76="","",'2019 QALYimpact_live formulas'!BB76*1000000/'2019 QALYimpact_live formulas'!BB$97)</f>
        <v>2.8860744587371699E-4</v>
      </c>
      <c r="BC76" s="87">
        <f>IF('2019 QALYimpact_live formulas'!BC76="","",'2019 QALYimpact_live formulas'!BC76*1000000/'2019 QALYimpact_live formulas'!BC$97)</f>
        <v>1.3716324016973906E-3</v>
      </c>
      <c r="BD76" s="87">
        <f>IF('2019 QALYimpact_live formulas'!BD76="","",'2019 QALYimpact_live formulas'!BD76*1000000/'2019 QALYimpact_live formulas'!BD$97)</f>
        <v>4.0578412634789657E-4</v>
      </c>
      <c r="BE76" s="87">
        <f>IF('2019 QALYimpact_live formulas'!BE76="","",'2019 QALYimpact_live formulas'!BE76*1000000/'2019 QALYimpact_live formulas'!BE$97)</f>
        <v>2.3696156624790959E-4</v>
      </c>
      <c r="BF76" s="87">
        <f>IF('2019 QALYimpact_live formulas'!BF76="","",'2019 QALYimpact_live formulas'!BF76*1000000/'2019 QALYimpact_live formulas'!BF$97)</f>
        <v>1.1971251919232898E-4</v>
      </c>
      <c r="BG76" s="87">
        <f>IF('2019 QALYimpact_live formulas'!BG76="","",'2019 QALYimpact_live formulas'!BG76*1000000/'2019 QALYimpact_live formulas'!BG$97)</f>
        <v>2.5879698454586237E-4</v>
      </c>
      <c r="BH76" s="87">
        <f>IF('2019 QALYimpact_live formulas'!BH76="","",'2019 QALYimpact_live formulas'!BH76*1000000/'2019 QALYimpact_live formulas'!BH$97)</f>
        <v>4.9741985496171593E-4</v>
      </c>
      <c r="BI76" s="87">
        <f>IF('2019 QALYimpact_live formulas'!BI76="","",'2019 QALYimpact_live formulas'!BI76*1000000/'2019 QALYimpact_live formulas'!BI$97)</f>
        <v>5.5842697096505681E-5</v>
      </c>
      <c r="BJ76" s="87">
        <f>IF('2019 QALYimpact_live formulas'!BJ76="","",'2019 QALYimpact_live formulas'!BJ76*1000000/'2019 QALYimpact_live formulas'!BJ$97)</f>
        <v>5.6705730096493726E-4</v>
      </c>
      <c r="BK76" s="87">
        <f>IF('2019 QALYimpact_live formulas'!BK76="","",'2019 QALYimpact_live formulas'!BK76*1000000/'2019 QALYimpact_live formulas'!BK$97)</f>
        <v>1.7072507770943041E-4</v>
      </c>
      <c r="BL76" s="87">
        <f>IF('2019 QALYimpact_live formulas'!BL76="","",'2019 QALYimpact_live formulas'!BL76*1000000/'2019 QALYimpact_live formulas'!BL$97)</f>
        <v>1.0477404698118536E-4</v>
      </c>
      <c r="BM76" s="87">
        <f>IF('2019 QALYimpact_live formulas'!BM76="","",'2019 QALYimpact_live formulas'!BM76*1000000/'2019 QALYimpact_live formulas'!BM$97)</f>
        <v>2.5360086711152558E-4</v>
      </c>
      <c r="BN76" s="87">
        <f>IF('2019 QALYimpact_live formulas'!BN76="","",'2019 QALYimpact_live formulas'!BN76*1000000/'2019 QALYimpact_live formulas'!BN$97)</f>
        <v>3.416261370203497E-4</v>
      </c>
      <c r="BO76" s="87">
        <f>IF('2019 QALYimpact_live formulas'!BO76="","",'2019 QALYimpact_live formulas'!BO76*1000000/'2019 QALYimpact_live formulas'!BO$97)</f>
        <v>7.1498457138435218E-5</v>
      </c>
      <c r="BP76" s="87">
        <f>IF('2019 QALYimpact_live formulas'!BP76="","",'2019 QALYimpact_live formulas'!BP76*1000000/'2019 QALYimpact_live formulas'!BP$97)</f>
        <v>5.8110199674928868E-4</v>
      </c>
      <c r="BQ76" s="87">
        <f>IF('2019 QALYimpact_live formulas'!BQ76="","",'2019 QALYimpact_live formulas'!BQ76*1000000/'2019 QALYimpact_live formulas'!BQ$97)</f>
        <v>2.4651827845444601E-4</v>
      </c>
      <c r="BR76" s="87">
        <f>IF('2019 QALYimpact_live formulas'!BR76="","",'2019 QALYimpact_live formulas'!BR76*1000000/'2019 QALYimpact_live formulas'!BR$97)</f>
        <v>5.3695265080272198E-4</v>
      </c>
      <c r="BS76" s="87">
        <f>IF('2019 QALYimpact_live formulas'!BS76="","",'2019 QALYimpact_live formulas'!BS76*1000000/'2019 QALYimpact_live formulas'!BS$97)</f>
        <v>4.1762818915967378E-4</v>
      </c>
      <c r="BT76" s="87">
        <f>IF('2019 QALYimpact_live formulas'!BT76="","",'2019 QALYimpact_live formulas'!BT76*1000000/'2019 QALYimpact_live formulas'!BT$97)</f>
        <v>7.5486134215362906E-5</v>
      </c>
      <c r="BU76" s="87">
        <f>IF('2019 QALYimpact_live formulas'!BU76="","",'2019 QALYimpact_live formulas'!BU76*1000000/'2019 QALYimpact_live formulas'!BU$97)</f>
        <v>8.4566355320173474E-5</v>
      </c>
      <c r="BV76" s="87">
        <f>IF('2019 QALYimpact_live formulas'!BV76="","",'2019 QALYimpact_live formulas'!BV76*1000000/'2019 QALYimpact_live formulas'!BV$97)</f>
        <v>2.4165227059431239E-4</v>
      </c>
      <c r="BW76" s="87">
        <f>IF('2019 QALYimpact_live formulas'!BW76="","",'2019 QALYimpact_live formulas'!BW76*1000000/'2019 QALYimpact_live formulas'!BW$97)</f>
        <v>5.5035499637672448E-4</v>
      </c>
      <c r="BX76" s="87">
        <f>IF('2019 QALYimpact_live formulas'!BX76="","",'2019 QALYimpact_live formulas'!BX76*1000000/'2019 QALYimpact_live formulas'!BX$97)</f>
        <v>3.5009230016484901E-4</v>
      </c>
      <c r="BY76" s="87">
        <f>IF('2019 QALYimpact_live formulas'!BY76="","",'2019 QALYimpact_live formulas'!BY76*1000000/'2019 QALYimpact_live formulas'!BY$97)</f>
        <v>1.8865177004543762E-4</v>
      </c>
      <c r="BZ76" s="87">
        <f>IF('2019 QALYimpact_live formulas'!BZ76="","",'2019 QALYimpact_live formulas'!BZ76*1000000/'2019 QALYimpact_live formulas'!BZ$97)</f>
        <v>5.4911702478511516E-4</v>
      </c>
      <c r="CA76" s="87">
        <f>IF('2019 QALYimpact_live formulas'!CA76="","",'2019 QALYimpact_live formulas'!CA76*1000000/'2019 QALYimpact_live formulas'!CA$97)</f>
        <v>2.165456286528861E-4</v>
      </c>
      <c r="CB76" s="87">
        <f>IF('2019 QALYimpact_live formulas'!CB76="","",'2019 QALYimpact_live formulas'!CB76*1000000/'2019 QALYimpact_live formulas'!CB$97)</f>
        <v>3.0455540404611907E-4</v>
      </c>
      <c r="CC76" s="87">
        <f>IF('2019 QALYimpact_live formulas'!CC76="","",'2019 QALYimpact_live formulas'!CC76*1000000/'2019 QALYimpact_live formulas'!CC$97)</f>
        <v>8.9571845197782883E-5</v>
      </c>
      <c r="CD76" s="87">
        <f>IF('2019 QALYimpact_live formulas'!CD76="","",'2019 QALYimpact_live formulas'!CD76*1000000/'2019 QALYimpact_live formulas'!CD$97)</f>
        <v>4.2323696528100011E-4</v>
      </c>
      <c r="CE76" s="87">
        <f>IF('2019 QALYimpact_live formulas'!CE76="","",'2019 QALYimpact_live formulas'!CE76*1000000/'2019 QALYimpact_live formulas'!CE$97)</f>
        <v>4.3230621333453589E-4</v>
      </c>
      <c r="CF76" s="87">
        <f>IF('2019 QALYimpact_live formulas'!CF76="","",'2019 QALYimpact_live formulas'!CF76*1000000/'2019 QALYimpact_live formulas'!CF$97)</f>
        <v>1.9561695138077502E-4</v>
      </c>
      <c r="CG76" s="87">
        <f>IF('2019 QALYimpact_live formulas'!CG76="","",'2019 QALYimpact_live formulas'!CG76*1000000/'2019 QALYimpact_live formulas'!CG$97)</f>
        <v>2.2161586423492398E-4</v>
      </c>
      <c r="CH76" s="87">
        <f>IF('2019 QALYimpact_live formulas'!CH76="","",'2019 QALYimpact_live formulas'!CH76*1000000/'2019 QALYimpact_live formulas'!CH$97)</f>
        <v>2.5365897005326127E-4</v>
      </c>
      <c r="CI76" s="87">
        <f>IF('2019 QALYimpact_live formulas'!CI76="","",'2019 QALYimpact_live formulas'!CI76*1000000/'2019 QALYimpact_live formulas'!CI$97)</f>
        <v>3.8166097278347793E-4</v>
      </c>
      <c r="CJ76" s="87">
        <f>IF('2019 QALYimpact_live formulas'!CJ76="","",'2019 QALYimpact_live formulas'!CJ76*1000000/'2019 QALYimpact_live formulas'!CJ$97)</f>
        <v>3.030851944401701E-4</v>
      </c>
      <c r="CK76" s="87">
        <f>IF('2019 QALYimpact_live formulas'!CK76="","",'2019 QALYimpact_live formulas'!CK76*1000000/'2019 QALYimpact_live formulas'!CK$97)</f>
        <v>3.95574205020595E-4</v>
      </c>
      <c r="CL76" s="87">
        <f>IF('2019 QALYimpact_live formulas'!CL76="","",'2019 QALYimpact_live formulas'!CL76*1000000/'2019 QALYimpact_live formulas'!CL$97)</f>
        <v>2.3489938242745201E-4</v>
      </c>
      <c r="CM76" s="87">
        <f>IF('2019 QALYimpact_live formulas'!CM76="","",'2019 QALYimpact_live formulas'!CM76*1000000/'2019 QALYimpact_live formulas'!CM$97)</f>
        <v>2.3550179379203627E-4</v>
      </c>
      <c r="CN76" s="87">
        <f>IF('2019 QALYimpact_live formulas'!CN76="","",'2019 QALYimpact_live formulas'!CN76*1000000/'2019 QALYimpact_live formulas'!CN$97)</f>
        <v>1.2811904174095693E-4</v>
      </c>
      <c r="CO76" s="87">
        <f>IF('2019 QALYimpact_live formulas'!CO76="","",'2019 QALYimpact_live formulas'!CO76*1000000/'2019 QALYimpact_live formulas'!CO$97)</f>
        <v>3.2417781738444982E-4</v>
      </c>
      <c r="CP76" s="87">
        <f>IF('2019 QALYimpact_live formulas'!CP76="","",'2019 QALYimpact_live formulas'!CP76*1000000/'2019 QALYimpact_live formulas'!CP$97)</f>
        <v>4.5083491604159821E-4</v>
      </c>
      <c r="CQ76" s="87">
        <f>IF('2019 QALYimpact_live formulas'!CQ76="","",'2019 QALYimpact_live formulas'!CQ76*1000000/'2019 QALYimpact_live formulas'!CQ$97)</f>
        <v>2.1488131869723811E-4</v>
      </c>
      <c r="CR76" s="87">
        <f>IF('2019 QALYimpact_live formulas'!CR76="","",'2019 QALYimpact_live formulas'!CR76*1000000/'2019 QALYimpact_live formulas'!CR$97)</f>
        <v>2.462536069737197E-4</v>
      </c>
      <c r="CS76" s="87">
        <f>IF('2019 QALYimpact_live formulas'!CS76="","",'2019 QALYimpact_live formulas'!CS76*1000000/'2019 QALYimpact_live formulas'!CS$97)</f>
        <v>2.4708576588598221E-4</v>
      </c>
      <c r="CT76" s="87">
        <f>IF('2019 QALYimpact_live formulas'!CT76="","",'2019 QALYimpact_live formulas'!CT76*1000000/'2019 QALYimpact_live formulas'!CT$97)</f>
        <v>1.8792853456986498E-4</v>
      </c>
      <c r="CU76" s="87">
        <f>IF('2019 QALYimpact_live formulas'!CU76="","",'2019 QALYimpact_live formulas'!CU76*1000000/'2019 QALYimpact_live formulas'!CU$97)</f>
        <v>5.2525351337368953E-4</v>
      </c>
      <c r="CV76" s="87">
        <f>IF('2019 QALYimpact_live formulas'!CV76="","",'2019 QALYimpact_live formulas'!CV76*1000000/'2019 QALYimpact_live formulas'!CV$97)</f>
        <v>8.1850544047455621E-4</v>
      </c>
      <c r="CW76" s="87">
        <f>IF('2019 QALYimpact_live formulas'!CW76="","",'2019 QALYimpact_live formulas'!CW76*1000000/'2019 QALYimpact_live formulas'!CW$97)</f>
        <v>8.5973897898140685E-5</v>
      </c>
      <c r="CX76" s="87">
        <f>IF('2019 QALYimpact_live formulas'!CX76="","",'2019 QALYimpact_live formulas'!CX76*1000000/'2019 QALYimpact_live formulas'!CX$97)</f>
        <v>4.5011858473630799E-4</v>
      </c>
      <c r="CY76" s="87">
        <f>IF('2019 QALYimpact_live formulas'!CY76="","",'2019 QALYimpact_live formulas'!CY76*1000000/'2019 QALYimpact_live formulas'!CY$97)</f>
        <v>1.1603315666798263E-4</v>
      </c>
      <c r="CZ76" s="87">
        <f>IF('2019 QALYimpact_live formulas'!CZ76="","",'2019 QALYimpact_live formulas'!CZ76*1000000/'2019 QALYimpact_live formulas'!CZ$97)</f>
        <v>5.2579044996031569E-4</v>
      </c>
      <c r="DA76" s="87">
        <f>IF('2019 QALYimpact_live formulas'!DA76="","",'2019 QALYimpact_live formulas'!DA76*1000000/'2019 QALYimpact_live formulas'!DA$97)</f>
        <v>4.2127549571474148E-4</v>
      </c>
      <c r="DB76" s="87">
        <f>IF('2019 QALYimpact_live formulas'!DB76="","",'2019 QALYimpact_live formulas'!DB76*1000000/'2019 QALYimpact_live formulas'!DB$97)</f>
        <v>3.8390201125663959E-4</v>
      </c>
      <c r="DC76" s="87">
        <f>IF('2019 QALYimpact_live formulas'!DC76="","",'2019 QALYimpact_live formulas'!DC76*1000000/'2019 QALYimpact_live formulas'!DC$97)</f>
        <v>4.3659007500143507E-4</v>
      </c>
      <c r="DD76" s="87">
        <f>IF('2019 QALYimpact_live formulas'!DD76="","",'2019 QALYimpact_live formulas'!DD76*1000000/'2019 QALYimpact_live formulas'!DD$97)</f>
        <v>3.3179349472300262E-4</v>
      </c>
      <c r="DE76" s="87">
        <f>IF('2019 QALYimpact_live formulas'!DE76="","",'2019 QALYimpact_live formulas'!DE76*1000000/'2019 QALYimpact_live formulas'!DE$97)</f>
        <v>5.6262555269773727E-4</v>
      </c>
      <c r="DF76" s="87">
        <f>IF('2019 QALYimpact_live formulas'!DF76="","",'2019 QALYimpact_live formulas'!DF76*1000000/'2019 QALYimpact_live formulas'!DF$97)</f>
        <v>1.4612295985168958E-4</v>
      </c>
      <c r="DG76" s="87">
        <f>IF('2019 QALYimpact_live formulas'!DG76="","",'2019 QALYimpact_live formulas'!DG76*1000000/'2019 QALYimpact_live formulas'!DG$97)</f>
        <v>4.1099575023045203E-4</v>
      </c>
      <c r="DH76" s="87">
        <f>IF('2019 QALYimpact_live formulas'!DH76="","",'2019 QALYimpact_live formulas'!DH76*1000000/'2019 QALYimpact_live formulas'!DH$97)</f>
        <v>7.1622990317314638E-4</v>
      </c>
      <c r="DI76" s="87">
        <f>IF('2019 QALYimpact_live formulas'!DI76="","",'2019 QALYimpact_live formulas'!DI76*1000000/'2019 QALYimpact_live formulas'!DI$97)</f>
        <v>2.1436001632941495E-4</v>
      </c>
      <c r="DJ76" s="87">
        <f>IF('2019 QALYimpact_live formulas'!DJ76="","",'2019 QALYimpact_live formulas'!DJ76*1000000/'2019 QALYimpact_live formulas'!DJ$97)</f>
        <v>1.4887041255979967E-4</v>
      </c>
      <c r="DK76" s="87">
        <f>IF('2019 QALYimpact_live formulas'!DK76="","",'2019 QALYimpact_live formulas'!DK76*1000000/'2019 QALYimpact_live formulas'!DK$97)</f>
        <v>4.0554050079121386E-4</v>
      </c>
      <c r="DL76" s="87">
        <f>IF('2019 QALYimpact_live formulas'!DL76="","",'2019 QALYimpact_live formulas'!DL76*1000000/'2019 QALYimpact_live formulas'!DL$97)</f>
        <v>7.7158814893218107E-4</v>
      </c>
      <c r="DM76" s="87">
        <f>IF('2019 QALYimpact_live formulas'!DM76="","",'2019 QALYimpact_live formulas'!DM76*1000000/'2019 QALYimpact_live formulas'!DM$97)</f>
        <v>9.515387157162893E-5</v>
      </c>
      <c r="DN76" s="87">
        <f>IF('2019 QALYimpact_live formulas'!DN76="","",'2019 QALYimpact_live formulas'!DN76*1000000/'2019 QALYimpact_live formulas'!DN$97)</f>
        <v>8.4883174840912277E-5</v>
      </c>
      <c r="DO76" s="87">
        <f>IF('2019 QALYimpact_live formulas'!DO76="","",'2019 QALYimpact_live formulas'!DO76*1000000/'2019 QALYimpact_live formulas'!DO$97)</f>
        <v>1.4426604589167925E-4</v>
      </c>
      <c r="DP76" s="87">
        <f>IF('2019 QALYimpact_live formulas'!DP76="","",'2019 QALYimpact_live formulas'!DP76*1000000/'2019 QALYimpact_live formulas'!DP$97)</f>
        <v>9.5120056763661992E-5</v>
      </c>
      <c r="DQ76" s="87">
        <f>IF('2019 QALYimpact_live formulas'!DQ76="","",'2019 QALYimpact_live formulas'!DQ76*1000000/'2019 QALYimpact_live formulas'!DQ$97)</f>
        <v>9.8873401443356788E-5</v>
      </c>
      <c r="DR76" s="87">
        <f>IF('2019 QALYimpact_live formulas'!DR76="","",'2019 QALYimpact_live formulas'!DR76*1000000/'2019 QALYimpact_live formulas'!DR$97)</f>
        <v>0</v>
      </c>
      <c r="DS76" s="87">
        <f>IF('2019 QALYimpact_live formulas'!DS76="","",'2019 QALYimpact_live formulas'!DS76*1000000/'2019 QALYimpact_live formulas'!DS$97)</f>
        <v>1.0898905359740081E-3</v>
      </c>
      <c r="DT76" s="87">
        <f>IF('2019 QALYimpact_live formulas'!DT76="","",'2019 QALYimpact_live formulas'!DT76*1000000/'2019 QALYimpact_live formulas'!DT$97)</f>
        <v>5.157714702418454E-4</v>
      </c>
      <c r="DU76" s="87">
        <f>IF('2019 QALYimpact_live formulas'!DU76="","",'2019 QALYimpact_live formulas'!DU76*1000000/'2019 QALYimpact_live formulas'!DU$97)</f>
        <v>6.4857272510681361E-4</v>
      </c>
      <c r="DV76" s="87">
        <f>IF('2019 QALYimpact_live formulas'!DV76="","",'2019 QALYimpact_live formulas'!DV76*1000000/'2019 QALYimpact_live formulas'!DV$97)</f>
        <v>3.6977001832484799E-4</v>
      </c>
      <c r="DW76" s="87">
        <f>IF('2019 QALYimpact_live formulas'!DW76="","",'2019 QALYimpact_live formulas'!DW76*1000000/'2019 QALYimpact_live formulas'!DW$97)</f>
        <v>4.5493864073723101E-4</v>
      </c>
      <c r="DX76" s="87">
        <f>IF('2019 QALYimpact_live formulas'!DX76="","",'2019 QALYimpact_live formulas'!DX76*1000000/'2019 QALYimpact_live formulas'!DX$97)</f>
        <v>2.7477259865010567E-4</v>
      </c>
      <c r="DY76" s="87">
        <f>IF('2019 QALYimpact_live formulas'!DY76="","",'2019 QALYimpact_live formulas'!DY76*1000000/'2019 QALYimpact_live formulas'!DY$97)</f>
        <v>9.8039732943715812E-5</v>
      </c>
      <c r="DZ76" s="87">
        <f>IF('2019 QALYimpact_live formulas'!DZ76="","",'2019 QALYimpact_live formulas'!DZ76*1000000/'2019 QALYimpact_live formulas'!DZ$97)</f>
        <v>2.8534529842885319E-4</v>
      </c>
      <c r="EA76" s="87">
        <f>IF('2019 QALYimpact_live formulas'!EA76="","",'2019 QALYimpact_live formulas'!EA76*1000000/'2019 QALYimpact_live formulas'!EA$97)</f>
        <v>7.7673079971472088E-4</v>
      </c>
      <c r="EB76" s="87">
        <f>IF('2019 QALYimpact_live formulas'!EB76="","",'2019 QALYimpact_live formulas'!EB76*1000000/'2019 QALYimpact_live formulas'!EB$97)</f>
        <v>1.4550881970722854E-3</v>
      </c>
      <c r="EC76" s="87">
        <f>IF('2019 QALYimpact_live formulas'!EC76="","",'2019 QALYimpact_live formulas'!EC76*1000000/'2019 QALYimpact_live formulas'!EC$97)</f>
        <v>4.7948980051645406E-4</v>
      </c>
      <c r="ED76" s="87">
        <f>IF('2019 QALYimpact_live formulas'!ED76="","",'2019 QALYimpact_live formulas'!ED76*1000000/'2019 QALYimpact_live formulas'!ED$97)</f>
        <v>1.710751457355257E-4</v>
      </c>
      <c r="EE76" s="87">
        <f>IF('2019 QALYimpact_live formulas'!EE76="","",'2019 QALYimpact_live formulas'!EE76*1000000/'2019 QALYimpact_live formulas'!EE$97)</f>
        <v>2.9169059097573481E-4</v>
      </c>
      <c r="EF76" s="87">
        <f>IF('2019 QALYimpact_live formulas'!EF76="","",'2019 QALYimpact_live formulas'!EF76*1000000/'2019 QALYimpact_live formulas'!EF$97)</f>
        <v>1.1767278315818692E-4</v>
      </c>
      <c r="EG76" s="87">
        <f>IF('2019 QALYimpact_live formulas'!EG76="","",'2019 QALYimpact_live formulas'!EG76*1000000/'2019 QALYimpact_live formulas'!EG$97)</f>
        <v>4.6579606004444813E-4</v>
      </c>
      <c r="EH76" s="87">
        <f>IF('2019 QALYimpact_live formulas'!EH76="","",'2019 QALYimpact_live formulas'!EH76*1000000/'2019 QALYimpact_live formulas'!EH$97)</f>
        <v>4.5456193879094274E-4</v>
      </c>
      <c r="EI76" s="87">
        <f>IF('2019 QALYimpact_live formulas'!EI76="","",'2019 QALYimpact_live formulas'!EI76*1000000/'2019 QALYimpact_live formulas'!EI$97)</f>
        <v>1.6052188604966469E-4</v>
      </c>
      <c r="EJ76" s="87">
        <f>IF('2019 QALYimpact_live formulas'!EJ76="","",'2019 QALYimpact_live formulas'!EJ76*1000000/'2019 QALYimpact_live formulas'!EJ$97)</f>
        <v>5.7847036140189213E-5</v>
      </c>
      <c r="EK76" s="87">
        <f>IF('2019 QALYimpact_live formulas'!EK76="","",'2019 QALYimpact_live formulas'!EK76*1000000/'2019 QALYimpact_live formulas'!EK$97)</f>
        <v>5.8113779119674529E-4</v>
      </c>
      <c r="EL76" s="87">
        <f>IF('2019 QALYimpact_live formulas'!EL76="","",'2019 QALYimpact_live formulas'!EL76*1000000/'2019 QALYimpact_live formulas'!EL$97)</f>
        <v>2.5414034263642989E-4</v>
      </c>
      <c r="EM76" s="87">
        <f>IF('2019 QALYimpact_live formulas'!EM76="","",'2019 QALYimpact_live formulas'!EM76*1000000/'2019 QALYimpact_live formulas'!EM$97)</f>
        <v>1.5278064050698638E-4</v>
      </c>
      <c r="EN76" s="87">
        <f>IF('2019 QALYimpact_live formulas'!EN76="","",'2019 QALYimpact_live formulas'!EN76*1000000/'2019 QALYimpact_live formulas'!EN$97)</f>
        <v>2.8636371824670401E-4</v>
      </c>
      <c r="EO76" s="87">
        <f>IF('2019 QALYimpact_live formulas'!EO76="","",'2019 QALYimpact_live formulas'!EO76*1000000/'2019 QALYimpact_live formulas'!EO$97)</f>
        <v>3.273922212207555E-4</v>
      </c>
      <c r="EP76" s="87">
        <f>IF('2019 QALYimpact_live formulas'!EP76="","",'2019 QALYimpact_live formulas'!EP76*1000000/'2019 QALYimpact_live formulas'!EP$97)</f>
        <v>1.1842670496612773E-4</v>
      </c>
      <c r="EQ76" s="87">
        <f>IF('2019 QALYimpact_live formulas'!EQ76="","",'2019 QALYimpact_live formulas'!EQ76*1000000/'2019 QALYimpact_live formulas'!EQ$97)</f>
        <v>4.1529913626163278E-4</v>
      </c>
      <c r="ER76" s="87">
        <f>IF('2019 QALYimpact_live formulas'!ER76="","",'2019 QALYimpact_live formulas'!ER76*1000000/'2019 QALYimpact_live formulas'!ER$97)</f>
        <v>7.9825642017081135E-4</v>
      </c>
      <c r="ES76" s="87">
        <f>IF('2019 QALYimpact_live formulas'!ES76="","",'2019 QALYimpact_live formulas'!ES76*1000000/'2019 QALYimpact_live formulas'!ES$97)</f>
        <v>1.829971221922567E-4</v>
      </c>
      <c r="ET76" s="87">
        <f>IF('2019 QALYimpact_live formulas'!ET76="","",'2019 QALYimpact_live formulas'!ET76*1000000/'2019 QALYimpact_live formulas'!ET$97)</f>
        <v>1.7749599963047102E-4</v>
      </c>
      <c r="EU76" s="87">
        <f>IF('2019 QALYimpact_live formulas'!EU76="","",'2019 QALYimpact_live formulas'!EU76*1000000/'2019 QALYimpact_live formulas'!EU$97)</f>
        <v>1.4991201058349427E-4</v>
      </c>
      <c r="EV76" s="87">
        <f>IF('2019 QALYimpact_live formulas'!EV76="","",'2019 QALYimpact_live formulas'!EV76*1000000/'2019 QALYimpact_live formulas'!EV$97)</f>
        <v>5.5010186178203137E-4</v>
      </c>
      <c r="EW76" s="87">
        <f>IF('2019 QALYimpact_live formulas'!EW76="","",'2019 QALYimpact_live formulas'!EW76*1000000/'2019 QALYimpact_live formulas'!EW$97)</f>
        <v>2.0722150498242228E-4</v>
      </c>
      <c r="EX76" s="87">
        <f>IF('2019 QALYimpact_live formulas'!EX76="","",'2019 QALYimpact_live formulas'!EX76*1000000/'2019 QALYimpact_live formulas'!EX$97)</f>
        <v>1.350186007453945E-4</v>
      </c>
      <c r="EY76" s="87">
        <f>IF('2019 QALYimpact_live formulas'!EY76="","",'2019 QALYimpact_live formulas'!EY76*1000000/'2019 QALYimpact_live formulas'!EY$97)</f>
        <v>9.9027361328055531E-4</v>
      </c>
      <c r="EZ76" s="87">
        <f>IF('2019 QALYimpact_live formulas'!EZ76="","",'2019 QALYimpact_live formulas'!EZ76*1000000/'2019 QALYimpact_live formulas'!EZ$97)</f>
        <v>1.2298471703288107E-4</v>
      </c>
      <c r="FA76" s="87">
        <f>IF('2019 QALYimpact_live formulas'!FA76="","",'2019 QALYimpact_live formulas'!FA76*1000000/'2019 QALYimpact_live formulas'!FA$97)</f>
        <v>6.5804557360808812E-4</v>
      </c>
      <c r="FB76" s="87">
        <f>IF('2019 QALYimpact_live formulas'!FB76="","",'2019 QALYimpact_live formulas'!FB76*1000000/'2019 QALYimpact_live formulas'!FB$97)</f>
        <v>4.8483126988681566E-4</v>
      </c>
      <c r="FC76" s="87">
        <f>IF('2019 QALYimpact_live formulas'!FC76="","",'2019 QALYimpact_live formulas'!FC76*1000000/'2019 QALYimpact_live formulas'!FC$97)</f>
        <v>8.4270700917719291E-4</v>
      </c>
      <c r="FD76" s="87">
        <f>IF('2019 QALYimpact_live formulas'!FD76="","",'2019 QALYimpact_live formulas'!FD76*1000000/'2019 QALYimpact_live formulas'!FD$97)</f>
        <v>1.4221222874304079E-3</v>
      </c>
      <c r="FE76" s="87">
        <f>IF('2019 QALYimpact_live formulas'!FE76="","",'2019 QALYimpact_live formulas'!FE76*1000000/'2019 QALYimpact_live formulas'!FE$97)</f>
        <v>3.5450005133412813E-4</v>
      </c>
      <c r="FF76" s="87">
        <f>IF('2019 QALYimpact_live formulas'!FF76="","",'2019 QALYimpact_live formulas'!FF76*1000000/'2019 QALYimpact_live formulas'!FF$97)</f>
        <v>2.6757014293608876E-4</v>
      </c>
      <c r="FG76" s="87">
        <f>IF('2019 QALYimpact_live formulas'!FG76="","",'2019 QALYimpact_live formulas'!FG76*1000000/'2019 QALYimpact_live formulas'!FG$97)</f>
        <v>2.4281037024408286E-4</v>
      </c>
      <c r="FH76" s="87">
        <f>IF('2019 QALYimpact_live formulas'!FH76="","",'2019 QALYimpact_live formulas'!FH76*1000000/'2019 QALYimpact_live formulas'!FH$97)</f>
        <v>3.1882601357495662E-4</v>
      </c>
      <c r="FI76" s="87">
        <f>IF('2019 QALYimpact_live formulas'!FI76="","",'2019 QALYimpact_live formulas'!FI76*1000000/'2019 QALYimpact_live formulas'!FI$97)</f>
        <v>1.517907619029624E-3</v>
      </c>
      <c r="FJ76" s="87">
        <f>IF('2019 QALYimpact_live formulas'!FJ76="","",'2019 QALYimpact_live formulas'!FJ76*1000000/'2019 QALYimpact_live formulas'!FJ$97)</f>
        <v>9.3472683828218562E-4</v>
      </c>
      <c r="FK76" s="87">
        <f>IF('2019 QALYimpact_live formulas'!FK76="","",'2019 QALYimpact_live formulas'!FK76*1000000/'2019 QALYimpact_live formulas'!FK$97)</f>
        <v>1.6739572911746712E-4</v>
      </c>
      <c r="FL76" s="87">
        <f>IF('2019 QALYimpact_live formulas'!FL76="","",'2019 QALYimpact_live formulas'!FL76*1000000/'2019 QALYimpact_live formulas'!FL$97)</f>
        <v>3.1787135108427413E-4</v>
      </c>
      <c r="FM76" s="87">
        <f>IF('2019 QALYimpact_live formulas'!FM76="","",'2019 QALYimpact_live formulas'!FM76*1000000/'2019 QALYimpact_live formulas'!FM$97)</f>
        <v>3.1461293938218535E-4</v>
      </c>
      <c r="FN76" s="87">
        <f>IF('2019 QALYimpact_live formulas'!FN76="","",'2019 QALYimpact_live formulas'!FN76*1000000/'2019 QALYimpact_live formulas'!FN$97)</f>
        <v>8.0466267055433091E-5</v>
      </c>
      <c r="FO76" s="87">
        <f>IF('2019 QALYimpact_live formulas'!FO76="","",'2019 QALYimpact_live formulas'!FO76*1000000/'2019 QALYimpact_live formulas'!FO$97)</f>
        <v>3.085137674387889E-4</v>
      </c>
      <c r="FP76" s="87">
        <f>IF('2019 QALYimpact_live formulas'!FP76="","",'2019 QALYimpact_live formulas'!FP76*1000000/'2019 QALYimpact_live formulas'!FP$97)</f>
        <v>3.364218371542867E-4</v>
      </c>
    </row>
    <row r="77" spans="1:202" ht="25" customHeight="1" x14ac:dyDescent="0.2">
      <c r="A77" s="15" t="s">
        <v>937</v>
      </c>
      <c r="B77" s="3" t="s">
        <v>812</v>
      </c>
      <c r="C77" s="171">
        <v>8</v>
      </c>
      <c r="D77" s="70" t="s">
        <v>639</v>
      </c>
      <c r="E77" s="87"/>
      <c r="F77" s="87">
        <f t="shared" si="6"/>
        <v>1.3742197048441714E-3</v>
      </c>
      <c r="G77" s="87">
        <f>'2019 QALYimpact_live formulas'!G77*1000000/'2019 QALYimpact_live formulas'!G$97</f>
        <v>1.3742197048441714E-3</v>
      </c>
      <c r="H77" s="87"/>
      <c r="I77" s="87">
        <f>IF('2019 QALYimpact_live formulas'!I77="","",'2019 QALYimpact_live formulas'!I77*1000000/'2019 QALYimpact_live formulas'!I$97)</f>
        <v>1.0078445452655564E-3</v>
      </c>
      <c r="J77" s="87">
        <f>IF('2019 QALYimpact_live formulas'!J77="","",'2019 QALYimpact_live formulas'!J77*1000000/'2019 QALYimpact_live formulas'!J$97)</f>
        <v>1.7548287356569175E-3</v>
      </c>
      <c r="K77" s="87">
        <f>IF('2019 QALYimpact_live formulas'!K77="","",'2019 QALYimpact_live formulas'!K77*1000000/'2019 QALYimpact_live formulas'!K$97)</f>
        <v>3.2166689859784397E-3</v>
      </c>
      <c r="L77" s="87">
        <f>IF('2019 QALYimpact_live formulas'!L77="","",'2019 QALYimpact_live formulas'!L77*1000000/'2019 QALYimpact_live formulas'!L$97)</f>
        <v>1.9818075960911911E-3</v>
      </c>
      <c r="M77" s="87">
        <f>IF('2019 QALYimpact_live formulas'!M77="","",'2019 QALYimpact_live formulas'!M77*1000000/'2019 QALYimpact_live formulas'!M$97)</f>
        <v>1.6274475212744227E-3</v>
      </c>
      <c r="N77" s="87">
        <f>IF('2019 QALYimpact_live formulas'!N77="","",'2019 QALYimpact_live formulas'!N77*1000000/'2019 QALYimpact_live formulas'!N$97)</f>
        <v>2.6062719322165824E-3</v>
      </c>
      <c r="O77" s="87">
        <f>IF('2019 QALYimpact_live formulas'!O77="","",'2019 QALYimpact_live formulas'!O77*1000000/'2019 QALYimpact_live formulas'!O$97)</f>
        <v>4.4817620410925888E-3</v>
      </c>
      <c r="P77" s="87">
        <f>IF('2019 QALYimpact_live formulas'!P77="","",'2019 QALYimpact_live formulas'!P77*1000000/'2019 QALYimpact_live formulas'!P$97)</f>
        <v>1.5702784766692764E-3</v>
      </c>
      <c r="Q77" s="87">
        <f>IF('2019 QALYimpact_live formulas'!Q77="","",'2019 QALYimpact_live formulas'!Q77*1000000/'2019 QALYimpact_live formulas'!Q$97)</f>
        <v>1.3166150691863443E-3</v>
      </c>
      <c r="R77" s="87">
        <f>IF('2019 QALYimpact_live formulas'!R77="","",'2019 QALYimpact_live formulas'!R77*1000000/'2019 QALYimpact_live formulas'!R$97)</f>
        <v>1.396658383319558E-3</v>
      </c>
      <c r="S77" s="87">
        <f>IF('2019 QALYimpact_live formulas'!S77="","",'2019 QALYimpact_live formulas'!S77*1000000/'2019 QALYimpact_live formulas'!S$97)</f>
        <v>5.3012767143294931E-4</v>
      </c>
      <c r="T77" s="87">
        <f>IF('2019 QALYimpact_live formulas'!T77="","",'2019 QALYimpact_live formulas'!T77*1000000/'2019 QALYimpact_live formulas'!T$97)</f>
        <v>1.0316654071273418E-3</v>
      </c>
      <c r="U77" s="87">
        <f>IF('2019 QALYimpact_live formulas'!U77="","",'2019 QALYimpact_live formulas'!U77*1000000/'2019 QALYimpact_live formulas'!U$97)</f>
        <v>1.4172267389022952E-3</v>
      </c>
      <c r="V77" s="87">
        <f>IF('2019 QALYimpact_live formulas'!V77="","",'2019 QALYimpact_live formulas'!V77*1000000/'2019 QALYimpact_live formulas'!V$97)</f>
        <v>1.355672987966558E-3</v>
      </c>
      <c r="W77" s="87">
        <f>IF('2019 QALYimpact_live formulas'!W77="","",'2019 QALYimpact_live formulas'!W77*1000000/'2019 QALYimpact_live formulas'!W$97)</f>
        <v>1.6828861497573319E-3</v>
      </c>
      <c r="X77" s="87">
        <f>IF('2019 QALYimpact_live formulas'!X77="","",'2019 QALYimpact_live formulas'!X77*1000000/'2019 QALYimpact_live formulas'!X$97)</f>
        <v>5.3902449807502353E-4</v>
      </c>
      <c r="Y77" s="87">
        <f>IF('2019 QALYimpact_live formulas'!Y77="","",'2019 QALYimpact_live formulas'!Y77*1000000/'2019 QALYimpact_live formulas'!Y$97)</f>
        <v>6.4761232507469871E-4</v>
      </c>
      <c r="Z77" s="87">
        <f>IF('2019 QALYimpact_live formulas'!Z77="","",'2019 QALYimpact_live formulas'!Z77*1000000/'2019 QALYimpact_live formulas'!Z$97)</f>
        <v>9.8323888573354835E-4</v>
      </c>
      <c r="AA77" s="87">
        <f>IF('2019 QALYimpact_live formulas'!AA77="","",'2019 QALYimpact_live formulas'!AA77*1000000/'2019 QALYimpact_live formulas'!AA$97)</f>
        <v>3.6081648314058375E-3</v>
      </c>
      <c r="AB77" s="87">
        <f>IF('2019 QALYimpact_live formulas'!AB77="","",'2019 QALYimpact_live formulas'!AB77*1000000/'2019 QALYimpact_live formulas'!AB$97)</f>
        <v>4.5689027345950468E-3</v>
      </c>
      <c r="AC77" s="87">
        <f>IF('2019 QALYimpact_live formulas'!AC77="","",'2019 QALYimpact_live formulas'!AC77*1000000/'2019 QALYimpact_live formulas'!AC$97)</f>
        <v>3.4510687422225871E-3</v>
      </c>
      <c r="AD77" s="87">
        <f>IF('2019 QALYimpact_live formulas'!AD77="","",'2019 QALYimpact_live formulas'!AD77*1000000/'2019 QALYimpact_live formulas'!AD$97)</f>
        <v>1.159477550982938E-3</v>
      </c>
      <c r="AE77" s="87">
        <f>IF('2019 QALYimpact_live formulas'!AE77="","",'2019 QALYimpact_live formulas'!AE77*1000000/'2019 QALYimpact_live formulas'!AE$97)</f>
        <v>9.6519103469988555E-4</v>
      </c>
      <c r="AF77" s="87">
        <f>IF('2019 QALYimpact_live formulas'!AF77="","",'2019 QALYimpact_live formulas'!AF77*1000000/'2019 QALYimpact_live formulas'!AF$97)</f>
        <v>3.4894497955829181E-4</v>
      </c>
      <c r="AG77" s="87">
        <f>IF('2019 QALYimpact_live formulas'!AG77="","",'2019 QALYimpact_live formulas'!AG77*1000000/'2019 QALYimpact_live formulas'!AG$97)</f>
        <v>4.1748378936315968E-5</v>
      </c>
      <c r="AH77" s="87">
        <f>IF('2019 QALYimpact_live formulas'!AH77="","",'2019 QALYimpact_live formulas'!AH77*1000000/'2019 QALYimpact_live formulas'!AH$97)</f>
        <v>8.2743532476983489E-4</v>
      </c>
      <c r="AI77" s="87">
        <f>IF('2019 QALYimpact_live formulas'!AI77="","",'2019 QALYimpact_live formulas'!AI77*1000000/'2019 QALYimpact_live formulas'!AI$97)</f>
        <v>1.7830144741738008E-3</v>
      </c>
      <c r="AJ77" s="87">
        <f>IF('2019 QALYimpact_live formulas'!AJ77="","",'2019 QALYimpact_live formulas'!AJ77*1000000/'2019 QALYimpact_live formulas'!AJ$97)</f>
        <v>9.2431615960623297E-4</v>
      </c>
      <c r="AK77" s="87">
        <f>IF('2019 QALYimpact_live formulas'!AK77="","",'2019 QALYimpact_live formulas'!AK77*1000000/'2019 QALYimpact_live formulas'!AK$97)</f>
        <v>4.073460152938152E-4</v>
      </c>
      <c r="AL77" s="87">
        <f>IF('2019 QALYimpact_live formulas'!AL77="","",'2019 QALYimpact_live formulas'!AL77*1000000/'2019 QALYimpact_live formulas'!AL$97)</f>
        <v>2.0792502072536751E-3</v>
      </c>
      <c r="AM77" s="87">
        <f>IF('2019 QALYimpact_live formulas'!AM77="","",'2019 QALYimpact_live formulas'!AM77*1000000/'2019 QALYimpact_live formulas'!AM$97)</f>
        <v>1.4392343788033493E-3</v>
      </c>
      <c r="AN77" s="87">
        <f>IF('2019 QALYimpact_live formulas'!AN77="","",'2019 QALYimpact_live formulas'!AN77*1000000/'2019 QALYimpact_live formulas'!AN$97)</f>
        <v>2.9690925230784941E-3</v>
      </c>
      <c r="AO77" s="87">
        <f>IF('2019 QALYimpact_live formulas'!AO77="","",'2019 QALYimpact_live formulas'!AO77*1000000/'2019 QALYimpact_live formulas'!AO$97)</f>
        <v>1.2095405642365636E-3</v>
      </c>
      <c r="AP77" s="87">
        <f>IF('2019 QALYimpact_live formulas'!AP77="","",'2019 QALYimpact_live formulas'!AP77*1000000/'2019 QALYimpact_live formulas'!AP$97)</f>
        <v>8.0568950549187454E-4</v>
      </c>
      <c r="AQ77" s="87">
        <f>IF('2019 QALYimpact_live formulas'!AQ77="","",'2019 QALYimpact_live formulas'!AQ77*1000000/'2019 QALYimpact_live formulas'!AQ$97)</f>
        <v>2.2125536800543175E-3</v>
      </c>
      <c r="AR77" s="87">
        <f>IF('2019 QALYimpact_live formulas'!AR77="","",'2019 QALYimpact_live formulas'!AR77*1000000/'2019 QALYimpact_live formulas'!AR$97)</f>
        <v>3.3213796335590548E-3</v>
      </c>
      <c r="AS77" s="87">
        <f>IF('2019 QALYimpact_live formulas'!AS77="","",'2019 QALYimpact_live formulas'!AS77*1000000/'2019 QALYimpact_live formulas'!AS$97)</f>
        <v>5.6358315505283525E-4</v>
      </c>
      <c r="AT77" s="87">
        <f>IF('2019 QALYimpact_live formulas'!AT77="","",'2019 QALYimpact_live formulas'!AT77*1000000/'2019 QALYimpact_live formulas'!AT$97)</f>
        <v>1.628166568334433E-3</v>
      </c>
      <c r="AU77" s="87">
        <f>IF('2019 QALYimpact_live formulas'!AU77="","",'2019 QALYimpact_live formulas'!AU77*1000000/'2019 QALYimpact_live formulas'!AU$97)</f>
        <v>4.2632340597954506E-4</v>
      </c>
      <c r="AV77" s="87">
        <f>IF('2019 QALYimpact_live formulas'!AV77="","",'2019 QALYimpact_live formulas'!AV77*1000000/'2019 QALYimpact_live formulas'!AV$97)</f>
        <v>2.1338222530634795E-3</v>
      </c>
      <c r="AW77" s="87">
        <f>IF('2019 QALYimpact_live formulas'!AW77="","",'2019 QALYimpact_live formulas'!AW77*1000000/'2019 QALYimpact_live formulas'!AW$97)</f>
        <v>5.81302072399E-4</v>
      </c>
      <c r="AX77" s="87">
        <f>IF('2019 QALYimpact_live formulas'!AX77="","",'2019 QALYimpact_live formulas'!AX77*1000000/'2019 QALYimpact_live formulas'!AX$97)</f>
        <v>1.4941732914956524E-3</v>
      </c>
      <c r="AY77" s="87">
        <f>IF('2019 QALYimpact_live formulas'!AY77="","",'2019 QALYimpact_live formulas'!AY77*1000000/'2019 QALYimpact_live formulas'!AY$97)</f>
        <v>2.6539426302992831E-3</v>
      </c>
      <c r="AZ77" s="87">
        <f>IF('2019 QALYimpact_live formulas'!AZ77="","",'2019 QALYimpact_live formulas'!AZ77*1000000/'2019 QALYimpact_live formulas'!AZ$97)</f>
        <v>1.7493219825714626E-3</v>
      </c>
      <c r="BA77" s="87">
        <f>IF('2019 QALYimpact_live formulas'!BA77="","",'2019 QALYimpact_live formulas'!BA77*1000000/'2019 QALYimpact_live formulas'!BA$97)</f>
        <v>1.061425634061066E-3</v>
      </c>
      <c r="BB77" s="87">
        <f>IF('2019 QALYimpact_live formulas'!BB77="","",'2019 QALYimpact_live formulas'!BB77*1000000/'2019 QALYimpact_live formulas'!BB$97)</f>
        <v>1.6396733148887684E-3</v>
      </c>
      <c r="BC77" s="87">
        <f>IF('2019 QALYimpact_live formulas'!BC77="","",'2019 QALYimpact_live formulas'!BC77*1000000/'2019 QALYimpact_live formulas'!BC$97)</f>
        <v>9.7283705744595722E-4</v>
      </c>
      <c r="BD77" s="87">
        <f>IF('2019 QALYimpact_live formulas'!BD77="","",'2019 QALYimpact_live formulas'!BD77*1000000/'2019 QALYimpact_live formulas'!BD$97)</f>
        <v>1.3423523756406349E-3</v>
      </c>
      <c r="BE77" s="87">
        <f>IF('2019 QALYimpact_live formulas'!BE77="","",'2019 QALYimpact_live formulas'!BE77*1000000/'2019 QALYimpact_live formulas'!BE$97)</f>
        <v>5.4828208377354689E-4</v>
      </c>
      <c r="BF77" s="87">
        <f>IF('2019 QALYimpact_live formulas'!BF77="","",'2019 QALYimpact_live formulas'!BF77*1000000/'2019 QALYimpact_live formulas'!BF$97)</f>
        <v>1.8914501055832976E-3</v>
      </c>
      <c r="BG77" s="87">
        <f>IF('2019 QALYimpact_live formulas'!BG77="","",'2019 QALYimpact_live formulas'!BG77*1000000/'2019 QALYimpact_live formulas'!BG$97)</f>
        <v>2.2370773489891202E-3</v>
      </c>
      <c r="BH77" s="87">
        <f>IF('2019 QALYimpact_live formulas'!BH77="","",'2019 QALYimpact_live formulas'!BH77*1000000/'2019 QALYimpact_live formulas'!BH$97)</f>
        <v>3.7080382885387618E-3</v>
      </c>
      <c r="BI77" s="87">
        <f>IF('2019 QALYimpact_live formulas'!BI77="","",'2019 QALYimpact_live formulas'!BI77*1000000/'2019 QALYimpact_live formulas'!BI$97)</f>
        <v>1.6822603315228318E-3</v>
      </c>
      <c r="BJ77" s="87">
        <f>IF('2019 QALYimpact_live formulas'!BJ77="","",'2019 QALYimpact_live formulas'!BJ77*1000000/'2019 QALYimpact_live formulas'!BJ$97)</f>
        <v>3.1122745753864966E-3</v>
      </c>
      <c r="BK77" s="87">
        <f>IF('2019 QALYimpact_live formulas'!BK77="","",'2019 QALYimpact_live formulas'!BK77*1000000/'2019 QALYimpact_live formulas'!BK$97)</f>
        <v>9.3708938892559507E-4</v>
      </c>
      <c r="BL77" s="87">
        <f>IF('2019 QALYimpact_live formulas'!BL77="","",'2019 QALYimpact_live formulas'!BL77*1000000/'2019 QALYimpact_live formulas'!BL$97)</f>
        <v>9.9415759731282102E-4</v>
      </c>
      <c r="BM77" s="87">
        <f>IF('2019 QALYimpact_live formulas'!BM77="","",'2019 QALYimpact_live formulas'!BM77*1000000/'2019 QALYimpact_live formulas'!BM$97)</f>
        <v>4.5283070127395651E-3</v>
      </c>
      <c r="BN77" s="87">
        <f>IF('2019 QALYimpact_live formulas'!BN77="","",'2019 QALYimpact_live formulas'!BN77*1000000/'2019 QALYimpact_live formulas'!BN$97)</f>
        <v>5.2461023598065614E-4</v>
      </c>
      <c r="BO77" s="87">
        <f>IF('2019 QALYimpact_live formulas'!BO77="","",'2019 QALYimpact_live formulas'!BO77*1000000/'2019 QALYimpact_live formulas'!BO$97)</f>
        <v>8.1653903645145668E-4</v>
      </c>
      <c r="BP77" s="87">
        <f>IF('2019 QALYimpact_live formulas'!BP77="","",'2019 QALYimpact_live formulas'!BP77*1000000/'2019 QALYimpact_live formulas'!BP$97)</f>
        <v>3.1199756052526788E-3</v>
      </c>
      <c r="BQ77" s="87">
        <f>IF('2019 QALYimpact_live formulas'!BQ77="","",'2019 QALYimpact_live formulas'!BQ77*1000000/'2019 QALYimpact_live formulas'!BQ$97)</f>
        <v>3.5037150091906206E-3</v>
      </c>
      <c r="BR77" s="87">
        <f>IF('2019 QALYimpact_live formulas'!BR77="","",'2019 QALYimpact_live formulas'!BR77*1000000/'2019 QALYimpact_live formulas'!BR$97)</f>
        <v>1.50247161195402E-3</v>
      </c>
      <c r="BS77" s="87">
        <f>IF('2019 QALYimpact_live formulas'!BS77="","",'2019 QALYimpact_live formulas'!BS77*1000000/'2019 QALYimpact_live formulas'!BS$97)</f>
        <v>9.5310095829238253E-4</v>
      </c>
      <c r="BT77" s="87">
        <f>IF('2019 QALYimpact_live formulas'!BT77="","",'2019 QALYimpact_live formulas'!BT77*1000000/'2019 QALYimpact_live formulas'!BT$97)</f>
        <v>1.2669753589276064E-3</v>
      </c>
      <c r="BU77" s="87">
        <f>IF('2019 QALYimpact_live formulas'!BU77="","",'2019 QALYimpact_live formulas'!BU77*1000000/'2019 QALYimpact_live formulas'!BU$97)</f>
        <v>1.0840368801260131E-3</v>
      </c>
      <c r="BV77" s="87">
        <f>IF('2019 QALYimpact_live formulas'!BV77="","",'2019 QALYimpact_live formulas'!BV77*1000000/'2019 QALYimpact_live formulas'!BV$97)</f>
        <v>1.0320364685423372E-3</v>
      </c>
      <c r="BW77" s="87">
        <f>IF('2019 QALYimpact_live formulas'!BW77="","",'2019 QALYimpact_live formulas'!BW77*1000000/'2019 QALYimpact_live formulas'!BW$97)</f>
        <v>2.1534849988375094E-3</v>
      </c>
      <c r="BX77" s="87">
        <f>IF('2019 QALYimpact_live formulas'!BX77="","",'2019 QALYimpact_live formulas'!BX77*1000000/'2019 QALYimpact_live formulas'!BX$97)</f>
        <v>1.9306671789393029E-3</v>
      </c>
      <c r="BY77" s="87">
        <f>IF('2019 QALYimpact_live formulas'!BY77="","",'2019 QALYimpact_live formulas'!BY77*1000000/'2019 QALYimpact_live formulas'!BY$97)</f>
        <v>1.3994928314692095E-3</v>
      </c>
      <c r="BZ77" s="87">
        <f>IF('2019 QALYimpact_live formulas'!BZ77="","",'2019 QALYimpact_live formulas'!BZ77*1000000/'2019 QALYimpact_live formulas'!BZ$97)</f>
        <v>1.0541260395154715E-3</v>
      </c>
      <c r="CA77" s="87">
        <f>IF('2019 QALYimpact_live formulas'!CA77="","",'2019 QALYimpact_live formulas'!CA77*1000000/'2019 QALYimpact_live formulas'!CA$97)</f>
        <v>2.4074544269121621E-3</v>
      </c>
      <c r="CB77" s="87">
        <f>IF('2019 QALYimpact_live formulas'!CB77="","",'2019 QALYimpact_live formulas'!CB77*1000000/'2019 QALYimpact_live formulas'!CB$97)</f>
        <v>2.2356987471592879E-3</v>
      </c>
      <c r="CC77" s="87">
        <f>IF('2019 QALYimpact_live formulas'!CC77="","",'2019 QALYimpact_live formulas'!CC77*1000000/'2019 QALYimpact_live formulas'!CC$97)</f>
        <v>7.3988820900464244E-4</v>
      </c>
      <c r="CD77" s="87">
        <f>IF('2019 QALYimpact_live formulas'!CD77="","",'2019 QALYimpact_live formulas'!CD77*1000000/'2019 QALYimpact_live formulas'!CD$97)</f>
        <v>2.5109511705974242E-3</v>
      </c>
      <c r="CE77" s="87">
        <f>IF('2019 QALYimpact_live formulas'!CE77="","",'2019 QALYimpact_live formulas'!CE77*1000000/'2019 QALYimpact_live formulas'!CE$97)</f>
        <v>1.3317983052448196E-3</v>
      </c>
      <c r="CF77" s="87">
        <f>IF('2019 QALYimpact_live formulas'!CF77="","",'2019 QALYimpact_live formulas'!CF77*1000000/'2019 QALYimpact_live formulas'!CF$97)</f>
        <v>6.6681986765272151E-4</v>
      </c>
      <c r="CG77" s="87">
        <f>IF('2019 QALYimpact_live formulas'!CG77="","",'2019 QALYimpact_live formulas'!CG77*1000000/'2019 QALYimpact_live formulas'!CG$97)</f>
        <v>1.0078445452655564E-3</v>
      </c>
      <c r="CH77" s="87">
        <f>IF('2019 QALYimpact_live formulas'!CH77="","",'2019 QALYimpact_live formulas'!CH77*1000000/'2019 QALYimpact_live formulas'!CH$97)</f>
        <v>7.9035868259022502E-4</v>
      </c>
      <c r="CI77" s="87">
        <f>IF('2019 QALYimpact_live formulas'!CI77="","",'2019 QALYimpact_live formulas'!CI77*1000000/'2019 QALYimpact_live formulas'!CI$97)</f>
        <v>1.5263404092603048E-3</v>
      </c>
      <c r="CJ77" s="87">
        <f>IF('2019 QALYimpact_live formulas'!CJ77="","",'2019 QALYimpact_live formulas'!CJ77*1000000/'2019 QALYimpact_live formulas'!CJ$97)</f>
        <v>1.8635303941293886E-4</v>
      </c>
      <c r="CK77" s="87">
        <f>IF('2019 QALYimpact_live formulas'!CK77="","",'2019 QALYimpact_live formulas'!CK77*1000000/'2019 QALYimpact_live formulas'!CK$97)</f>
        <v>1.8496129896892533E-3</v>
      </c>
      <c r="CL77" s="87">
        <f>IF('2019 QALYimpact_live formulas'!CL77="","",'2019 QALYimpact_live formulas'!CL77*1000000/'2019 QALYimpact_live formulas'!CL$97)</f>
        <v>1.213142720846303E-3</v>
      </c>
      <c r="CM77" s="87">
        <f>IF('2019 QALYimpact_live formulas'!CM77="","",'2019 QALYimpact_live formulas'!CM77*1000000/'2019 QALYimpact_live formulas'!CM$97)</f>
        <v>6.2158844140465051E-3</v>
      </c>
      <c r="CN77" s="87">
        <f>IF('2019 QALYimpact_live formulas'!CN77="","",'2019 QALYimpact_live formulas'!CN77*1000000/'2019 QALYimpact_live formulas'!CN$97)</f>
        <v>7.4057149025070731E-4</v>
      </c>
      <c r="CO77" s="87">
        <f>IF('2019 QALYimpact_live formulas'!CO77="","",'2019 QALYimpact_live formulas'!CO77*1000000/'2019 QALYimpact_live formulas'!CO$97)</f>
        <v>3.7249677196827969E-3</v>
      </c>
      <c r="CP77" s="87">
        <f>IF('2019 QALYimpact_live formulas'!CP77="","",'2019 QALYimpact_live formulas'!CP77*1000000/'2019 QALYimpact_live formulas'!CP$97)</f>
        <v>1.8943726090715346E-3</v>
      </c>
      <c r="CQ77" s="87">
        <f>IF('2019 QALYimpact_live formulas'!CQ77="","",'2019 QALYimpact_live formulas'!CQ77*1000000/'2019 QALYimpact_live formulas'!CQ$97)</f>
        <v>1.61807714169637E-3</v>
      </c>
      <c r="CR77" s="87">
        <f>IF('2019 QALYimpact_live formulas'!CR77="","",'2019 QALYimpact_live formulas'!CR77*1000000/'2019 QALYimpact_live formulas'!CR$97)</f>
        <v>4.5336798329329037E-3</v>
      </c>
      <c r="CS77" s="87">
        <f>IF('2019 QALYimpact_live formulas'!CS77="","",'2019 QALYimpact_live formulas'!CS77*1000000/'2019 QALYimpact_live formulas'!CS$97)</f>
        <v>4.8612154741052495E-4</v>
      </c>
      <c r="CT77" s="87">
        <f>IF('2019 QALYimpact_live formulas'!CT77="","",'2019 QALYimpact_live formulas'!CT77*1000000/'2019 QALYimpact_live formulas'!CT$97)</f>
        <v>1.3633872693762535E-3</v>
      </c>
      <c r="CU77" s="87">
        <f>IF('2019 QALYimpact_live formulas'!CU77="","",'2019 QALYimpact_live formulas'!CU77*1000000/'2019 QALYimpact_live formulas'!CU$97)</f>
        <v>9.2882313351616845E-4</v>
      </c>
      <c r="CV77" s="87">
        <f>IF('2019 QALYimpact_live formulas'!CV77="","",'2019 QALYimpact_live formulas'!CV77*1000000/'2019 QALYimpact_live formulas'!CV$97)</f>
        <v>1.854265568510532E-3</v>
      </c>
      <c r="CW77" s="87">
        <f>IF('2019 QALYimpact_live formulas'!CW77="","",'2019 QALYimpact_live formulas'!CW77*1000000/'2019 QALYimpact_live formulas'!CW$97)</f>
        <v>1.5022861937018538E-3</v>
      </c>
      <c r="CX77" s="87">
        <f>IF('2019 QALYimpact_live formulas'!CX77="","",'2019 QALYimpact_live formulas'!CX77*1000000/'2019 QALYimpact_live formulas'!CX$97)</f>
        <v>1.0959666633735261E-3</v>
      </c>
      <c r="CY77" s="87">
        <f>IF('2019 QALYimpact_live formulas'!CY77="","",'2019 QALYimpact_live formulas'!CY77*1000000/'2019 QALYimpact_live formulas'!CY$97)</f>
        <v>1.5695637544074529E-3</v>
      </c>
      <c r="CZ77" s="87">
        <f>IF('2019 QALYimpact_live formulas'!CZ77="","",'2019 QALYimpact_live formulas'!CZ77*1000000/'2019 QALYimpact_live formulas'!CZ$97)</f>
        <v>1.7250142501728846E-3</v>
      </c>
      <c r="DA77" s="87">
        <f>IF('2019 QALYimpact_live formulas'!DA77="","",'2019 QALYimpact_live formulas'!DA77*1000000/'2019 QALYimpact_live formulas'!DA$97)</f>
        <v>8.9635347652418991E-4</v>
      </c>
      <c r="DB77" s="87">
        <f>IF('2019 QALYimpact_live formulas'!DB77="","",'2019 QALYimpact_live formulas'!DB77*1000000/'2019 QALYimpact_live formulas'!DB$97)</f>
        <v>6.6677598386150863E-4</v>
      </c>
      <c r="DC77" s="87">
        <f>IF('2019 QALYimpact_live formulas'!DC77="","",'2019 QALYimpact_live formulas'!DC77*1000000/'2019 QALYimpact_live formulas'!DC$97)</f>
        <v>1.3143840294529538E-3</v>
      </c>
      <c r="DD77" s="87">
        <f>IF('2019 QALYimpact_live formulas'!DD77="","",'2019 QALYimpact_live formulas'!DD77*1000000/'2019 QALYimpact_live formulas'!DD$97)</f>
        <v>3.8665480563128351E-3</v>
      </c>
      <c r="DE77" s="87">
        <f>IF('2019 QALYimpact_live formulas'!DE77="","",'2019 QALYimpact_live formulas'!DE77*1000000/'2019 QALYimpact_live formulas'!DE$97)</f>
        <v>1.6960712105901054E-3</v>
      </c>
      <c r="DF77" s="87">
        <f>IF('2019 QALYimpact_live formulas'!DF77="","",'2019 QALYimpact_live formulas'!DF77*1000000/'2019 QALYimpact_live formulas'!DF$97)</f>
        <v>7.8712888637296917E-4</v>
      </c>
      <c r="DG77" s="87">
        <f>IF('2019 QALYimpact_live formulas'!DG77="","",'2019 QALYimpact_live formulas'!DG77*1000000/'2019 QALYimpact_live formulas'!DG$97)</f>
        <v>1.2713319226535539E-4</v>
      </c>
      <c r="DH77" s="87">
        <f>IF('2019 QALYimpact_live formulas'!DH77="","",'2019 QALYimpact_live formulas'!DH77*1000000/'2019 QALYimpact_live formulas'!DH$97)</f>
        <v>4.2038016492879282E-3</v>
      </c>
      <c r="DI77" s="87">
        <f>IF('2019 QALYimpact_live formulas'!DI77="","",'2019 QALYimpact_live formulas'!DI77*1000000/'2019 QALYimpact_live formulas'!DI$97)</f>
        <v>9.402367193503009E-4</v>
      </c>
      <c r="DJ77" s="87">
        <f>IF('2019 QALYimpact_live formulas'!DJ77="","",'2019 QALYimpact_live formulas'!DJ77*1000000/'2019 QALYimpact_live formulas'!DJ$97)</f>
        <v>1.0528475464111821E-3</v>
      </c>
      <c r="DK77" s="87">
        <f>IF('2019 QALYimpact_live formulas'!DK77="","",'2019 QALYimpact_live formulas'!DK77*1000000/'2019 QALYimpact_live formulas'!DK$97)</f>
        <v>1.3475617031998551E-3</v>
      </c>
      <c r="DL77" s="87">
        <f>IF('2019 QALYimpact_live formulas'!DL77="","",'2019 QALYimpact_live formulas'!DL77*1000000/'2019 QALYimpact_live formulas'!DL$97)</f>
        <v>1.3654393647490948E-3</v>
      </c>
      <c r="DM77" s="87">
        <f>IF('2019 QALYimpact_live formulas'!DM77="","",'2019 QALYimpact_live formulas'!DM77*1000000/'2019 QALYimpact_live formulas'!DM$97)</f>
        <v>9.4575628533970213E-5</v>
      </c>
      <c r="DN77" s="87">
        <f>IF('2019 QALYimpact_live formulas'!DN77="","",'2019 QALYimpact_live formulas'!DN77*1000000/'2019 QALYimpact_live formulas'!DN$97)</f>
        <v>1.5246796205457449E-3</v>
      </c>
      <c r="DO77" s="87">
        <f>IF('2019 QALYimpact_live formulas'!DO77="","",'2019 QALYimpact_live formulas'!DO77*1000000/'2019 QALYimpact_live formulas'!DO$97)</f>
        <v>1.1028894341433221E-3</v>
      </c>
      <c r="DP77" s="87">
        <f>IF('2019 QALYimpact_live formulas'!DP77="","",'2019 QALYimpact_live formulas'!DP77*1000000/'2019 QALYimpact_live formulas'!DP$97)</f>
        <v>5.6316108849205565E-4</v>
      </c>
      <c r="DQ77" s="87">
        <f>IF('2019 QALYimpact_live formulas'!DQ77="","",'2019 QALYimpact_live formulas'!DQ77*1000000/'2019 QALYimpact_live formulas'!DQ$97)</f>
        <v>7.7111879541171533E-4</v>
      </c>
      <c r="DR77" s="87">
        <f>IF('2019 QALYimpact_live formulas'!DR77="","",'2019 QALYimpact_live formulas'!DR77*1000000/'2019 QALYimpact_live formulas'!DR$97)</f>
        <v>3.6875652980178416E-3</v>
      </c>
      <c r="DS77" s="87">
        <f>IF('2019 QALYimpact_live formulas'!DS77="","",'2019 QALYimpact_live formulas'!DS77*1000000/'2019 QALYimpact_live formulas'!DS$97)</f>
        <v>1.3270114904864946E-3</v>
      </c>
      <c r="DT77" s="87">
        <f>IF('2019 QALYimpact_live formulas'!DT77="","",'2019 QALYimpact_live formulas'!DT77*1000000/'2019 QALYimpact_live formulas'!DT$97)</f>
        <v>1.9295037803386081E-3</v>
      </c>
      <c r="DU77" s="87">
        <f>IF('2019 QALYimpact_live formulas'!DU77="","",'2019 QALYimpact_live formulas'!DU77*1000000/'2019 QALYimpact_live formulas'!DU$97)</f>
        <v>1.0018170793642115E-3</v>
      </c>
      <c r="DV77" s="87">
        <f>IF('2019 QALYimpact_live formulas'!DV77="","",'2019 QALYimpact_live formulas'!DV77*1000000/'2019 QALYimpact_live formulas'!DV$97)</f>
        <v>5.3112674526288638E-4</v>
      </c>
      <c r="DW77" s="87">
        <f>IF('2019 QALYimpact_live formulas'!DW77="","",'2019 QALYimpact_live formulas'!DW77*1000000/'2019 QALYimpact_live formulas'!DW$97)</f>
        <v>9.0098293319771684E-4</v>
      </c>
      <c r="DX77" s="87">
        <f>IF('2019 QALYimpact_live formulas'!DX77="","",'2019 QALYimpact_live formulas'!DX77*1000000/'2019 QALYimpact_live formulas'!DX$97)</f>
        <v>1.8980914482398721E-3</v>
      </c>
      <c r="DY77" s="87">
        <f>IF('2019 QALYimpact_live formulas'!DY77="","",'2019 QALYimpact_live formulas'!DY77*1000000/'2019 QALYimpact_live formulas'!DY$97)</f>
        <v>5.1136560017954088E-5</v>
      </c>
      <c r="DZ77" s="87">
        <f>IF('2019 QALYimpact_live formulas'!DZ77="","",'2019 QALYimpact_live formulas'!DZ77*1000000/'2019 QALYimpact_live formulas'!DZ$97)</f>
        <v>1.0342998067035356E-3</v>
      </c>
      <c r="EA77" s="87">
        <f>IF('2019 QALYimpact_live formulas'!EA77="","",'2019 QALYimpact_live formulas'!EA77*1000000/'2019 QALYimpact_live formulas'!EA$97)</f>
        <v>1.3020105660287355E-3</v>
      </c>
      <c r="EB77" s="87">
        <f>IF('2019 QALYimpact_live formulas'!EB77="","",'2019 QALYimpact_live formulas'!EB77*1000000/'2019 QALYimpact_live formulas'!EB$97)</f>
        <v>2.8305408680467324E-4</v>
      </c>
      <c r="EC77" s="87">
        <f>IF('2019 QALYimpact_live formulas'!EC77="","",'2019 QALYimpact_live formulas'!EC77*1000000/'2019 QALYimpact_live formulas'!EC$97)</f>
        <v>1.4621765282332847E-3</v>
      </c>
      <c r="ED77" s="87">
        <f>IF('2019 QALYimpact_live formulas'!ED77="","",'2019 QALYimpact_live formulas'!ED77*1000000/'2019 QALYimpact_live formulas'!ED$97)</f>
        <v>9.5914584745897919E-4</v>
      </c>
      <c r="EE77" s="87">
        <f>IF('2019 QALYimpact_live formulas'!EE77="","",'2019 QALYimpact_live formulas'!EE77*1000000/'2019 QALYimpact_live formulas'!EE$97)</f>
        <v>2.1825116849453663E-3</v>
      </c>
      <c r="EF77" s="87">
        <f>IF('2019 QALYimpact_live formulas'!EF77="","",'2019 QALYimpact_live formulas'!EF77*1000000/'2019 QALYimpact_live formulas'!EF$97)</f>
        <v>8.499882610587447E-4</v>
      </c>
      <c r="EG77" s="87">
        <f>IF('2019 QALYimpact_live formulas'!EG77="","",'2019 QALYimpact_live formulas'!EG77*1000000/'2019 QALYimpact_live formulas'!EG$97)</f>
        <v>1.0697837326616667E-3</v>
      </c>
      <c r="EH77" s="87">
        <f>IF('2019 QALYimpact_live formulas'!EH77="","",'2019 QALYimpact_live formulas'!EH77*1000000/'2019 QALYimpact_live formulas'!EH$97)</f>
        <v>1.6457212268145215E-3</v>
      </c>
      <c r="EI77" s="87">
        <f>IF('2019 QALYimpact_live formulas'!EI77="","",'2019 QALYimpact_live formulas'!EI77*1000000/'2019 QALYimpact_live formulas'!EI$97)</f>
        <v>1.2504509648701327E-3</v>
      </c>
      <c r="EJ77" s="87">
        <f>IF('2019 QALYimpact_live formulas'!EJ77="","",'2019 QALYimpact_live formulas'!EJ77*1000000/'2019 QALYimpact_live formulas'!EJ$97)</f>
        <v>1.8600736544384033E-3</v>
      </c>
      <c r="EK77" s="87">
        <f>IF('2019 QALYimpact_live formulas'!EK77="","",'2019 QALYimpact_live formulas'!EK77*1000000/'2019 QALYimpact_live formulas'!EK$97)</f>
        <v>6.4430848226788174E-3</v>
      </c>
      <c r="EL77" s="87">
        <f>IF('2019 QALYimpact_live formulas'!EL77="","",'2019 QALYimpact_live formulas'!EL77*1000000/'2019 QALYimpact_live formulas'!EL$97)</f>
        <v>1.187058681156332E-3</v>
      </c>
      <c r="EM77" s="87">
        <f>IF('2019 QALYimpact_live formulas'!EM77="","",'2019 QALYimpact_live formulas'!EM77*1000000/'2019 QALYimpact_live formulas'!EM$97)</f>
        <v>2.8813617675243087E-3</v>
      </c>
      <c r="EN77" s="87">
        <f>IF('2019 QALYimpact_live formulas'!EN77="","",'2019 QALYimpact_live formulas'!EN77*1000000/'2019 QALYimpact_live formulas'!EN$97)</f>
        <v>3.981186445400106E-3</v>
      </c>
      <c r="EO77" s="87">
        <f>IF('2019 QALYimpact_live formulas'!EO77="","",'2019 QALYimpact_live formulas'!EO77*1000000/'2019 QALYimpact_live formulas'!EO$97)</f>
        <v>9.9025907491174419E-4</v>
      </c>
      <c r="EP77" s="87">
        <f>IF('2019 QALYimpact_live formulas'!EP77="","",'2019 QALYimpact_live formulas'!EP77*1000000/'2019 QALYimpact_live formulas'!EP$97)</f>
        <v>2.7653708264853529E-3</v>
      </c>
      <c r="EQ77" s="87">
        <f>IF('2019 QALYimpact_live formulas'!EQ77="","",'2019 QALYimpact_live formulas'!EQ77*1000000/'2019 QALYimpact_live formulas'!EQ$97)</f>
        <v>1.4886985882943717E-3</v>
      </c>
      <c r="ER77" s="87">
        <f>IF('2019 QALYimpact_live formulas'!ER77="","",'2019 QALYimpact_live formulas'!ER77*1000000/'2019 QALYimpact_live formulas'!ER$97)</f>
        <v>4.1192156774471226E-3</v>
      </c>
      <c r="ES77" s="87">
        <f>IF('2019 QALYimpact_live formulas'!ES77="","",'2019 QALYimpact_live formulas'!ES77*1000000/'2019 QALYimpact_live formulas'!ES$97)</f>
        <v>2.1091940058884026E-3</v>
      </c>
      <c r="ET77" s="87">
        <f>IF('2019 QALYimpact_live formulas'!ET77="","",'2019 QALYimpact_live formulas'!ET77*1000000/'2019 QALYimpact_live formulas'!ET$97)</f>
        <v>1.4413679480391919E-3</v>
      </c>
      <c r="EU77" s="87">
        <f>IF('2019 QALYimpact_live formulas'!EU77="","",'2019 QALYimpact_live formulas'!EU77*1000000/'2019 QALYimpact_live formulas'!EU$97)</f>
        <v>1.4187479978801931E-3</v>
      </c>
      <c r="EV77" s="87">
        <f>IF('2019 QALYimpact_live formulas'!EV77="","",'2019 QALYimpact_live formulas'!EV77*1000000/'2019 QALYimpact_live formulas'!EV$97)</f>
        <v>1.0078445452655564E-3</v>
      </c>
      <c r="EW77" s="87">
        <f>IF('2019 QALYimpact_live formulas'!EW77="","",'2019 QALYimpact_live formulas'!EW77*1000000/'2019 QALYimpact_live formulas'!EW$97)</f>
        <v>9.4480580769758043E-4</v>
      </c>
      <c r="EX77" s="87">
        <f>IF('2019 QALYimpact_live formulas'!EX77="","",'2019 QALYimpact_live formulas'!EX77*1000000/'2019 QALYimpact_live formulas'!EX$97)</f>
        <v>5.2163921710541618E-4</v>
      </c>
      <c r="EY77" s="87">
        <f>IF('2019 QALYimpact_live formulas'!EY77="","",'2019 QALYimpact_live formulas'!EY77*1000000/'2019 QALYimpact_live formulas'!EY$97)</f>
        <v>2.2707298633350528E-4</v>
      </c>
      <c r="EZ77" s="87">
        <f>IF('2019 QALYimpact_live formulas'!EZ77="","",'2019 QALYimpact_live formulas'!EZ77*1000000/'2019 QALYimpact_live formulas'!EZ$97)</f>
        <v>7.0968253104597911E-4</v>
      </c>
      <c r="FA77" s="87">
        <f>IF('2019 QALYimpact_live formulas'!FA77="","",'2019 QALYimpact_live formulas'!FA77*1000000/'2019 QALYimpact_live formulas'!FA$97)</f>
        <v>9.4266073082563764E-4</v>
      </c>
      <c r="FB77" s="87">
        <f>IF('2019 QALYimpact_live formulas'!FB77="","",'2019 QALYimpact_live formulas'!FB77*1000000/'2019 QALYimpact_live formulas'!FB$97)</f>
        <v>3.0248029924903868E-3</v>
      </c>
      <c r="FC77" s="87">
        <f>IF('2019 QALYimpact_live formulas'!FC77="","",'2019 QALYimpact_live formulas'!FC77*1000000/'2019 QALYimpact_live formulas'!FC$97)</f>
        <v>3.1016002733038326E-3</v>
      </c>
      <c r="FD77" s="87">
        <f>IF('2019 QALYimpact_live formulas'!FD77="","",'2019 QALYimpact_live formulas'!FD77*1000000/'2019 QALYimpact_live formulas'!FD$97)</f>
        <v>8.5126367968393207E-4</v>
      </c>
      <c r="FE77" s="87">
        <f>IF('2019 QALYimpact_live formulas'!FE77="","",'2019 QALYimpact_live formulas'!FE77*1000000/'2019 QALYimpact_live formulas'!FE$97)</f>
        <v>3.6616308199613452E-4</v>
      </c>
      <c r="FF77" s="87">
        <f>IF('2019 QALYimpact_live formulas'!FF77="","",'2019 QALYimpact_live formulas'!FF77*1000000/'2019 QALYimpact_live formulas'!FF$97)</f>
        <v>2.1372620931871581E-3</v>
      </c>
      <c r="FG77" s="87">
        <f>IF('2019 QALYimpact_live formulas'!FG77="","",'2019 QALYimpact_live formulas'!FG77*1000000/'2019 QALYimpact_live formulas'!FG$97)</f>
        <v>9.0612002622451318E-4</v>
      </c>
      <c r="FH77" s="87">
        <f>IF('2019 QALYimpact_live formulas'!FH77="","",'2019 QALYimpact_live formulas'!FH77*1000000/'2019 QALYimpact_live formulas'!FH$97)</f>
        <v>1.0899056859046301E-3</v>
      </c>
      <c r="FI77" s="87">
        <f>IF('2019 QALYimpact_live formulas'!FI77="","",'2019 QALYimpact_live formulas'!FI77*1000000/'2019 QALYimpact_live formulas'!FI$97)</f>
        <v>1.0602351322274448E-3</v>
      </c>
      <c r="FJ77" s="87">
        <f>IF('2019 QALYimpact_live formulas'!FJ77="","",'2019 QALYimpact_live formulas'!FJ77*1000000/'2019 QALYimpact_live formulas'!FJ$97)</f>
        <v>2.6999447194121524E-3</v>
      </c>
      <c r="FK77" s="87">
        <f>IF('2019 QALYimpact_live formulas'!FK77="","",'2019 QALYimpact_live formulas'!FK77*1000000/'2019 QALYimpact_live formulas'!FK$97)</f>
        <v>1.4367020283061632E-3</v>
      </c>
      <c r="FL77" s="87">
        <f>IF('2019 QALYimpact_live formulas'!FL77="","",'2019 QALYimpact_live formulas'!FL77*1000000/'2019 QALYimpact_live formulas'!FL$97)</f>
        <v>1.711292054718366E-3</v>
      </c>
      <c r="FM77" s="87">
        <f>IF('2019 QALYimpact_live formulas'!FM77="","",'2019 QALYimpact_live formulas'!FM77*1000000/'2019 QALYimpact_live formulas'!FM$97)</f>
        <v>6.885446433841304E-4</v>
      </c>
      <c r="FN77" s="87">
        <f>IF('2019 QALYimpact_live formulas'!FN77="","",'2019 QALYimpact_live formulas'!FN77*1000000/'2019 QALYimpact_live formulas'!FN$97)</f>
        <v>1.7073062115517321E-3</v>
      </c>
      <c r="FO77" s="87">
        <f>IF('2019 QALYimpact_live formulas'!FO77="","",'2019 QALYimpact_live formulas'!FO77*1000000/'2019 QALYimpact_live formulas'!FO$97)</f>
        <v>2.7996299066300194E-3</v>
      </c>
      <c r="FP77" s="87">
        <f>IF('2019 QALYimpact_live formulas'!FP77="","",'2019 QALYimpact_live formulas'!FP77*1000000/'2019 QALYimpact_live formulas'!FP$97)</f>
        <v>1.3703660560935196E-3</v>
      </c>
    </row>
    <row r="78" spans="1:202" ht="26" customHeight="1" x14ac:dyDescent="0.2">
      <c r="A78" s="15" t="s">
        <v>939</v>
      </c>
      <c r="B78" s="3" t="s">
        <v>439</v>
      </c>
      <c r="C78" s="171">
        <v>10</v>
      </c>
      <c r="D78" s="70" t="s">
        <v>1056</v>
      </c>
      <c r="E78" s="87"/>
      <c r="F78" s="87">
        <f>G78</f>
        <v>5.1209130510702611E-2</v>
      </c>
      <c r="G78" s="87">
        <f>'2019 QALYimpact_live formulas'!G78*1000000/'2019 QALYimpact_live formulas'!G$97</f>
        <v>5.1209130510702611E-2</v>
      </c>
      <c r="H78" s="87"/>
      <c r="I78" s="87">
        <f>IF('2019 QALYimpact_live formulas'!I78="","",'2019 QALYimpact_live formulas'!I78*1000000/'2019 QALYimpact_live formulas'!I$97)</f>
        <v>4.7956046590332861E-2</v>
      </c>
      <c r="J78" s="87">
        <f>IF('2019 QALYimpact_live formulas'!J78="","",'2019 QALYimpact_live formulas'!J78*1000000/'2019 QALYimpact_live formulas'!J$97)</f>
        <v>8.0546875331777526E-2</v>
      </c>
      <c r="K78" s="87">
        <f>IF('2019 QALYimpact_live formulas'!K78="","",'2019 QALYimpact_live formulas'!K78*1000000/'2019 QALYimpact_live formulas'!K$97)</f>
        <v>6.3550932100089483E-2</v>
      </c>
      <c r="L78" s="87">
        <f>IF('2019 QALYimpact_live formulas'!L78="","",'2019 QALYimpact_live formulas'!L78*1000000/'2019 QALYimpact_live formulas'!L$97)</f>
        <v>6.4398389176736778E-2</v>
      </c>
      <c r="M78" s="87">
        <f>IF('2019 QALYimpact_live formulas'!M78="","",'2019 QALYimpact_live formulas'!M78*1000000/'2019 QALYimpact_live formulas'!M$97)</f>
        <v>6.8747751369633389E-2</v>
      </c>
      <c r="N78" s="87">
        <f>IF('2019 QALYimpact_live formulas'!N78="","",'2019 QALYimpact_live formulas'!N78*1000000/'2019 QALYimpact_live formulas'!N$97)</f>
        <v>4.5040674396009443E-2</v>
      </c>
      <c r="O78" s="87">
        <f>IF('2019 QALYimpact_live formulas'!O78="","",'2019 QALYimpact_live formulas'!O78*1000000/'2019 QALYimpact_live formulas'!O$97)</f>
        <v>6.509622618963011E-2</v>
      </c>
      <c r="P78" s="87">
        <f>IF('2019 QALYimpact_live formulas'!P78="","",'2019 QALYimpact_live formulas'!P78*1000000/'2019 QALYimpact_live formulas'!P$97)</f>
        <v>1.2274756096101201E-2</v>
      </c>
      <c r="Q78" s="87">
        <f>IF('2019 QALYimpact_live formulas'!Q78="","",'2019 QALYimpact_live formulas'!Q78*1000000/'2019 QALYimpact_live formulas'!Q$97)</f>
        <v>1.8564960805889139E-2</v>
      </c>
      <c r="R78" s="87">
        <f>IF('2019 QALYimpact_live formulas'!R78="","",'2019 QALYimpact_live formulas'!R78*1000000/'2019 QALYimpact_live formulas'!R$97)</f>
        <v>5.6964958284966713E-2</v>
      </c>
      <c r="S78" s="87">
        <f>IF('2019 QALYimpact_live formulas'!S78="","",'2019 QALYimpact_live formulas'!S78*1000000/'2019 QALYimpact_live formulas'!S$97)</f>
        <v>2.0645552143693745E-2</v>
      </c>
      <c r="T78" s="87">
        <f>IF('2019 QALYimpact_live formulas'!T78="","",'2019 QALYimpact_live formulas'!T78*1000000/'2019 QALYimpact_live formulas'!T$97)</f>
        <v>4.6970852334579129E-2</v>
      </c>
      <c r="U78" s="87">
        <f>IF('2019 QALYimpact_live formulas'!U78="","",'2019 QALYimpact_live formulas'!U78*1000000/'2019 QALYimpact_live formulas'!U$97)</f>
        <v>3.9152625616329609E-2</v>
      </c>
      <c r="V78" s="87">
        <f>IF('2019 QALYimpact_live formulas'!V78="","",'2019 QALYimpact_live formulas'!V78*1000000/'2019 QALYimpact_live formulas'!V$97)</f>
        <v>2.4372873760361107E-2</v>
      </c>
      <c r="W78" s="87">
        <f>IF('2019 QALYimpact_live formulas'!W78="","",'2019 QALYimpact_live formulas'!W78*1000000/'2019 QALYimpact_live formulas'!W$97)</f>
        <v>4.4416479217341612E-2</v>
      </c>
      <c r="X78" s="87">
        <f>IF('2019 QALYimpact_live formulas'!X78="","",'2019 QALYimpact_live formulas'!X78*1000000/'2019 QALYimpact_live formulas'!X$97)</f>
        <v>3.395547821953987E-2</v>
      </c>
      <c r="Y78" s="87">
        <f>IF('2019 QALYimpact_live formulas'!Y78="","",'2019 QALYimpact_live formulas'!Y78*1000000/'2019 QALYimpact_live formulas'!Y$97)</f>
        <v>4.8166206051309758E-2</v>
      </c>
      <c r="Z78" s="87">
        <f>IF('2019 QALYimpact_live formulas'!Z78="","",'2019 QALYimpact_live formulas'!Z78*1000000/'2019 QALYimpact_live formulas'!Z$97)</f>
        <v>4.5373045673468941E-2</v>
      </c>
      <c r="AA78" s="87">
        <f>IF('2019 QALYimpact_live formulas'!AA78="","",'2019 QALYimpact_live formulas'!AA78*1000000/'2019 QALYimpact_live formulas'!AA$97)</f>
        <v>3.545352097372105E-2</v>
      </c>
      <c r="AB78" s="87">
        <f>IF('2019 QALYimpact_live formulas'!AB78="","",'2019 QALYimpact_live formulas'!AB78*1000000/'2019 QALYimpact_live formulas'!AB$97)</f>
        <v>8.1102586446359787E-2</v>
      </c>
      <c r="AC78" s="87">
        <f>IF('2019 QALYimpact_live formulas'!AC78="","",'2019 QALYimpact_live formulas'!AC78*1000000/'2019 QALYimpact_live formulas'!AC$97)</f>
        <v>2.943043404370229E-2</v>
      </c>
      <c r="AD78" s="87">
        <f>IF('2019 QALYimpact_live formulas'!AD78="","",'2019 QALYimpact_live formulas'!AD78*1000000/'2019 QALYimpact_live formulas'!AD$97)</f>
        <v>5.2362095581767819E-2</v>
      </c>
      <c r="AE78" s="87">
        <f>IF('2019 QALYimpact_live formulas'!AE78="","",'2019 QALYimpact_live formulas'!AE78*1000000/'2019 QALYimpact_live formulas'!AE$97)</f>
        <v>2.1365052011957993E-2</v>
      </c>
      <c r="AF78" s="87">
        <f>IF('2019 QALYimpact_live formulas'!AF78="","",'2019 QALYimpact_live formulas'!AF78*1000000/'2019 QALYimpact_live formulas'!AF$97)</f>
        <v>5.0906048513396064E-2</v>
      </c>
      <c r="AG78" s="87">
        <f>IF('2019 QALYimpact_live formulas'!AG78="","",'2019 QALYimpact_live formulas'!AG78*1000000/'2019 QALYimpact_live formulas'!AG$97)</f>
        <v>5.0953908079412184E-2</v>
      </c>
      <c r="AH78" s="87">
        <f>IF('2019 QALYimpact_live formulas'!AH78="","",'2019 QALYimpact_live formulas'!AH78*1000000/'2019 QALYimpact_live formulas'!AH$97)</f>
        <v>3.5516208419902363E-2</v>
      </c>
      <c r="AI78" s="87">
        <f>IF('2019 QALYimpact_live formulas'!AI78="","",'2019 QALYimpact_live formulas'!AI78*1000000/'2019 QALYimpact_live formulas'!AI$97)</f>
        <v>2.4995809332714183E-2</v>
      </c>
      <c r="AJ78" s="87">
        <f>IF('2019 QALYimpact_live formulas'!AJ78="","",'2019 QALYimpact_live formulas'!AJ78*1000000/'2019 QALYimpact_live formulas'!AJ$97)</f>
        <v>2.2027205151197691E-2</v>
      </c>
      <c r="AK78" s="87">
        <f>IF('2019 QALYimpact_live formulas'!AK78="","",'2019 QALYimpact_live formulas'!AK78*1000000/'2019 QALYimpact_live formulas'!AK$97)</f>
        <v>8.1914871759406396E-3</v>
      </c>
      <c r="AL78" s="87">
        <f>IF('2019 QALYimpact_live formulas'!AL78="","",'2019 QALYimpact_live formulas'!AL78*1000000/'2019 QALYimpact_live formulas'!AL$97)</f>
        <v>4.6679883320082736E-2</v>
      </c>
      <c r="AM78" s="87">
        <f>IF('2019 QALYimpact_live formulas'!AM78="","",'2019 QALYimpact_live formulas'!AM78*1000000/'2019 QALYimpact_live formulas'!AM$97)</f>
        <v>5.4354724825382734E-2</v>
      </c>
      <c r="AN78" s="87">
        <f>IF('2019 QALYimpact_live formulas'!AN78="","",'2019 QALYimpact_live formulas'!AN78*1000000/'2019 QALYimpact_live formulas'!AN$97)</f>
        <v>3.1603588365321865E-2</v>
      </c>
      <c r="AO78" s="87">
        <f>IF('2019 QALYimpact_live formulas'!AO78="","",'2019 QALYimpact_live formulas'!AO78*1000000/'2019 QALYimpact_live formulas'!AO$97)</f>
        <v>6.2023006765131602E-2</v>
      </c>
      <c r="AP78" s="87">
        <f>IF('2019 QALYimpact_live formulas'!AP78="","",'2019 QALYimpact_live formulas'!AP78*1000000/'2019 QALYimpact_live formulas'!AP$97)</f>
        <v>5.4841589672732088E-2</v>
      </c>
      <c r="AQ78" s="87">
        <f>IF('2019 QALYimpact_live formulas'!AQ78="","",'2019 QALYimpact_live formulas'!AQ78*1000000/'2019 QALYimpact_live formulas'!AQ$97)</f>
        <v>4.1382014517410241E-2</v>
      </c>
      <c r="AR78" s="87">
        <f>IF('2019 QALYimpact_live formulas'!AR78="","",'2019 QALYimpact_live formulas'!AR78*1000000/'2019 QALYimpact_live formulas'!AR$97)</f>
        <v>2.4068793912023739E-2</v>
      </c>
      <c r="AS78" s="87">
        <f>IF('2019 QALYimpact_live formulas'!AS78="","",'2019 QALYimpact_live formulas'!AS78*1000000/'2019 QALYimpact_live formulas'!AS$97)</f>
        <v>3.4209793261991375E-2</v>
      </c>
      <c r="AT78" s="87">
        <f>IF('2019 QALYimpact_live formulas'!AT78="","",'2019 QALYimpact_live formulas'!AT78*1000000/'2019 QALYimpact_live formulas'!AT$97)</f>
        <v>4.9946251611199227E-2</v>
      </c>
      <c r="AU78" s="87">
        <f>IF('2019 QALYimpact_live formulas'!AU78="","",'2019 QALYimpact_live formulas'!AU78*1000000/'2019 QALYimpact_live formulas'!AU$97)</f>
        <v>5.4693062059585039E-2</v>
      </c>
      <c r="AV78" s="87">
        <f>IF('2019 QALYimpact_live formulas'!AV78="","",'2019 QALYimpact_live formulas'!AV78*1000000/'2019 QALYimpact_live formulas'!AV$97)</f>
        <v>4.159617163825001E-2</v>
      </c>
      <c r="AW78" s="87">
        <f>IF('2019 QALYimpact_live formulas'!AW78="","",'2019 QALYimpact_live formulas'!AW78*1000000/'2019 QALYimpact_live formulas'!AW$97)</f>
        <v>2.5909940763147548E-2</v>
      </c>
      <c r="AX78" s="87">
        <f>IF('2019 QALYimpact_live formulas'!AX78="","",'2019 QALYimpact_live formulas'!AX78*1000000/'2019 QALYimpact_live formulas'!AX$97)</f>
        <v>7.1024797337673811E-3</v>
      </c>
      <c r="AY78" s="87">
        <f>IF('2019 QALYimpact_live formulas'!AY78="","",'2019 QALYimpact_live formulas'!AY78*1000000/'2019 QALYimpact_live formulas'!AY$97)</f>
        <v>4.4396359081377353E-2</v>
      </c>
      <c r="AZ78" s="87">
        <f>IF('2019 QALYimpact_live formulas'!AZ78="","",'2019 QALYimpact_live formulas'!AZ78*1000000/'2019 QALYimpact_live formulas'!AZ$97)</f>
        <v>3.7877714914063138E-2</v>
      </c>
      <c r="BA78" s="87">
        <f>IF('2019 QALYimpact_live formulas'!BA78="","",'2019 QALYimpact_live formulas'!BA78*1000000/'2019 QALYimpact_live formulas'!BA$97)</f>
        <v>4.5697830367458878E-2</v>
      </c>
      <c r="BB78" s="87">
        <f>IF('2019 QALYimpact_live formulas'!BB78="","",'2019 QALYimpact_live formulas'!BB78*1000000/'2019 QALYimpact_live formulas'!BB$97)</f>
        <v>6.9284811519116779E-2</v>
      </c>
      <c r="BC78" s="87">
        <f>IF('2019 QALYimpact_live formulas'!BC78="","",'2019 QALYimpact_live formulas'!BC78*1000000/'2019 QALYimpact_live formulas'!BC$97)</f>
        <v>2.6872493670681633E-2</v>
      </c>
      <c r="BD78" s="87">
        <f>IF('2019 QALYimpact_live formulas'!BD78="","",'2019 QALYimpact_live formulas'!BD78*1000000/'2019 QALYimpact_live formulas'!BD$97)</f>
        <v>4.7516153418168727E-2</v>
      </c>
      <c r="BE78" s="87">
        <f>IF('2019 QALYimpact_live formulas'!BE78="","",'2019 QALYimpact_live formulas'!BE78*1000000/'2019 QALYimpact_live formulas'!BE$97)</f>
        <v>5.4357806410210922E-2</v>
      </c>
      <c r="BF78" s="87">
        <f>IF('2019 QALYimpact_live formulas'!BF78="","",'2019 QALYimpact_live formulas'!BF78*1000000/'2019 QALYimpact_live formulas'!BF$97)</f>
        <v>5.7971939553076134E-3</v>
      </c>
      <c r="BG78" s="87">
        <f>IF('2019 QALYimpact_live formulas'!BG78="","",'2019 QALYimpact_live formulas'!BG78*1000000/'2019 QALYimpact_live formulas'!BG$97)</f>
        <v>2.7284388844507873E-2</v>
      </c>
      <c r="BH78" s="87">
        <f>IF('2019 QALYimpact_live formulas'!BH78="","",'2019 QALYimpact_live formulas'!BH78*1000000/'2019 QALYimpact_live formulas'!BH$97)</f>
        <v>5.9871518981529599E-2</v>
      </c>
      <c r="BI78" s="87">
        <f>IF('2019 QALYimpact_live formulas'!BI78="","",'2019 QALYimpact_live formulas'!BI78*1000000/'2019 QALYimpact_live formulas'!BI$97)</f>
        <v>4.5073783270892037E-2</v>
      </c>
      <c r="BJ78" s="87">
        <f>IF('2019 QALYimpact_live formulas'!BJ78="","",'2019 QALYimpact_live formulas'!BJ78*1000000/'2019 QALYimpact_live formulas'!BJ$97)</f>
        <v>6.8035107383375842E-2</v>
      </c>
      <c r="BK78" s="87">
        <f>IF('2019 QALYimpact_live formulas'!BK78="","",'2019 QALYimpact_live formulas'!BK78*1000000/'2019 QALYimpact_live formulas'!BK$97)</f>
        <v>2.3429029370196554E-2</v>
      </c>
      <c r="BL78" s="87">
        <f>IF('2019 QALYimpact_live formulas'!BL78="","",'2019 QALYimpact_live formulas'!BL78*1000000/'2019 QALYimpact_live formulas'!BL$97)</f>
        <v>5.5829443876606571E-2</v>
      </c>
      <c r="BM78" s="87">
        <f>IF('2019 QALYimpact_live formulas'!BM78="","",'2019 QALYimpact_live formulas'!BM78*1000000/'2019 QALYimpact_live formulas'!BM$97)</f>
        <v>3.8114290737050832E-2</v>
      </c>
      <c r="BN78" s="87">
        <f>IF('2019 QALYimpact_live formulas'!BN78="","",'2019 QALYimpact_live formulas'!BN78*1000000/'2019 QALYimpact_live formulas'!BN$97)</f>
        <v>2.9057960750557662E-2</v>
      </c>
      <c r="BO78" s="87">
        <f>IF('2019 QALYimpact_live formulas'!BO78="","",'2019 QALYimpact_live formulas'!BO78*1000000/'2019 QALYimpact_live formulas'!BO$97)</f>
        <v>3.3161431296234542E-2</v>
      </c>
      <c r="BP78" s="87">
        <f>IF('2019 QALYimpact_live formulas'!BP78="","",'2019 QALYimpact_live formulas'!BP78*1000000/'2019 QALYimpact_live formulas'!BP$97)</f>
        <v>3.6416420579934786E-2</v>
      </c>
      <c r="BQ78" s="87">
        <f>IF('2019 QALYimpact_live formulas'!BQ78="","",'2019 QALYimpact_live formulas'!BQ78*1000000/'2019 QALYimpact_live formulas'!BQ$97)</f>
        <v>6.4464955478751931E-2</v>
      </c>
      <c r="BR78" s="87">
        <f>IF('2019 QALYimpact_live formulas'!BR78="","",'2019 QALYimpact_live formulas'!BR78*1000000/'2019 QALYimpact_live formulas'!BR$97)</f>
        <v>3.878680247472132E-2</v>
      </c>
      <c r="BS78" s="87">
        <f>IF('2019 QALYimpact_live formulas'!BS78="","",'2019 QALYimpact_live formulas'!BS78*1000000/'2019 QALYimpact_live formulas'!BS$97)</f>
        <v>3.0774459305741297E-2</v>
      </c>
      <c r="BT78" s="87">
        <f>IF('2019 QALYimpact_live formulas'!BT78="","",'2019 QALYimpact_live formulas'!BT78*1000000/'2019 QALYimpact_live formulas'!BT$97)</f>
        <v>1.0723240638991032E-2</v>
      </c>
      <c r="BU78" s="87">
        <f>IF('2019 QALYimpact_live formulas'!BU78="","",'2019 QALYimpact_live formulas'!BU78*1000000/'2019 QALYimpact_live formulas'!BU$97)</f>
        <v>8.1774556741010695E-2</v>
      </c>
      <c r="BV78" s="87">
        <f>IF('2019 QALYimpact_live formulas'!BV78="","",'2019 QALYimpact_live formulas'!BV78*1000000/'2019 QALYimpact_live formulas'!BV$97)</f>
        <v>5.4651032512482052E-2</v>
      </c>
      <c r="BW78" s="87">
        <f>IF('2019 QALYimpact_live formulas'!BW78="","",'2019 QALYimpact_live formulas'!BW78*1000000/'2019 QALYimpact_live formulas'!BW$97)</f>
        <v>5.6792390045024115E-2</v>
      </c>
      <c r="BX78" s="87">
        <f>IF('2019 QALYimpact_live formulas'!BX78="","",'2019 QALYimpact_live formulas'!BX78*1000000/'2019 QALYimpact_live formulas'!BX$97)</f>
        <v>5.611517805855095E-2</v>
      </c>
      <c r="BY78" s="87">
        <f>IF('2019 QALYimpact_live formulas'!BY78="","",'2019 QALYimpact_live formulas'!BY78*1000000/'2019 QALYimpact_live formulas'!BY$97)</f>
        <v>8.2873107259580289E-3</v>
      </c>
      <c r="BZ78" s="87">
        <f>IF('2019 QALYimpact_live formulas'!BZ78="","",'2019 QALYimpact_live formulas'!BZ78*1000000/'2019 QALYimpact_live formulas'!BZ$97)</f>
        <v>2.3541416555539936E-2</v>
      </c>
      <c r="CA78" s="87">
        <f>IF('2019 QALYimpact_live formulas'!CA78="","",'2019 QALYimpact_live formulas'!CA78*1000000/'2019 QALYimpact_live formulas'!CA$97)</f>
        <v>3.0492356883899802E-2</v>
      </c>
      <c r="CB78" s="87">
        <f>IF('2019 QALYimpact_live formulas'!CB78="","",'2019 QALYimpact_live formulas'!CB78*1000000/'2019 QALYimpact_live formulas'!CB$97)</f>
        <v>4.5863308989380208E-2</v>
      </c>
      <c r="CC78" s="87">
        <f>IF('2019 QALYimpact_live formulas'!CC78="","",'2019 QALYimpact_live formulas'!CC78*1000000/'2019 QALYimpact_live formulas'!CC$97)</f>
        <v>4.6311608201122949E-2</v>
      </c>
      <c r="CD78" s="87">
        <f>IF('2019 QALYimpact_live formulas'!CD78="","",'2019 QALYimpact_live formulas'!CD78*1000000/'2019 QALYimpact_live formulas'!CD$97)</f>
        <v>7.5228706786705846E-2</v>
      </c>
      <c r="CE78" s="87">
        <f>IF('2019 QALYimpact_live formulas'!CE78="","",'2019 QALYimpact_live formulas'!CE78*1000000/'2019 QALYimpact_live formulas'!CE$97)</f>
        <v>3.8553117513946723E-2</v>
      </c>
      <c r="CF78" s="87">
        <f>IF('2019 QALYimpact_live formulas'!CF78="","",'2019 QALYimpact_live formulas'!CF78*1000000/'2019 QALYimpact_live formulas'!CF$97)</f>
        <v>6.2376250206661814E-2</v>
      </c>
      <c r="CG78" s="87">
        <f>IF('2019 QALYimpact_live formulas'!CG78="","",'2019 QALYimpact_live formulas'!CG78*1000000/'2019 QALYimpact_live formulas'!CG$97)</f>
        <v>3.5963625251039397E-2</v>
      </c>
      <c r="CH78" s="87">
        <f>IF('2019 QALYimpact_live formulas'!CH78="","",'2019 QALYimpact_live formulas'!CH78*1000000/'2019 QALYimpact_live formulas'!CH$97)</f>
        <v>2.6950365549145129E-2</v>
      </c>
      <c r="CI78" s="87">
        <f>IF('2019 QALYimpact_live formulas'!CI78="","",'2019 QALYimpact_live formulas'!CI78*1000000/'2019 QALYimpact_live formulas'!CI$97)</f>
        <v>5.0901322863525014E-2</v>
      </c>
      <c r="CJ78" s="87">
        <f>IF('2019 QALYimpact_live formulas'!CJ78="","",'2019 QALYimpact_live formulas'!CJ78*1000000/'2019 QALYimpact_live formulas'!CJ$97)</f>
        <v>4.6861815151898641E-2</v>
      </c>
      <c r="CK78" s="87">
        <f>IF('2019 QALYimpact_live formulas'!CK78="","",'2019 QALYimpact_live formulas'!CK78*1000000/'2019 QALYimpact_live formulas'!CK$97)</f>
        <v>2.885959775278717E-2</v>
      </c>
      <c r="CL78" s="87">
        <f>IF('2019 QALYimpact_live formulas'!CL78="","",'2019 QALYimpact_live formulas'!CL78*1000000/'2019 QALYimpact_live formulas'!CL$97)</f>
        <v>8.1528142728438016E-2</v>
      </c>
      <c r="CM78" s="87">
        <f>IF('2019 QALYimpact_live formulas'!CM78="","",'2019 QALYimpact_live formulas'!CM78*1000000/'2019 QALYimpact_live formulas'!CM$97)</f>
        <v>6.0000740023379781E-2</v>
      </c>
      <c r="CN78" s="87">
        <f>IF('2019 QALYimpact_live formulas'!CN78="","",'2019 QALYimpact_live formulas'!CN78*1000000/'2019 QALYimpact_live formulas'!CN$97)</f>
        <v>3.9244800196824692E-2</v>
      </c>
      <c r="CO78" s="87">
        <f>IF('2019 QALYimpact_live formulas'!CO78="","",'2019 QALYimpact_live formulas'!CO78*1000000/'2019 QALYimpact_live formulas'!CO$97)</f>
        <v>4.0377378786569149E-2</v>
      </c>
      <c r="CP78" s="87">
        <f>IF('2019 QALYimpact_live formulas'!CP78="","",'2019 QALYimpact_live formulas'!CP78*1000000/'2019 QALYimpact_live formulas'!CP$97)</f>
        <v>3.4584091068599089E-2</v>
      </c>
      <c r="CQ78" s="87">
        <f>IF('2019 QALYimpact_live formulas'!CQ78="","",'2019 QALYimpact_live formulas'!CQ78*1000000/'2019 QALYimpact_live formulas'!CQ$97)</f>
        <v>4.2720550091769061E-3</v>
      </c>
      <c r="CR78" s="87">
        <f>IF('2019 QALYimpact_live formulas'!CR78="","",'2019 QALYimpact_live formulas'!CR78*1000000/'2019 QALYimpact_live formulas'!CR$97)</f>
        <v>5.6545109344925702E-2</v>
      </c>
      <c r="CS78" s="87">
        <f>IF('2019 QALYimpact_live formulas'!CS78="","",'2019 QALYimpact_live formulas'!CS78*1000000/'2019 QALYimpact_live formulas'!CS$97)</f>
        <v>5.3899086507955093E-2</v>
      </c>
      <c r="CT78" s="87">
        <f>IF('2019 QALYimpact_live formulas'!CT78="","",'2019 QALYimpact_live formulas'!CT78*1000000/'2019 QALYimpact_live formulas'!CT$97)</f>
        <v>6.9097848312666188E-2</v>
      </c>
      <c r="CU78" s="87">
        <f>IF('2019 QALYimpact_live formulas'!CU78="","",'2019 QALYimpact_live formulas'!CU78*1000000/'2019 QALYimpact_live formulas'!CU$97)</f>
        <v>5.7823315126148474E-2</v>
      </c>
      <c r="CV78" s="87">
        <f>IF('2019 QALYimpact_live formulas'!CV78="","",'2019 QALYimpact_live formulas'!CV78*1000000/'2019 QALYimpact_live formulas'!CV$97)</f>
        <v>4.1266158423928209E-2</v>
      </c>
      <c r="CW78" s="87">
        <f>IF('2019 QALYimpact_live formulas'!CW78="","",'2019 QALYimpact_live formulas'!CW78*1000000/'2019 QALYimpact_live formulas'!CW$97)</f>
        <v>9.654778567682409E-3</v>
      </c>
      <c r="CX78" s="87">
        <f>IF('2019 QALYimpact_live formulas'!CX78="","",'2019 QALYimpact_live formulas'!CX78*1000000/'2019 QALYimpact_live formulas'!CX$97)</f>
        <v>2.7710398065716034E-2</v>
      </c>
      <c r="CY78" s="87">
        <f>IF('2019 QALYimpact_live formulas'!CY78="","",'2019 QALYimpact_live formulas'!CY78*1000000/'2019 QALYimpact_live formulas'!CY$97)</f>
        <v>6.5567383593360715E-2</v>
      </c>
      <c r="CZ78" s="87">
        <f>IF('2019 QALYimpact_live formulas'!CZ78="","",'2019 QALYimpact_live formulas'!CZ78*1000000/'2019 QALYimpact_live formulas'!CZ$97)</f>
        <v>3.3544008529953109E-2</v>
      </c>
      <c r="DA78" s="87">
        <f>IF('2019 QALYimpact_live formulas'!DA78="","",'2019 QALYimpact_live formulas'!DA78*1000000/'2019 QALYimpact_live formulas'!DA$97)</f>
        <v>2.7908048307784296E-2</v>
      </c>
      <c r="DB78" s="87">
        <f>IF('2019 QALYimpact_live formulas'!DB78="","",'2019 QALYimpact_live formulas'!DB78*1000000/'2019 QALYimpact_live formulas'!DB$97)</f>
        <v>4.7201075391953153E-2</v>
      </c>
      <c r="DC78" s="87">
        <f>IF('2019 QALYimpact_live formulas'!DC78="","",'2019 QALYimpact_live formulas'!DC78*1000000/'2019 QALYimpact_live formulas'!DC$97)</f>
        <v>4.9465971635813587E-2</v>
      </c>
      <c r="DD78" s="87">
        <f>IF('2019 QALYimpact_live formulas'!DD78="","",'2019 QALYimpact_live formulas'!DD78*1000000/'2019 QALYimpact_live formulas'!DD$97)</f>
        <v>5.3527704964748735E-2</v>
      </c>
      <c r="DE78" s="87">
        <f>IF('2019 QALYimpact_live formulas'!DE78="","",'2019 QALYimpact_live formulas'!DE78*1000000/'2019 QALYimpact_live formulas'!DE$97)</f>
        <v>5.5033318858955953E-2</v>
      </c>
      <c r="DF78" s="87">
        <f>IF('2019 QALYimpact_live formulas'!DF78="","",'2019 QALYimpact_live formulas'!DF78*1000000/'2019 QALYimpact_live formulas'!DF$97)</f>
        <v>3.930442504490915E-2</v>
      </c>
      <c r="DG78" s="87">
        <f>IF('2019 QALYimpact_live formulas'!DG78="","",'2019 QALYimpact_live formulas'!DG78*1000000/'2019 QALYimpact_live formulas'!DG$97)</f>
        <v>6.127410639714654E-2</v>
      </c>
      <c r="DH78" s="87">
        <f>IF('2019 QALYimpact_live formulas'!DH78="","",'2019 QALYimpact_live formulas'!DH78*1000000/'2019 QALYimpact_live formulas'!DH$97)</f>
        <v>6.5528421568436926E-2</v>
      </c>
      <c r="DI78" s="87">
        <f>IF('2019 QALYimpact_live formulas'!DI78="","",'2019 QALYimpact_live formulas'!DI78*1000000/'2019 QALYimpact_live formulas'!DI$97)</f>
        <v>3.5182337547080729E-2</v>
      </c>
      <c r="DJ78" s="87">
        <f>IF('2019 QALYimpact_live formulas'!DJ78="","",'2019 QALYimpact_live formulas'!DJ78*1000000/'2019 QALYimpact_live formulas'!DJ$97)</f>
        <v>1.3441135081829963E-2</v>
      </c>
      <c r="DK78" s="87">
        <f>IF('2019 QALYimpact_live formulas'!DK78="","",'2019 QALYimpact_live formulas'!DK78*1000000/'2019 QALYimpact_live formulas'!DK$97)</f>
        <v>1.8656850706861274E-2</v>
      </c>
      <c r="DL78" s="87">
        <f>IF('2019 QALYimpact_live formulas'!DL78="","",'2019 QALYimpact_live formulas'!DL78*1000000/'2019 QALYimpact_live formulas'!DL$97)</f>
        <v>3.7074770070155492E-2</v>
      </c>
      <c r="DM78" s="87">
        <f>IF('2019 QALYimpact_live formulas'!DM78="","",'2019 QALYimpact_live formulas'!DM78*1000000/'2019 QALYimpact_live formulas'!DM$97)</f>
        <v>8.9450235118974826E-3</v>
      </c>
      <c r="DN78" s="87">
        <f>IF('2019 QALYimpact_live formulas'!DN78="","",'2019 QALYimpact_live formulas'!DN78*1000000/'2019 QALYimpact_live formulas'!DN$97)</f>
        <v>4.2859226385605964E-2</v>
      </c>
      <c r="DO78" s="87">
        <f>IF('2019 QALYimpact_live formulas'!DO78="","",'2019 QALYimpact_live formulas'!DO78*1000000/'2019 QALYimpact_live formulas'!DO$97)</f>
        <v>1.0502091861644436E-2</v>
      </c>
      <c r="DP78" s="87">
        <f>IF('2019 QALYimpact_live formulas'!DP78="","",'2019 QALYimpact_live formulas'!DP78*1000000/'2019 QALYimpact_live formulas'!DP$97)</f>
        <v>3.0053610153304152E-2</v>
      </c>
      <c r="DQ78" s="87">
        <f>IF('2019 QALYimpact_live formulas'!DQ78="","",'2019 QALYimpact_live formulas'!DQ78*1000000/'2019 QALYimpact_live formulas'!DQ$97)</f>
        <v>3.0269192411001837E-2</v>
      </c>
      <c r="DR78" s="87">
        <f>IF('2019 QALYimpact_live formulas'!DR78="","",'2019 QALYimpact_live formulas'!DR78*1000000/'2019 QALYimpact_live formulas'!DR$97)</f>
        <v>6.9606981209755392E-2</v>
      </c>
      <c r="DS78" s="87">
        <f>IF('2019 QALYimpact_live formulas'!DS78="","",'2019 QALYimpact_live formulas'!DS78*1000000/'2019 QALYimpact_live formulas'!DS$97)</f>
        <v>4.285893145857074E-2</v>
      </c>
      <c r="DT78" s="87">
        <f>IF('2019 QALYimpact_live formulas'!DT78="","",'2019 QALYimpact_live formulas'!DT78*1000000/'2019 QALYimpact_live formulas'!DT$97)</f>
        <v>4.9790961466557281E-2</v>
      </c>
      <c r="DU78" s="87">
        <f>IF('2019 QALYimpact_live formulas'!DU78="","",'2019 QALYimpact_live formulas'!DU78*1000000/'2019 QALYimpact_live formulas'!DU$97)</f>
        <v>4.2438368831267781E-2</v>
      </c>
      <c r="DV78" s="87">
        <f>IF('2019 QALYimpact_live formulas'!DV78="","",'2019 QALYimpact_live formulas'!DV78*1000000/'2019 QALYimpact_live formulas'!DV$97)</f>
        <v>3.6886175056116209E-2</v>
      </c>
      <c r="DW78" s="87">
        <f>IF('2019 QALYimpact_live formulas'!DW78="","",'2019 QALYimpact_live formulas'!DW78*1000000/'2019 QALYimpact_live formulas'!DW$97)</f>
        <v>4.0034412833632217E-2</v>
      </c>
      <c r="DX78" s="87">
        <f>IF('2019 QALYimpact_live formulas'!DX78="","",'2019 QALYimpact_live formulas'!DX78*1000000/'2019 QALYimpact_live formulas'!DX$97)</f>
        <v>3.3811410546228625E-2</v>
      </c>
      <c r="DY78" s="87">
        <f>IF('2019 QALYimpact_live formulas'!DY78="","",'2019 QALYimpact_live formulas'!DY78*1000000/'2019 QALYimpact_live formulas'!DY$97)</f>
        <v>2.5062510084193468E-2</v>
      </c>
      <c r="DZ78" s="87">
        <f>IF('2019 QALYimpact_live formulas'!DZ78="","",'2019 QALYimpact_live formulas'!DZ78*1000000/'2019 QALYimpact_live formulas'!DZ$97)</f>
        <v>3.5251040391301773E-2</v>
      </c>
      <c r="EA78" s="87">
        <f>IF('2019 QALYimpact_live formulas'!EA78="","",'2019 QALYimpact_live formulas'!EA78*1000000/'2019 QALYimpact_live formulas'!EA$97)</f>
        <v>4.5176321510434637E-2</v>
      </c>
      <c r="EB78" s="87">
        <f>IF('2019 QALYimpact_live formulas'!EB78="","",'2019 QALYimpact_live formulas'!EB78*1000000/'2019 QALYimpact_live formulas'!EB$97)</f>
        <v>7.6846852035749036E-2</v>
      </c>
      <c r="EC78" s="87">
        <f>IF('2019 QALYimpact_live formulas'!EC78="","",'2019 QALYimpact_live formulas'!EC78*1000000/'2019 QALYimpact_live formulas'!EC$97)</f>
        <v>2.7139728176029321E-2</v>
      </c>
      <c r="ED78" s="87">
        <f>IF('2019 QALYimpact_live formulas'!ED78="","",'2019 QALYimpact_live formulas'!ED78*1000000/'2019 QALYimpact_live formulas'!ED$97)</f>
        <v>3.824230240491143E-2</v>
      </c>
      <c r="EE78" s="87">
        <f>IF('2019 QALYimpact_live formulas'!EE78="","",'2019 QALYimpact_live formulas'!EE78*1000000/'2019 QALYimpact_live formulas'!EE$97)</f>
        <v>3.5663368362135496E-2</v>
      </c>
      <c r="EF78" s="87">
        <f>IF('2019 QALYimpact_live formulas'!EF78="","",'2019 QALYimpact_live formulas'!EF78*1000000/'2019 QALYimpact_live formulas'!EF$97)</f>
        <v>6.2068311599885802E-2</v>
      </c>
      <c r="EG78" s="87">
        <f>IF('2019 QALYimpact_live formulas'!EG78="","",'2019 QALYimpact_live formulas'!EG78*1000000/'2019 QALYimpact_live formulas'!EG$97)</f>
        <v>2.9621898873651163E-2</v>
      </c>
      <c r="EH78" s="87">
        <f>IF('2019 QALYimpact_live formulas'!EH78="","",'2019 QALYimpact_live formulas'!EH78*1000000/'2019 QALYimpact_live formulas'!EH$97)</f>
        <v>4.2377811459818004E-2</v>
      </c>
      <c r="EI78" s="87">
        <f>IF('2019 QALYimpact_live formulas'!EI78="","",'2019 QALYimpact_live formulas'!EI78*1000000/'2019 QALYimpact_live formulas'!EI$97)</f>
        <v>3.1070418202958628E-2</v>
      </c>
      <c r="EJ78" s="87">
        <f>IF('2019 QALYimpact_live formulas'!EJ78="","",'2019 QALYimpact_live formulas'!EJ78*1000000/'2019 QALYimpact_live formulas'!EJ$97)</f>
        <v>2.8781292595861986E-3</v>
      </c>
      <c r="EK78" s="87">
        <f>IF('2019 QALYimpact_live formulas'!EK78="","",'2019 QALYimpact_live formulas'!EK78*1000000/'2019 QALYimpact_live formulas'!EK$97)</f>
        <v>5.3604631029946455E-2</v>
      </c>
      <c r="EL78" s="87">
        <f>IF('2019 QALYimpact_live formulas'!EL78="","",'2019 QALYimpact_live formulas'!EL78*1000000/'2019 QALYimpact_live formulas'!EL$97)</f>
        <v>4.6725984727003664E-2</v>
      </c>
      <c r="EM78" s="87">
        <f>IF('2019 QALYimpact_live formulas'!EM78="","",'2019 QALYimpact_live formulas'!EM78*1000000/'2019 QALYimpact_live formulas'!EM$97)</f>
        <v>6.7272644337610973E-2</v>
      </c>
      <c r="EN78" s="87">
        <f>IF('2019 QALYimpact_live formulas'!EN78="","",'2019 QALYimpact_live formulas'!EN78*1000000/'2019 QALYimpact_live formulas'!EN$97)</f>
        <v>3.126772831741248E-2</v>
      </c>
      <c r="EO78" s="87">
        <f>IF('2019 QALYimpact_live formulas'!EO78="","",'2019 QALYimpact_live formulas'!EO78*1000000/'2019 QALYimpact_live formulas'!EO$97)</f>
        <v>8.1716623641227101E-2</v>
      </c>
      <c r="EP78" s="87">
        <f>IF('2019 QALYimpact_live formulas'!EP78="","",'2019 QALYimpact_live formulas'!EP78*1000000/'2019 QALYimpact_live formulas'!EP$97)</f>
        <v>6.1206317423197681E-2</v>
      </c>
      <c r="EQ78" s="87">
        <f>IF('2019 QALYimpact_live formulas'!EQ78="","",'2019 QALYimpact_live formulas'!EQ78*1000000/'2019 QALYimpact_live formulas'!EQ$97)</f>
        <v>2.1802447845752356E-2</v>
      </c>
      <c r="ER78" s="87">
        <f>IF('2019 QALYimpact_live formulas'!ER78="","",'2019 QALYimpact_live formulas'!ER78*1000000/'2019 QALYimpact_live formulas'!ER$97)</f>
        <v>5.6382231290928037E-2</v>
      </c>
      <c r="ES78" s="87">
        <f>IF('2019 QALYimpact_live formulas'!ES78="","",'2019 QALYimpact_live formulas'!ES78*1000000/'2019 QALYimpact_live formulas'!ES$97)</f>
        <v>1.0408715137672414E-2</v>
      </c>
      <c r="ET78" s="87">
        <f>IF('2019 QALYimpact_live formulas'!ET78="","",'2019 QALYimpact_live formulas'!ET78*1000000/'2019 QALYimpact_live formulas'!ET$97)</f>
        <v>1.7092850200065921E-3</v>
      </c>
      <c r="EU78" s="87">
        <f>IF('2019 QALYimpact_live formulas'!EU78="","",'2019 QALYimpact_live formulas'!EU78*1000000/'2019 QALYimpact_live formulas'!EU$97)</f>
        <v>6.4916612218298322E-2</v>
      </c>
      <c r="EV78" s="87">
        <f>IF('2019 QALYimpact_live formulas'!EV78="","",'2019 QALYimpact_live formulas'!EV78*1000000/'2019 QALYimpact_live formulas'!EV$97)</f>
        <v>3.2180270253915906E-2</v>
      </c>
      <c r="EW78" s="87">
        <f>IF('2019 QALYimpact_live formulas'!EW78="","",'2019 QALYimpact_live formulas'!EW78*1000000/'2019 QALYimpact_live formulas'!EW$97)</f>
        <v>5.4089508665389051E-2</v>
      </c>
      <c r="EX78" s="87">
        <f>IF('2019 QALYimpact_live formulas'!EX78="","",'2019 QALYimpact_live formulas'!EX78*1000000/'2019 QALYimpact_live formulas'!EX$97)</f>
        <v>7.311951862000321E-2</v>
      </c>
      <c r="EY78" s="87">
        <f>IF('2019 QALYimpact_live formulas'!EY78="","",'2019 QALYimpact_live formulas'!EY78*1000000/'2019 QALYimpact_live formulas'!EY$97)</f>
        <v>3.7149032910014389E-2</v>
      </c>
      <c r="EZ78" s="87">
        <f>IF('2019 QALYimpact_live formulas'!EZ78="","",'2019 QALYimpact_live formulas'!EZ78*1000000/'2019 QALYimpact_live formulas'!EZ$97)</f>
        <v>5.5491937474149648E-2</v>
      </c>
      <c r="FA78" s="87">
        <f>IF('2019 QALYimpact_live formulas'!FA78="","",'2019 QALYimpact_live formulas'!FA78*1000000/'2019 QALYimpact_live formulas'!FA$97)</f>
        <v>3.1220648780156793E-2</v>
      </c>
      <c r="FB78" s="87">
        <f>IF('2019 QALYimpact_live formulas'!FB78="","",'2019 QALYimpact_live formulas'!FB78*1000000/'2019 QALYimpact_live formulas'!FB$97)</f>
        <v>7.3150311220339687E-2</v>
      </c>
      <c r="FC78" s="87">
        <f>IF('2019 QALYimpact_live formulas'!FC78="","",'2019 QALYimpact_live formulas'!FC78*1000000/'2019 QALYimpact_live formulas'!FC$97)</f>
        <v>6.0611028125232697E-2</v>
      </c>
      <c r="FD78" s="87">
        <f>IF('2019 QALYimpact_live formulas'!FD78="","",'2019 QALYimpact_live formulas'!FD78*1000000/'2019 QALYimpact_live formulas'!FD$97)</f>
        <v>4.8741156777507372E-2</v>
      </c>
      <c r="FE78" s="87">
        <f>IF('2019 QALYimpact_live formulas'!FE78="","",'2019 QALYimpact_live formulas'!FE78*1000000/'2019 QALYimpact_live formulas'!FE$97)</f>
        <v>4.6042076502188826E-2</v>
      </c>
      <c r="FF78" s="87">
        <f>IF('2019 QALYimpact_live formulas'!FF78="","",'2019 QALYimpact_live formulas'!FF78*1000000/'2019 QALYimpact_live formulas'!FF$97)</f>
        <v>5.8937957572681249E-2</v>
      </c>
      <c r="FG78" s="87">
        <f>IF('2019 QALYimpact_live formulas'!FG78="","",'2019 QALYimpact_live formulas'!FG78*1000000/'2019 QALYimpact_live formulas'!FG$97)</f>
        <v>2.4335999514164083E-2</v>
      </c>
      <c r="FH78" s="87">
        <f>IF('2019 QALYimpact_live formulas'!FH78="","",'2019 QALYimpact_live formulas'!FH78*1000000/'2019 QALYimpact_live formulas'!FH$97)</f>
        <v>1.7874385420714262E-2</v>
      </c>
      <c r="FI78" s="87">
        <f>IF('2019 QALYimpact_live formulas'!FI78="","",'2019 QALYimpact_live formulas'!FI78*1000000/'2019 QALYimpact_live formulas'!FI$97)</f>
        <v>1.9015954220445243E-2</v>
      </c>
      <c r="FJ78" s="87">
        <f>IF('2019 QALYimpact_live formulas'!FJ78="","",'2019 QALYimpact_live formulas'!FJ78*1000000/'2019 QALYimpact_live formulas'!FJ$97)</f>
        <v>3.1592046407643265E-2</v>
      </c>
      <c r="FK78" s="87">
        <f>IF('2019 QALYimpact_live formulas'!FK78="","",'2019 QALYimpact_live formulas'!FK78*1000000/'2019 QALYimpact_live formulas'!FK$97)</f>
        <v>3.840037185489522E-2</v>
      </c>
      <c r="FL78" s="87">
        <f>IF('2019 QALYimpact_live formulas'!FL78="","",'2019 QALYimpact_live formulas'!FL78*1000000/'2019 QALYimpact_live formulas'!FL$97)</f>
        <v>5.3298415068811639E-2</v>
      </c>
      <c r="FM78" s="87">
        <f>IF('2019 QALYimpact_live formulas'!FM78="","",'2019 QALYimpact_live formulas'!FM78*1000000/'2019 QALYimpact_live formulas'!FM$97)</f>
        <v>5.1392005492325164E-2</v>
      </c>
      <c r="FN78" s="87">
        <f>IF('2019 QALYimpact_live formulas'!FN78="","",'2019 QALYimpact_live formulas'!FN78*1000000/'2019 QALYimpact_live formulas'!FN$97)</f>
        <v>4.5788098511537145E-2</v>
      </c>
      <c r="FO78" s="87">
        <f>IF('2019 QALYimpact_live formulas'!FO78="","",'2019 QALYimpact_live formulas'!FO78*1000000/'2019 QALYimpact_live formulas'!FO$97)</f>
        <v>8.0952470094962869E-2</v>
      </c>
      <c r="FP78" s="87">
        <f>IF('2019 QALYimpact_live formulas'!FP78="","",'2019 QALYimpact_live formulas'!FP78*1000000/'2019 QALYimpact_live formulas'!FP$97)</f>
        <v>9.144013028980616E-2</v>
      </c>
    </row>
    <row r="79" spans="1:202" ht="15" customHeight="1" x14ac:dyDescent="0.2">
      <c r="A79" s="15" t="s">
        <v>940</v>
      </c>
      <c r="B79" s="3" t="s">
        <v>27</v>
      </c>
      <c r="C79" s="171">
        <v>17</v>
      </c>
      <c r="D79" s="70" t="s">
        <v>844</v>
      </c>
      <c r="E79" s="87"/>
      <c r="F79" s="87">
        <f t="shared" ref="F79" si="7">G79</f>
        <v>9.943646354863013E-2</v>
      </c>
      <c r="G79" s="87">
        <f>'2019 QALYimpact_live formulas'!G79*1000000/'2019 QALYimpact_live formulas'!G$97</f>
        <v>9.943646354863013E-2</v>
      </c>
      <c r="H79" s="87"/>
      <c r="I79" s="87">
        <f>IF('2019 QALYimpact_live formulas'!I79="","",'2019 QALYimpact_live formulas'!I79*1000000/'2019 QALYimpact_live formulas'!I$97)</f>
        <v>9.3119715784266588E-2</v>
      </c>
      <c r="J79" s="87">
        <f>IF('2019 QALYimpact_live formulas'!J79="","",'2019 QALYimpact_live formulas'!J79*1000000/'2019 QALYimpact_live formulas'!J$97)</f>
        <v>0.15640367944170469</v>
      </c>
      <c r="K79" s="87">
        <f>IF('2019 QALYimpact_live formulas'!K79="","",'2019 QALYimpact_live formulas'!K79*1000000/'2019 QALYimpact_live formulas'!K$97)</f>
        <v>0.12340143017916112</v>
      </c>
      <c r="L79" s="87">
        <f>IF('2019 QALYimpact_live formulas'!L79="","",'2019 QALYimpact_live formulas'!L79*1000000/'2019 QALYimpact_live formulas'!L$97)</f>
        <v>0.12504699873052433</v>
      </c>
      <c r="M79" s="87">
        <f>IF('2019 QALYimpact_live formulas'!M79="","",'2019 QALYimpact_live formulas'!M79*1000000/'2019 QALYimpact_live formulas'!M$97)</f>
        <v>0.1334924691152122</v>
      </c>
      <c r="N79" s="87">
        <f>IF('2019 QALYimpact_live formulas'!N79="","",'2019 QALYimpact_live formulas'!N79*1000000/'2019 QALYimpact_live formulas'!N$97)</f>
        <v>8.7458727244909468E-2</v>
      </c>
      <c r="O79" s="87">
        <f>IF('2019 QALYimpact_live formulas'!O79="","",'2019 QALYimpact_live formulas'!O79*1000000/'2019 QALYimpact_live formulas'!O$97)</f>
        <v>0.12640203920872481</v>
      </c>
      <c r="P79" s="87">
        <f>IF('2019 QALYimpact_live formulas'!P79="","",'2019 QALYimpact_live formulas'!P79*1000000/'2019 QALYimpact_live formulas'!P$97)</f>
        <v>2.3834779558758533E-2</v>
      </c>
      <c r="Q79" s="87">
        <f>IF('2019 QALYimpact_live formulas'!Q79="","",'2019 QALYimpact_live formulas'!Q79*1000000/'2019 QALYimpact_live formulas'!Q$97)</f>
        <v>3.6048923893967008E-2</v>
      </c>
      <c r="R79" s="87">
        <f>IF('2019 QALYimpact_live formulas'!R79="","",'2019 QALYimpact_live formulas'!R79*1000000/'2019 QALYimpact_live formulas'!R$97)</f>
        <v>0.11061296963182145</v>
      </c>
      <c r="S79" s="87">
        <f>IF('2019 QALYimpact_live formulas'!S79="","",'2019 QALYimpact_live formulas'!S79*1000000/'2019 QALYimpact_live formulas'!S$97)</f>
        <v>4.0088958213197731E-2</v>
      </c>
      <c r="T79" s="87">
        <f>IF('2019 QALYimpact_live formulas'!T79="","",'2019 QALYimpact_live formulas'!T79*1000000/'2019 QALYimpact_live formulas'!T$97)</f>
        <v>9.1206693014233398E-2</v>
      </c>
      <c r="U79" s="87">
        <f>IF('2019 QALYimpact_live formulas'!U79="","",'2019 QALYimpact_live formulas'!U79*1000000/'2019 QALYimpact_live formulas'!U$97)</f>
        <v>7.6025478095505861E-2</v>
      </c>
      <c r="V79" s="87">
        <f>IF('2019 QALYimpact_live formulas'!V79="","",'2019 QALYimpact_live formulas'!V79*1000000/'2019 QALYimpact_live formulas'!V$97)</f>
        <v>4.732656752961259E-2</v>
      </c>
      <c r="W79" s="87">
        <f>IF('2019 QALYimpact_live formulas'!W79="","",'2019 QALYimpact_live formulas'!W79*1000000/'2019 QALYimpact_live formulas'!W$97)</f>
        <v>8.6246682429622801E-2</v>
      </c>
      <c r="X79" s="87">
        <f>IF('2019 QALYimpact_live formulas'!X79="","",'2019 QALYimpact_live formulas'!X79*1000000/'2019 QALYimpact_live formulas'!X$97)</f>
        <v>6.5933802011106532E-2</v>
      </c>
      <c r="Y79" s="87">
        <f>IF('2019 QALYimpact_live formulas'!Y79="","",'2019 QALYimpact_live formulas'!Y79*1000000/'2019 QALYimpact_live formulas'!Y$97)</f>
        <v>9.3527797573049576E-2</v>
      </c>
      <c r="Z79" s="87">
        <f>IF('2019 QALYimpact_live formulas'!Z79="","",'2019 QALYimpact_live formulas'!Z79*1000000/'2019 QALYimpact_live formulas'!Z$97)</f>
        <v>8.8104116535571333E-2</v>
      </c>
      <c r="AA79" s="87">
        <f>IF('2019 QALYimpact_live formulas'!AA79="","",'2019 QALYimpact_live formulas'!AA79*1000000/'2019 QALYimpact_live formulas'!AA$97)</f>
        <v>6.8842659713529236E-2</v>
      </c>
      <c r="AB79" s="87">
        <f>IF('2019 QALYimpact_live formulas'!AB79="","",'2019 QALYimpact_live formulas'!AB79*1000000/'2019 QALYimpact_live formulas'!AB$97)</f>
        <v>0.15748274380850119</v>
      </c>
      <c r="AC79" s="87">
        <f>IF('2019 QALYimpact_live formulas'!AC79="","",'2019 QALYimpact_live formulas'!AC79*1000000/'2019 QALYimpact_live formulas'!AC$97)</f>
        <v>5.7147197244353562E-2</v>
      </c>
      <c r="AD79" s="87">
        <f>IF('2019 QALYimpact_live formulas'!AD79="","",'2019 QALYimpact_live formulas'!AD79*1000000/'2019 QALYimpact_live formulas'!AD$97)</f>
        <v>0.1016752590157365</v>
      </c>
      <c r="AE79" s="87">
        <f>IF('2019 QALYimpact_live formulas'!AE79="","",'2019 QALYimpact_live formulas'!AE79*1000000/'2019 QALYimpact_live formulas'!AE$97)</f>
        <v>4.1486063020688052E-2</v>
      </c>
      <c r="AF79" s="87">
        <f>IF('2019 QALYimpact_live formulas'!AF79="","",'2019 QALYimpact_live formulas'!AF79*1000000/'2019 QALYimpact_live formulas'!AF$97)</f>
        <v>9.8847947366518404E-2</v>
      </c>
      <c r="AG79" s="87">
        <f>IF('2019 QALYimpact_live formulas'!AG79="","",'2019 QALYimpact_live formulas'!AG79*1000000/'2019 QALYimpact_live formulas'!AG$97)</f>
        <v>9.8940879739010501E-2</v>
      </c>
      <c r="AH79" s="87">
        <f>IF('2019 QALYimpact_live formulas'!AH79="","",'2019 QALYimpact_live formulas'!AH79*1000000/'2019 QALYimpact_live formulas'!AH$97)</f>
        <v>6.8964384450797764E-2</v>
      </c>
      <c r="AI79" s="87">
        <f>IF('2019 QALYimpact_live formulas'!AI79="","",'2019 QALYimpact_live formulas'!AI79*1000000/'2019 QALYimpact_live formulas'!AI$97)</f>
        <v>4.853616647643489E-2</v>
      </c>
      <c r="AJ79" s="87">
        <f>IF('2019 QALYimpact_live formulas'!AJ79="","",'2019 QALYimpact_live formulas'!AJ79*1000000/'2019 QALYimpact_live formulas'!AJ$97)</f>
        <v>4.2771813546756014E-2</v>
      </c>
      <c r="AK79" s="87">
        <f>IF('2019 QALYimpact_live formulas'!AK79="","",'2019 QALYimpact_live formulas'!AK79*1000000/'2019 QALYimpact_live formulas'!AK$97)</f>
        <v>1.5906001680877142E-2</v>
      </c>
      <c r="AL79" s="87">
        <f>IF('2019 QALYimpact_live formulas'!AL79="","",'2019 QALYimpact_live formulas'!AL79*1000000/'2019 QALYimpact_live formulas'!AL$97)</f>
        <v>9.0641697484818887E-2</v>
      </c>
      <c r="AM79" s="87">
        <f>IF('2019 QALYimpact_live formulas'!AM79="","",'2019 QALYimpact_live formulas'!AM79*1000000/'2019 QALYimpact_live formulas'!AM$97)</f>
        <v>0.10554449099004698</v>
      </c>
      <c r="AN79" s="87">
        <f>IF('2019 QALYimpact_live formulas'!AN79="","",'2019 QALYimpact_live formulas'!AN79*1000000/'2019 QALYimpact_live formulas'!AN$97)</f>
        <v>6.1366967787852819E-2</v>
      </c>
      <c r="AO79" s="87">
        <f>IF('2019 QALYimpact_live formulas'!AO79="","",'2019 QALYimpact_live formulas'!AO79*1000000/'2019 QALYimpact_live formulas'!AO$97)</f>
        <v>0.12043454731355932</v>
      </c>
      <c r="AP79" s="87">
        <f>IF('2019 QALYimpact_live formulas'!AP79="","",'2019 QALYimpact_live formulas'!AP79*1000000/'2019 QALYimpact_live formulas'!AP$97)</f>
        <v>0.10648987159236838</v>
      </c>
      <c r="AQ79" s="87">
        <f>IF('2019 QALYimpact_live formulas'!AQ79="","",'2019 QALYimpact_live formulas'!AQ79*1000000/'2019 QALYimpact_live formulas'!AQ$97)</f>
        <v>8.0354443379376347E-2</v>
      </c>
      <c r="AR79" s="87">
        <f>IF('2019 QALYimpact_live formulas'!AR79="","",'2019 QALYimpact_live formulas'!AR79*1000000/'2019 QALYimpact_live formulas'!AR$97)</f>
        <v>4.6736113748157483E-2</v>
      </c>
      <c r="AS79" s="87">
        <f>IF('2019 QALYimpact_live formulas'!AS79="","",'2019 QALYimpact_live formulas'!AS79*1000000/'2019 QALYimpact_live formulas'!AS$97)</f>
        <v>6.6427623878347802E-2</v>
      </c>
      <c r="AT79" s="87">
        <f>IF('2019 QALYimpact_live formulas'!AT79="","",'2019 QALYimpact_live formulas'!AT79*1000000/'2019 QALYimpact_live formulas'!AT$97)</f>
        <v>9.6984240470353936E-2</v>
      </c>
      <c r="AU79" s="87">
        <f>IF('2019 QALYimpact_live formulas'!AU79="","",'2019 QALYimpact_live formulas'!AU79*1000000/'2019 QALYimpact_live formulas'!AU$97)</f>
        <v>0.10620146480937145</v>
      </c>
      <c r="AV79" s="87">
        <f>IF('2019 QALYimpact_live formulas'!AV79="","",'2019 QALYimpact_live formulas'!AV79*1000000/'2019 QALYimpact_live formulas'!AV$97)</f>
        <v>8.077028771275381E-2</v>
      </c>
      <c r="AW79" s="87">
        <f>IF('2019 QALYimpact_live formulas'!AW79="","",'2019 QALYimpact_live formulas'!AW79*1000000/'2019 QALYimpact_live formulas'!AW$97)</f>
        <v>5.0311201431225742E-2</v>
      </c>
      <c r="AX79" s="87">
        <f>IF('2019 QALYimpact_live formulas'!AX79="","",'2019 QALYimpact_live formulas'!AX79*1000000/'2019 QALYimpact_live formulas'!AX$97)</f>
        <v>1.3791397356454639E-2</v>
      </c>
      <c r="AY79" s="87">
        <f>IF('2019 QALYimpact_live formulas'!AY79="","",'2019 QALYimpact_live formulas'!AY79*1000000/'2019 QALYimpact_live formulas'!AY$97)</f>
        <v>8.6207613709915032E-2</v>
      </c>
      <c r="AZ79" s="87">
        <f>IF('2019 QALYimpact_live formulas'!AZ79="","",'2019 QALYimpact_live formulas'!AZ79*1000000/'2019 QALYimpact_live formulas'!AZ$97)</f>
        <v>7.3549891997687175E-2</v>
      </c>
      <c r="BA79" s="87">
        <f>IF('2019 QALYimpact_live formulas'!BA79="","",'2019 QALYimpact_live formulas'!BA79*1000000/'2019 QALYimpact_live formulas'!BA$97)</f>
        <v>8.8734774409723952E-2</v>
      </c>
      <c r="BB79" s="87">
        <f>IF('2019 QALYimpact_live formulas'!BB79="","",'2019 QALYimpact_live formulas'!BB79*1000000/'2019 QALYimpact_live formulas'!BB$97)</f>
        <v>0.13453531755737358</v>
      </c>
      <c r="BC79" s="87">
        <f>IF('2019 QALYimpact_live formulas'!BC79="","",'2019 QALYimpact_live formulas'!BC79*1000000/'2019 QALYimpact_live formulas'!BC$97)</f>
        <v>5.2180259861804593E-2</v>
      </c>
      <c r="BD79" s="87">
        <f>IF('2019 QALYimpact_live formulas'!BD79="","",'2019 QALYimpact_live formulas'!BD79*1000000/'2019 QALYimpact_live formulas'!BD$97)</f>
        <v>9.2265543472747874E-2</v>
      </c>
      <c r="BE79" s="87">
        <f>IF('2019 QALYimpact_live formulas'!BE79="","",'2019 QALYimpact_live formulas'!BE79*1000000/'2019 QALYimpact_live formulas'!BE$97)</f>
        <v>0.10555047472565007</v>
      </c>
      <c r="BF79" s="87">
        <f>IF('2019 QALYimpact_live formulas'!BF79="","",'2019 QALYimpact_live formulas'!BF79*1000000/'2019 QALYimpact_live formulas'!BF$97)</f>
        <v>1.1256829781571999E-2</v>
      </c>
      <c r="BG79" s="87">
        <f>IF('2019 QALYimpact_live formulas'!BG79="","",'2019 QALYimpact_live formulas'!BG79*1000000/'2019 QALYimpact_live formulas'!BG$97)</f>
        <v>5.2980066439841877E-2</v>
      </c>
      <c r="BH79" s="87">
        <f>IF('2019 QALYimpact_live formulas'!BH79="","",'2019 QALYimpact_live formulas'!BH79*1000000/'2019 QALYimpact_live formulas'!BH$97)</f>
        <v>0.11625684825021064</v>
      </c>
      <c r="BI79" s="87">
        <f>IF('2019 QALYimpact_live formulas'!BI79="","",'2019 QALYimpact_live formulas'!BI79*1000000/'2019 QALYimpact_live formulas'!BI$97)</f>
        <v>8.7523017136137207E-2</v>
      </c>
      <c r="BJ79" s="87">
        <f>IF('2019 QALYimpact_live formulas'!BJ79="","",'2019 QALYimpact_live formulas'!BJ79*1000000/'2019 QALYimpact_live formulas'!BJ$97)</f>
        <v>0.13210867686847916</v>
      </c>
      <c r="BK79" s="87">
        <f>IF('2019 QALYimpact_live formulas'!BK79="","",'2019 QALYimpact_live formulas'!BK79*1000000/'2019 QALYimpact_live formulas'!BK$97)</f>
        <v>4.5493836777065214E-2</v>
      </c>
      <c r="BL79" s="87">
        <f>IF('2019 QALYimpact_live formulas'!BL79="","",'2019 QALYimpact_live formulas'!BL79*1000000/'2019 QALYimpact_live formulas'!BL$97)</f>
        <v>0.10840805937558795</v>
      </c>
      <c r="BM79" s="87">
        <f>IF('2019 QALYimpact_live formulas'!BM79="","",'2019 QALYimpact_live formulas'!BM79*1000000/'2019 QALYimpact_live formulas'!BM$97)</f>
        <v>7.4009268342577192E-2</v>
      </c>
      <c r="BN79" s="87">
        <f>IF('2019 QALYimpact_live formulas'!BN79="","",'2019 QALYimpact_live formulas'!BN79*1000000/'2019 QALYimpact_live formulas'!BN$97)</f>
        <v>5.6423938976399315E-2</v>
      </c>
      <c r="BO79" s="87">
        <f>IF('2019 QALYimpact_live formulas'!BO79="","",'2019 QALYimpact_live formulas'!BO79*1000000/'2019 QALYimpact_live formulas'!BO$97)</f>
        <v>6.4391943808131388E-2</v>
      </c>
      <c r="BP79" s="87">
        <f>IF('2019 QALYimpact_live formulas'!BP79="","",'2019 QALYimpact_live formulas'!BP79*1000000/'2019 QALYimpact_live formulas'!BP$97)</f>
        <v>7.0712391353949314E-2</v>
      </c>
      <c r="BQ79" s="87">
        <f>IF('2019 QALYimpact_live formulas'!BQ79="","",'2019 QALYimpact_live formulas'!BQ79*1000000/'2019 QALYimpact_live formulas'!BQ$97)</f>
        <v>0.12517625532203222</v>
      </c>
      <c r="BR79" s="87">
        <f>IF('2019 QALYimpact_live formulas'!BR79="","",'2019 QALYimpact_live formulas'!BR79*1000000/'2019 QALYimpact_live formulas'!BR$97)</f>
        <v>7.5315132906610766E-2</v>
      </c>
      <c r="BS79" s="87">
        <f>IF('2019 QALYimpact_live formulas'!BS79="","",'2019 QALYimpact_live formulas'!BS79*1000000/'2019 QALYimpact_live formulas'!BS$97)</f>
        <v>5.9756988069629306E-2</v>
      </c>
      <c r="BT79" s="87">
        <f>IF('2019 QALYimpact_live formulas'!BT79="","",'2019 QALYimpact_live formulas'!BT79*1000000/'2019 QALYimpact_live formulas'!BT$97)</f>
        <v>2.0822090050901576E-2</v>
      </c>
      <c r="BU79" s="87">
        <f>IF('2019 QALYimpact_live formulas'!BU79="","",'2019 QALYimpact_live formulas'!BU79*1000000/'2019 QALYimpact_live formulas'!BU$97)</f>
        <v>0.15878755701355748</v>
      </c>
      <c r="BV79" s="87">
        <f>IF('2019 QALYimpact_live formulas'!BV79="","",'2019 QALYimpact_live formulas'!BV79*1000000/'2019 QALYimpact_live formulas'!BV$97)</f>
        <v>0.10611985300524997</v>
      </c>
      <c r="BW79" s="87">
        <f>IF('2019 QALYimpact_live formulas'!BW79="","",'2019 QALYimpact_live formulas'!BW79*1000000/'2019 QALYimpact_live formulas'!BW$97)</f>
        <v>0.11027788142919873</v>
      </c>
      <c r="BX79" s="87">
        <f>IF('2019 QALYimpact_live formulas'!BX79="","",'2019 QALYimpact_live formulas'!BX79*1000000/'2019 QALYimpact_live formulas'!BX$97)</f>
        <v>0.10896289005293311</v>
      </c>
      <c r="BY79" s="87">
        <f>IF('2019 QALYimpact_live formulas'!BY79="","",'2019 QALYimpact_live formulas'!BY79*1000000/'2019 QALYimpact_live formulas'!BY$97)</f>
        <v>1.6092069181796984E-2</v>
      </c>
      <c r="BZ79" s="87">
        <f>IF('2019 QALYimpact_live formulas'!BZ79="","",'2019 QALYimpact_live formulas'!BZ79*1000000/'2019 QALYimpact_live formulas'!BZ$97)</f>
        <v>4.5712067083795271E-2</v>
      </c>
      <c r="CA79" s="87">
        <f>IF('2019 QALYimpact_live formulas'!CA79="","",'2019 QALYimpact_live formulas'!CA79*1000000/'2019 QALYimpact_live formulas'!CA$97)</f>
        <v>5.9209209442914301E-2</v>
      </c>
      <c r="CB79" s="87">
        <f>IF('2019 QALYimpact_live formulas'!CB79="","",'2019 QALYimpact_live formulas'!CB79*1000000/'2019 QALYimpact_live formulas'!CB$97)</f>
        <v>8.9056096189505343E-2</v>
      </c>
      <c r="CC79" s="87">
        <f>IF('2019 QALYimpact_live formulas'!CC79="","",'2019 QALYimpact_live formulas'!CC79*1000000/'2019 QALYimpact_live formulas'!CC$97)</f>
        <v>8.9926591114585577E-2</v>
      </c>
      <c r="CD79" s="87">
        <f>IF('2019 QALYimpact_live formulas'!CD79="","",'2019 QALYimpact_live formulas'!CD79*1000000/'2019 QALYimpact_live formulas'!CD$97)</f>
        <v>0.14607700786178071</v>
      </c>
      <c r="CE79" s="87">
        <f>IF('2019 QALYimpact_live formulas'!CE79="","",'2019 QALYimpact_live formulas'!CE79*1000000/'2019 QALYimpact_live formulas'!CE$97)</f>
        <v>7.4861369957461121E-2</v>
      </c>
      <c r="CF79" s="87">
        <f>IF('2019 QALYimpact_live formulas'!CF79="","",'2019 QALYimpact_live formulas'!CF79*1000000/'2019 QALYimpact_live formulas'!CF$97)</f>
        <v>0.12112046559116357</v>
      </c>
      <c r="CG79" s="87">
        <f>IF('2019 QALYimpact_live formulas'!CG79="","",'2019 QALYimpact_live formulas'!CG79*1000000/'2019 QALYimpact_live formulas'!CG$97)</f>
        <v>6.9833165993790428E-2</v>
      </c>
      <c r="CH79" s="87">
        <f>IF('2019 QALYimpact_live formulas'!CH79="","",'2019 QALYimpact_live formulas'!CH79*1000000/'2019 QALYimpact_live formulas'!CH$97)</f>
        <v>5.233146930682106E-2</v>
      </c>
      <c r="CI79" s="87">
        <f>IF('2019 QALYimpact_live formulas'!CI79="","",'2019 QALYimpact_live formulas'!CI79*1000000/'2019 QALYimpact_live formulas'!CI$97)</f>
        <v>9.8838771231199204E-2</v>
      </c>
      <c r="CJ79" s="87">
        <f>IF('2019 QALYimpact_live formulas'!CJ79="","",'2019 QALYimpact_live formulas'!CJ79*1000000/'2019 QALYimpact_live formulas'!CJ$97)</f>
        <v>9.0994967649382918E-2</v>
      </c>
      <c r="CK79" s="87">
        <f>IF('2019 QALYimpact_live formulas'!CK79="","",'2019 QALYimpact_live formulas'!CK79*1000000/'2019 QALYimpact_live formulas'!CK$97)</f>
        <v>5.6038763231361421E-2</v>
      </c>
      <c r="CL79" s="87">
        <f>IF('2019 QALYimpact_live formulas'!CL79="","",'2019 QALYimpact_live formulas'!CL79*1000000/'2019 QALYimpact_live formulas'!CL$97)</f>
        <v>0.1583090771461062</v>
      </c>
      <c r="CM79" s="87">
        <f>IF('2019 QALYimpact_live formulas'!CM79="","",'2019 QALYimpact_live formulas'!CM79*1000000/'2019 QALYimpact_live formulas'!CM$97)</f>
        <v>0.11650776607071466</v>
      </c>
      <c r="CN79" s="87">
        <f>IF('2019 QALYimpact_live formulas'!CN79="","",'2019 QALYimpact_live formulas'!CN79*1000000/'2019 QALYimpact_live formulas'!CN$97)</f>
        <v>7.6204460129024126E-2</v>
      </c>
      <c r="CO79" s="87">
        <f>IF('2019 QALYimpact_live formulas'!CO79="","",'2019 QALYimpact_live formulas'!CO79*1000000/'2019 QALYimpact_live formulas'!CO$97)</f>
        <v>7.8403669694426678E-2</v>
      </c>
      <c r="CP79" s="87">
        <f>IF('2019 QALYimpact_live formulas'!CP79="","",'2019 QALYimpact_live formulas'!CP79*1000000/'2019 QALYimpact_live formulas'!CP$97)</f>
        <v>6.7154424935735452E-2</v>
      </c>
      <c r="CQ79" s="87">
        <f>IF('2019 QALYimpact_live formulas'!CQ79="","",'2019 QALYimpact_live formulas'!CQ79*1000000/'2019 QALYimpact_live formulas'!CQ$97)</f>
        <v>8.2953574481992084E-3</v>
      </c>
      <c r="CR79" s="87">
        <f>IF('2019 QALYimpact_live formulas'!CR79="","",'2019 QALYimpact_live formulas'!CR79*1000000/'2019 QALYimpact_live formulas'!CR$97)</f>
        <v>0.1097977186520456</v>
      </c>
      <c r="CS79" s="87">
        <f>IF('2019 QALYimpact_live formulas'!CS79="","",'2019 QALYimpact_live formulas'!CS79*1000000/'2019 QALYimpact_live formulas'!CS$97)</f>
        <v>0.10465974519392798</v>
      </c>
      <c r="CT79" s="87">
        <f>IF('2019 QALYimpact_live formulas'!CT79="","",'2019 QALYimpact_live formulas'!CT79*1000000/'2019 QALYimpact_live formulas'!CT$97)</f>
        <v>0.13417227760965814</v>
      </c>
      <c r="CU79" s="87">
        <f>IF('2019 QALYimpact_live formulas'!CU79="","",'2019 QALYimpact_live formulas'!CU79*1000000/'2019 QALYimpact_live formulas'!CU$97)</f>
        <v>0.11227970304241995</v>
      </c>
      <c r="CV79" s="87">
        <f>IF('2019 QALYimpact_live formulas'!CV79="","",'2019 QALYimpact_live formulas'!CV79*1000000/'2019 QALYimpact_live formulas'!CV$97)</f>
        <v>8.0129477243425173E-2</v>
      </c>
      <c r="CW79" s="87">
        <f>IF('2019 QALYimpact_live formulas'!CW79="","",'2019 QALYimpact_live formulas'!CW79*1000000/'2019 QALYimpact_live formulas'!CW$97)</f>
        <v>1.8747380155474454E-2</v>
      </c>
      <c r="CX79" s="87">
        <f>IF('2019 QALYimpact_live formulas'!CX79="","",'2019 QALYimpact_live formulas'!CX79*1000000/'2019 QALYimpact_live formulas'!CX$97)</f>
        <v>5.380727928203595E-2</v>
      </c>
      <c r="CY79" s="87">
        <f>IF('2019 QALYimpact_live formulas'!CY79="","",'2019 QALYimpact_live formulas'!CY79*1000000/'2019 QALYimpact_live formulas'!CY$97)</f>
        <v>0.12731691953444979</v>
      </c>
      <c r="CZ79" s="87">
        <f>IF('2019 QALYimpact_live formulas'!CZ79="","",'2019 QALYimpact_live formulas'!CZ79*1000000/'2019 QALYimpact_live formulas'!CZ$97)</f>
        <v>6.5134821626516543E-2</v>
      </c>
      <c r="DA79" s="87">
        <f>IF('2019 QALYimpact_live formulas'!DA79="","",'2019 QALYimpact_live formulas'!DA79*1000000/'2019 QALYimpact_live formulas'!DA$97)</f>
        <v>5.419107101790014E-2</v>
      </c>
      <c r="DB79" s="87">
        <f>IF('2019 QALYimpact_live formulas'!DB79="","",'2019 QALYimpact_live formulas'!DB79*1000000/'2019 QALYimpact_live formulas'!DB$97)</f>
        <v>9.165373373576724E-2</v>
      </c>
      <c r="DC79" s="87">
        <f>IF('2019 QALYimpact_live formulas'!DC79="","",'2019 QALYimpact_live formulas'!DC79*1000000/'2019 QALYimpact_live formulas'!DC$97)</f>
        <v>9.6051646189035486E-2</v>
      </c>
      <c r="DD79" s="87">
        <f>IF('2019 QALYimpact_live formulas'!DD79="","",'2019 QALYimpact_live formulas'!DD79*1000000/'2019 QALYimpact_live formulas'!DD$97)</f>
        <v>0.10393860685560072</v>
      </c>
      <c r="DE79" s="87">
        <f>IF('2019 QALYimpact_live formulas'!DE79="","",'2019 QALYimpact_live formulas'!DE79*1000000/'2019 QALYimpact_live formulas'!DE$97)</f>
        <v>0.1068621659868841</v>
      </c>
      <c r="DF79" s="87">
        <f>IF('2019 QALYimpact_live formulas'!DF79="","",'2019 QALYimpact_live formulas'!DF79*1000000/'2019 QALYimpact_live formulas'!DF$97)</f>
        <v>7.6320237998595733E-2</v>
      </c>
      <c r="DG79" s="87">
        <f>IF('2019 QALYimpact_live formulas'!DG79="","",'2019 QALYimpact_live formulas'!DG79*1000000/'2019 QALYimpact_live formulas'!DG$97)</f>
        <v>0.11898035343445924</v>
      </c>
      <c r="DH79" s="87">
        <f>IF('2019 QALYimpact_live formulas'!DH79="","",'2019 QALYimpact_live formulas'!DH79*1000000/'2019 QALYimpact_live formulas'!DH$97)</f>
        <v>0.12724126415947121</v>
      </c>
      <c r="DI79" s="87">
        <f>IF('2019 QALYimpact_live formulas'!DI79="","",'2019 QALYimpact_live formulas'!DI79*1000000/'2019 QALYimpact_live formulas'!DI$97)</f>
        <v>6.8316083287622592E-2</v>
      </c>
      <c r="DJ79" s="87">
        <f>IF('2019 QALYimpact_live formulas'!DJ79="","",'2019 QALYimpact_live formulas'!DJ79*1000000/'2019 QALYimpact_live formulas'!DJ$97)</f>
        <v>2.6099621791806537E-2</v>
      </c>
      <c r="DK79" s="87">
        <f>IF('2019 QALYimpact_live formulas'!DK79="","",'2019 QALYimpact_live formulas'!DK79*1000000/'2019 QALYimpact_live formulas'!DK$97)</f>
        <v>3.6227353144715431E-2</v>
      </c>
      <c r="DL79" s="87">
        <f>IF('2019 QALYimpact_live formulas'!DL79="","",'2019 QALYimpact_live formulas'!DL79*1000000/'2019 QALYimpact_live formulas'!DL$97)</f>
        <v>7.199075606027662E-2</v>
      </c>
      <c r="DM79" s="87">
        <f>IF('2019 QALYimpact_live formulas'!DM79="","",'2019 QALYimpact_live formulas'!DM79*1000000/'2019 QALYimpact_live formulas'!DM$97)</f>
        <v>1.7369197553481947E-2</v>
      </c>
      <c r="DN79" s="87">
        <f>IF('2019 QALYimpact_live formulas'!DN79="","",'2019 QALYimpact_live formulas'!DN79*1000000/'2019 QALYimpact_live formulas'!DN$97)</f>
        <v>8.3222852247493123E-2</v>
      </c>
      <c r="DO79" s="87">
        <f>IF('2019 QALYimpact_live formulas'!DO79="","",'2019 QALYimpact_live formulas'!DO79*1000000/'2019 QALYimpact_live formulas'!DO$97)</f>
        <v>2.03926695136235E-2</v>
      </c>
      <c r="DP79" s="87">
        <f>IF('2019 QALYimpact_live formulas'!DP79="","",'2019 QALYimpact_live formulas'!DP79*1000000/'2019 QALYimpact_live formulas'!DP$97)</f>
        <v>5.8357263259707047E-2</v>
      </c>
      <c r="DQ79" s="87">
        <f>IF('2019 QALYimpact_live formulas'!DQ79="","",'2019 QALYimpact_live formulas'!DQ79*1000000/'2019 QALYimpact_live formulas'!DQ$97)</f>
        <v>5.8775874884147865E-2</v>
      </c>
      <c r="DR79" s="87">
        <f>IF('2019 QALYimpact_live formulas'!DR79="","",'2019 QALYimpact_live formulas'!DR79*1000000/'2019 QALYimpact_live formulas'!DR$97)</f>
        <v>0.13516089769084147</v>
      </c>
      <c r="DS79" s="87">
        <f>IF('2019 QALYimpact_live formulas'!DS79="","",'2019 QALYimpact_live formulas'!DS79*1000000/'2019 QALYimpact_live formulas'!DS$97)</f>
        <v>8.3222279566389265E-2</v>
      </c>
      <c r="DT79" s="87">
        <f>IF('2019 QALYimpact_live formulas'!DT79="","",'2019 QALYimpact_live formulas'!DT79*1000000/'2019 QALYimpact_live formulas'!DT$97)</f>
        <v>9.6682702392023881E-2</v>
      </c>
      <c r="DU79" s="87">
        <f>IF('2019 QALYimpact_live formulas'!DU79="","",'2019 QALYimpact_live formulas'!DU79*1000000/'2019 QALYimpact_live formulas'!DU$97)</f>
        <v>8.2405642768563006E-2</v>
      </c>
      <c r="DV79" s="87">
        <f>IF('2019 QALYimpact_live formulas'!DV79="","",'2019 QALYimpact_live formulas'!DV79*1000000/'2019 QALYimpact_live formulas'!DV$97)</f>
        <v>7.1624547514028178E-2</v>
      </c>
      <c r="DW79" s="87">
        <f>IF('2019 QALYimpact_live formulas'!DW79="","",'2019 QALYimpact_live formulas'!DW79*1000000/'2019 QALYimpact_live formulas'!DW$97)</f>
        <v>7.7737707957964336E-2</v>
      </c>
      <c r="DX79" s="87">
        <f>IF('2019 QALYimpact_live formulas'!DX79="","",'2019 QALYimpact_live formulas'!DX79*1000000/'2019 QALYimpact_live formulas'!DX$97)</f>
        <v>6.5654055415081888E-2</v>
      </c>
      <c r="DY79" s="87">
        <f>IF('2019 QALYimpact_live formulas'!DY79="","",'2019 QALYimpact_live formulas'!DY79*1000000/'2019 QALYimpact_live formulas'!DY$97)</f>
        <v>4.8665684138168075E-2</v>
      </c>
      <c r="DZ79" s="87">
        <f>IF('2019 QALYimpact_live formulas'!DZ79="","",'2019 QALYimpact_live formulas'!DZ79*1000000/'2019 QALYimpact_live formulas'!DZ$97)</f>
        <v>6.8449488557287233E-2</v>
      </c>
      <c r="EA79" s="87">
        <f>IF('2019 QALYimpact_live formulas'!EA79="","",'2019 QALYimpact_live formulas'!EA79*1000000/'2019 QALYimpact_live formulas'!EA$97)</f>
        <v>8.7722123034185737E-2</v>
      </c>
      <c r="EB79" s="87">
        <f>IF('2019 QALYimpact_live formulas'!EB79="","",'2019 QALYimpact_live formulas'!EB79*1000000/'2019 QALYimpact_live formulas'!EB$97)</f>
        <v>0.1492190772441</v>
      </c>
      <c r="EC79" s="87">
        <f>IF('2019 QALYimpact_live formulas'!EC79="","",'2019 QALYimpact_live formulas'!EC79*1000000/'2019 QALYimpact_live formulas'!EC$97)</f>
        <v>5.269916838231517E-2</v>
      </c>
      <c r="ED79" s="87">
        <f>IF('2019 QALYimpact_live formulas'!ED79="","",'2019 QALYimpact_live formulas'!ED79*1000000/'2019 QALYimpact_live formulas'!ED$97)</f>
        <v>7.4257837834347015E-2</v>
      </c>
      <c r="EE79" s="87">
        <f>IF('2019 QALYimpact_live formulas'!EE79="","",'2019 QALYimpact_live formulas'!EE79*1000000/'2019 QALYimpact_live formulas'!EE$97)</f>
        <v>6.9250135528501081E-2</v>
      </c>
      <c r="EF79" s="87">
        <f>IF('2019 QALYimpact_live formulas'!EF79="","",'2019 QALYimpact_live formulas'!EF79*1000000/'2019 QALYimpact_live formulas'!EF$97)</f>
        <v>0.1205225189800314</v>
      </c>
      <c r="EG79" s="87">
        <f>IF('2019 QALYimpact_live formulas'!EG79="","",'2019 QALYimpact_live formulas'!EG79*1000000/'2019 QALYimpact_live formulas'!EG$97)</f>
        <v>5.7518978319216311E-2</v>
      </c>
      <c r="EH79" s="87">
        <f>IF('2019 QALYimpact_live formulas'!EH79="","",'2019 QALYimpact_live formulas'!EH79*1000000/'2019 QALYimpact_live formulas'!EH$97)</f>
        <v>8.2288054151089654E-2</v>
      </c>
      <c r="EI79" s="87">
        <f>IF('2019 QALYimpact_live formulas'!EI79="","",'2019 QALYimpact_live formulas'!EI79*1000000/'2019 QALYimpact_live formulas'!EI$97)</f>
        <v>6.0331672814352588E-2</v>
      </c>
      <c r="EJ79" s="87">
        <f>IF('2019 QALYimpact_live formulas'!EJ79="","",'2019 QALYimpact_live formulas'!EJ79*1000000/'2019 QALYimpact_live formulas'!EJ$97)</f>
        <v>5.5886712458294036E-3</v>
      </c>
      <c r="EK79" s="87">
        <f>IF('2019 QALYimpact_live formulas'!EK79="","",'2019 QALYimpact_live formulas'!EK79*1000000/'2019 QALYimpact_live formulas'!EK$97)</f>
        <v>0.10408797974675681</v>
      </c>
      <c r="EL79" s="87">
        <f>IF('2019 QALYimpact_live formulas'!EL79="","",'2019 QALYimpact_live formulas'!EL79*1000000/'2019 QALYimpact_live formulas'!EL$97)</f>
        <v>9.0731215912941282E-2</v>
      </c>
      <c r="EM79" s="87">
        <f>IF('2019 QALYimpact_live formulas'!EM79="","",'2019 QALYimpact_live formulas'!EM79*1000000/'2019 QALYimpact_live formulas'!EM$97)</f>
        <v>0.13062814735936104</v>
      </c>
      <c r="EN79" s="87">
        <f>IF('2019 QALYimpact_live formulas'!EN79="","",'2019 QALYimpact_live formulas'!EN79*1000000/'2019 QALYimpact_live formulas'!EN$97)</f>
        <v>6.0714804099887019E-2</v>
      </c>
      <c r="EO79" s="87">
        <f>IF('2019 QALYimpact_live formulas'!EO79="","",'2019 QALYimpact_live formulas'!EO79*1000000/'2019 QALYimpact_live formulas'!EO$97)</f>
        <v>0.15867506413372451</v>
      </c>
      <c r="EP79" s="87">
        <f>IF('2019 QALYimpact_live formulas'!EP79="","",'2019 QALYimpact_live formulas'!EP79*1000000/'2019 QALYimpact_live formulas'!EP$97)</f>
        <v>0.11884872269263956</v>
      </c>
      <c r="EQ79" s="87">
        <f>IF('2019 QALYimpact_live formulas'!EQ79="","",'2019 QALYimpact_live formulas'!EQ79*1000000/'2019 QALYimpact_live formulas'!EQ$97)</f>
        <v>4.2335386070106479E-2</v>
      </c>
      <c r="ER79" s="87">
        <f>IF('2019 QALYimpact_live formulas'!ER79="","",'2019 QALYimpact_live formulas'!ER79*1000000/'2019 QALYimpact_live formulas'!ER$97)</f>
        <v>0.10948144658263748</v>
      </c>
      <c r="ES79" s="87">
        <f>IF('2019 QALYimpact_live formulas'!ES79="","",'2019 QALYimpact_live formulas'!ES79*1000000/'2019 QALYimpact_live formulas'!ES$97)</f>
        <v>2.0211353191379091E-2</v>
      </c>
      <c r="ET79" s="87">
        <f>IF('2019 QALYimpact_live formulas'!ET79="","",'2019 QALYimpact_live formulas'!ET79*1000000/'2019 QALYimpact_live formulas'!ET$97)</f>
        <v>3.3190420515064709E-3</v>
      </c>
      <c r="EU79" s="87">
        <f>IF('2019 QALYimpact_live formulas'!EU79="","",'2019 QALYimpact_live formulas'!EU79*1000000/'2019 QALYimpact_live formulas'!EU$97)</f>
        <v>0.12605326980110076</v>
      </c>
      <c r="EV79" s="87">
        <f>IF('2019 QALYimpact_live formulas'!EV79="","",'2019 QALYimpact_live formulas'!EV79*1000000/'2019 QALYimpact_live formulas'!EV$97)</f>
        <v>6.2486752619629118E-2</v>
      </c>
      <c r="EW79" s="87">
        <f>IF('2019 QALYimpact_live formulas'!EW79="","",'2019 QALYimpact_live formulas'!EW79*1000000/'2019 QALYimpact_live formulas'!EW$97)</f>
        <v>0.10502950163633773</v>
      </c>
      <c r="EX79" s="87">
        <f>IF('2019 QALYimpact_live formulas'!EX79="","",'2019 QALYimpact_live formulas'!EX79*1000000/'2019 QALYimpact_live formulas'!EX$97)</f>
        <v>0.14198144501656321</v>
      </c>
      <c r="EY79" s="87">
        <f>IF('2019 QALYimpact_live formulas'!EY79="","",'2019 QALYimpact_live formulas'!EY79*1000000/'2019 QALYimpact_live formulas'!EY$97)</f>
        <v>7.2134957574635533E-2</v>
      </c>
      <c r="EZ79" s="87">
        <f>IF('2019 QALYimpact_live formulas'!EZ79="","",'2019 QALYimpact_live formulas'!EZ79*1000000/'2019 QALYimpact_live formulas'!EZ$97)</f>
        <v>0.10775269884220957</v>
      </c>
      <c r="FA79" s="87">
        <f>IF('2019 QALYimpact_live formulas'!FA79="","",'2019 QALYimpact_live formulas'!FA79*1000000/'2019 QALYimpact_live formulas'!FA$97)</f>
        <v>6.0623386365519644E-2</v>
      </c>
      <c r="FB79" s="87">
        <f>IF('2019 QALYimpact_live formulas'!FB79="","",'2019 QALYimpact_live formulas'!FB79*1000000/'2019 QALYimpact_live formulas'!FB$97)</f>
        <v>0.14204123723038112</v>
      </c>
      <c r="FC79" s="87">
        <f>IF('2019 QALYimpact_live formulas'!FC79="","",'2019 QALYimpact_live formulas'!FC79*1000000/'2019 QALYimpact_live formulas'!FC$97)</f>
        <v>0.1176928065115278</v>
      </c>
      <c r="FD79" s="87">
        <f>IF('2019 QALYimpact_live formulas'!FD79="","",'2019 QALYimpact_live formulas'!FD79*1000000/'2019 QALYimpact_live formulas'!FD$97)</f>
        <v>9.4644220881894073E-2</v>
      </c>
      <c r="FE79" s="87">
        <f>IF('2019 QALYimpact_live formulas'!FE79="","",'2019 QALYimpact_live formulas'!FE79*1000000/'2019 QALYimpact_live formulas'!FE$97)</f>
        <v>8.9403221967541344E-2</v>
      </c>
      <c r="FF79" s="87">
        <f>IF('2019 QALYimpact_live formulas'!FF79="","",'2019 QALYimpact_live formulas'!FF79*1000000/'2019 QALYimpact_live formulas'!FF$97)</f>
        <v>0.11444408470442154</v>
      </c>
      <c r="FG79" s="87">
        <f>IF('2019 QALYimpact_live formulas'!FG79="","",'2019 QALYimpact_live formulas'!FG79*1000000/'2019 QALYimpact_live formulas'!FG$97)</f>
        <v>4.7254966145224946E-2</v>
      </c>
      <c r="FH79" s="87">
        <f>IF('2019 QALYimpact_live formulas'!FH79="","",'2019 QALYimpact_live formulas'!FH79*1000000/'2019 QALYimpact_live formulas'!FH$97)</f>
        <v>3.47079838422477E-2</v>
      </c>
      <c r="FI79" s="87">
        <f>IF('2019 QALYimpact_live formulas'!FI79="","",'2019 QALYimpact_live formulas'!FI79*1000000/'2019 QALYimpact_live formulas'!FI$97)</f>
        <v>3.6924650347041774E-2</v>
      </c>
      <c r="FJ79" s="87">
        <f>IF('2019 QALYimpact_live formulas'!FJ79="","",'2019 QALYimpact_live formulas'!FJ79*1000000/'2019 QALYimpact_live formulas'!FJ$97)</f>
        <v>6.1344555935854139E-2</v>
      </c>
      <c r="FK79" s="87">
        <f>IF('2019 QALYimpact_live formulas'!FK79="","",'2019 QALYimpact_live formulas'!FK79*1000000/'2019 QALYimpact_live formulas'!FK$97)</f>
        <v>7.4564772690391495E-2</v>
      </c>
      <c r="FL79" s="87">
        <f>IF('2019 QALYimpact_live formulas'!FL79="","",'2019 QALYimpact_live formulas'!FL79*1000000/'2019 QALYimpact_live formulas'!FL$97)</f>
        <v>0.1034933781209583</v>
      </c>
      <c r="FM79" s="87">
        <f>IF('2019 QALYimpact_live formulas'!FM79="","",'2019 QALYimpact_live formulas'!FM79*1000000/'2019 QALYimpact_live formulas'!FM$97)</f>
        <v>9.9791565095223814E-2</v>
      </c>
      <c r="FN79" s="87">
        <f>IF('2019 QALYimpact_live formulas'!FN79="","",'2019 QALYimpact_live formulas'!FN79*1000000/'2019 QALYimpact_live formulas'!FN$97)</f>
        <v>8.8910054578098724E-2</v>
      </c>
      <c r="FO79" s="87">
        <f>IF('2019 QALYimpact_live formulas'!FO79="","",'2019 QALYimpact_live formulas'!FO79*1000000/'2019 QALYimpact_live formulas'!FO$97)</f>
        <v>0.15719125205781395</v>
      </c>
      <c r="FP79" s="87">
        <f>IF('2019 QALYimpact_live formulas'!FP79="","",'2019 QALYimpact_live formulas'!FP79*1000000/'2019 QALYimpact_live formulas'!FP$97)</f>
        <v>0.17755589856273754</v>
      </c>
      <c r="FQ79" s="207"/>
    </row>
    <row r="80" spans="1:202" x14ac:dyDescent="0.2">
      <c r="A80" s="15" t="s">
        <v>941</v>
      </c>
      <c r="B80" s="3" t="s">
        <v>26</v>
      </c>
      <c r="C80" s="171">
        <v>5</v>
      </c>
      <c r="D80" s="70" t="s">
        <v>844</v>
      </c>
      <c r="E80" s="87"/>
      <c r="F80" s="87">
        <f t="shared" ref="F80" si="8">G80</f>
        <v>7.3118859767180439E-2</v>
      </c>
      <c r="G80" s="87">
        <f>'2019 QALYimpact_live formulas'!G80*1000000/'2019 QALYimpact_live formulas'!G$97</f>
        <v>7.3118859767180439E-2</v>
      </c>
      <c r="H80" s="87"/>
      <c r="I80" s="87">
        <f>IF('2019 QALYimpact_live formulas'!I80="","",'2019 QALYimpact_live formulas'!I80*1000000/'2019 QALYimpact_live formulas'!I$97)</f>
        <v>6.8473950068222114E-2</v>
      </c>
      <c r="J80" s="87">
        <f>IF('2019 QALYimpact_live formulas'!J80="","",'2019 QALYimpact_live formulas'!J80*1000000/'2019 QALYimpact_live formulas'!J$97)</f>
        <v>0.11500870300537346</v>
      </c>
      <c r="K80" s="87">
        <f>IF('2019 QALYimpact_live formulas'!K80="","",'2019 QALYimpact_live formulas'!K80*1000000/'2019 QALYimpact_live formulas'!K$97)</f>
        <v>9.0741077732786016E-2</v>
      </c>
      <c r="L80" s="87">
        <f>IF('2019 QALYimpact_live formulas'!L80="","",'2019 QALYimpact_live formulas'!L80*1000000/'2019 QALYimpact_live formulas'!L$97)</f>
        <v>9.1951117710581121E-2</v>
      </c>
      <c r="M80" s="87">
        <f>IF('2019 QALYimpact_live formulas'!M80="","",'2019 QALYimpact_live formulas'!M80*1000000/'2019 QALYimpact_live formulas'!M$97)</f>
        <v>9.8161346259425894E-2</v>
      </c>
      <c r="N80" s="87">
        <f>IF('2019 QALYimpact_live formulas'!N80="","",'2019 QALYimpact_live formulas'!N80*1000000/'2019 QALYimpact_live formulas'!N$97)</f>
        <v>6.4311241416074236E-2</v>
      </c>
      <c r="O80" s="87">
        <f>IF('2019 QALYimpact_live formulas'!O80="","",'2019 QALYimpact_live formulas'!O80*1000000/'2019 QALYimpact_live formulas'!O$97)</f>
        <v>9.2947522964433871E-2</v>
      </c>
      <c r="P80" s="87">
        <f>IF('2019 QALYimpact_live formulas'!P80="","",'2019 QALYimpact_live formulas'!P80*1000000/'2019 QALYimpact_live formulas'!P$97)</f>
        <v>1.7526487185319184E-2</v>
      </c>
      <c r="Q80" s="87">
        <f>IF('2019 QALYimpact_live formulas'!Q80="","",'2019 QALYimpact_live formulas'!Q80*1000000/'2019 QALYimpact_live formulas'!Q$97)</f>
        <v>2.6507944036763226E-2</v>
      </c>
      <c r="R80" s="87">
        <f>IF('2019 QALYimpact_live formulas'!R80="","",'2019 QALYimpact_live formulas'!R80*1000000/'2019 QALYimpact_live formulas'!R$97)</f>
        <v>8.1337307525876534E-2</v>
      </c>
      <c r="S80" s="87">
        <f>IF('2019 QALYimpact_live formulas'!S80="","",'2019 QALYimpact_live formulas'!S80*1000000/'2019 QALYimpact_live formulas'!S$97)</f>
        <v>2.9478712427957653E-2</v>
      </c>
      <c r="T80" s="87">
        <f>IF('2019 QALYimpact_live formulas'!T80="","",'2019 QALYimpact_live formulas'!T80*1000000/'2019 QALYimpact_live formulas'!T$97)</f>
        <v>6.7067242320766149E-2</v>
      </c>
      <c r="U80" s="87">
        <f>IF('2019 QALYimpact_live formulas'!U80="","",'2019 QALYimpact_live formulas'!U80*1000000/'2019 QALYimpact_live formulas'!U$97)</f>
        <v>5.5904002145847856E-2</v>
      </c>
      <c r="V80" s="87">
        <f>IF('2019 QALYimpact_live formulas'!V80="","",'2019 QALYimpact_live formulas'!V80*1000000/'2019 QALYimpact_live formulas'!V$97)</f>
        <v>3.4800761521123207E-2</v>
      </c>
      <c r="W80" s="87">
        <f>IF('2019 QALYimpact_live formulas'!W80="","",'2019 QALYimpact_live formulas'!W80*1000000/'2019 QALYimpact_live formulas'!W$97)</f>
        <v>6.3419985515394087E-2</v>
      </c>
      <c r="X80" s="87">
        <f>IF('2019 QALYimpact_live formulas'!X80="","",'2019 QALYimpact_live formulas'!X80*1000000/'2019 QALYimpact_live formulas'!X$97)</f>
        <v>4.8483265103343005E-2</v>
      </c>
      <c r="Y80" s="87">
        <f>IF('2019 QALYimpact_live formulas'!Y80="","",'2019 QALYimpact_live formulas'!Y80*1000000/'2019 QALYimpact_live formulas'!Y$97)</f>
        <v>6.8774025855541029E-2</v>
      </c>
      <c r="Z80" s="87">
        <f>IF('2019 QALYimpact_live formulas'!Z80="","",'2019 QALYimpact_live formulas'!Z80*1000000/'2019 QALYimpact_live formulas'!Z$97)</f>
        <v>6.4785817113510086E-2</v>
      </c>
      <c r="AA80" s="87">
        <f>IF('2019 QALYimpact_live formulas'!AA80="","",'2019 QALYimpact_live formulas'!AA80*1000000/'2019 QALYimpact_live formulas'!AA$97)</f>
        <v>5.0622242605515622E-2</v>
      </c>
      <c r="AB80" s="87">
        <f>IF('2019 QALYimpact_live formulas'!AB80="","",'2019 QALYimpact_live formulas'!AB80*1000000/'2019 QALYimpact_live formulas'!AB$97)</f>
        <v>0.11580217406518209</v>
      </c>
      <c r="AC80" s="87">
        <f>IF('2019 QALYimpact_live formulas'!AC80="","",'2019 QALYimpact_live formulas'!AC80*1000000/'2019 QALYimpact_live formulas'!AC$97)</f>
        <v>4.202218936872934E-2</v>
      </c>
      <c r="AD80" s="87">
        <f>IF('2019 QALYimpact_live formulas'!AD80="","",'2019 QALYimpact_live formulas'!AD80*1000000/'2019 QALYimpact_live formulas'!AD$97)</f>
        <v>7.4765118754726717E-2</v>
      </c>
      <c r="AE80" s="87">
        <f>IF('2019 QALYimpact_live formulas'!AE80="","",'2019 QALYimpact_live formulas'!AE80*1000000/'2019 QALYimpact_live formulas'!AE$97)</f>
        <v>3.0506048948719767E-2</v>
      </c>
      <c r="AF80" s="87">
        <f>IF('2019 QALYimpact_live formulas'!AF80="","",'2019 QALYimpact_live formulas'!AF80*1000000/'2019 QALYimpact_live formulas'!AF$97)</f>
        <v>7.2686104712798419E-2</v>
      </c>
      <c r="AG80" s="87">
        <f>IF('2019 QALYimpact_live formulas'!AG80="","",'2019 QALYimpact_live formulas'!AG80*1000000/'2019 QALYimpact_live formulas'!AG$97)</f>
        <v>7.2754440903261969E-2</v>
      </c>
      <c r="AH80" s="87">
        <f>IF('2019 QALYimpact_live formulas'!AH80="","",'2019 QALYimpact_live formulas'!AH80*1000000/'2019 QALYimpact_live formulas'!AH$97)</f>
        <v>5.071175075651882E-2</v>
      </c>
      <c r="AI80" s="87">
        <f>IF('2019 QALYimpact_live formulas'!AI80="","",'2019 QALYimpact_live formulas'!AI80*1000000/'2019 QALYimpact_live formulas'!AI$97)</f>
        <v>3.5690218895318489E-2</v>
      </c>
      <c r="AJ80" s="87">
        <f>IF('2019 QALYimpact_live formulas'!AJ80="","",'2019 QALYimpact_live formulas'!AJ80*1000000/'2019 QALYimpact_live formulas'!AJ$97)</f>
        <v>3.1451503051330369E-2</v>
      </c>
      <c r="AK80" s="87">
        <f>IF('2019 QALYimpact_live formulas'!AK80="","",'2019 QALYimpact_live formulas'!AK80*1000000/'2019 QALYimpact_live formulas'!AK$97)</f>
        <v>1.169619941071018E-2</v>
      </c>
      <c r="AL80" s="87">
        <f>IF('2019 QALYimpact_live formulas'!AL80="","",'2019 QALYimpact_live formulas'!AL80*1000000/'2019 QALYimpact_live formulas'!AL$97)</f>
        <v>6.6651782765890288E-2</v>
      </c>
      <c r="AM80" s="87">
        <f>IF('2019 QALYimpact_live formulas'!AM80="","",'2019 QALYimpact_live formulas'!AM80*1000000/'2019 QALYimpact_live formulas'!AM$97)</f>
        <v>7.7610290636749013E-2</v>
      </c>
      <c r="AN80" s="87">
        <f>IF('2019 QALYimpact_live formulas'!AN80="","",'2019 QALYimpact_live formulas'!AN80*1000000/'2019 QALYimpact_live formulas'!AN$97)</f>
        <v>4.5125123640611477E-2</v>
      </c>
      <c r="AO80" s="87">
        <f>IF('2019 QALYimpact_live formulas'!AO80="","",'2019 QALYimpact_live formulas'!AO80*1000000/'2019 QALYimpact_live formulas'!AO$97)</f>
        <v>8.8559432444390448E-2</v>
      </c>
      <c r="AP80" s="87">
        <f>IF('2019 QALYimpact_live formulas'!AP80="","",'2019 QALYimpact_live formulas'!AP80*1000000/'2019 QALYimpact_live formulas'!AP$97)</f>
        <v>7.8305459684609877E-2</v>
      </c>
      <c r="AQ80" s="87">
        <f>IF('2019 QALYimpact_live formulas'!AQ80="","",'2019 QALYimpact_live formulas'!AQ80*1000000/'2019 QALYimpact_live formulas'!AQ$97)</f>
        <v>5.9087230855238919E-2</v>
      </c>
      <c r="AR80" s="87">
        <f>IF('2019 QALYimpact_live formulas'!AR80="","",'2019 QALYimpact_live formulas'!AR80*1000000/'2019 QALYimpact_live formulas'!AR$97)</f>
        <v>3.4366581687041493E-2</v>
      </c>
      <c r="AS80" s="87">
        <f>IF('2019 QALYimpact_live formulas'!AS80="","",'2019 QALYimpact_live formulas'!AS80*1000000/'2019 QALYimpact_live formulas'!AS$97)</f>
        <v>4.8846388353830719E-2</v>
      </c>
      <c r="AT80" s="87">
        <f>IF('2019 QALYimpact_live formulas'!AT80="","",'2019 QALYimpact_live formulas'!AT80*1000000/'2019 QALYimpact_live formulas'!AT$97)</f>
        <v>7.1315660528395844E-2</v>
      </c>
      <c r="AU80" s="87">
        <f>IF('2019 QALYimpact_live formulas'!AU80="","",'2019 QALYimpact_live formulas'!AU80*1000000/'2019 QALYimpact_live formulas'!AU$97)</f>
        <v>7.8093384814192313E-2</v>
      </c>
      <c r="AV80" s="87">
        <f>IF('2019 QALYimpact_live formulas'!AV80="","",'2019 QALYimpact_live formulas'!AV80*1000000/'2019 QALYimpact_live formulas'!AV$97)</f>
        <v>5.9393014693602558E-2</v>
      </c>
      <c r="AW80" s="87">
        <f>IF('2019 QALYimpact_live formulas'!AW80="","",'2019 QALYimpact_live formulas'!AW80*1000000/'2019 QALYimpact_live formulas'!AW$97)</f>
        <v>3.6995459722570165E-2</v>
      </c>
      <c r="AX80" s="87">
        <f>IF('2019 QALYimpact_live formulas'!AX80="","",'2019 QALYimpact_live formulas'!AX80*1000000/'2019 QALYimpact_live formulas'!AX$97)</f>
        <v>1.0141262202138743E-2</v>
      </c>
      <c r="AY80" s="87">
        <f>IF('2019 QALYimpact_live formulas'!AY80="","",'2019 QALYimpact_live formulas'!AY80*1000000/'2019 QALYimpact_live formulas'!AY$97)</f>
        <v>6.3391257017460331E-2</v>
      </c>
      <c r="AZ80" s="87">
        <f>IF('2019 QALYimpact_live formulas'!AZ80="","",'2019 QALYimpact_live formulas'!AZ80*1000000/'2019 QALYimpact_live formulas'!AZ$97)</f>
        <v>5.4083623320333202E-2</v>
      </c>
      <c r="BA80" s="87">
        <f>IF('2019 QALYimpact_live formulas'!BA80="","",'2019 QALYimpact_live formulas'!BA80*1000000/'2019 QALYimpact_live formulas'!BA$97)</f>
        <v>6.5249560322143824E-2</v>
      </c>
      <c r="BB80" s="87">
        <f>IF('2019 QALYimpact_live formulas'!BB80="","",'2019 QALYimpact_live formulas'!BB80*1000000/'2019 QALYimpact_live formulas'!BB$97)</f>
        <v>9.8928186574131285E-2</v>
      </c>
      <c r="BC80" s="87">
        <f>IF('2019 QALYimpact_live formulas'!BC80="","",'2019 QALYimpact_live formulas'!BC80*1000000/'2019 QALYimpact_live formulas'!BC$97)</f>
        <v>3.8369839063960604E-2</v>
      </c>
      <c r="BD80" s="87">
        <f>IF('2019 QALYimpact_live formulas'!BD80="","",'2019 QALYimpact_live formulas'!BD80*1000000/'2019 QALYimpact_live formulas'!BD$97)</f>
        <v>6.7845849437587744E-2</v>
      </c>
      <c r="BE80" s="87">
        <f>IF('2019 QALYimpact_live formulas'!BE80="","",'2019 QALYimpact_live formulas'!BE80*1000000/'2019 QALYimpact_live formulas'!BE$97)</f>
        <v>7.7614690671794842E-2</v>
      </c>
      <c r="BF80" s="87">
        <f>IF('2019 QALYimpact_live formulas'!BF80="","",'2019 QALYimpact_live formulas'!BF80*1000000/'2019 QALYimpact_live formulas'!BF$97)</f>
        <v>8.2775123817556816E-3</v>
      </c>
      <c r="BG80" s="87">
        <f>IF('2019 QALYimpact_live formulas'!BG80="","",'2019 QALYimpact_live formulas'!BG80*1000000/'2019 QALYimpact_live formulas'!BG$97)</f>
        <v>3.8957962805828965E-2</v>
      </c>
      <c r="BH80" s="87">
        <f>IF('2019 QALYimpact_live formulas'!BH80="","",'2019 QALYimpact_live formulas'!BH80*1000000/'2019 QALYimpact_live formulas'!BH$97)</f>
        <v>8.5487434697677708E-2</v>
      </c>
      <c r="BI80" s="87">
        <f>IF('2019 QALYimpact_live formulas'!BI80="","",'2019 QALYimpact_live formulas'!BI80*1000000/'2019 QALYimpact_live formulas'!BI$97)</f>
        <v>6.4358515860210408E-2</v>
      </c>
      <c r="BJ80" s="87">
        <f>IF('2019 QALYimpact_live formulas'!BJ80="","",'2019 QALYimpact_live formulas'!BJ80*1000000/'2019 QALYimpact_live formulas'!BJ$97)</f>
        <v>9.7143798896769537E-2</v>
      </c>
      <c r="BK80" s="87">
        <f>IF('2019 QALYimpact_live formulas'!BK80="","",'2019 QALYimpact_live formulas'!BK80*1000000/'2019 QALYimpact_live formulas'!BK$97)</f>
        <v>3.3453095100736352E-2</v>
      </c>
      <c r="BL80" s="87">
        <f>IF('2019 QALYimpact_live formulas'!BL80="","",'2019 QALYimpact_live formulas'!BL80*1000000/'2019 QALYimpact_live formulas'!BL$97)</f>
        <v>7.9715965433939509E-2</v>
      </c>
      <c r="BM80" s="87">
        <f>IF('2019 QALYimpact_live formulas'!BM80="","",'2019 QALYimpact_live formulas'!BM80*1000000/'2019 QALYimpact_live formulas'!BM$97)</f>
        <v>5.4421417659991575E-2</v>
      </c>
      <c r="BN80" s="87">
        <f>IF('2019 QALYimpact_live formulas'!BN80="","",'2019 QALYimpact_live formulas'!BN80*1000000/'2019 QALYimpact_live formulas'!BN$97)</f>
        <v>4.1490354084340569E-2</v>
      </c>
      <c r="BO80" s="87">
        <f>IF('2019 QALYimpact_live formulas'!BO80="","",'2019 QALYimpact_live formulas'!BO80*1000000/'2019 QALYimpact_live formulas'!BO$97)</f>
        <v>4.7349486711585523E-2</v>
      </c>
      <c r="BP80" s="87">
        <f>IF('2019 QALYimpact_live formulas'!BP80="","",'2019 QALYimpact_live formulas'!BP80*1000000/'2019 QALYimpact_live formulas'!BP$97)</f>
        <v>5.1997116979957514E-2</v>
      </c>
      <c r="BQ80" s="87">
        <f>IF('2019 QALYimpact_live formulas'!BQ80="","",'2019 QALYimpact_live formulas'!BQ80*1000000/'2019 QALYimpact_live formulas'!BQ$97)</f>
        <v>9.2046164278521747E-2</v>
      </c>
      <c r="BR80" s="87">
        <f>IF('2019 QALYimpact_live formulas'!BR80="","",'2019 QALYimpact_live formulas'!BR80*1000000/'2019 QALYimpact_live formulas'!BR$97)</f>
        <v>5.5381662267703358E-2</v>
      </c>
      <c r="BS80" s="87">
        <f>IF('2019 QALYimpact_live formulas'!BS80="","",'2019 QALYimpact_live formulas'!BS80*1000000/'2019 QALYimpact_live formulas'!BS$97)</f>
        <v>4.3941253287185039E-2</v>
      </c>
      <c r="BT80" s="87">
        <f>IF('2019 QALYimpact_live formulas'!BT80="","",'2019 QALYimpact_live formulas'!BT80*1000000/'2019 QALYimpact_live formulas'!BT$97)</f>
        <v>1.5311158785799854E-2</v>
      </c>
      <c r="BU80" s="87">
        <f>IF('2019 QALYimpact_live formulas'!BU80="","",'2019 QALYimpact_live formulas'!BU80*1000000/'2019 QALYimpact_live formulas'!BU$97)</f>
        <v>0.1167616455745064</v>
      </c>
      <c r="BV80" s="87">
        <f>IF('2019 QALYimpact_live formulas'!BV80="","",'2019 QALYimpact_live formulas'!BV80*1000000/'2019 QALYimpact_live formulas'!BV$97)</f>
        <v>7.8033373005164247E-2</v>
      </c>
      <c r="BW80" s="87">
        <f>IF('2019 QALYimpact_live formulas'!BW80="","",'2019 QALYimpact_live formulas'!BW80*1000000/'2019 QALYimpact_live formulas'!BW$97)</f>
        <v>8.1090906292135695E-2</v>
      </c>
      <c r="BX80" s="87">
        <f>IF('2019 QALYimpact_live formulas'!BX80="","",'2019 QALYimpact_live formulas'!BX80*1000000/'2019 QALYimpact_live formulas'!BX$97)</f>
        <v>8.0123950443095532E-2</v>
      </c>
      <c r="BY80" s="87">
        <f>IF('2019 QALYimpact_live formulas'!BY80="","",'2019 QALYimpact_live formulas'!BY80*1000000/'2019 QALYimpact_live formulas'!BY$97)</f>
        <v>1.1833020884659061E-2</v>
      </c>
      <c r="BZ80" s="87">
        <f>IF('2019 QALYimpact_live formulas'!BZ80="","",'2019 QALYimpact_live formulas'!BZ80*1000000/'2019 QALYimpact_live formulas'!BZ$97)</f>
        <v>3.3613566929935501E-2</v>
      </c>
      <c r="CA80" s="87">
        <f>IF('2019 QALYimpact_live formulas'!CA80="","",'2019 QALYimpact_live formulas'!CA80*1000000/'2019 QALYimpact_live formulas'!CA$97)</f>
        <v>4.3538453879796171E-2</v>
      </c>
      <c r="CB80" s="87">
        <f>IF('2019 QALYimpact_live formulas'!CB80="","",'2019 QALYimpact_live formulas'!CB80*1000000/'2019 QALYimpact_live formulas'!CB$97)</f>
        <v>6.5485838658254261E-2</v>
      </c>
      <c r="CC80" s="87">
        <f>IF('2019 QALYimpact_live formulas'!CC80="","",'2019 QALYimpact_live formulas'!CC80*1000000/'2019 QALYimpact_live formulas'!CC$97)</f>
        <v>6.6125941836540122E-2</v>
      </c>
      <c r="CD80" s="87">
        <f>IF('2019 QALYimpact_live formulas'!CD80="","",'2019 QALYimpact_live formulas'!CD80*1000000/'2019 QALYimpact_live formulas'!CD$97)</f>
        <v>0.10741516614608125</v>
      </c>
      <c r="CE80" s="87">
        <f>IF('2019 QALYimpact_live formulas'!CE80="","",'2019 QALYimpact_live formulas'!CE80*1000000/'2019 QALYimpact_live formulas'!CE$97)</f>
        <v>5.5047995640166977E-2</v>
      </c>
      <c r="CF80" s="87">
        <f>IF('2019 QALYimpact_live formulas'!CF80="","",'2019 QALYimpact_live formulas'!CF80*1000000/'2019 QALYimpact_live formulas'!CF$97)</f>
        <v>8.9063810421663961E-2</v>
      </c>
      <c r="CG80" s="87">
        <f>IF('2019 QALYimpact_live formulas'!CG80="","",'2019 QALYimpact_live formulas'!CG80*1000000/'2019 QALYimpact_live formulas'!CG$97)</f>
        <v>5.1350594029332196E-2</v>
      </c>
      <c r="CH80" s="87">
        <f>IF('2019 QALYimpact_live formulas'!CH80="","",'2019 QALYimpact_live formulas'!CH80*1000000/'2019 QALYimpact_live formulas'!CH$97)</f>
        <v>3.8481028277766727E-2</v>
      </c>
      <c r="CI80" s="87">
        <f>IF('2019 QALYimpact_live formulas'!CI80="","",'2019 QALYimpact_live formulas'!CI80*1000000/'2019 QALYimpact_live formulas'!CI$97)</f>
        <v>7.267935720260281E-2</v>
      </c>
      <c r="CJ80" s="87">
        <f>IF('2019 QALYimpact_live formulas'!CJ80="","",'2019 QALYimpact_live formulas'!CJ80*1000000/'2019 QALYimpact_live formulas'!CJ$97)</f>
        <v>6.691155378650844E-2</v>
      </c>
      <c r="CK80" s="87">
        <f>IF('2019 QALYimpact_live formulas'!CK80="","",'2019 QALYimpact_live formulas'!CK80*1000000/'2019 QALYimpact_live formulas'!CK$97)</f>
        <v>4.1207121854612561E-2</v>
      </c>
      <c r="CL80" s="87">
        <f>IF('2019 QALYimpact_live formulas'!CL80="","",'2019 QALYimpact_live formulas'!CL80*1000000/'2019 QALYimpact_live formulas'!CL$97)</f>
        <v>0.11640980379452923</v>
      </c>
      <c r="CM80" s="87">
        <f>IF('2019 QALYimpact_live formulas'!CM80="","",'2019 QALYimpact_live formulas'!CM80*1000000/'2019 QALYimpact_live formulas'!CM$97)</f>
        <v>8.5671942716927074E-2</v>
      </c>
      <c r="CN80" s="87">
        <f>IF('2019 QALYimpact_live formulas'!CN80="","",'2019 QALYimpact_live formulas'!CN80*1000000/'2019 QALYimpact_live formulas'!CN$97)</f>
        <v>5.603561344559272E-2</v>
      </c>
      <c r="CO80" s="87">
        <f>IF('2019 QALYimpact_live formulas'!CO80="","",'2019 QALYimpact_live formulas'!CO80*1000000/'2019 QALYimpact_live formulas'!CO$97)</f>
        <v>5.7652763634493662E-2</v>
      </c>
      <c r="CP80" s="87">
        <f>IF('2019 QALYimpact_live formulas'!CP80="","",'2019 QALYimpact_live formulas'!CP80*1000000/'2019 QALYimpact_live formulas'!CP$97)</f>
        <v>4.9380828766303515E-2</v>
      </c>
      <c r="CQ80" s="87">
        <f>IF('2019 QALYimpact_live formulas'!CQ80="","",'2019 QALYimpact_live formulas'!CQ80*1000000/'2019 QALYimpact_live formulas'!CQ$97)</f>
        <v>6.0998456333563921E-3</v>
      </c>
      <c r="CR80" s="87">
        <f>IF('2019 QALYimpact_live formulas'!CR80="","",'2019 QALYimpact_live formulas'!CR80*1000000/'2019 QALYimpact_live formulas'!CR$97)</f>
        <v>8.0737827014020491E-2</v>
      </c>
      <c r="CS80" s="87">
        <f>IF('2019 QALYimpact_live formulas'!CS80="","",'2019 QALYimpact_live formulas'!CS80*1000000/'2019 QALYimpact_live formulas'!CS$97)</f>
        <v>7.695970833034603E-2</v>
      </c>
      <c r="CT80" s="87">
        <f>IF('2019 QALYimpact_live formulas'!CT80="","",'2019 QALYimpact_live formulas'!CT80*1000000/'2019 QALYimpact_live formulas'!CT$97)</f>
        <v>9.8661231514794251E-2</v>
      </c>
      <c r="CU80" s="87">
        <f>IF('2019 QALYimpact_live formulas'!CU80="","",'2019 QALYimpact_live formulas'!CU80*1000000/'2019 QALYimpact_live formulas'!CU$97)</f>
        <v>8.2562910711766413E-2</v>
      </c>
      <c r="CV80" s="87">
        <f>IF('2019 QALYimpact_live formulas'!CV80="","",'2019 QALYimpact_live formulas'!CV80*1000000/'2019 QALYimpact_live formulas'!CV$97)</f>
        <v>5.8921805952140541E-2</v>
      </c>
      <c r="CW80" s="87">
        <f>IF('2019 QALYimpact_live formulas'!CW80="","",'2019 QALYimpact_live formulas'!CW80*1000000/'2019 QALYimpact_live formulas'!CW$97)</f>
        <v>1.378555724600729E-2</v>
      </c>
      <c r="CX80" s="87">
        <f>IF('2019 QALYimpact_live formulas'!CX80="","",'2019 QALYimpact_live formulas'!CX80*1000000/'2019 QALYimpact_live formulas'!CX$97)</f>
        <v>3.9566239263452777E-2</v>
      </c>
      <c r="CY80" s="87">
        <f>IF('2019 QALYimpact_live formulas'!CY80="","",'2019 QALYimpact_live formulas'!CY80*1000000/'2019 QALYimpact_live formulas'!CY$97)</f>
        <v>9.3620264168747955E-2</v>
      </c>
      <c r="CZ80" s="87">
        <f>IF('2019 QALYimpact_live formulas'!CZ80="","",'2019 QALYimpact_live formulas'!CZ80*1000000/'2019 QALYimpact_live formulas'!CZ$97)</f>
        <v>4.789574888833812E-2</v>
      </c>
      <c r="DA80" s="87">
        <f>IF('2019 QALYimpact_live formulas'!DA80="","",'2019 QALYimpact_live formulas'!DA80*1000000/'2019 QALYimpact_live formulas'!DA$97)</f>
        <v>3.9848453786304666E-2</v>
      </c>
      <c r="DB80" s="87">
        <f>IF('2019 QALYimpact_live formulas'!DB80="","",'2019 QALYimpact_live formulas'!DB80*1000000/'2019 QALYimpact_live formulas'!DB$97)</f>
        <v>6.739596587610526E-2</v>
      </c>
      <c r="DC80" s="87">
        <f>IF('2019 QALYimpact_live formulas'!DC80="","",'2019 QALYimpact_live formulas'!DC80*1000000/'2019 QALYimpact_live formulas'!DC$97)</f>
        <v>7.0629893677465472E-2</v>
      </c>
      <c r="DD80" s="87">
        <f>IF('2019 QALYimpact_live formulas'!DD80="","",'2019 QALYimpact_live formulas'!DD80*1000000/'2019 QALYimpact_live formulas'!DD$97)</f>
        <v>7.6429431899033631E-2</v>
      </c>
      <c r="DE80" s="87">
        <f>IF('2019 QALYimpact_live formulas'!DE80="","",'2019 QALYimpact_live formulas'!DE80*1000000/'2019 QALYimpact_live formulas'!DE$97)</f>
        <v>7.8579219839116851E-2</v>
      </c>
      <c r="DF80" s="87">
        <f>IF('2019 QALYimpact_live formulas'!DF80="","",'2019 QALYimpact_live formulas'!DF80*1000000/'2019 QALYimpact_live formulas'!DF$97)</f>
        <v>5.6120748671718373E-2</v>
      </c>
      <c r="DG80" s="87">
        <f>IF('2019 QALYimpact_live formulas'!DG80="","",'2019 QALYimpact_live formulas'!DG80*1000000/'2019 QALYimpact_live formulas'!DG$97)</f>
        <v>8.7490116475925681E-2</v>
      </c>
      <c r="DH80" s="87">
        <f>IF('2019 QALYimpact_live formulas'!DH80="","",'2019 QALYimpact_live formulas'!DH80*1000000/'2019 QALYimpact_live formulas'!DH$97)</f>
        <v>9.3564632315439059E-2</v>
      </c>
      <c r="DI80" s="87">
        <f>IF('2019 QALYimpact_live formulas'!DI80="","",'2019 QALYimpact_live formulas'!DI80*1000000/'2019 QALYimpact_live formulas'!DI$97)</f>
        <v>5.023503386469249E-2</v>
      </c>
      <c r="DJ80" s="87">
        <f>IF('2019 QALYimpact_live formulas'!DJ80="","",'2019 QALYimpact_live formulas'!DJ80*1000000/'2019 QALYimpact_live formulas'!DJ$97)</f>
        <v>1.9191899205448351E-2</v>
      </c>
      <c r="DK80" s="87">
        <f>IF('2019 QALYimpact_live formulas'!DK80="","",'2019 QALYimpact_live formulas'!DK80*1000000/'2019 QALYimpact_live formulas'!DK$97)</f>
        <v>2.6639148857391787E-2</v>
      </c>
      <c r="DL80" s="87">
        <f>IF('2019 QALYimpact_live formulas'!DL80="","",'2019 QALYimpact_live formulas'!DL80*1000000/'2019 QALYimpact_live formulas'!DL$97)</f>
        <v>5.2937140049538471E-2</v>
      </c>
      <c r="DM80" s="87">
        <f>IF('2019 QALYimpact_live formulas'!DM80="","",'2019 QALYimpact_live formulas'!DM80*1000000/'2019 QALYimpact_live formulas'!DM$97)</f>
        <v>1.2772134837240963E-2</v>
      </c>
      <c r="DN80" s="87">
        <f>IF('2019 QALYimpact_live formulas'!DN80="","",'2019 QALYimpact_live formulas'!DN80*1000000/'2019 QALYimpact_live formulas'!DN$97)</f>
        <v>6.1196465016409532E-2</v>
      </c>
      <c r="DO80" s="87">
        <f>IF('2019 QALYimpact_live formulas'!DO80="","",'2019 QALYimpact_live formulas'!DO80*1000000/'2019 QALYimpact_live formulas'!DO$97)</f>
        <v>1.4995391923968258E-2</v>
      </c>
      <c r="DP80" s="87">
        <f>IF('2019 QALYimpact_live formulas'!DP80="","",'2019 QALYimpact_live formulas'!DP80*1000000/'2019 QALYimpact_live formulas'!DP$97)</f>
        <v>4.2911990193578581E-2</v>
      </c>
      <c r="DQ80" s="87">
        <f>IF('2019 QALYimpact_live formulas'!DQ80="","",'2019 QALYimpact_live formulas'!DQ80*1000000/'2019 QALYimpact_live formulas'!DQ$97)</f>
        <v>4.3219808910898827E-2</v>
      </c>
      <c r="DR80" s="87">
        <f>IF('2019 QALYimpact_live formulas'!DR80="","",'2019 QALYimpact_live formulas'!DR80*1000000/'2019 QALYimpact_live formulas'!DR$97)</f>
        <v>9.9388195955195033E-2</v>
      </c>
      <c r="DS80" s="87">
        <f>IF('2019 QALYimpact_live formulas'!DS80="","",'2019 QALYimpact_live formulas'!DS80*1000000/'2019 QALYimpact_live formulas'!DS$97)</f>
        <v>6.119604390540228E-2</v>
      </c>
      <c r="DT80" s="87">
        <f>IF('2019 QALYimpact_live formulas'!DT80="","",'2019 QALYimpact_live formulas'!DT80*1000000/'2019 QALYimpact_live formulas'!DT$97)</f>
        <v>7.1093929790223581E-2</v>
      </c>
      <c r="DU80" s="87">
        <f>IF('2019 QALYimpact_live formulas'!DU80="","",'2019 QALYimpact_live formulas'!DU80*1000000/'2019 QALYimpact_live formulas'!DU$97)</f>
        <v>6.0595544356544385E-2</v>
      </c>
      <c r="DV80" s="87">
        <f>IF('2019 QALYimpact_live formulas'!DV80="","",'2019 QALYimpact_live formulas'!DV80*1000000/'2019 QALYimpact_live formulas'!DV$97)</f>
        <v>5.266785501683427E-2</v>
      </c>
      <c r="DW80" s="87">
        <f>IF('2019 QALYimpact_live formulas'!DW80="","",'2019 QALYimpact_live formulas'!DW80*1000000/'2019 QALYimpact_live formulas'!DW$97)</f>
        <v>5.7163060349793841E-2</v>
      </c>
      <c r="DX80" s="87">
        <f>IF('2019 QALYimpact_live formulas'!DX80="","",'2019 QALYimpact_live formulas'!DX80*1000000/'2019 QALYimpact_live formulas'!DX$97)</f>
        <v>4.8277558349551754E-2</v>
      </c>
      <c r="DY80" s="87">
        <f>IF('2019 QALYimpact_live formulas'!DY80="","",'2019 QALYimpact_live formulas'!DY80*1000000/'2019 QALYimpact_live formulas'!DY$97)</f>
        <v>3.5785457436671171E-2</v>
      </c>
      <c r="DZ80" s="87">
        <f>IF('2019 QALYimpact_live formulas'!DZ80="","",'2019 QALYimpact_live formulas'!DZ80*1000000/'2019 QALYimpact_live formulas'!DZ$97)</f>
        <v>5.0333131090365052E-2</v>
      </c>
      <c r="EA80" s="87">
        <f>IF('2019 QALYimpact_live formulas'!EA80="","",'2019 QALYimpact_live formulas'!EA80*1000000/'2019 QALYimpact_live formulas'!EA$97)</f>
        <v>6.4504924890848442E-2</v>
      </c>
      <c r="EB80" s="87">
        <f>IF('2019 QALYimpact_live formulas'!EB80="","",'2019 QALYimpact_live formulas'!EB80*1000000/'2019 QALYimpact_live formulas'!EB$97)</f>
        <v>0.10972563176749986</v>
      </c>
      <c r="EC80" s="87">
        <f>IF('2019 QALYimpact_live formulas'!EC80="","",'2019 QALYimpact_live formulas'!EC80*1000000/'2019 QALYimpact_live formulas'!EC$97)</f>
        <v>3.8751409345014025E-2</v>
      </c>
      <c r="ED80" s="87">
        <f>IF('2019 QALYimpact_live formulas'!ED80="","",'2019 QALYimpact_live formulas'!ED80*1000000/'2019 QALYimpact_live formulas'!ED$97)</f>
        <v>5.4604198876886188E-2</v>
      </c>
      <c r="EE80" s="87">
        <f>IF('2019 QALYimpact_live formulas'!EE80="","",'2019 QALYimpact_live formulas'!EE80*1000000/'2019 QALYimpact_live formulas'!EE$97)</f>
        <v>5.0921872800618773E-2</v>
      </c>
      <c r="EF80" s="87">
        <f>IF('2019 QALYimpact_live formulas'!EF80="","",'2019 QALYimpact_live formulas'!EF80*1000000/'2019 QALYimpact_live formulas'!EF$97)</f>
        <v>8.8624120866672373E-2</v>
      </c>
      <c r="EG80" s="87">
        <f>IF('2019 QALYimpact_live formulas'!EG80="","",'2019 QALYimpact_live formulas'!EG80*1000000/'2019 QALYimpact_live formulas'!EG$97)</f>
        <v>4.2295572062631029E-2</v>
      </c>
      <c r="EH80" s="87">
        <f>IF('2019 QALYimpact_live formulas'!EH80="","",'2019 QALYimpact_live formulas'!EH80*1000000/'2019 QALYimpact_live formulas'!EH$97)</f>
        <v>6.0509077628702168E-2</v>
      </c>
      <c r="EI80" s="87">
        <f>IF('2019 QALYimpact_live formulas'!EI80="","",'2019 QALYimpact_live formulas'!EI80*1000000/'2019 QALYimpact_live formulas'!EI$97)</f>
        <v>4.4363837636629537E-2</v>
      </c>
      <c r="EJ80" s="87">
        <f>IF('2019 QALYimpact_live formulas'!EJ80="","",'2019 QALYimpact_live formulas'!EJ80*1000000/'2019 QALYimpact_live formulas'!EJ$97)</f>
        <v>4.1095313984977622E-3</v>
      </c>
      <c r="EK80" s="87">
        <f>IF('2019 QALYimpact_live formulas'!EK80="","",'2019 QALYimpact_live formulas'!EK80*1000000/'2019 QALYimpact_live formulas'!EK$97)</f>
        <v>7.6539270635164053E-2</v>
      </c>
      <c r="EL80" s="87">
        <f>IF('2019 QALYimpact_live formulas'!EL80="","",'2019 QALYimpact_live formulas'!EL80*1000000/'2019 QALYimpact_live formulas'!EL$97)</f>
        <v>6.6717608572228013E-2</v>
      </c>
      <c r="EM80" s="87">
        <f>IF('2019 QALYimpact_live formulas'!EM80="","",'2019 QALYimpact_live formulas'!EM80*1000000/'2019 QALYimpact_live formulas'!EM$97)</f>
        <v>9.6055117484588823E-2</v>
      </c>
      <c r="EN80" s="87">
        <f>IF('2019 QALYimpact_live formulas'!EN80="","",'2019 QALYimpact_live formulas'!EN80*1000000/'2019 QALYimpact_live formulas'!EN$97)</f>
        <v>4.4645566508913014E-2</v>
      </c>
      <c r="EO80" s="87">
        <f>IF('2019 QALYimpact_live formulas'!EO80="","",'2019 QALYimpact_live formulas'!EO80*1000000/'2019 QALYimpact_live formulas'!EO$97)</f>
        <v>0.11667892590797997</v>
      </c>
      <c r="EP80" s="87">
        <f>IF('2019 QALYimpact_live formulas'!EP80="","",'2019 QALYimpact_live formulas'!EP80*1000000/'2019 QALYimpact_live formulas'!EP$97)</f>
        <v>8.7393324118186066E-2</v>
      </c>
      <c r="EQ80" s="87">
        <f>IF('2019 QALYimpact_live formulas'!EQ80="","",'2019 QALYimpact_live formulas'!EQ80*1000000/'2019 QALYimpact_live formulas'!EQ$97)</f>
        <v>3.1130583759504629E-2</v>
      </c>
      <c r="ER80" s="87">
        <f>IF('2019 QALYimpact_live formulas'!ER80="","",'2019 QALYimpact_live formulas'!ER80*1000000/'2019 QALYimpact_live formulas'!ER$97)</f>
        <v>8.050526189388206E-2</v>
      </c>
      <c r="ES80" s="87">
        <f>IF('2019 QALYimpact_live formulas'!ES80="","",'2019 QALYimpact_live formulas'!ES80*1000000/'2019 QALYimpact_live formulas'!ES$97)</f>
        <v>1.4862064145942383E-2</v>
      </c>
      <c r="ET80" s="87">
        <f>IF('2019 QALYimpact_live formulas'!ET80="","",'2019 QALYimpact_live formulas'!ET80*1000000/'2019 QALYimpact_live formulas'!ET$97)</f>
        <v>2.4405993703385262E-3</v>
      </c>
      <c r="EU80" s="87">
        <f>IF('2019 QALYimpact_live formulas'!EU80="","",'2019 QALYimpact_live formulas'!EU80*1000000/'2019 QALYimpact_live formulas'!EU$97)</f>
        <v>9.2691061496506966E-2</v>
      </c>
      <c r="EV80" s="87">
        <f>IF('2019 QALYimpact_live formulas'!EV80="","",'2019 QALYimpact_live formulas'!EV80*1000000/'2019 QALYimpact_live formulas'!EV$97)</f>
        <v>4.5948537780274856E-2</v>
      </c>
      <c r="EW80" s="87">
        <f>IF('2019 QALYimpact_live formulas'!EW80="","",'2019 QALYimpact_live formulas'!EW80*1000000/'2019 QALYimpact_live formulas'!EW$97)</f>
        <v>7.7231602246277037E-2</v>
      </c>
      <c r="EX80" s="87">
        <f>IF('2019 QALYimpact_live formulas'!EX80="","",'2019 QALYimpact_live formulas'!EX80*1000000/'2019 QALYimpact_live formulas'!EX$97)</f>
        <v>0.10440356582704258</v>
      </c>
      <c r="EY80" s="87">
        <f>IF('2019 QALYimpact_live formulas'!EY80="","",'2019 QALYimpact_live formulas'!EY80*1000000/'2019 QALYimpact_live formulas'!EY$97)</f>
        <v>5.3043176104425604E-2</v>
      </c>
      <c r="EZ80" s="87">
        <f>IF('2019 QALYimpact_live formulas'!EZ80="","",'2019 QALYimpact_live formulas'!EZ80*1000000/'2019 QALYimpact_live formulas'!EZ$97)</f>
        <v>7.923405755802633E-2</v>
      </c>
      <c r="FA80" s="87">
        <f>IF('2019 QALYimpact_live formulas'!FA80="","",'2019 QALYimpact_live formulas'!FA80*1000000/'2019 QALYimpact_live formulas'!FA$97)</f>
        <v>4.4578344081033998E-2</v>
      </c>
      <c r="FB80" s="87">
        <f>IF('2019 QALYimpact_live formulas'!FB80="","",'2019 QALYimpact_live formulas'!FB80*1000000/'2019 QALYimpact_live formulas'!FB$97)</f>
        <v>0.10444753298296604</v>
      </c>
      <c r="FC80" s="87">
        <f>IF('2019 QALYimpact_live formulas'!FC80="","",'2019 QALYimpact_live formulas'!FC80*1000000/'2019 QALYimpact_live formulas'!FC$97)</f>
        <v>8.6543341424382886E-2</v>
      </c>
      <c r="FD80" s="87">
        <f>IF('2019 QALYimpact_live formulas'!FD80="","",'2019 QALYimpact_live formulas'!FD80*1000000/'2019 QALYimpact_live formulas'!FD$97)</f>
        <v>6.9594968158263687E-2</v>
      </c>
      <c r="FE80" s="87">
        <f>IF('2019 QALYimpact_live formulas'!FE80="","",'2019 QALYimpact_live formulas'!FE80*1000000/'2019 QALYimpact_live formulas'!FE$97)</f>
        <v>6.5741091511986066E-2</v>
      </c>
      <c r="FF80" s="87">
        <f>IF('2019 QALYimpact_live formulas'!FF80="","",'2019 QALYimpact_live formulas'!FF80*1000000/'2019 QALYimpact_live formulas'!FF$97)</f>
        <v>8.4154450812638545E-2</v>
      </c>
      <c r="FG80" s="87">
        <f>IF('2019 QALYimpact_live formulas'!FG80="","",'2019 QALYimpact_live formulas'!FG80*1000000/'2019 QALYimpact_live formulas'!FG$97)</f>
        <v>3.4748110698705169E-2</v>
      </c>
      <c r="FH80" s="87">
        <f>IF('2019 QALYimpact_live formulas'!FH80="","",'2019 QALYimpact_live formulas'!FH80*1000000/'2019 QALYimpact_live formulas'!FH$97)</f>
        <v>2.5521907284260365E-2</v>
      </c>
      <c r="FI80" s="87">
        <f>IF('2019 QALYimpact_live formulas'!FI80="","",'2019 QALYimpact_live formulas'!FI80*1000000/'2019 QALYimpact_live formulas'!FI$97)</f>
        <v>2.7151894127420549E-2</v>
      </c>
      <c r="FJ80" s="87">
        <f>IF('2019 QALYimpact_live formulas'!FJ80="","",'2019 QALYimpact_live formulas'!FJ80*1000000/'2019 QALYimpact_live formulas'!FJ$97)</f>
        <v>4.5108643478255189E-2</v>
      </c>
      <c r="FK80" s="87">
        <f>IF('2019 QALYimpact_live formulas'!FK80="","",'2019 QALYimpact_live formulas'!FK80*1000000/'2019 QALYimpact_live formulas'!FK$97)</f>
        <v>5.4829898040913684E-2</v>
      </c>
      <c r="FL80" s="87">
        <f>IF('2019 QALYimpact_live formulas'!FL80="","",'2019 QALYimpact_live formulas'!FL80*1000000/'2019 QALYimpact_live formulas'!FL$97)</f>
        <v>7.610204075648043E-2</v>
      </c>
      <c r="FM80" s="87">
        <f>IF('2019 QALYimpact_live formulas'!FM80="","",'2019 QALYimpact_live formulas'!FM80*1000000/'2019 QALYimpact_live formulas'!FM$97)</f>
        <v>7.3379977462459237E-2</v>
      </c>
      <c r="FN80" s="87">
        <f>IF('2019 QALYimpact_live formulas'!FN80="","",'2019 QALYimpact_live formulas'!FN80*1000000/'2019 QALYimpact_live formulas'!FN$97)</f>
        <v>6.5378449520270776E-2</v>
      </c>
      <c r="FO80" s="87">
        <f>IF('2019 QALYimpact_live formulas'!FO80="","",'2019 QALYimpact_live formulas'!FO80*1000000/'2019 QALYimpact_live formulas'!FO$97)</f>
        <v>0.11558783071787103</v>
      </c>
      <c r="FP80" s="87">
        <f>IF('2019 QALYimpact_live formulas'!FP80="","",'2019 QALYimpact_live formulas'!FP80*1000000/'2019 QALYimpact_live formulas'!FP$97)</f>
        <v>0.13056261641379918</v>
      </c>
    </row>
    <row r="81" spans="1:202" s="17" customFormat="1" x14ac:dyDescent="0.2">
      <c r="B81" s="18" t="s">
        <v>806</v>
      </c>
      <c r="C81" s="19"/>
      <c r="D81" s="20"/>
      <c r="E81" s="213">
        <f>SUM(E6:E80)</f>
        <v>0.11345060454161145</v>
      </c>
      <c r="F81" s="213">
        <f>SUM(F6:F80)</f>
        <v>0.40350699956764779</v>
      </c>
      <c r="G81" s="213">
        <f>SUM(G6:G80)</f>
        <v>0.51695760410925917</v>
      </c>
      <c r="H81" s="213"/>
      <c r="I81" s="213">
        <f t="shared" ref="I81:U81" si="9">SUM(I6:I80)</f>
        <v>0.56447346506481089</v>
      </c>
      <c r="J81" s="213">
        <f t="shared" si="9"/>
        <v>0.81789573294028406</v>
      </c>
      <c r="K81" s="213">
        <f t="shared" si="9"/>
        <v>0.50744949043237386</v>
      </c>
      <c r="L81" s="213">
        <f t="shared" si="9"/>
        <v>0.53985571934300847</v>
      </c>
      <c r="M81" s="213">
        <f t="shared" si="9"/>
        <v>0.67034033145631189</v>
      </c>
      <c r="N81" s="213">
        <f t="shared" si="9"/>
        <v>0.40455158746869313</v>
      </c>
      <c r="O81" s="213">
        <f t="shared" si="9"/>
        <v>0.50956723890218791</v>
      </c>
      <c r="P81" s="213">
        <f t="shared" si="9"/>
        <v>0.26955546821483117</v>
      </c>
      <c r="Q81" s="213">
        <f t="shared" si="9"/>
        <v>0.27574816801997487</v>
      </c>
      <c r="R81" s="213">
        <f t="shared" si="9"/>
        <v>0.51358164003696394</v>
      </c>
      <c r="S81" s="213">
        <f t="shared" si="9"/>
        <v>0.39253441744647166</v>
      </c>
      <c r="T81" s="213">
        <f t="shared" si="9"/>
        <v>0.50815239910211341</v>
      </c>
      <c r="U81" s="213">
        <f t="shared" si="9"/>
        <v>0.43914678765018944</v>
      </c>
      <c r="V81" s="213">
        <f>SUM(V6:V79)</f>
        <v>0.2856925223083927</v>
      </c>
      <c r="W81" s="213">
        <f t="shared" ref="W81:BB81" si="10">SUM(W6:W80)</f>
        <v>0.42431082859900093</v>
      </c>
      <c r="X81" s="213">
        <f t="shared" si="10"/>
        <v>0.55404581857103052</v>
      </c>
      <c r="Y81" s="213">
        <f t="shared" si="10"/>
        <v>0.51577409991909118</v>
      </c>
      <c r="Z81" s="213">
        <f t="shared" si="10"/>
        <v>0.46025813987524977</v>
      </c>
      <c r="AA81" s="213">
        <f t="shared" si="10"/>
        <v>0.41034034663734142</v>
      </c>
      <c r="AB81" s="213">
        <f t="shared" si="10"/>
        <v>0.71174589455477999</v>
      </c>
      <c r="AC81" s="213">
        <f t="shared" si="10"/>
        <v>0.37033669194524199</v>
      </c>
      <c r="AD81" s="213">
        <f t="shared" si="10"/>
        <v>0.51257607783276415</v>
      </c>
      <c r="AE81" s="213">
        <f t="shared" si="10"/>
        <v>0.58659639810970665</v>
      </c>
      <c r="AF81" s="213">
        <f t="shared" si="10"/>
        <v>0.67625726560274391</v>
      </c>
      <c r="AG81" s="213">
        <f t="shared" si="10"/>
        <v>0.53458979371281168</v>
      </c>
      <c r="AH81" s="213">
        <f t="shared" si="10"/>
        <v>0.56165575314904981</v>
      </c>
      <c r="AI81" s="213">
        <f t="shared" si="10"/>
        <v>0.28432962562732411</v>
      </c>
      <c r="AJ81" s="213">
        <f t="shared" si="10"/>
        <v>0.74285415281445044</v>
      </c>
      <c r="AK81" s="213">
        <f t="shared" si="10"/>
        <v>0.6397156085813076</v>
      </c>
      <c r="AL81" s="213">
        <f t="shared" si="10"/>
        <v>0.40745956832158409</v>
      </c>
      <c r="AM81" s="213">
        <f t="shared" si="10"/>
        <v>0.49546126566585275</v>
      </c>
      <c r="AN81" s="213">
        <f t="shared" si="10"/>
        <v>0.36654787535052064</v>
      </c>
      <c r="AO81" s="213">
        <f t="shared" si="10"/>
        <v>0.57731231748355782</v>
      </c>
      <c r="AP81" s="213">
        <f t="shared" si="10"/>
        <v>0.61880958480662418</v>
      </c>
      <c r="AQ81" s="213">
        <f t="shared" si="10"/>
        <v>0.52741874145039347</v>
      </c>
      <c r="AR81" s="213">
        <f t="shared" si="10"/>
        <v>0.30219260170201873</v>
      </c>
      <c r="AS81" s="213">
        <f t="shared" si="10"/>
        <v>0.51325074538906224</v>
      </c>
      <c r="AT81" s="213">
        <f t="shared" si="10"/>
        <v>0.443899625885042</v>
      </c>
      <c r="AU81" s="213">
        <f t="shared" si="10"/>
        <v>0.46466063500244698</v>
      </c>
      <c r="AV81" s="213">
        <f t="shared" si="10"/>
        <v>0.38593260001797691</v>
      </c>
      <c r="AW81" s="213">
        <f t="shared" si="10"/>
        <v>0.30736628320106829</v>
      </c>
      <c r="AX81" s="213">
        <f t="shared" si="10"/>
        <v>0.22927302765693772</v>
      </c>
      <c r="AY81" s="213">
        <f t="shared" si="10"/>
        <v>0.60732781008975534</v>
      </c>
      <c r="AZ81" s="213">
        <f t="shared" si="10"/>
        <v>0.42351804834553153</v>
      </c>
      <c r="BA81" s="213">
        <f t="shared" si="10"/>
        <v>0.432842782995009</v>
      </c>
      <c r="BB81" s="213">
        <f t="shared" si="10"/>
        <v>0.59822827377224108</v>
      </c>
      <c r="BC81" s="213">
        <f t="shared" ref="BC81:CH81" si="11">SUM(BC6:BC80)</f>
        <v>0.37038392125254471</v>
      </c>
      <c r="BD81" s="213">
        <f t="shared" si="11"/>
        <v>0.40496124773739439</v>
      </c>
      <c r="BE81" s="213">
        <f t="shared" si="11"/>
        <v>0.62783794578167107</v>
      </c>
      <c r="BF81" s="213">
        <f t="shared" si="11"/>
        <v>0.21820423392764446</v>
      </c>
      <c r="BG81" s="213">
        <f t="shared" si="11"/>
        <v>0.32407853445934698</v>
      </c>
      <c r="BH81" s="213">
        <f t="shared" si="11"/>
        <v>0.54964928086589471</v>
      </c>
      <c r="BI81" s="213">
        <f t="shared" si="11"/>
        <v>0.52814068416196136</v>
      </c>
      <c r="BJ81" s="213">
        <f t="shared" si="11"/>
        <v>0.5340564619702588</v>
      </c>
      <c r="BK81" s="213">
        <f t="shared" si="11"/>
        <v>0.29482588335121929</v>
      </c>
      <c r="BL81" s="213">
        <f t="shared" si="11"/>
        <v>0.54919776156883582</v>
      </c>
      <c r="BM81" s="213">
        <f t="shared" si="11"/>
        <v>0.40398960908669801</v>
      </c>
      <c r="BN81" s="213">
        <f t="shared" si="11"/>
        <v>0.39966527980661315</v>
      </c>
      <c r="BO81" s="213">
        <f t="shared" si="11"/>
        <v>0.58529470204835621</v>
      </c>
      <c r="BP81" s="213">
        <f t="shared" si="11"/>
        <v>0.44341971769595517</v>
      </c>
      <c r="BQ81" s="213">
        <f t="shared" si="11"/>
        <v>0.6924316263284146</v>
      </c>
      <c r="BR81" s="213">
        <f t="shared" si="11"/>
        <v>0.43450667411661414</v>
      </c>
      <c r="BS81" s="213">
        <f t="shared" si="11"/>
        <v>0.41298634150261759</v>
      </c>
      <c r="BT81" s="213">
        <f t="shared" si="11"/>
        <v>0.23593571065266272</v>
      </c>
      <c r="BU81" s="213">
        <f t="shared" si="11"/>
        <v>0.70678253665191648</v>
      </c>
      <c r="BV81" s="213">
        <f t="shared" si="11"/>
        <v>0.49502993448638399</v>
      </c>
      <c r="BW81" s="213">
        <f t="shared" si="11"/>
        <v>0.50872593778871344</v>
      </c>
      <c r="BX81" s="213">
        <f t="shared" si="11"/>
        <v>0.5294484159713102</v>
      </c>
      <c r="BY81" s="213">
        <f t="shared" si="11"/>
        <v>0.27026417999479946</v>
      </c>
      <c r="BZ81" s="213">
        <f t="shared" si="11"/>
        <v>0.28651127303976054</v>
      </c>
      <c r="CA81" s="213">
        <f t="shared" si="11"/>
        <v>0.34776056679755402</v>
      </c>
      <c r="CB81" s="213">
        <f t="shared" si="11"/>
        <v>0.42519114105628875</v>
      </c>
      <c r="CC81" s="213">
        <f t="shared" si="11"/>
        <v>0.39606340268162854</v>
      </c>
      <c r="CD81" s="213">
        <f t="shared" si="11"/>
        <v>0.562578249717268</v>
      </c>
      <c r="CE81" s="213">
        <f t="shared" si="11"/>
        <v>0.40069015309721823</v>
      </c>
      <c r="CF81" s="213">
        <f t="shared" si="11"/>
        <v>0.58335007374900327</v>
      </c>
      <c r="CG81" s="213">
        <f t="shared" si="11"/>
        <v>0.42542239830750966</v>
      </c>
      <c r="CH81" s="213">
        <f t="shared" si="11"/>
        <v>0.386886969009476</v>
      </c>
      <c r="CI81" s="213">
        <f t="shared" ref="CI81:DN81" si="12">SUM(CI6:CI80)</f>
        <v>0.4546693217144786</v>
      </c>
      <c r="CJ81" s="213">
        <f t="shared" si="12"/>
        <v>0.51770999332049517</v>
      </c>
      <c r="CK81" s="213">
        <f t="shared" si="12"/>
        <v>0.41842067840776997</v>
      </c>
      <c r="CL81" s="213">
        <f t="shared" si="12"/>
        <v>0.61047807729278358</v>
      </c>
      <c r="CM81" s="213">
        <f t="shared" si="12"/>
        <v>0.74109976533658695</v>
      </c>
      <c r="CN81" s="213">
        <f t="shared" si="12"/>
        <v>0.53437524308767359</v>
      </c>
      <c r="CO81" s="213">
        <f t="shared" si="12"/>
        <v>0.48215968456580388</v>
      </c>
      <c r="CP81" s="213">
        <f t="shared" si="12"/>
        <v>0.40779363402947771</v>
      </c>
      <c r="CQ81" s="213">
        <f t="shared" si="12"/>
        <v>0.25247346446969715</v>
      </c>
      <c r="CR81" s="213">
        <f t="shared" si="12"/>
        <v>0.51860240824608694</v>
      </c>
      <c r="CS81" s="213">
        <f t="shared" si="12"/>
        <v>0.61461234937953457</v>
      </c>
      <c r="CT81" s="213">
        <f t="shared" si="12"/>
        <v>0.66408471787530676</v>
      </c>
      <c r="CU81" s="213">
        <f t="shared" si="12"/>
        <v>0.47521990239927986</v>
      </c>
      <c r="CV81" s="213">
        <f t="shared" si="12"/>
        <v>0.48539429493846659</v>
      </c>
      <c r="CW81" s="213">
        <f t="shared" si="12"/>
        <v>0.56139427743794368</v>
      </c>
      <c r="CX81" s="213">
        <f t="shared" si="12"/>
        <v>0.3206770095450005</v>
      </c>
      <c r="CY81" s="213">
        <f t="shared" si="12"/>
        <v>0.61635482010326803</v>
      </c>
      <c r="CZ81" s="213">
        <f t="shared" si="12"/>
        <v>0.3925072442426113</v>
      </c>
      <c r="DA81" s="213">
        <f t="shared" si="12"/>
        <v>0.37294372283925881</v>
      </c>
      <c r="DB81" s="213">
        <f t="shared" si="12"/>
        <v>0.43995005208078036</v>
      </c>
      <c r="DC81" s="213">
        <f t="shared" si="12"/>
        <v>0.48394043419878002</v>
      </c>
      <c r="DD81" s="213">
        <f t="shared" si="12"/>
        <v>0.47680463445982391</v>
      </c>
      <c r="DE81" s="213">
        <f t="shared" si="12"/>
        <v>0.51775737230456043</v>
      </c>
      <c r="DF81" s="213">
        <f t="shared" si="12"/>
        <v>0.57797933374987531</v>
      </c>
      <c r="DG81" s="213">
        <f t="shared" si="12"/>
        <v>0.5923921656351312</v>
      </c>
      <c r="DH81" s="213">
        <f t="shared" si="12"/>
        <v>0.60576556139851856</v>
      </c>
      <c r="DI81" s="213">
        <f t="shared" si="12"/>
        <v>0.48581134599341264</v>
      </c>
      <c r="DJ81" s="213">
        <f t="shared" si="12"/>
        <v>0.25409736281223416</v>
      </c>
      <c r="DK81" s="213">
        <f t="shared" si="12"/>
        <v>0.27598715472448548</v>
      </c>
      <c r="DL81" s="213">
        <f t="shared" si="12"/>
        <v>0.40567927142815835</v>
      </c>
      <c r="DM81" s="213">
        <f t="shared" si="12"/>
        <v>0.55765245883752057</v>
      </c>
      <c r="DN81" s="213">
        <f t="shared" si="12"/>
        <v>0.61654324931312243</v>
      </c>
      <c r="DO81" s="213">
        <f t="shared" ref="DO81:ET81" si="13">SUM(DO6:DO80)</f>
        <v>0.24870877467066385</v>
      </c>
      <c r="DP81" s="213">
        <f t="shared" si="13"/>
        <v>0.33616707769968968</v>
      </c>
      <c r="DQ81" s="213">
        <f t="shared" si="13"/>
        <v>0.50017094573496246</v>
      </c>
      <c r="DR81" s="213">
        <f t="shared" si="13"/>
        <v>0.57051903102645285</v>
      </c>
      <c r="DS81" s="213">
        <f t="shared" si="13"/>
        <v>0.39349265563689967</v>
      </c>
      <c r="DT81" s="213">
        <f t="shared" si="13"/>
        <v>0.44774787167968222</v>
      </c>
      <c r="DU81" s="213">
        <f t="shared" si="13"/>
        <v>0.4014609987344851</v>
      </c>
      <c r="DV81" s="213">
        <f t="shared" si="13"/>
        <v>0.40147222027011997</v>
      </c>
      <c r="DW81" s="213">
        <f t="shared" si="13"/>
        <v>0.38403630929096211</v>
      </c>
      <c r="DX81" s="213">
        <f t="shared" si="13"/>
        <v>0.38716164057631341</v>
      </c>
      <c r="DY81" s="213">
        <f t="shared" si="13"/>
        <v>0.37659713618830853</v>
      </c>
      <c r="DZ81" s="213">
        <f t="shared" si="13"/>
        <v>0.40348572248903247</v>
      </c>
      <c r="EA81" s="213">
        <f t="shared" si="13"/>
        <v>0.47418613221561234</v>
      </c>
      <c r="EB81" s="213">
        <f t="shared" si="13"/>
        <v>0.71160418686981364</v>
      </c>
      <c r="EC81" s="213">
        <f t="shared" si="13"/>
        <v>0.36354312089703483</v>
      </c>
      <c r="ED81" s="213">
        <f t="shared" si="13"/>
        <v>0.49012619967781135</v>
      </c>
      <c r="EE81" s="213">
        <f t="shared" si="13"/>
        <v>0.39184749448178696</v>
      </c>
      <c r="EF81" s="213">
        <f t="shared" si="13"/>
        <v>0.7156063436025154</v>
      </c>
      <c r="EG81" s="213">
        <f t="shared" si="13"/>
        <v>0.3488677140303692</v>
      </c>
      <c r="EH81" s="213">
        <f t="shared" si="13"/>
        <v>0.38560654299876262</v>
      </c>
      <c r="EI81" s="213">
        <f t="shared" si="13"/>
        <v>0.33117845221390285</v>
      </c>
      <c r="EJ81" s="213">
        <f t="shared" si="13"/>
        <v>0.60394041349909122</v>
      </c>
      <c r="EK81" s="213">
        <f t="shared" si="13"/>
        <v>0.54611716993825676</v>
      </c>
      <c r="EL81" s="213">
        <f t="shared" si="13"/>
        <v>0.40260511598581633</v>
      </c>
      <c r="EM81" s="213">
        <f t="shared" si="13"/>
        <v>0.77241929342676707</v>
      </c>
      <c r="EN81" s="213">
        <f t="shared" si="13"/>
        <v>0.34658861946713665</v>
      </c>
      <c r="EO81" s="213">
        <f t="shared" si="13"/>
        <v>0.58947237752508064</v>
      </c>
      <c r="EP81" s="213">
        <f t="shared" si="13"/>
        <v>0.6186716630616147</v>
      </c>
      <c r="EQ81" s="213">
        <f t="shared" si="13"/>
        <v>0.39853966385091588</v>
      </c>
      <c r="ER81" s="213">
        <f t="shared" si="13"/>
        <v>0.63196586140500977</v>
      </c>
      <c r="ES81" s="213">
        <f t="shared" si="13"/>
        <v>0.25335282867606851</v>
      </c>
      <c r="ET81" s="213">
        <f t="shared" si="13"/>
        <v>0.22006545219447865</v>
      </c>
      <c r="EU81" s="213">
        <f t="shared" ref="EU81:FP81" si="14">SUM(EU6:EU80)</f>
        <v>0.67553260629991263</v>
      </c>
      <c r="EV81" s="213">
        <f t="shared" si="14"/>
        <v>0.34751884435905428</v>
      </c>
      <c r="EW81" s="213">
        <f t="shared" si="14"/>
        <v>0.48909492457276615</v>
      </c>
      <c r="EX81" s="213">
        <f t="shared" si="14"/>
        <v>0.67904142334432271</v>
      </c>
      <c r="EY81" s="213">
        <f t="shared" si="14"/>
        <v>0.40502017993300482</v>
      </c>
      <c r="EZ81" s="213">
        <f t="shared" si="14"/>
        <v>0.63202239155936069</v>
      </c>
      <c r="FA81" s="213">
        <f t="shared" si="14"/>
        <v>0.39934615387165939</v>
      </c>
      <c r="FB81" s="213">
        <f t="shared" si="14"/>
        <v>0.57793881484274368</v>
      </c>
      <c r="FC81" s="213">
        <f t="shared" si="14"/>
        <v>0.52010335724034507</v>
      </c>
      <c r="FD81" s="213">
        <f t="shared" si="14"/>
        <v>0.48409179310241324</v>
      </c>
      <c r="FE81" s="213">
        <f t="shared" si="14"/>
        <v>0.55134738842501596</v>
      </c>
      <c r="FF81" s="213">
        <f t="shared" si="14"/>
        <v>0.55168065303479741</v>
      </c>
      <c r="FG81" s="213">
        <f t="shared" si="14"/>
        <v>0.35058310259746511</v>
      </c>
      <c r="FH81" s="213">
        <f t="shared" si="14"/>
        <v>0.28306327594508857</v>
      </c>
      <c r="FI81" s="213">
        <f t="shared" si="14"/>
        <v>0.31122351519538405</v>
      </c>
      <c r="FJ81" s="213">
        <f t="shared" si="14"/>
        <v>0.3500562395285296</v>
      </c>
      <c r="FK81" s="213">
        <f t="shared" si="14"/>
        <v>0.42368040756700437</v>
      </c>
      <c r="FL81" s="213">
        <f t="shared" si="14"/>
        <v>0.50991771380759265</v>
      </c>
      <c r="FM81" s="213">
        <f t="shared" si="14"/>
        <v>0.47311928726232544</v>
      </c>
      <c r="FN81" s="213">
        <f t="shared" si="14"/>
        <v>0.62161607434540289</v>
      </c>
      <c r="FO81" s="213">
        <f t="shared" si="14"/>
        <v>0.72517885527072168</v>
      </c>
      <c r="FP81" s="213">
        <f t="shared" si="14"/>
        <v>0.79336361785193343</v>
      </c>
      <c r="FQ81" s="22"/>
      <c r="FR81" s="22"/>
      <c r="FS81" s="22"/>
      <c r="FT81" s="22"/>
      <c r="FU81" s="22"/>
      <c r="FV81" s="22"/>
      <c r="FW81" s="22"/>
      <c r="FX81" s="22"/>
      <c r="FY81" s="22"/>
      <c r="FZ81" s="22"/>
      <c r="GA81" s="22"/>
      <c r="GB81" s="22"/>
      <c r="GC81" s="22"/>
      <c r="GD81" s="22"/>
      <c r="GE81" s="22"/>
      <c r="GF81" s="22"/>
      <c r="GG81" s="22"/>
      <c r="GH81" s="22"/>
      <c r="GI81" s="22"/>
      <c r="GJ81" s="22"/>
      <c r="GK81" s="22"/>
      <c r="GL81" s="22"/>
      <c r="GM81" s="22"/>
      <c r="GN81" s="22"/>
      <c r="GO81" s="22"/>
      <c r="GP81" s="22"/>
      <c r="GQ81" s="22"/>
      <c r="GR81" s="22"/>
      <c r="GS81" s="22"/>
      <c r="GT81" s="22"/>
    </row>
    <row r="82" spans="1:202" s="76" customFormat="1" x14ac:dyDescent="0.2">
      <c r="A82" s="15" t="s">
        <v>942</v>
      </c>
      <c r="B82" s="71" t="s">
        <v>808</v>
      </c>
      <c r="C82" s="72" t="s">
        <v>31</v>
      </c>
      <c r="D82" s="70" t="s">
        <v>728</v>
      </c>
      <c r="E82" s="78">
        <f>G82</f>
        <v>2.4509635887478816E-3</v>
      </c>
      <c r="F82" s="78"/>
      <c r="G82" s="87">
        <f>IF('2019 QALYimpact_live formulas'!G82="","",'2019 QALYimpact_live formulas'!G82*1000000/'2019 QALYimpact_live formulas'!G$97)</f>
        <v>2.4509635887478816E-3</v>
      </c>
      <c r="H82" s="87"/>
      <c r="I82" s="87">
        <f>IF('2019 QALYimpact_live formulas'!I82="","",'2019 QALYimpact_live formulas'!I82*1000000/'2019 QALYimpact_live formulas'!I$97)</f>
        <v>5.6388891710242169E-4</v>
      </c>
      <c r="J82" s="87">
        <f>IF('2019 QALYimpact_live formulas'!J82="","",'2019 QALYimpact_live formulas'!J82*1000000/'2019 QALYimpact_live formulas'!J$97)</f>
        <v>5.638889171024218E-4</v>
      </c>
      <c r="K82" s="87">
        <f>IF('2019 QALYimpact_live formulas'!K82="","",'2019 QALYimpact_live formulas'!K82*1000000/'2019 QALYimpact_live formulas'!K$97)</f>
        <v>2.2289450068760101E-4</v>
      </c>
      <c r="L82" s="87">
        <f>IF('2019 QALYimpact_live formulas'!L82="","",'2019 QALYimpact_live formulas'!L82*1000000/'2019 QALYimpact_live formulas'!L$97)</f>
        <v>5.6388891710242169E-4</v>
      </c>
      <c r="M82" s="87">
        <f>IF('2019 QALYimpact_live formulas'!M82="","",'2019 QALYimpact_live formulas'!M82*1000000/'2019 QALYimpact_live formulas'!M$97)</f>
        <v>5.638889171024218E-4</v>
      </c>
      <c r="N82" s="87">
        <f>IF('2019 QALYimpact_live formulas'!N82="","",'2019 QALYimpact_live formulas'!N82*1000000/'2019 QALYimpact_live formulas'!N$97)</f>
        <v>1.9579432376346717E-3</v>
      </c>
      <c r="O82" s="87">
        <f>IF('2019 QALYimpact_live formulas'!O82="","",'2019 QALYimpact_live formulas'!O82*1000000/'2019 QALYimpact_live formulas'!O$97)</f>
        <v>3.0561445035235681E-3</v>
      </c>
      <c r="P82" s="87">
        <f>IF('2019 QALYimpact_live formulas'!P82="","",'2019 QALYimpact_live formulas'!P82*1000000/'2019 QALYimpact_live formulas'!P$97)</f>
        <v>5.8792698930476579E-3</v>
      </c>
      <c r="Q82" s="87">
        <f>IF('2019 QALYimpact_live formulas'!Q82="","",'2019 QALYimpact_live formulas'!Q82*1000000/'2019 QALYimpact_live formulas'!Q$97)</f>
        <v>1.1223519615634558E-3</v>
      </c>
      <c r="R82" s="87">
        <f>IF('2019 QALYimpact_live formulas'!R82="","",'2019 QALYimpact_live formulas'!R82*1000000/'2019 QALYimpact_live formulas'!R$97)</f>
        <v>2.4914285935412898E-4</v>
      </c>
      <c r="S82" s="87">
        <f>IF('2019 QALYimpact_live formulas'!S82="","",'2019 QALYimpact_live formulas'!S82*1000000/'2019 QALYimpact_live formulas'!S$97)</f>
        <v>0.46047246316792817</v>
      </c>
      <c r="T82" s="87">
        <f>IF('2019 QALYimpact_live formulas'!T82="","",'2019 QALYimpact_live formulas'!T82*1000000/'2019 QALYimpact_live formulas'!T$97)</f>
        <v>6.8269514281475322E-5</v>
      </c>
      <c r="U82" s="87">
        <f>IF('2019 QALYimpact_live formulas'!U82="","",'2019 QALYimpact_live formulas'!U82*1000000/'2019 QALYimpact_live formulas'!U$97)</f>
        <v>4.370625565940807E-5</v>
      </c>
      <c r="V82" s="87">
        <f>IF('2019 QALYimpact_live formulas'!V82="","",'2019 QALYimpact_live formulas'!V82*1000000/'2019 QALYimpact_live formulas'!V$97)</f>
        <v>1.074802304780919E-3</v>
      </c>
      <c r="W82" s="87">
        <f>IF('2019 QALYimpact_live formulas'!W82="","",'2019 QALYimpact_live formulas'!W82*1000000/'2019 QALYimpact_live formulas'!W$97)</f>
        <v>5.6388891710242169E-4</v>
      </c>
      <c r="X82" s="87">
        <f>IF('2019 QALYimpact_live formulas'!X82="","",'2019 QALYimpact_live formulas'!X82*1000000/'2019 QALYimpact_live formulas'!X$97)</f>
        <v>1.5817611596713854E-3</v>
      </c>
      <c r="Y82" s="87">
        <f>IF('2019 QALYimpact_live formulas'!Y82="","",'2019 QALYimpact_live formulas'!Y82*1000000/'2019 QALYimpact_live formulas'!Y$97)</f>
        <v>5.6388891710242169E-4</v>
      </c>
      <c r="Z82" s="87">
        <f>IF('2019 QALYimpact_live formulas'!Z82="","",'2019 QALYimpact_live formulas'!Z82*1000000/'2019 QALYimpact_live formulas'!Z$97)</f>
        <v>1.6884234306041983E-4</v>
      </c>
      <c r="AA82" s="87">
        <f>IF('2019 QALYimpact_live formulas'!AA82="","",'2019 QALYimpact_live formulas'!AA82*1000000/'2019 QALYimpact_live formulas'!AA$97)</f>
        <v>5.6388891710242169E-4</v>
      </c>
      <c r="AB82" s="87">
        <f>IF('2019 QALYimpact_live formulas'!AB82="","",'2019 QALYimpact_live formulas'!AB82*1000000/'2019 QALYimpact_live formulas'!AB$97)</f>
        <v>0.43156570874868483</v>
      </c>
      <c r="AC82" s="87">
        <f>IF('2019 QALYimpact_live formulas'!AC82="","",'2019 QALYimpact_live formulas'!AC82*1000000/'2019 QALYimpact_live formulas'!AC$97)</f>
        <v>1.8448323789764603E-3</v>
      </c>
      <c r="AD82" s="87">
        <f>IF('2019 QALYimpact_live formulas'!AD82="","",'2019 QALYimpact_live formulas'!AD82*1000000/'2019 QALYimpact_live formulas'!AD$97)</f>
        <v>6.0484317973027854E-3</v>
      </c>
      <c r="AE82" s="87">
        <f>IF('2019 QALYimpact_live formulas'!AE82="","",'2019 QALYimpact_live formulas'!AE82*1000000/'2019 QALYimpact_live formulas'!AE$97)</f>
        <v>1.0615206386885164E-3</v>
      </c>
      <c r="AF82" s="87">
        <f>IF('2019 QALYimpact_live formulas'!AF82="","",'2019 QALYimpact_live formulas'!AF82*1000000/'2019 QALYimpact_live formulas'!AF$97)</f>
        <v>5.6388891710242169E-4</v>
      </c>
      <c r="AG82" s="87">
        <f>IF('2019 QALYimpact_live formulas'!AG82="","",'2019 QALYimpact_live formulas'!AG82*1000000/'2019 QALYimpact_live formulas'!AG$97)</f>
        <v>7.3440203248517017E-5</v>
      </c>
      <c r="AH82" s="87">
        <f>IF('2019 QALYimpact_live formulas'!AH82="","",'2019 QALYimpact_live formulas'!AH82*1000000/'2019 QALYimpact_live formulas'!AH$97)</f>
        <v>3.0980260928594556E-4</v>
      </c>
      <c r="AI82" s="87">
        <f>IF('2019 QALYimpact_live formulas'!AI82="","",'2019 QALYimpact_live formulas'!AI82*1000000/'2019 QALYimpact_live formulas'!AI$97)</f>
        <v>0</v>
      </c>
      <c r="AJ82" s="87">
        <f>IF('2019 QALYimpact_live formulas'!AJ82="","",'2019 QALYimpact_live formulas'!AJ82*1000000/'2019 QALYimpact_live formulas'!AJ$97)</f>
        <v>5.6388891710242169E-4</v>
      </c>
      <c r="AK82" s="87">
        <f>IF('2019 QALYimpact_live formulas'!AK82="","",'2019 QALYimpact_live formulas'!AK82*1000000/'2019 QALYimpact_live formulas'!AK$97)</f>
        <v>5.6388891710242169E-4</v>
      </c>
      <c r="AL82" s="87">
        <f>IF('2019 QALYimpact_live formulas'!AL82="","",'2019 QALYimpact_live formulas'!AL82*1000000/'2019 QALYimpact_live formulas'!AL$97)</f>
        <v>2.0833737145153617E-3</v>
      </c>
      <c r="AM82" s="87">
        <f>IF('2019 QALYimpact_live formulas'!AM82="","",'2019 QALYimpact_live formulas'!AM82*1000000/'2019 QALYimpact_live formulas'!AM$97)</f>
        <v>1.9706543799361291E-3</v>
      </c>
      <c r="AN82" s="87">
        <f>IF('2019 QALYimpact_live formulas'!AN82="","",'2019 QALYimpact_live formulas'!AN82*1000000/'2019 QALYimpact_live formulas'!AN$97)</f>
        <v>5.4084197120435112E-4</v>
      </c>
      <c r="AO82" s="87">
        <f>IF('2019 QALYimpact_live formulas'!AO82="","",'2019 QALYimpact_live formulas'!AO82*1000000/'2019 QALYimpact_live formulas'!AO$97)</f>
        <v>5.6388891710242169E-4</v>
      </c>
      <c r="AP82" s="87">
        <f>IF('2019 QALYimpact_live formulas'!AP82="","",'2019 QALYimpact_live formulas'!AP82*1000000/'2019 QALYimpact_live formulas'!AP$97)</f>
        <v>5.6388891710242169E-4</v>
      </c>
      <c r="AQ82" s="87">
        <f>IF('2019 QALYimpact_live formulas'!AQ82="","",'2019 QALYimpact_live formulas'!AQ82*1000000/'2019 QALYimpact_live formulas'!AQ$97)</f>
        <v>5.6388891710242169E-4</v>
      </c>
      <c r="AR82" s="87">
        <f>IF('2019 QALYimpact_live formulas'!AR82="","",'2019 QALYimpact_live formulas'!AR82*1000000/'2019 QALYimpact_live formulas'!AR$97)</f>
        <v>1.413893468148159E-3</v>
      </c>
      <c r="AS82" s="87">
        <f>IF('2019 QALYimpact_live formulas'!AS82="","",'2019 QALYimpact_live formulas'!AS82*1000000/'2019 QALYimpact_live formulas'!AS$97)</f>
        <v>1.7423350236990347E-4</v>
      </c>
      <c r="AT82" s="87">
        <f>IF('2019 QALYimpact_live formulas'!AT82="","",'2019 QALYimpact_live formulas'!AT82*1000000/'2019 QALYimpact_live formulas'!AT$97)</f>
        <v>1.5815565812185006E-3</v>
      </c>
      <c r="AU82" s="87">
        <f>IF('2019 QALYimpact_live formulas'!AU82="","",'2019 QALYimpact_live formulas'!AU82*1000000/'2019 QALYimpact_live formulas'!AU$97)</f>
        <v>5.6388891710242169E-4</v>
      </c>
      <c r="AV82" s="87">
        <f>IF('2019 QALYimpact_live formulas'!AV82="","",'2019 QALYimpact_live formulas'!AV82*1000000/'2019 QALYimpact_live formulas'!AV$97)</f>
        <v>5.0096435663213161E-4</v>
      </c>
      <c r="AW82" s="87">
        <f>IF('2019 QALYimpact_live formulas'!AW82="","",'2019 QALYimpact_live formulas'!AW82*1000000/'2019 QALYimpact_live formulas'!AW$97)</f>
        <v>4.5646521552966858E-4</v>
      </c>
      <c r="AX82" s="87">
        <f>IF('2019 QALYimpact_live formulas'!AX82="","",'2019 QALYimpact_live formulas'!AX82*1000000/'2019 QALYimpact_live formulas'!AX$97)</f>
        <v>1.3970731713314085E-3</v>
      </c>
      <c r="AY82" s="87">
        <f>IF('2019 QALYimpact_live formulas'!AY82="","",'2019 QALYimpact_live formulas'!AY82*1000000/'2019 QALYimpact_live formulas'!AY$97)</f>
        <v>5.6388891710242169E-4</v>
      </c>
      <c r="AZ82" s="87">
        <f>IF('2019 QALYimpact_live formulas'!AZ82="","",'2019 QALYimpact_live formulas'!AZ82*1000000/'2019 QALYimpact_live formulas'!AZ$97)</f>
        <v>5.0085186531257265E-4</v>
      </c>
      <c r="BA82" s="87">
        <f>IF('2019 QALYimpact_live formulas'!BA82="","",'2019 QALYimpact_live formulas'!BA82*1000000/'2019 QALYimpact_live formulas'!BA$97)</f>
        <v>3.5866913556033563E-4</v>
      </c>
      <c r="BB82" s="87">
        <f>IF('2019 QALYimpact_live formulas'!BB82="","",'2019 QALYimpact_live formulas'!BB82*1000000/'2019 QALYimpact_live formulas'!BB$97)</f>
        <v>4.4586784141240911E-4</v>
      </c>
      <c r="BC82" s="87">
        <f>IF('2019 QALYimpact_live formulas'!BC82="","",'2019 QALYimpact_live formulas'!BC82*1000000/'2019 QALYimpact_live formulas'!BC$97)</f>
        <v>5.0021789612598446E-4</v>
      </c>
      <c r="BD82" s="87">
        <f>IF('2019 QALYimpact_live formulas'!BD82="","",'2019 QALYimpact_live formulas'!BD82*1000000/'2019 QALYimpact_live formulas'!BD$97)</f>
        <v>3.8402516155890305E-4</v>
      </c>
      <c r="BE82" s="87">
        <f>IF('2019 QALYimpact_live formulas'!BE82="","",'2019 QALYimpact_live formulas'!BE82*1000000/'2019 QALYimpact_live formulas'!BE$97)</f>
        <v>1.6800702647959762E-3</v>
      </c>
      <c r="BF82" s="87">
        <f>IF('2019 QALYimpact_live formulas'!BF82="","",'2019 QALYimpact_live formulas'!BF82*1000000/'2019 QALYimpact_live formulas'!BF$97)</f>
        <v>1.1459286439812117E-3</v>
      </c>
      <c r="BG82" s="87">
        <f>IF('2019 QALYimpact_live formulas'!BG82="","",'2019 QALYimpact_live formulas'!BG82*1000000/'2019 QALYimpact_live formulas'!BG$97)</f>
        <v>1.0303811246448527E-3</v>
      </c>
      <c r="BH82" s="87">
        <f>IF('2019 QALYimpact_live formulas'!BH82="","",'2019 QALYimpact_live formulas'!BH82*1000000/'2019 QALYimpact_live formulas'!BH$97)</f>
        <v>5.6388891710242169E-4</v>
      </c>
      <c r="BI82" s="87">
        <f>IF('2019 QALYimpact_live formulas'!BI82="","",'2019 QALYimpact_live formulas'!BI82*1000000/'2019 QALYimpact_live formulas'!BI$97)</f>
        <v>5.6388891710242169E-4</v>
      </c>
      <c r="BJ82" s="87">
        <f>IF('2019 QALYimpact_live formulas'!BJ82="","",'2019 QALYimpact_live formulas'!BJ82*1000000/'2019 QALYimpact_live formulas'!BJ$97)</f>
        <v>2.3151203717871775E-4</v>
      </c>
      <c r="BK82" s="87">
        <f>IF('2019 QALYimpact_live formulas'!BK82="","",'2019 QALYimpact_live formulas'!BK82*1000000/'2019 QALYimpact_live formulas'!BK$97)</f>
        <v>1.049610782424685E-3</v>
      </c>
      <c r="BL82" s="87">
        <f>IF('2019 QALYimpact_live formulas'!BL82="","",'2019 QALYimpact_live formulas'!BL82*1000000/'2019 QALYimpact_live formulas'!BL$97)</f>
        <v>3.4434131475241669E-4</v>
      </c>
      <c r="BM82" s="87">
        <f>IF('2019 QALYimpact_live formulas'!BM82="","",'2019 QALYimpact_live formulas'!BM82*1000000/'2019 QALYimpact_live formulas'!BM$97)</f>
        <v>6.6874725099471202E-4</v>
      </c>
      <c r="BN82" s="87">
        <f>IF('2019 QALYimpact_live formulas'!BN82="","",'2019 QALYimpact_live formulas'!BN82*1000000/'2019 QALYimpact_live formulas'!BN$97)</f>
        <v>2.6299724628192427E-4</v>
      </c>
      <c r="BO82" s="87">
        <f>IF('2019 QALYimpact_live formulas'!BO82="","",'2019 QALYimpact_live formulas'!BO82*1000000/'2019 QALYimpact_live formulas'!BO$97)</f>
        <v>1.179233489067476E-3</v>
      </c>
      <c r="BP82" s="87">
        <f>IF('2019 QALYimpact_live formulas'!BP82="","",'2019 QALYimpact_live formulas'!BP82*1000000/'2019 QALYimpact_live formulas'!BP$97)</f>
        <v>5.6388891710242169E-4</v>
      </c>
      <c r="BQ82" s="87">
        <f>IF('2019 QALYimpact_live formulas'!BQ82="","",'2019 QALYimpact_live formulas'!BQ82*1000000/'2019 QALYimpact_live formulas'!BQ$97)</f>
        <v>5.6388891710242159E-4</v>
      </c>
      <c r="BR82" s="87">
        <f>IF('2019 QALYimpact_live formulas'!BR82="","",'2019 QALYimpact_live formulas'!BR82*1000000/'2019 QALYimpact_live formulas'!BR$97)</f>
        <v>1.7631205495065359E-4</v>
      </c>
      <c r="BS82" s="87">
        <f>IF('2019 QALYimpact_live formulas'!BS82="","",'2019 QALYimpact_live formulas'!BS82*1000000/'2019 QALYimpact_live formulas'!BS$97)</f>
        <v>3.2051008911762824E-4</v>
      </c>
      <c r="BT82" s="87">
        <f>IF('2019 QALYimpact_live formulas'!BT82="","",'2019 QALYimpact_live formulas'!BT82*1000000/'2019 QALYimpact_live formulas'!BT$97)</f>
        <v>5.6388891710242169E-4</v>
      </c>
      <c r="BU82" s="87">
        <f>IF('2019 QALYimpact_live formulas'!BU82="","",'2019 QALYimpact_live formulas'!BU82*1000000/'2019 QALYimpact_live formulas'!BU$97)</f>
        <v>7.3732552563937691E-4</v>
      </c>
      <c r="BV82" s="87">
        <f>IF('2019 QALYimpact_live formulas'!BV82="","",'2019 QALYimpact_live formulas'!BV82*1000000/'2019 QALYimpact_live formulas'!BV$97)</f>
        <v>3.2591776389020462E-4</v>
      </c>
      <c r="BW82" s="87">
        <f>IF('2019 QALYimpact_live formulas'!BW82="","",'2019 QALYimpact_live formulas'!BW82*1000000/'2019 QALYimpact_live formulas'!BW$97)</f>
        <v>2.860878125481809E-2</v>
      </c>
      <c r="BX82" s="87">
        <f>IF('2019 QALYimpact_live formulas'!BX82="","",'2019 QALYimpact_live formulas'!BX82*1000000/'2019 QALYimpact_live formulas'!BX$97)</f>
        <v>5.638889171024218E-4</v>
      </c>
      <c r="BY82" s="87">
        <f>IF('2019 QALYimpact_live formulas'!BY82="","",'2019 QALYimpact_live formulas'!BY82*1000000/'2019 QALYimpact_live formulas'!BY$97)</f>
        <v>1.1185495904008891E-3</v>
      </c>
      <c r="BZ82" s="87">
        <f>IF('2019 QALYimpact_live formulas'!BZ82="","",'2019 QALYimpact_live formulas'!BZ82*1000000/'2019 QALYimpact_live formulas'!BZ$97)</f>
        <v>6.7439515698637084E-2</v>
      </c>
      <c r="CA82" s="87">
        <f>IF('2019 QALYimpact_live formulas'!CA82="","",'2019 QALYimpact_live formulas'!CA82*1000000/'2019 QALYimpact_live formulas'!CA$97)</f>
        <v>8.7641110664499991E-4</v>
      </c>
      <c r="CB82" s="87">
        <f>IF('2019 QALYimpact_live formulas'!CB82="","",'2019 QALYimpact_live formulas'!CB82*1000000/'2019 QALYimpact_live formulas'!CB$97)</f>
        <v>4.7502371284056537E-4</v>
      </c>
      <c r="CC82" s="87">
        <f>IF('2019 QALYimpact_live formulas'!CC82="","",'2019 QALYimpact_live formulas'!CC82*1000000/'2019 QALYimpact_live formulas'!CC$97)</f>
        <v>2.1078294914256414E-3</v>
      </c>
      <c r="CD82" s="87">
        <f>IF('2019 QALYimpact_live formulas'!CD82="","",'2019 QALYimpact_live formulas'!CD82*1000000/'2019 QALYimpact_live formulas'!CD$97)</f>
        <v>3.4484273499582401E-4</v>
      </c>
      <c r="CE82" s="87">
        <f>IF('2019 QALYimpact_live formulas'!CE82="","",'2019 QALYimpact_live formulas'!CE82*1000000/'2019 QALYimpact_live formulas'!CE$97)</f>
        <v>2.5517052363332169E-4</v>
      </c>
      <c r="CF82" s="87">
        <f>IF('2019 QALYimpact_live formulas'!CF82="","",'2019 QALYimpact_live formulas'!CF82*1000000/'2019 QALYimpact_live formulas'!CF$97)</f>
        <v>4.4196616290155819E-3</v>
      </c>
      <c r="CG82" s="87">
        <f>IF('2019 QALYimpact_live formulas'!CG82="","",'2019 QALYimpact_live formulas'!CG82*1000000/'2019 QALYimpact_live formulas'!CG$97)</f>
        <v>5.6388891710242169E-4</v>
      </c>
      <c r="CH82" s="87">
        <f>IF('2019 QALYimpact_live formulas'!CH82="","",'2019 QALYimpact_live formulas'!CH82*1000000/'2019 QALYimpact_live formulas'!CH$97)</f>
        <v>5.6326393323521032E-2</v>
      </c>
      <c r="CI82" s="87">
        <f>IF('2019 QALYimpact_live formulas'!CI82="","",'2019 QALYimpact_live formulas'!CI82*1000000/'2019 QALYimpact_live formulas'!CI$97)</f>
        <v>1.23960241635819E-2</v>
      </c>
      <c r="CJ82" s="87">
        <f>IF('2019 QALYimpact_live formulas'!CJ82="","",'2019 QALYimpact_live formulas'!CJ82*1000000/'2019 QALYimpact_live formulas'!CJ$97)</f>
        <v>1.0865103046525129E-4</v>
      </c>
      <c r="CK82" s="87">
        <f>IF('2019 QALYimpact_live formulas'!CK82="","",'2019 QALYimpact_live formulas'!CK82*1000000/'2019 QALYimpact_live formulas'!CK$97)</f>
        <v>3.3731179433425259E-4</v>
      </c>
      <c r="CL82" s="87">
        <f>IF('2019 QALYimpact_live formulas'!CL82="","",'2019 QALYimpact_live formulas'!CL82*1000000/'2019 QALYimpact_live formulas'!CL$97)</f>
        <v>5.6388891710242169E-4</v>
      </c>
      <c r="CM82" s="87">
        <f>IF('2019 QALYimpact_live formulas'!CM82="","",'2019 QALYimpact_live formulas'!CM82*1000000/'2019 QALYimpact_live formulas'!CM$97)</f>
        <v>5.638889171024218E-4</v>
      </c>
      <c r="CN82" s="87">
        <f>IF('2019 QALYimpact_live formulas'!CN82="","",'2019 QALYimpact_live formulas'!CN82*1000000/'2019 QALYimpact_live formulas'!CN$97)</f>
        <v>5.6388891710242169E-4</v>
      </c>
      <c r="CO82" s="87">
        <f>IF('2019 QALYimpact_live formulas'!CO82="","",'2019 QALYimpact_live formulas'!CO82*1000000/'2019 QALYimpact_live formulas'!CO$97)</f>
        <v>5.6388891710242169E-4</v>
      </c>
      <c r="CP82" s="87">
        <f>IF('2019 QALYimpact_live formulas'!CP82="","",'2019 QALYimpact_live formulas'!CP82*1000000/'2019 QALYimpact_live formulas'!CP$97)</f>
        <v>3.525602671535943E-4</v>
      </c>
      <c r="CQ82" s="87">
        <f>IF('2019 QALYimpact_live formulas'!CQ82="","",'2019 QALYimpact_live formulas'!CQ82*1000000/'2019 QALYimpact_live formulas'!CQ$97)</f>
        <v>2.2763111512000412E-3</v>
      </c>
      <c r="CR82" s="87">
        <f>IF('2019 QALYimpact_live formulas'!CR82="","",'2019 QALYimpact_live formulas'!CR82*1000000/'2019 QALYimpact_live formulas'!CR$97)</f>
        <v>5.6388891710242169E-4</v>
      </c>
      <c r="CS82" s="87">
        <f>IF('2019 QALYimpact_live formulas'!CS82="","",'2019 QALYimpact_live formulas'!CS82*1000000/'2019 QALYimpact_live formulas'!CS$97)</f>
        <v>4.1711196308208642E-4</v>
      </c>
      <c r="CT82" s="87">
        <f>IF('2019 QALYimpact_live formulas'!CT82="","",'2019 QALYimpact_live formulas'!CT82*1000000/'2019 QALYimpact_live formulas'!CT$97)</f>
        <v>5.2500850138072069E-3</v>
      </c>
      <c r="CU82" s="87">
        <f>IF('2019 QALYimpact_live formulas'!CU82="","",'2019 QALYimpact_live formulas'!CU82*1000000/'2019 QALYimpact_live formulas'!CU$97)</f>
        <v>9.4398465900893708E-4</v>
      </c>
      <c r="CV82" s="87">
        <f>IF('2019 QALYimpact_live formulas'!CV82="","",'2019 QALYimpact_live formulas'!CV82*1000000/'2019 QALYimpact_live formulas'!CV$97)</f>
        <v>5.6388891710242169E-4</v>
      </c>
      <c r="CW82" s="87">
        <f>IF('2019 QALYimpact_live formulas'!CW82="","",'2019 QALYimpact_live formulas'!CW82*1000000/'2019 QALYimpact_live formulas'!CW$97)</f>
        <v>5.6388891710242169E-4</v>
      </c>
      <c r="CX82" s="87">
        <f>IF('2019 QALYimpact_live formulas'!CX82="","",'2019 QALYimpact_live formulas'!CX82*1000000/'2019 QALYimpact_live formulas'!CX$97)</f>
        <v>5.1035928668064401E-4</v>
      </c>
      <c r="CY82" s="87">
        <f>IF('2019 QALYimpact_live formulas'!CY82="","",'2019 QALYimpact_live formulas'!CY82*1000000/'2019 QALYimpact_live formulas'!CY$97)</f>
        <v>5.6388891710242169E-4</v>
      </c>
      <c r="CZ82" s="87">
        <f>IF('2019 QALYimpact_live formulas'!CZ82="","",'2019 QALYimpact_live formulas'!CZ82*1000000/'2019 QALYimpact_live formulas'!CZ$97)</f>
        <v>0.10908367077942717</v>
      </c>
      <c r="DA82" s="87">
        <f>IF('2019 QALYimpact_live formulas'!DA82="","",'2019 QALYimpact_live formulas'!DA82*1000000/'2019 QALYimpact_live formulas'!DA$97)</f>
        <v>1.5872942576649729E-3</v>
      </c>
      <c r="DB82" s="87">
        <f>IF('2019 QALYimpact_live formulas'!DB82="","",'2019 QALYimpact_live formulas'!DB82*1000000/'2019 QALYimpact_live formulas'!DB$97)</f>
        <v>5.6388891710242169E-4</v>
      </c>
      <c r="DC82" s="87">
        <f>IF('2019 QALYimpact_live formulas'!DC82="","",'2019 QALYimpact_live formulas'!DC82*1000000/'2019 QALYimpact_live formulas'!DC$97)</f>
        <v>1.0482465903884251E-3</v>
      </c>
      <c r="DD82" s="87">
        <f>IF('2019 QALYimpact_live formulas'!DD82="","",'2019 QALYimpact_live formulas'!DD82*1000000/'2019 QALYimpact_live formulas'!DD$97)</f>
        <v>5.6388891710242169E-4</v>
      </c>
      <c r="DE82" s="87">
        <f>IF('2019 QALYimpact_live formulas'!DE82="","",'2019 QALYimpact_live formulas'!DE82*1000000/'2019 QALYimpact_live formulas'!DE$97)</f>
        <v>3.7585688750454299E-4</v>
      </c>
      <c r="DF82" s="87">
        <f>IF('2019 QALYimpact_live formulas'!DF82="","",'2019 QALYimpact_live formulas'!DF82*1000000/'2019 QALYimpact_live formulas'!DF$97)</f>
        <v>3.3604437804241906E-4</v>
      </c>
      <c r="DG82" s="87">
        <f>IF('2019 QALYimpact_live formulas'!DG82="","",'2019 QALYimpact_live formulas'!DG82*1000000/'2019 QALYimpact_live formulas'!DG$97)</f>
        <v>5.6388891710242169E-4</v>
      </c>
      <c r="DH82" s="87">
        <f>IF('2019 QALYimpact_live formulas'!DH82="","",'2019 QALYimpact_live formulas'!DH82*1000000/'2019 QALYimpact_live formulas'!DH$97)</f>
        <v>5.168112100637179E-3</v>
      </c>
      <c r="DI82" s="87">
        <f>IF('2019 QALYimpact_live formulas'!DI82="","",'2019 QALYimpact_live formulas'!DI82*1000000/'2019 QALYimpact_live formulas'!DI$97)</f>
        <v>3.530888009241504E-4</v>
      </c>
      <c r="DJ82" s="87">
        <f>IF('2019 QALYimpact_live formulas'!DJ82="","",'2019 QALYimpact_live formulas'!DJ82*1000000/'2019 QALYimpact_live formulas'!DJ$97)</f>
        <v>1.9601158838853088E-3</v>
      </c>
      <c r="DK82" s="87">
        <f>IF('2019 QALYimpact_live formulas'!DK82="","",'2019 QALYimpact_live formulas'!DK82*1000000/'2019 QALYimpact_live formulas'!DK$97)</f>
        <v>3.6594492098061568E-3</v>
      </c>
      <c r="DL82" s="87">
        <f>IF('2019 QALYimpact_live formulas'!DL82="","",'2019 QALYimpact_live formulas'!DL82*1000000/'2019 QALYimpact_live formulas'!DL$97)</f>
        <v>1.4673247510091052E-4</v>
      </c>
      <c r="DM82" s="87">
        <f>IF('2019 QALYimpact_live formulas'!DM82="","",'2019 QALYimpact_live formulas'!DM82*1000000/'2019 QALYimpact_live formulas'!DM$97)</f>
        <v>5.638889171024218E-4</v>
      </c>
      <c r="DN82" s="87">
        <f>IF('2019 QALYimpact_live formulas'!DN82="","",'2019 QALYimpact_live formulas'!DN82*1000000/'2019 QALYimpact_live formulas'!DN$97)</f>
        <v>3.3539172377529631E-6</v>
      </c>
      <c r="DO82" s="87">
        <f>IF('2019 QALYimpact_live formulas'!DO82="","",'2019 QALYimpact_live formulas'!DO82*1000000/'2019 QALYimpact_live formulas'!DO$97)</f>
        <v>2.3503099109859317E-4</v>
      </c>
      <c r="DP82" s="87">
        <f>IF('2019 QALYimpact_live formulas'!DP82="","",'2019 QALYimpact_live formulas'!DP82*1000000/'2019 QALYimpact_live formulas'!DP$97)</f>
        <v>2.0452968682261562E-3</v>
      </c>
      <c r="DQ82" s="87">
        <f>IF('2019 QALYimpact_live formulas'!DQ82="","",'2019 QALYimpact_live formulas'!DQ82*1000000/'2019 QALYimpact_live formulas'!DQ$97)</f>
        <v>9.8146040799648401E-5</v>
      </c>
      <c r="DR82" s="87">
        <f>IF('2019 QALYimpact_live formulas'!DR82="","",'2019 QALYimpact_live formulas'!DR82*1000000/'2019 QALYimpact_live formulas'!DR$97)</f>
        <v>5.638889171024218E-4</v>
      </c>
      <c r="DS82" s="87">
        <f>IF('2019 QALYimpact_live formulas'!DS82="","",'2019 QALYimpact_live formulas'!DS82*1000000/'2019 QALYimpact_live formulas'!DS$97)</f>
        <v>5.2871009073008929E-4</v>
      </c>
      <c r="DT82" s="87">
        <f>IF('2019 QALYimpact_live formulas'!DT82="","",'2019 QALYimpact_live formulas'!DT82*1000000/'2019 QALYimpact_live formulas'!DT$97)</f>
        <v>2.8887621454555805E-4</v>
      </c>
      <c r="DU82" s="87">
        <f>IF('2019 QALYimpact_live formulas'!DU82="","",'2019 QALYimpact_live formulas'!DU82*1000000/'2019 QALYimpact_live formulas'!DU$97)</f>
        <v>4.2585267765185645E-4</v>
      </c>
      <c r="DV82" s="87">
        <f>IF('2019 QALYimpact_live formulas'!DV82="","",'2019 QALYimpact_live formulas'!DV82*1000000/'2019 QALYimpact_live formulas'!DV$97)</f>
        <v>1.9560971187541242E-4</v>
      </c>
      <c r="DW82" s="87">
        <f>IF('2019 QALYimpact_live formulas'!DW82="","",'2019 QALYimpact_live formulas'!DW82*1000000/'2019 QALYimpact_live formulas'!DW$97)</f>
        <v>9.7656804419378861E-5</v>
      </c>
      <c r="DX82" s="87">
        <f>IF('2019 QALYimpact_live formulas'!DX82="","",'2019 QALYimpact_live formulas'!DX82*1000000/'2019 QALYimpact_live formulas'!DX$97)</f>
        <v>1.0484893256963027E-4</v>
      </c>
      <c r="DY82" s="87">
        <f>IF('2019 QALYimpact_live formulas'!DY82="","",'2019 QALYimpact_live formulas'!DY82*1000000/'2019 QALYimpact_live formulas'!DY$97)</f>
        <v>0.37156843539105727</v>
      </c>
      <c r="DZ82" s="87">
        <f>IF('2019 QALYimpact_live formulas'!DZ82="","",'2019 QALYimpact_live formulas'!DZ82*1000000/'2019 QALYimpact_live formulas'!DZ$97)</f>
        <v>5.6388891710242169E-4</v>
      </c>
      <c r="EA82" s="87">
        <f>IF('2019 QALYimpact_live formulas'!EA82="","",'2019 QALYimpact_live formulas'!EA82*1000000/'2019 QALYimpact_live formulas'!EA$97)</f>
        <v>7.9476034565781304E-5</v>
      </c>
      <c r="EB82" s="87">
        <f>IF('2019 QALYimpact_live formulas'!EB82="","",'2019 QALYimpact_live formulas'!EB82*1000000/'2019 QALYimpact_live formulas'!EB$97)</f>
        <v>9.405998781107705E-3</v>
      </c>
      <c r="EC82" s="87">
        <f>IF('2019 QALYimpact_live formulas'!EC82="","",'2019 QALYimpact_live formulas'!EC82*1000000/'2019 QALYimpact_live formulas'!EC$97)</f>
        <v>3.1140762284658638E-3</v>
      </c>
      <c r="ED82" s="87">
        <f>IF('2019 QALYimpact_live formulas'!ED82="","",'2019 QALYimpact_live formulas'!ED82*1000000/'2019 QALYimpact_live formulas'!ED$97)</f>
        <v>1.5397701841926236E-3</v>
      </c>
      <c r="EE82" s="87">
        <f>IF('2019 QALYimpact_live formulas'!EE82="","",'2019 QALYimpact_live formulas'!EE82*1000000/'2019 QALYimpact_live formulas'!EE$97)</f>
        <v>5.638889171024218E-4</v>
      </c>
      <c r="EF82" s="87">
        <f>IF('2019 QALYimpact_live formulas'!EF82="","",'2019 QALYimpact_live formulas'!EF82*1000000/'2019 QALYimpact_live formulas'!EF$97)</f>
        <v>5.638889171024218E-4</v>
      </c>
      <c r="EG82" s="87">
        <f>IF('2019 QALYimpact_live formulas'!EG82="","",'2019 QALYimpact_live formulas'!EG82*1000000/'2019 QALYimpact_live formulas'!EG$97)</f>
        <v>8.0462564372783454E-3</v>
      </c>
      <c r="EH82" s="87">
        <f>IF('2019 QALYimpact_live formulas'!EH82="","",'2019 QALYimpact_live formulas'!EH82*1000000/'2019 QALYimpact_live formulas'!EH$97)</f>
        <v>3.2418412225610711E-2</v>
      </c>
      <c r="EI82" s="87">
        <f>IF('2019 QALYimpact_live formulas'!EI82="","",'2019 QALYimpact_live formulas'!EI82*1000000/'2019 QALYimpact_live formulas'!EI$97)</f>
        <v>2.8886590831382476E-3</v>
      </c>
      <c r="EJ82" s="87">
        <f>IF('2019 QALYimpact_live formulas'!EJ82="","",'2019 QALYimpact_live formulas'!EJ82*1000000/'2019 QALYimpact_live formulas'!EJ$97)</f>
        <v>5.6388891710242169E-4</v>
      </c>
      <c r="EK82" s="87">
        <f>IF('2019 QALYimpact_live formulas'!EK82="","",'2019 QALYimpact_live formulas'!EK82*1000000/'2019 QALYimpact_live formulas'!EK$97)</f>
        <v>3.3303722079078968E-4</v>
      </c>
      <c r="EL82" s="87">
        <f>IF('2019 QALYimpact_live formulas'!EL82="","",'2019 QALYimpact_live formulas'!EL82*1000000/'2019 QALYimpact_live formulas'!EL$97)</f>
        <v>1.0628733317952597E-3</v>
      </c>
      <c r="EM82" s="87">
        <f>IF('2019 QALYimpact_live formulas'!EM82="","",'2019 QALYimpact_live formulas'!EM82*1000000/'2019 QALYimpact_live formulas'!EM$97)</f>
        <v>5.638889171024218E-4</v>
      </c>
      <c r="EN82" s="87">
        <f>IF('2019 QALYimpact_live formulas'!EN82="","",'2019 QALYimpact_live formulas'!EN82*1000000/'2019 QALYimpact_live formulas'!EN$97)</f>
        <v>3.0530366818367384E-3</v>
      </c>
      <c r="EO82" s="87">
        <f>IF('2019 QALYimpact_live formulas'!EO82="","",'2019 QALYimpact_live formulas'!EO82*1000000/'2019 QALYimpact_live formulas'!EO$97)</f>
        <v>1.4871636145593304E-3</v>
      </c>
      <c r="EP82" s="87">
        <f>IF('2019 QALYimpact_live formulas'!EP82="","",'2019 QALYimpact_live formulas'!EP82*1000000/'2019 QALYimpact_live formulas'!EP$97)</f>
        <v>5.638889171024218E-4</v>
      </c>
      <c r="EQ82" s="87">
        <f>IF('2019 QALYimpact_live formulas'!EQ82="","",'2019 QALYimpact_live formulas'!EQ82*1000000/'2019 QALYimpact_live formulas'!EQ$97)</f>
        <v>5.6388891710242169E-4</v>
      </c>
      <c r="ER82" s="87">
        <f>IF('2019 QALYimpact_live formulas'!ER82="","",'2019 QALYimpact_live formulas'!ER82*1000000/'2019 QALYimpact_live formulas'!ER$97)</f>
        <v>5.6388891710242169E-4</v>
      </c>
      <c r="ES82" s="87">
        <f>IF('2019 QALYimpact_live formulas'!ES82="","",'2019 QALYimpact_live formulas'!ES82*1000000/'2019 QALYimpact_live formulas'!ES$97)</f>
        <v>2.8947978944457394E-3</v>
      </c>
      <c r="ET82" s="87">
        <f>IF('2019 QALYimpact_live formulas'!ET82="","",'2019 QALYimpact_live formulas'!ET82*1000000/'2019 QALYimpact_live formulas'!ET$97)</f>
        <v>1.304934896059275E-3</v>
      </c>
      <c r="EU82" s="87">
        <f>IF('2019 QALYimpact_live formulas'!EU82="","",'2019 QALYimpact_live formulas'!EU82*1000000/'2019 QALYimpact_live formulas'!EU$97)</f>
        <v>5.6388891710242159E-4</v>
      </c>
      <c r="EV82" s="87">
        <f>IF('2019 QALYimpact_live formulas'!EV82="","",'2019 QALYimpact_live formulas'!EV82*1000000/'2019 QALYimpact_live formulas'!EV$97)</f>
        <v>7.5317895847339909E-3</v>
      </c>
      <c r="EW82" s="87">
        <f>IF('2019 QALYimpact_live formulas'!EW82="","",'2019 QALYimpact_live formulas'!EW82*1000000/'2019 QALYimpact_live formulas'!EW$97)</f>
        <v>5.6388891710242169E-4</v>
      </c>
      <c r="EX82" s="87">
        <f>IF('2019 QALYimpact_live formulas'!EX82="","",'2019 QALYimpact_live formulas'!EX82*1000000/'2019 QALYimpact_live formulas'!EX$97)</f>
        <v>2.1674996360063037E-2</v>
      </c>
      <c r="EY82" s="87">
        <f>IF('2019 QALYimpact_live formulas'!EY82="","",'2019 QALYimpact_live formulas'!EY82*1000000/'2019 QALYimpact_live formulas'!EY$97)</f>
        <v>4.9383054178522834E-4</v>
      </c>
      <c r="EZ82" s="87">
        <f>IF('2019 QALYimpact_live formulas'!EZ82="","",'2019 QALYimpact_live formulas'!EZ82*1000000/'2019 QALYimpact_live formulas'!EZ$97)</f>
        <v>8.0838939500328796E-4</v>
      </c>
      <c r="FA82" s="87">
        <f>IF('2019 QALYimpact_live formulas'!FA82="","",'2019 QALYimpact_live formulas'!FA82*1000000/'2019 QALYimpact_live formulas'!FA$97)</f>
        <v>1.6468384345722695E-3</v>
      </c>
      <c r="FB82" s="87">
        <f>IF('2019 QALYimpact_live formulas'!FB82="","",'2019 QALYimpact_live formulas'!FB82*1000000/'2019 QALYimpact_live formulas'!FB$97)</f>
        <v>7.8534264284648245E-3</v>
      </c>
      <c r="FC82" s="87">
        <f>IF('2019 QALYimpact_live formulas'!FC82="","",'2019 QALYimpact_live formulas'!FC82*1000000/'2019 QALYimpact_live formulas'!FC$97)</f>
        <v>8.7983820834198047E-4</v>
      </c>
      <c r="FD82" s="87">
        <f>IF('2019 QALYimpact_live formulas'!FD82="","",'2019 QALYimpact_live formulas'!FD82*1000000/'2019 QALYimpact_live formulas'!FD$97)</f>
        <v>5.6388891710242169E-4</v>
      </c>
      <c r="FE82" s="87">
        <f>IF('2019 QALYimpact_live formulas'!FE82="","",'2019 QALYimpact_live formulas'!FE82*1000000/'2019 QALYimpact_live formulas'!FE$97)</f>
        <v>3.7097844386692169E-2</v>
      </c>
      <c r="FF82" s="87">
        <f>IF('2019 QALYimpact_live formulas'!FF82="","",'2019 QALYimpact_live formulas'!FF82*1000000/'2019 QALYimpact_live formulas'!FF$97)</f>
        <v>3.3237418046795332E-4</v>
      </c>
      <c r="FG82" s="87">
        <f>IF('2019 QALYimpact_live formulas'!FG82="","",'2019 QALYimpact_live formulas'!FG82*1000000/'2019 QALYimpact_live formulas'!FG$97)</f>
        <v>3.3384303656367347E-3</v>
      </c>
      <c r="FH82" s="87">
        <f>IF('2019 QALYimpact_live formulas'!FH82="","",'2019 QALYimpact_live formulas'!FH82*1000000/'2019 QALYimpact_live formulas'!FH$97)</f>
        <v>3.1345145922684322E-6</v>
      </c>
      <c r="FI82" s="87">
        <f>IF('2019 QALYimpact_live formulas'!FI82="","",'2019 QALYimpact_live formulas'!FI82*1000000/'2019 QALYimpact_live formulas'!FI$97)</f>
        <v>4.9016038958777314E-3</v>
      </c>
      <c r="FJ82" s="87">
        <f>IF('2019 QALYimpact_live formulas'!FJ82="","",'2019 QALYimpact_live formulas'!FJ82*1000000/'2019 QALYimpact_live formulas'!FJ$97)</f>
        <v>2.1451367553850164E-3</v>
      </c>
      <c r="FK82" s="87">
        <f>IF('2019 QALYimpact_live formulas'!FK82="","",'2019 QALYimpact_live formulas'!FK82*1000000/'2019 QALYimpact_live formulas'!FK$97)</f>
        <v>5.638889171024218E-4</v>
      </c>
      <c r="FL82" s="87">
        <f>IF('2019 QALYimpact_live formulas'!FL82="","",'2019 QALYimpact_live formulas'!FL82*1000000/'2019 QALYimpact_live formulas'!FL$97)</f>
        <v>1.01066039302027E-3</v>
      </c>
      <c r="FM82" s="87">
        <f>IF('2019 QALYimpact_live formulas'!FM82="","",'2019 QALYimpact_live formulas'!FM82*1000000/'2019 QALYimpact_live formulas'!FM$97)</f>
        <v>1.3260525643685929E-4</v>
      </c>
      <c r="FN82" s="87">
        <f>IF('2019 QALYimpact_live formulas'!FN82="","",'2019 QALYimpact_live formulas'!FN82*1000000/'2019 QALYimpact_live formulas'!FN$97)</f>
        <v>5.6388891710242169E-4</v>
      </c>
      <c r="FO82" s="87">
        <f>IF('2019 QALYimpact_live formulas'!FO82="","",'2019 QALYimpact_live formulas'!FO82*1000000/'2019 QALYimpact_live formulas'!FO$97)</f>
        <v>7.3467624298778605E-3</v>
      </c>
      <c r="FP82" s="87">
        <f>IF('2019 QALYimpact_live formulas'!FP82="","",'2019 QALYimpact_live formulas'!FP82*1000000/'2019 QALYimpact_live formulas'!FP$97)</f>
        <v>4.2483489892260083E-3</v>
      </c>
      <c r="FQ82" s="75"/>
      <c r="FR82" s="75"/>
      <c r="FS82" s="75"/>
      <c r="FT82" s="75"/>
      <c r="FU82" s="75"/>
      <c r="FV82" s="75"/>
      <c r="FW82" s="75"/>
      <c r="FX82" s="75"/>
      <c r="FY82" s="75"/>
      <c r="FZ82" s="75"/>
      <c r="GA82" s="75"/>
      <c r="GB82" s="75"/>
      <c r="GC82" s="75"/>
      <c r="GD82" s="75"/>
      <c r="GE82" s="75"/>
      <c r="GF82" s="75"/>
      <c r="GG82" s="75"/>
      <c r="GH82" s="75"/>
      <c r="GI82" s="75"/>
      <c r="GJ82" s="75"/>
      <c r="GK82" s="75"/>
      <c r="GL82" s="75"/>
      <c r="GM82" s="75"/>
      <c r="GN82" s="75"/>
      <c r="GO82" s="75"/>
      <c r="GP82" s="75"/>
      <c r="GQ82" s="75"/>
      <c r="GR82" s="75"/>
      <c r="GS82" s="75"/>
      <c r="GT82" s="75"/>
    </row>
    <row r="83" spans="1:202" s="152" customFormat="1" x14ac:dyDescent="0.2">
      <c r="A83" s="147"/>
      <c r="B83" s="18" t="s">
        <v>807</v>
      </c>
      <c r="C83" s="148"/>
      <c r="D83" s="149"/>
      <c r="E83" s="214"/>
      <c r="F83" s="214"/>
      <c r="G83" s="214">
        <f>SUM(G81:G82)</f>
        <v>0.51940856769800703</v>
      </c>
      <c r="H83" s="214"/>
      <c r="I83" s="214">
        <f t="shared" ref="I83:BS83" si="15">SUM(I81:I82)</f>
        <v>0.56503735398191335</v>
      </c>
      <c r="J83" s="214">
        <f t="shared" si="15"/>
        <v>0.81845962185738652</v>
      </c>
      <c r="K83" s="214">
        <f t="shared" si="15"/>
        <v>0.50767238493306144</v>
      </c>
      <c r="L83" s="214">
        <f t="shared" si="15"/>
        <v>0.54041960826011093</v>
      </c>
      <c r="M83" s="214">
        <f t="shared" si="15"/>
        <v>0.67090422037341435</v>
      </c>
      <c r="N83" s="214">
        <f t="shared" si="15"/>
        <v>0.40650953070632778</v>
      </c>
      <c r="O83" s="214">
        <f t="shared" si="15"/>
        <v>0.51262338340571145</v>
      </c>
      <c r="P83" s="214">
        <f t="shared" si="15"/>
        <v>0.27543473810787883</v>
      </c>
      <c r="Q83" s="214">
        <f t="shared" si="15"/>
        <v>0.27687051998153833</v>
      </c>
      <c r="R83" s="214">
        <f t="shared" si="15"/>
        <v>0.51383078289631812</v>
      </c>
      <c r="S83" s="214">
        <f t="shared" si="15"/>
        <v>0.85300688061439978</v>
      </c>
      <c r="T83" s="214">
        <f t="shared" si="15"/>
        <v>0.50822066861639492</v>
      </c>
      <c r="U83" s="214">
        <f t="shared" si="15"/>
        <v>0.43919049390584886</v>
      </c>
      <c r="V83" s="214">
        <f t="shared" si="15"/>
        <v>0.28676732461317361</v>
      </c>
      <c r="W83" s="214">
        <f t="shared" si="15"/>
        <v>0.42487471751610334</v>
      </c>
      <c r="X83" s="214">
        <f t="shared" si="15"/>
        <v>0.55562757973070187</v>
      </c>
      <c r="Y83" s="214">
        <f t="shared" si="15"/>
        <v>0.51633798883619364</v>
      </c>
      <c r="Z83" s="214">
        <f t="shared" si="15"/>
        <v>0.46042698221831019</v>
      </c>
      <c r="AA83" s="214">
        <f t="shared" si="15"/>
        <v>0.41090423555444383</v>
      </c>
      <c r="AB83" s="214">
        <f t="shared" si="15"/>
        <v>1.1433116033034647</v>
      </c>
      <c r="AC83" s="214">
        <f t="shared" si="15"/>
        <v>0.37218152432421847</v>
      </c>
      <c r="AD83" s="214">
        <f t="shared" si="15"/>
        <v>0.5186245096300669</v>
      </c>
      <c r="AE83" s="214">
        <f t="shared" si="15"/>
        <v>0.58765791874839512</v>
      </c>
      <c r="AF83" s="214">
        <f t="shared" si="15"/>
        <v>0.67682115451984637</v>
      </c>
      <c r="AG83" s="214">
        <f t="shared" si="15"/>
        <v>0.53466323391606019</v>
      </c>
      <c r="AH83" s="214">
        <f t="shared" si="15"/>
        <v>0.56196555575833573</v>
      </c>
      <c r="AI83" s="214">
        <f t="shared" si="15"/>
        <v>0.28432962562732411</v>
      </c>
      <c r="AJ83" s="214">
        <f t="shared" si="15"/>
        <v>0.7434180417315529</v>
      </c>
      <c r="AK83" s="214">
        <f t="shared" si="15"/>
        <v>0.64027949749841007</v>
      </c>
      <c r="AL83" s="214">
        <f t="shared" si="15"/>
        <v>0.40954294203609942</v>
      </c>
      <c r="AM83" s="214">
        <f t="shared" si="15"/>
        <v>0.4974319200457889</v>
      </c>
      <c r="AN83" s="214">
        <f t="shared" si="15"/>
        <v>0.36708871732172499</v>
      </c>
      <c r="AO83" s="214">
        <f t="shared" si="15"/>
        <v>0.57787620640066029</v>
      </c>
      <c r="AP83" s="214">
        <f t="shared" si="15"/>
        <v>0.61937347372372664</v>
      </c>
      <c r="AQ83" s="214">
        <f t="shared" si="15"/>
        <v>0.52798263036749593</v>
      </c>
      <c r="AR83" s="214">
        <f t="shared" si="15"/>
        <v>0.30360649517016691</v>
      </c>
      <c r="AS83" s="214">
        <f t="shared" si="15"/>
        <v>0.51342497889143213</v>
      </c>
      <c r="AT83" s="214">
        <f t="shared" si="15"/>
        <v>0.44548118246626051</v>
      </c>
      <c r="AU83" s="214">
        <f t="shared" si="15"/>
        <v>0.46522452391954938</v>
      </c>
      <c r="AV83" s="214">
        <f t="shared" si="15"/>
        <v>0.38643356437460902</v>
      </c>
      <c r="AW83" s="214">
        <f t="shared" si="15"/>
        <v>0.30782274841659796</v>
      </c>
      <c r="AX83" s="214">
        <f t="shared" si="15"/>
        <v>0.23067010082826914</v>
      </c>
      <c r="AY83" s="214">
        <f t="shared" si="15"/>
        <v>0.6078916990068578</v>
      </c>
      <c r="AZ83" s="214">
        <f t="shared" si="15"/>
        <v>0.4240189002108441</v>
      </c>
      <c r="BA83" s="214">
        <f t="shared" si="15"/>
        <v>0.43320145213056932</v>
      </c>
      <c r="BB83" s="214">
        <f t="shared" si="15"/>
        <v>0.59867414161365351</v>
      </c>
      <c r="BC83" s="214">
        <f t="shared" si="15"/>
        <v>0.37088413914867069</v>
      </c>
      <c r="BD83" s="214">
        <f t="shared" si="15"/>
        <v>0.40534527289895328</v>
      </c>
      <c r="BE83" s="214">
        <f t="shared" si="15"/>
        <v>0.62951801604646707</v>
      </c>
      <c r="BF83" s="214">
        <f t="shared" si="15"/>
        <v>0.21935016257162568</v>
      </c>
      <c r="BG83" s="214">
        <f t="shared" si="15"/>
        <v>0.32510891558399185</v>
      </c>
      <c r="BH83" s="214">
        <f t="shared" si="15"/>
        <v>0.55021316978299717</v>
      </c>
      <c r="BI83" s="214">
        <f t="shared" si="15"/>
        <v>0.52870457307906382</v>
      </c>
      <c r="BJ83" s="214">
        <f t="shared" si="15"/>
        <v>0.53428797400743755</v>
      </c>
      <c r="BK83" s="214">
        <f t="shared" si="15"/>
        <v>0.29587549413364395</v>
      </c>
      <c r="BL83" s="214">
        <f t="shared" si="15"/>
        <v>0.54954210288358829</v>
      </c>
      <c r="BM83" s="214">
        <f t="shared" si="15"/>
        <v>0.4046583563376927</v>
      </c>
      <c r="BN83" s="214">
        <f t="shared" si="15"/>
        <v>0.39992827705289508</v>
      </c>
      <c r="BO83" s="214">
        <f t="shared" si="15"/>
        <v>0.58647393553742366</v>
      </c>
      <c r="BP83" s="214">
        <f t="shared" si="15"/>
        <v>0.44398360661305758</v>
      </c>
      <c r="BQ83" s="214">
        <f t="shared" si="15"/>
        <v>0.69299551524551706</v>
      </c>
      <c r="BR83" s="214">
        <f t="shared" si="15"/>
        <v>0.43468298617156481</v>
      </c>
      <c r="BS83" s="214">
        <f t="shared" si="15"/>
        <v>0.41330685159173525</v>
      </c>
      <c r="BT83" s="214">
        <f t="shared" ref="BT83:EE83" si="16">SUM(BT81:BT82)</f>
        <v>0.23649959956976516</v>
      </c>
      <c r="BU83" s="214">
        <f t="shared" si="16"/>
        <v>0.70751986217755591</v>
      </c>
      <c r="BV83" s="214">
        <f t="shared" si="16"/>
        <v>0.49535585225027418</v>
      </c>
      <c r="BW83" s="214">
        <f t="shared" si="16"/>
        <v>0.53733471904353158</v>
      </c>
      <c r="BX83" s="214">
        <f t="shared" si="16"/>
        <v>0.53001230488841267</v>
      </c>
      <c r="BY83" s="214">
        <f t="shared" si="16"/>
        <v>0.27138272958520032</v>
      </c>
      <c r="BZ83" s="214">
        <f t="shared" si="16"/>
        <v>0.35395078873839764</v>
      </c>
      <c r="CA83" s="214">
        <f t="shared" si="16"/>
        <v>0.34863697790419901</v>
      </c>
      <c r="CB83" s="214">
        <f t="shared" si="16"/>
        <v>0.42566616476912933</v>
      </c>
      <c r="CC83" s="214">
        <f t="shared" si="16"/>
        <v>0.39817123217305417</v>
      </c>
      <c r="CD83" s="214">
        <f t="shared" si="16"/>
        <v>0.5629230924522638</v>
      </c>
      <c r="CE83" s="214">
        <f t="shared" si="16"/>
        <v>0.40094532362085156</v>
      </c>
      <c r="CF83" s="214">
        <f t="shared" si="16"/>
        <v>0.58776973537801891</v>
      </c>
      <c r="CG83" s="214">
        <f t="shared" si="16"/>
        <v>0.42598628722461207</v>
      </c>
      <c r="CH83" s="214">
        <f t="shared" si="16"/>
        <v>0.44321336233299702</v>
      </c>
      <c r="CI83" s="214">
        <f t="shared" si="16"/>
        <v>0.46706534587806048</v>
      </c>
      <c r="CJ83" s="214">
        <f t="shared" si="16"/>
        <v>0.51781864435096037</v>
      </c>
      <c r="CK83" s="214">
        <f t="shared" si="16"/>
        <v>0.41875799020210425</v>
      </c>
      <c r="CL83" s="214">
        <f t="shared" si="16"/>
        <v>0.61104196620988604</v>
      </c>
      <c r="CM83" s="214">
        <f t="shared" si="16"/>
        <v>0.74166365425368941</v>
      </c>
      <c r="CN83" s="214">
        <f t="shared" si="16"/>
        <v>0.53493913200477605</v>
      </c>
      <c r="CO83" s="214">
        <f t="shared" si="16"/>
        <v>0.48272357348290629</v>
      </c>
      <c r="CP83" s="214">
        <f t="shared" si="16"/>
        <v>0.40814619429663129</v>
      </c>
      <c r="CQ83" s="214">
        <f t="shared" si="16"/>
        <v>0.25474977562089718</v>
      </c>
      <c r="CR83" s="214">
        <f t="shared" si="16"/>
        <v>0.51916629716318941</v>
      </c>
      <c r="CS83" s="214">
        <f t="shared" si="16"/>
        <v>0.61502946134261671</v>
      </c>
      <c r="CT83" s="214">
        <f t="shared" si="16"/>
        <v>0.66933480288911396</v>
      </c>
      <c r="CU83" s="214">
        <f t="shared" si="16"/>
        <v>0.47616388705828877</v>
      </c>
      <c r="CV83" s="214">
        <f t="shared" si="16"/>
        <v>0.48595818385556899</v>
      </c>
      <c r="CW83" s="214">
        <f t="shared" si="16"/>
        <v>0.56195816635504614</v>
      </c>
      <c r="CX83" s="214">
        <f t="shared" si="16"/>
        <v>0.32118736883168114</v>
      </c>
      <c r="CY83" s="214">
        <f t="shared" si="16"/>
        <v>0.61691870902037049</v>
      </c>
      <c r="CZ83" s="214">
        <f t="shared" si="16"/>
        <v>0.50159091502203845</v>
      </c>
      <c r="DA83" s="214">
        <f t="shared" si="16"/>
        <v>0.37453101709692377</v>
      </c>
      <c r="DB83" s="214">
        <f t="shared" si="16"/>
        <v>0.44051394099788277</v>
      </c>
      <c r="DC83" s="214">
        <f t="shared" si="16"/>
        <v>0.48498868078916846</v>
      </c>
      <c r="DD83" s="214">
        <f t="shared" si="16"/>
        <v>0.47736852337692631</v>
      </c>
      <c r="DE83" s="214">
        <f t="shared" si="16"/>
        <v>0.51813322919206495</v>
      </c>
      <c r="DF83" s="214">
        <f t="shared" si="16"/>
        <v>0.57831537812791778</v>
      </c>
      <c r="DG83" s="214">
        <f t="shared" si="16"/>
        <v>0.59295605455223366</v>
      </c>
      <c r="DH83" s="214">
        <f t="shared" si="16"/>
        <v>0.61093367349915573</v>
      </c>
      <c r="DI83" s="214">
        <f t="shared" si="16"/>
        <v>0.4861644347943368</v>
      </c>
      <c r="DJ83" s="214">
        <f t="shared" si="16"/>
        <v>0.25605747869611944</v>
      </c>
      <c r="DK83" s="214">
        <f t="shared" si="16"/>
        <v>0.27964660393429164</v>
      </c>
      <c r="DL83" s="214">
        <f t="shared" si="16"/>
        <v>0.40582600390325924</v>
      </c>
      <c r="DM83" s="214">
        <f t="shared" si="16"/>
        <v>0.55821634775462303</v>
      </c>
      <c r="DN83" s="214">
        <f t="shared" si="16"/>
        <v>0.61654660323036015</v>
      </c>
      <c r="DO83" s="214">
        <f t="shared" si="16"/>
        <v>0.24894380566176244</v>
      </c>
      <c r="DP83" s="214">
        <f t="shared" si="16"/>
        <v>0.33821237456791581</v>
      </c>
      <c r="DQ83" s="214">
        <f t="shared" si="16"/>
        <v>0.50026909177576206</v>
      </c>
      <c r="DR83" s="214">
        <f t="shared" si="16"/>
        <v>0.57108291994355531</v>
      </c>
      <c r="DS83" s="214">
        <f t="shared" si="16"/>
        <v>0.39402136572762975</v>
      </c>
      <c r="DT83" s="214">
        <f t="shared" si="16"/>
        <v>0.44803674789422776</v>
      </c>
      <c r="DU83" s="214">
        <f t="shared" si="16"/>
        <v>0.40188685141213698</v>
      </c>
      <c r="DV83" s="214">
        <f t="shared" si="16"/>
        <v>0.40166782998199541</v>
      </c>
      <c r="DW83" s="214">
        <f t="shared" si="16"/>
        <v>0.38413396609538147</v>
      </c>
      <c r="DX83" s="214">
        <f t="shared" si="16"/>
        <v>0.38726648950888304</v>
      </c>
      <c r="DY83" s="214">
        <f t="shared" si="16"/>
        <v>0.74816557157936581</v>
      </c>
      <c r="DZ83" s="214">
        <f t="shared" si="16"/>
        <v>0.40404961140613488</v>
      </c>
      <c r="EA83" s="214">
        <f t="shared" si="16"/>
        <v>0.47426560825017811</v>
      </c>
      <c r="EB83" s="214">
        <f t="shared" si="16"/>
        <v>0.72101018565092134</v>
      </c>
      <c r="EC83" s="214">
        <f t="shared" si="16"/>
        <v>0.36665719712550071</v>
      </c>
      <c r="ED83" s="214">
        <f t="shared" si="16"/>
        <v>0.49166596986200395</v>
      </c>
      <c r="EE83" s="214">
        <f t="shared" si="16"/>
        <v>0.39241138339888937</v>
      </c>
      <c r="EF83" s="214">
        <f t="shared" ref="EF83:FP83" si="17">SUM(EF81:EF82)</f>
        <v>0.71617023251961787</v>
      </c>
      <c r="EG83" s="214">
        <f t="shared" si="17"/>
        <v>0.35691397046764756</v>
      </c>
      <c r="EH83" s="214">
        <f t="shared" si="17"/>
        <v>0.41802495522437333</v>
      </c>
      <c r="EI83" s="214">
        <f t="shared" si="17"/>
        <v>0.33406711129704109</v>
      </c>
      <c r="EJ83" s="214">
        <f t="shared" si="17"/>
        <v>0.60450430241619368</v>
      </c>
      <c r="EK83" s="214">
        <f t="shared" si="17"/>
        <v>0.54645020715904757</v>
      </c>
      <c r="EL83" s="214">
        <f t="shared" si="17"/>
        <v>0.40366798931761161</v>
      </c>
      <c r="EM83" s="214">
        <f t="shared" si="17"/>
        <v>0.77298318234386953</v>
      </c>
      <c r="EN83" s="214">
        <f t="shared" si="17"/>
        <v>0.34964165614897341</v>
      </c>
      <c r="EO83" s="214">
        <f t="shared" si="17"/>
        <v>0.59095954113964</v>
      </c>
      <c r="EP83" s="214">
        <f t="shared" si="17"/>
        <v>0.61923555197871716</v>
      </c>
      <c r="EQ83" s="214">
        <f t="shared" si="17"/>
        <v>0.39910355276801829</v>
      </c>
      <c r="ER83" s="214">
        <f t="shared" si="17"/>
        <v>0.63252975032211223</v>
      </c>
      <c r="ES83" s="214">
        <f t="shared" si="17"/>
        <v>0.25624762657051425</v>
      </c>
      <c r="ET83" s="214">
        <f t="shared" si="17"/>
        <v>0.22137038709053791</v>
      </c>
      <c r="EU83" s="214">
        <f t="shared" si="17"/>
        <v>0.67609649521701509</v>
      </c>
      <c r="EV83" s="214">
        <f t="shared" si="17"/>
        <v>0.35505063394378827</v>
      </c>
      <c r="EW83" s="214">
        <f t="shared" si="17"/>
        <v>0.48965881348986856</v>
      </c>
      <c r="EX83" s="214">
        <f t="shared" si="17"/>
        <v>0.70071641970438581</v>
      </c>
      <c r="EY83" s="214">
        <f t="shared" si="17"/>
        <v>0.40551401047479002</v>
      </c>
      <c r="EZ83" s="214">
        <f t="shared" si="17"/>
        <v>0.63283078095436396</v>
      </c>
      <c r="FA83" s="214">
        <f t="shared" si="17"/>
        <v>0.40099299230623164</v>
      </c>
      <c r="FB83" s="214">
        <f t="shared" si="17"/>
        <v>0.58579224127120855</v>
      </c>
      <c r="FC83" s="214">
        <f t="shared" si="17"/>
        <v>0.5209831954486871</v>
      </c>
      <c r="FD83" s="214">
        <f t="shared" si="17"/>
        <v>0.48465568201951564</v>
      </c>
      <c r="FE83" s="214">
        <f t="shared" si="17"/>
        <v>0.58844523281170813</v>
      </c>
      <c r="FF83" s="214">
        <f t="shared" si="17"/>
        <v>0.55201302721526535</v>
      </c>
      <c r="FG83" s="214">
        <f t="shared" si="17"/>
        <v>0.35392153296310186</v>
      </c>
      <c r="FH83" s="214">
        <f t="shared" si="17"/>
        <v>0.28306641045968084</v>
      </c>
      <c r="FI83" s="214">
        <f t="shared" si="17"/>
        <v>0.31612511909126179</v>
      </c>
      <c r="FJ83" s="214">
        <f t="shared" si="17"/>
        <v>0.35220137628391462</v>
      </c>
      <c r="FK83" s="214">
        <f t="shared" si="17"/>
        <v>0.42424429648410678</v>
      </c>
      <c r="FL83" s="214">
        <f t="shared" si="17"/>
        <v>0.51092837420061288</v>
      </c>
      <c r="FM83" s="214">
        <f t="shared" si="17"/>
        <v>0.47325189251876232</v>
      </c>
      <c r="FN83" s="214">
        <f t="shared" si="17"/>
        <v>0.62217996326250535</v>
      </c>
      <c r="FO83" s="214">
        <f t="shared" si="17"/>
        <v>0.73252561770059954</v>
      </c>
      <c r="FP83" s="214">
        <f t="shared" si="17"/>
        <v>0.79761196684115943</v>
      </c>
      <c r="FQ83" s="151"/>
      <c r="FR83" s="151"/>
      <c r="FS83" s="151"/>
      <c r="FT83" s="151"/>
      <c r="FU83" s="151"/>
      <c r="FV83" s="151"/>
      <c r="FW83" s="151"/>
      <c r="FX83" s="151"/>
      <c r="FY83" s="151"/>
      <c r="FZ83" s="151"/>
      <c r="GA83" s="151"/>
      <c r="GB83" s="151"/>
      <c r="GC83" s="151"/>
      <c r="GD83" s="151"/>
      <c r="GE83" s="151"/>
      <c r="GF83" s="151"/>
      <c r="GG83" s="151"/>
      <c r="GH83" s="151"/>
      <c r="GI83" s="151"/>
      <c r="GJ83" s="151"/>
      <c r="GK83" s="151"/>
      <c r="GL83" s="151"/>
      <c r="GM83" s="151"/>
      <c r="GN83" s="151"/>
      <c r="GO83" s="151"/>
      <c r="GP83" s="151"/>
      <c r="GQ83" s="151"/>
      <c r="GR83" s="151"/>
      <c r="GS83" s="151"/>
      <c r="GT83" s="151"/>
    </row>
    <row r="84" spans="1:202" s="23" customFormat="1" x14ac:dyDescent="0.2">
      <c r="B84" s="24" t="s">
        <v>449</v>
      </c>
      <c r="C84" s="25"/>
      <c r="D84" s="26"/>
      <c r="E84" s="210"/>
      <c r="F84" s="210"/>
      <c r="G84" s="210">
        <f>G94-G93</f>
        <v>0.51940856769800714</v>
      </c>
      <c r="H84" s="210"/>
      <c r="I84" s="210">
        <f>I94-I93</f>
        <v>0.56447346506481089</v>
      </c>
      <c r="J84" s="210">
        <f>J94-J93</f>
        <v>0.81789573294028417</v>
      </c>
      <c r="K84" s="210">
        <f t="shared" ref="K84:BV84" si="18">K94-K93</f>
        <v>0.50744949043237364</v>
      </c>
      <c r="L84" s="210">
        <f t="shared" si="18"/>
        <v>0.53985571934300847</v>
      </c>
      <c r="M84" s="210">
        <f t="shared" si="18"/>
        <v>0.67034033145631189</v>
      </c>
      <c r="N84" s="210">
        <f t="shared" si="18"/>
        <v>0.40455158746869313</v>
      </c>
      <c r="O84" s="210">
        <f t="shared" si="18"/>
        <v>0.50956723890218791</v>
      </c>
      <c r="P84" s="210">
        <f>P94-P93</f>
        <v>0.26955546821483112</v>
      </c>
      <c r="Q84" s="210">
        <f t="shared" si="18"/>
        <v>0.27574816801997493</v>
      </c>
      <c r="R84" s="210">
        <f t="shared" si="18"/>
        <v>0.51358164003696405</v>
      </c>
      <c r="S84" s="210">
        <f t="shared" si="18"/>
        <v>0.39253441744647177</v>
      </c>
      <c r="T84" s="210">
        <f t="shared" si="18"/>
        <v>0.50815239910211341</v>
      </c>
      <c r="U84" s="210">
        <f t="shared" si="18"/>
        <v>0.43914678765018955</v>
      </c>
      <c r="V84" s="210">
        <f t="shared" si="18"/>
        <v>0.32049328382951592</v>
      </c>
      <c r="W84" s="210">
        <f t="shared" si="18"/>
        <v>0.42431082859900104</v>
      </c>
      <c r="X84" s="210">
        <f t="shared" si="18"/>
        <v>0.55404581857103041</v>
      </c>
      <c r="Y84" s="210">
        <f t="shared" si="18"/>
        <v>0.51577409991909118</v>
      </c>
      <c r="Z84" s="210">
        <f t="shared" si="18"/>
        <v>0.46025813987524999</v>
      </c>
      <c r="AA84" s="210">
        <f t="shared" si="18"/>
        <v>0.41034034663734131</v>
      </c>
      <c r="AB84" s="210">
        <f t="shared" si="18"/>
        <v>0.71174589455477977</v>
      </c>
      <c r="AC84" s="210">
        <f t="shared" si="18"/>
        <v>0.37033669194524199</v>
      </c>
      <c r="AD84" s="210">
        <f t="shared" si="18"/>
        <v>0.51257607783276415</v>
      </c>
      <c r="AE84" s="210">
        <f t="shared" si="18"/>
        <v>0.58659639810970643</v>
      </c>
      <c r="AF84" s="210">
        <f t="shared" si="18"/>
        <v>0.67625726560274391</v>
      </c>
      <c r="AG84" s="210">
        <f t="shared" si="18"/>
        <v>0.53458979371281168</v>
      </c>
      <c r="AH84" s="210">
        <f t="shared" si="18"/>
        <v>0.5616557531490497</v>
      </c>
      <c r="AI84" s="210">
        <f t="shared" si="18"/>
        <v>0.28432962562732422</v>
      </c>
      <c r="AJ84" s="210">
        <f t="shared" si="18"/>
        <v>0.74285415281445044</v>
      </c>
      <c r="AK84" s="210">
        <f t="shared" si="18"/>
        <v>0.6397156085813076</v>
      </c>
      <c r="AL84" s="210">
        <f t="shared" si="18"/>
        <v>0.40745956832158436</v>
      </c>
      <c r="AM84" s="210">
        <f t="shared" si="18"/>
        <v>0.49546126566585269</v>
      </c>
      <c r="AN84" s="210">
        <f t="shared" si="18"/>
        <v>0.36654787535052058</v>
      </c>
      <c r="AO84" s="210">
        <f t="shared" si="18"/>
        <v>0.57731231748355782</v>
      </c>
      <c r="AP84" s="210">
        <f t="shared" si="18"/>
        <v>0.6188095848066244</v>
      </c>
      <c r="AQ84" s="210">
        <f t="shared" si="18"/>
        <v>0.52741874145039369</v>
      </c>
      <c r="AR84" s="210">
        <f t="shared" si="18"/>
        <v>0.30219260170201878</v>
      </c>
      <c r="AS84" s="210">
        <f t="shared" si="18"/>
        <v>0.51325074538906246</v>
      </c>
      <c r="AT84" s="210">
        <f t="shared" si="18"/>
        <v>0.44389962588504184</v>
      </c>
      <c r="AU84" s="210">
        <f t="shared" si="18"/>
        <v>0.46466063500244703</v>
      </c>
      <c r="AV84" s="210">
        <f t="shared" si="18"/>
        <v>0.38593260001797691</v>
      </c>
      <c r="AW84" s="210">
        <f t="shared" si="18"/>
        <v>0.30736628320106829</v>
      </c>
      <c r="AX84" s="210">
        <f t="shared" si="18"/>
        <v>0.22927302765693758</v>
      </c>
      <c r="AY84" s="210">
        <f t="shared" si="18"/>
        <v>0.60732781008975534</v>
      </c>
      <c r="AZ84" s="210">
        <f t="shared" si="18"/>
        <v>0.42351804834553142</v>
      </c>
      <c r="BA84" s="210">
        <f t="shared" si="18"/>
        <v>0.432842782995009</v>
      </c>
      <c r="BB84" s="210">
        <f t="shared" si="18"/>
        <v>0.59822827377224108</v>
      </c>
      <c r="BC84" s="210">
        <f t="shared" si="18"/>
        <v>0.37038392125254482</v>
      </c>
      <c r="BD84" s="210">
        <f t="shared" si="18"/>
        <v>0.40496124773739439</v>
      </c>
      <c r="BE84" s="210">
        <f t="shared" si="18"/>
        <v>0.62783794578167118</v>
      </c>
      <c r="BF84" s="210">
        <f t="shared" si="18"/>
        <v>0.21820423392764432</v>
      </c>
      <c r="BG84" s="210">
        <f t="shared" si="18"/>
        <v>0.32407853445934698</v>
      </c>
      <c r="BH84" s="210">
        <f t="shared" si="18"/>
        <v>0.54964928086589471</v>
      </c>
      <c r="BI84" s="210">
        <f t="shared" si="18"/>
        <v>0.52814068416196147</v>
      </c>
      <c r="BJ84" s="210">
        <f t="shared" si="18"/>
        <v>0.5340564619702588</v>
      </c>
      <c r="BK84" s="210">
        <f t="shared" si="18"/>
        <v>0.2948258833512194</v>
      </c>
      <c r="BL84" s="210">
        <f t="shared" si="18"/>
        <v>0.54919776156883571</v>
      </c>
      <c r="BM84" s="210">
        <f t="shared" si="18"/>
        <v>0.40398960908669801</v>
      </c>
      <c r="BN84" s="210">
        <f t="shared" si="18"/>
        <v>0.39966527980661326</v>
      </c>
      <c r="BO84" s="210">
        <f t="shared" si="18"/>
        <v>0.5852947020483561</v>
      </c>
      <c r="BP84" s="210">
        <f t="shared" si="18"/>
        <v>0.44341971769595556</v>
      </c>
      <c r="BQ84" s="210">
        <f t="shared" si="18"/>
        <v>0.69243162632841471</v>
      </c>
      <c r="BR84" s="210">
        <f t="shared" si="18"/>
        <v>0.43450667411661414</v>
      </c>
      <c r="BS84" s="210">
        <f t="shared" si="18"/>
        <v>0.41298634150261748</v>
      </c>
      <c r="BT84" s="210">
        <f t="shared" si="18"/>
        <v>0.23593571065266272</v>
      </c>
      <c r="BU84" s="210">
        <f t="shared" si="18"/>
        <v>0.70678253665191615</v>
      </c>
      <c r="BV84" s="210">
        <f t="shared" si="18"/>
        <v>0.4950299344863841</v>
      </c>
      <c r="BW84" s="210">
        <f t="shared" ref="BW84:EH84" si="19">BW94-BW93</f>
        <v>0.50872593778871356</v>
      </c>
      <c r="BX84" s="210">
        <f t="shared" si="19"/>
        <v>0.52944841597131032</v>
      </c>
      <c r="BY84" s="210">
        <f t="shared" si="19"/>
        <v>0.27026417999479957</v>
      </c>
      <c r="BZ84" s="210">
        <f t="shared" si="19"/>
        <v>0.28651127303976054</v>
      </c>
      <c r="CA84" s="210">
        <f t="shared" si="19"/>
        <v>0.34776056679755407</v>
      </c>
      <c r="CB84" s="210">
        <f t="shared" si="19"/>
        <v>0.42519114105628875</v>
      </c>
      <c r="CC84" s="210">
        <f t="shared" si="19"/>
        <v>0.39606340268162854</v>
      </c>
      <c r="CD84" s="210">
        <f t="shared" si="19"/>
        <v>0.56257824971726789</v>
      </c>
      <c r="CE84" s="210">
        <f t="shared" si="19"/>
        <v>0.40069015309721812</v>
      </c>
      <c r="CF84" s="210">
        <f t="shared" si="19"/>
        <v>0.58335007374900361</v>
      </c>
      <c r="CG84" s="210">
        <f t="shared" si="19"/>
        <v>0.42542239830750983</v>
      </c>
      <c r="CH84" s="210">
        <f t="shared" si="19"/>
        <v>0.38688696900947595</v>
      </c>
      <c r="CI84" s="210">
        <f t="shared" si="19"/>
        <v>0.45466932171447849</v>
      </c>
      <c r="CJ84" s="210">
        <f t="shared" si="19"/>
        <v>0.51770999332049517</v>
      </c>
      <c r="CK84" s="210">
        <f t="shared" si="19"/>
        <v>0.41842067840776986</v>
      </c>
      <c r="CL84" s="210">
        <f t="shared" si="19"/>
        <v>0.61047807729278347</v>
      </c>
      <c r="CM84" s="210">
        <f t="shared" si="19"/>
        <v>0.74109976533658684</v>
      </c>
      <c r="CN84" s="210">
        <f t="shared" si="19"/>
        <v>0.53437524308767337</v>
      </c>
      <c r="CO84" s="210">
        <f t="shared" si="19"/>
        <v>0.48215968456580366</v>
      </c>
      <c r="CP84" s="210">
        <f t="shared" si="19"/>
        <v>0.40779363402947777</v>
      </c>
      <c r="CQ84" s="210">
        <f>CQ94-CQ93</f>
        <v>0.25247346446969721</v>
      </c>
      <c r="CR84" s="210">
        <f t="shared" si="19"/>
        <v>0.51860240824608694</v>
      </c>
      <c r="CS84" s="210">
        <f t="shared" si="19"/>
        <v>0.61461234937953457</v>
      </c>
      <c r="CT84" s="210">
        <f t="shared" si="19"/>
        <v>0.66408471787530687</v>
      </c>
      <c r="CU84" s="210">
        <f t="shared" si="19"/>
        <v>0.4752199023992798</v>
      </c>
      <c r="CV84" s="210">
        <f t="shared" si="19"/>
        <v>0.48539429493846642</v>
      </c>
      <c r="CW84" s="210">
        <f t="shared" si="19"/>
        <v>0.56139427743794357</v>
      </c>
      <c r="CX84" s="210">
        <f t="shared" si="19"/>
        <v>0.32067700954500045</v>
      </c>
      <c r="CY84" s="210">
        <f t="shared" si="19"/>
        <v>0.61635482010326803</v>
      </c>
      <c r="CZ84" s="210">
        <f t="shared" si="19"/>
        <v>0.39250724424261119</v>
      </c>
      <c r="DA84" s="210">
        <f t="shared" si="19"/>
        <v>0.37294372283925881</v>
      </c>
      <c r="DB84" s="210">
        <f t="shared" si="19"/>
        <v>0.43995005208078053</v>
      </c>
      <c r="DC84" s="210">
        <f t="shared" si="19"/>
        <v>0.48394043419877997</v>
      </c>
      <c r="DD84" s="210">
        <f t="shared" si="19"/>
        <v>0.47680463445982407</v>
      </c>
      <c r="DE84" s="210">
        <f t="shared" si="19"/>
        <v>0.5177573723045602</v>
      </c>
      <c r="DF84" s="210">
        <f t="shared" si="19"/>
        <v>0.57797933374987565</v>
      </c>
      <c r="DG84" s="210">
        <f t="shared" si="19"/>
        <v>0.59239216563513131</v>
      </c>
      <c r="DH84" s="210">
        <f t="shared" si="19"/>
        <v>0.60576556139851878</v>
      </c>
      <c r="DI84" s="210">
        <f t="shared" si="19"/>
        <v>0.4858113459934128</v>
      </c>
      <c r="DJ84" s="210">
        <f t="shared" si="19"/>
        <v>0.25409736281223416</v>
      </c>
      <c r="DK84" s="210">
        <f t="shared" si="19"/>
        <v>0.27598715472448554</v>
      </c>
      <c r="DL84" s="210">
        <f t="shared" si="19"/>
        <v>0.40567927142815829</v>
      </c>
      <c r="DM84" s="210">
        <f t="shared" si="19"/>
        <v>0.55765245883752024</v>
      </c>
      <c r="DN84" s="210">
        <f t="shared" si="19"/>
        <v>0.61654324931312243</v>
      </c>
      <c r="DO84" s="210">
        <f t="shared" si="19"/>
        <v>0.24870877467066377</v>
      </c>
      <c r="DP84" s="210">
        <f t="shared" si="19"/>
        <v>0.33616707769968968</v>
      </c>
      <c r="DQ84" s="210">
        <f t="shared" si="19"/>
        <v>0.50017094573496257</v>
      </c>
      <c r="DR84" s="210">
        <f t="shared" si="19"/>
        <v>0.57051903102645307</v>
      </c>
      <c r="DS84" s="210">
        <f t="shared" si="19"/>
        <v>0.39349265563689961</v>
      </c>
      <c r="DT84" s="210">
        <f t="shared" si="19"/>
        <v>0.44774787167968222</v>
      </c>
      <c r="DU84" s="210">
        <f t="shared" si="19"/>
        <v>0.40146099873448515</v>
      </c>
      <c r="DV84" s="210">
        <f t="shared" si="19"/>
        <v>0.40147222027011986</v>
      </c>
      <c r="DW84" s="210">
        <f t="shared" si="19"/>
        <v>0.38403630929096222</v>
      </c>
      <c r="DX84" s="210">
        <f t="shared" si="19"/>
        <v>0.3871616405763133</v>
      </c>
      <c r="DY84" s="210">
        <f t="shared" si="19"/>
        <v>0.37659713618830848</v>
      </c>
      <c r="DZ84" s="210">
        <f t="shared" si="19"/>
        <v>0.40348572248903258</v>
      </c>
      <c r="EA84" s="210">
        <f t="shared" si="19"/>
        <v>0.47418613221561218</v>
      </c>
      <c r="EB84" s="210">
        <f t="shared" si="19"/>
        <v>0.71160418686981375</v>
      </c>
      <c r="EC84" s="210">
        <f t="shared" si="19"/>
        <v>0.36354312089703478</v>
      </c>
      <c r="ED84" s="210">
        <f t="shared" si="19"/>
        <v>0.49012619967781113</v>
      </c>
      <c r="EE84" s="210">
        <f t="shared" si="19"/>
        <v>0.39184749448178724</v>
      </c>
      <c r="EF84" s="210">
        <f t="shared" si="19"/>
        <v>0.71560634360251529</v>
      </c>
      <c r="EG84" s="210">
        <f t="shared" si="19"/>
        <v>0.3488677140303692</v>
      </c>
      <c r="EH84" s="210">
        <f t="shared" si="19"/>
        <v>0.38560654299876251</v>
      </c>
      <c r="EI84" s="210">
        <f t="shared" ref="EI84:FP84" si="20">EI94-EI93</f>
        <v>0.33117845221390285</v>
      </c>
      <c r="EJ84" s="210">
        <f t="shared" si="20"/>
        <v>0.60394041349909111</v>
      </c>
      <c r="EK84" s="210">
        <f t="shared" si="20"/>
        <v>0.54611716993825676</v>
      </c>
      <c r="EL84" s="210">
        <f t="shared" si="20"/>
        <v>0.40260511598581616</v>
      </c>
      <c r="EM84" s="210">
        <f t="shared" si="20"/>
        <v>0.77241929342676729</v>
      </c>
      <c r="EN84" s="210">
        <f t="shared" si="20"/>
        <v>0.34658861946713659</v>
      </c>
      <c r="EO84" s="210">
        <f t="shared" si="20"/>
        <v>0.58947237752508064</v>
      </c>
      <c r="EP84" s="210">
        <f t="shared" si="20"/>
        <v>0.61867166306161481</v>
      </c>
      <c r="EQ84" s="210">
        <f t="shared" si="20"/>
        <v>0.39853966385091544</v>
      </c>
      <c r="ER84" s="210">
        <f t="shared" si="20"/>
        <v>0.63196586140500999</v>
      </c>
      <c r="ES84" s="210">
        <f t="shared" si="20"/>
        <v>0.25335282867606856</v>
      </c>
      <c r="ET84" s="210">
        <f t="shared" si="20"/>
        <v>0.22006545219447871</v>
      </c>
      <c r="EU84" s="210">
        <f t="shared" si="20"/>
        <v>0.67553260629991274</v>
      </c>
      <c r="EV84" s="210">
        <f t="shared" si="20"/>
        <v>0.34751884435905434</v>
      </c>
      <c r="EW84" s="210">
        <f t="shared" si="20"/>
        <v>0.48909492457276615</v>
      </c>
      <c r="EX84" s="210">
        <f t="shared" si="20"/>
        <v>0.67904142334432271</v>
      </c>
      <c r="EY84" s="210">
        <f t="shared" si="20"/>
        <v>0.40502017993300488</v>
      </c>
      <c r="EZ84" s="210">
        <f t="shared" si="20"/>
        <v>0.6320223915593608</v>
      </c>
      <c r="FA84" s="210">
        <f t="shared" si="20"/>
        <v>0.39934615387165939</v>
      </c>
      <c r="FB84" s="210">
        <f t="shared" si="20"/>
        <v>0.57793881484274356</v>
      </c>
      <c r="FC84" s="210">
        <f t="shared" si="20"/>
        <v>0.52010335724034507</v>
      </c>
      <c r="FD84" s="210">
        <f t="shared" si="20"/>
        <v>0.48409179310241335</v>
      </c>
      <c r="FE84" s="210">
        <f t="shared" si="20"/>
        <v>0.55134738842501596</v>
      </c>
      <c r="FF84" s="210">
        <f t="shared" si="20"/>
        <v>0.5516806530347973</v>
      </c>
      <c r="FG84" s="210">
        <f t="shared" si="20"/>
        <v>0.35058310259746506</v>
      </c>
      <c r="FH84" s="210">
        <f t="shared" si="20"/>
        <v>0.28306327594508862</v>
      </c>
      <c r="FI84" s="210">
        <f t="shared" si="20"/>
        <v>0.31122351519538405</v>
      </c>
      <c r="FJ84" s="210">
        <f t="shared" si="20"/>
        <v>0.35005623952852949</v>
      </c>
      <c r="FK84" s="210">
        <f t="shared" si="20"/>
        <v>0.4236804075670042</v>
      </c>
      <c r="FL84" s="210">
        <f t="shared" si="20"/>
        <v>0.50991771380759277</v>
      </c>
      <c r="FM84" s="210">
        <f t="shared" si="20"/>
        <v>0.47311928726232544</v>
      </c>
      <c r="FN84" s="210">
        <f t="shared" si="20"/>
        <v>0.62161607434540289</v>
      </c>
      <c r="FO84" s="210">
        <f t="shared" si="20"/>
        <v>0.72517885527072179</v>
      </c>
      <c r="FP84" s="210">
        <f t="shared" si="20"/>
        <v>0.79336361785193343</v>
      </c>
      <c r="FQ84" s="28"/>
      <c r="FR84" s="28"/>
      <c r="FS84" s="28"/>
      <c r="FT84" s="28"/>
      <c r="FU84" s="28"/>
      <c r="FV84" s="28"/>
      <c r="FW84" s="28"/>
      <c r="FX84" s="28"/>
      <c r="FY84" s="28"/>
      <c r="FZ84" s="28"/>
      <c r="GA84" s="28"/>
      <c r="GB84" s="28"/>
      <c r="GC84" s="28"/>
      <c r="GD84" s="28"/>
      <c r="GE84" s="28"/>
      <c r="GF84" s="28"/>
      <c r="GG84" s="28"/>
      <c r="GH84" s="28"/>
      <c r="GI84" s="28"/>
      <c r="GJ84" s="28"/>
      <c r="GK84" s="28"/>
      <c r="GL84" s="28"/>
      <c r="GM84" s="28"/>
      <c r="GN84" s="28"/>
      <c r="GO84" s="28"/>
      <c r="GP84" s="28"/>
      <c r="GQ84" s="28"/>
      <c r="GR84" s="28"/>
      <c r="GS84" s="28"/>
      <c r="GT84" s="28"/>
    </row>
    <row r="85" spans="1:202" s="23" customFormat="1" ht="16" customHeight="1" x14ac:dyDescent="0.2">
      <c r="B85" s="24" t="s">
        <v>1054</v>
      </c>
      <c r="C85" s="35">
        <f>MIN(I85:FP85)</f>
        <v>8.5636031102718502E-3</v>
      </c>
      <c r="D85" s="26"/>
      <c r="E85" s="210"/>
      <c r="F85" s="210"/>
      <c r="G85" s="210">
        <f>G84-SUM(G6:G21,G23:G59,G61:G77)</f>
        <v>0.25901125878988235</v>
      </c>
      <c r="H85" s="210"/>
      <c r="I85" s="210">
        <f t="shared" ref="I85:AN85" si="21">I84-SUM(I6:I21,I23:I59,I61:I77)</f>
        <v>0.24026218268485783</v>
      </c>
      <c r="J85" s="210">
        <f t="shared" si="21"/>
        <v>0.40354385842053786</v>
      </c>
      <c r="K85" s="210">
        <f t="shared" si="21"/>
        <v>0.31839333605749398</v>
      </c>
      <c r="L85" s="210">
        <f t="shared" si="21"/>
        <v>0.32263913823352364</v>
      </c>
      <c r="M85" s="210">
        <f t="shared" si="21"/>
        <v>0.34442965951396182</v>
      </c>
      <c r="N85" s="210">
        <f t="shared" si="21"/>
        <v>0.22565602274155491</v>
      </c>
      <c r="O85" s="210">
        <f t="shared" si="21"/>
        <v>0.32613533643577131</v>
      </c>
      <c r="P85" s="210">
        <f t="shared" si="21"/>
        <v>6.1497139594656219E-2</v>
      </c>
      <c r="Q85" s="210">
        <f t="shared" si="21"/>
        <v>9.3011378581422E-2</v>
      </c>
      <c r="R85" s="210">
        <f t="shared" si="21"/>
        <v>0.28539727911718549</v>
      </c>
      <c r="S85" s="210">
        <f t="shared" si="21"/>
        <v>0.10343524484309408</v>
      </c>
      <c r="T85" s="210">
        <f t="shared" si="21"/>
        <v>0.23532631037915991</v>
      </c>
      <c r="U85" s="210">
        <f t="shared" si="21"/>
        <v>0.19615660500085311</v>
      </c>
      <c r="V85" s="210">
        <f t="shared" si="21"/>
        <v>0.12210931184530349</v>
      </c>
      <c r="W85" s="210">
        <f t="shared" si="21"/>
        <v>0.22252877379776206</v>
      </c>
      <c r="X85" s="210">
        <f t="shared" si="21"/>
        <v>0.17011863761053542</v>
      </c>
      <c r="Y85" s="210">
        <f t="shared" si="21"/>
        <v>0.24131509205492174</v>
      </c>
      <c r="Z85" s="210">
        <f t="shared" si="21"/>
        <v>0.22732121940103672</v>
      </c>
      <c r="AA85" s="210">
        <f t="shared" si="21"/>
        <v>0.17762390644450488</v>
      </c>
      <c r="AB85" s="210">
        <f t="shared" si="21"/>
        <v>0.40632799879124715</v>
      </c>
      <c r="AC85" s="210">
        <f t="shared" si="21"/>
        <v>0.14744794084273116</v>
      </c>
      <c r="AD85" s="210">
        <f t="shared" si="21"/>
        <v>0.26233670765022415</v>
      </c>
      <c r="AE85" s="210">
        <f t="shared" si="21"/>
        <v>0.10703997503003732</v>
      </c>
      <c r="AF85" s="210">
        <f t="shared" si="21"/>
        <v>0.25504183929447005</v>
      </c>
      <c r="AG85" s="210">
        <f t="shared" si="21"/>
        <v>0.25528161810467148</v>
      </c>
      <c r="AH85" s="210">
        <f t="shared" si="21"/>
        <v>0.17793797367308856</v>
      </c>
      <c r="AI85" s="210">
        <f t="shared" si="21"/>
        <v>0.12523025009870337</v>
      </c>
      <c r="AJ85" s="210">
        <f t="shared" si="21"/>
        <v>0.1103573952474376</v>
      </c>
      <c r="AK85" s="210">
        <f t="shared" si="21"/>
        <v>4.1039758867930987E-2</v>
      </c>
      <c r="AL85" s="210">
        <f t="shared" si="21"/>
        <v>0.23386854111986821</v>
      </c>
      <c r="AM85" s="210">
        <f t="shared" si="21"/>
        <v>0.2723198794375562</v>
      </c>
      <c r="AN85" s="210">
        <f t="shared" si="21"/>
        <v>0.15833555226499127</v>
      </c>
      <c r="AO85" s="210">
        <f t="shared" ref="AO85:BT85" si="22">AO84-SUM(AO6:AO21,AO23:AO59,AO61:AO77)</f>
        <v>0.31073835400502275</v>
      </c>
      <c r="AP85" s="210">
        <f t="shared" si="22"/>
        <v>0.27475909657936881</v>
      </c>
      <c r="AQ85" s="210">
        <f t="shared" si="22"/>
        <v>0.20732595446793384</v>
      </c>
      <c r="AR85" s="210">
        <f t="shared" si="22"/>
        <v>0.12058585665525989</v>
      </c>
      <c r="AS85" s="210">
        <f t="shared" si="22"/>
        <v>0.17139276864370789</v>
      </c>
      <c r="AT85" s="210">
        <f t="shared" si="22"/>
        <v>0.25023320899543977</v>
      </c>
      <c r="AU85" s="210">
        <f t="shared" si="22"/>
        <v>0.27401496583755558</v>
      </c>
      <c r="AV85" s="210">
        <f t="shared" si="22"/>
        <v>0.20839889231308201</v>
      </c>
      <c r="AW85" s="210">
        <f t="shared" si="22"/>
        <v>0.12981009410905214</v>
      </c>
      <c r="AX85" s="210">
        <f t="shared" si="22"/>
        <v>3.5583777326088112E-2</v>
      </c>
      <c r="AY85" s="210">
        <f t="shared" si="22"/>
        <v>0.22242797091415523</v>
      </c>
      <c r="AZ85" s="210">
        <f t="shared" si="22"/>
        <v>0.18976923886386673</v>
      </c>
      <c r="BA85" s="210">
        <f t="shared" si="22"/>
        <v>0.22894840689935703</v>
      </c>
      <c r="BB85" s="210">
        <f t="shared" si="22"/>
        <v>0.34712035762029719</v>
      </c>
      <c r="BC85" s="210">
        <f t="shared" si="22"/>
        <v>0.13463253213213183</v>
      </c>
      <c r="BD85" s="210">
        <f t="shared" si="22"/>
        <v>0.23805829597594741</v>
      </c>
      <c r="BE85" s="210">
        <f t="shared" si="22"/>
        <v>0.27233531833107644</v>
      </c>
      <c r="BF85" s="210">
        <f t="shared" si="22"/>
        <v>2.9044230544025662E-2</v>
      </c>
      <c r="BG85" s="210">
        <f t="shared" si="22"/>
        <v>0.13669614747445236</v>
      </c>
      <c r="BH85" s="210">
        <f t="shared" si="22"/>
        <v>0.29995929301770141</v>
      </c>
      <c r="BI85" s="210">
        <f t="shared" si="22"/>
        <v>0.22582189985426793</v>
      </c>
      <c r="BJ85" s="210">
        <f t="shared" si="22"/>
        <v>0.34085927763744589</v>
      </c>
      <c r="BK85" s="210">
        <f t="shared" si="22"/>
        <v>0.11738060442634157</v>
      </c>
      <c r="BL85" s="210">
        <f t="shared" si="22"/>
        <v>0.27970829535767527</v>
      </c>
      <c r="BM85" s="210">
        <f t="shared" si="22"/>
        <v>0.19095449552372135</v>
      </c>
      <c r="BN85" s="210">
        <f t="shared" si="22"/>
        <v>0.14558183108670336</v>
      </c>
      <c r="BO85" s="210">
        <f t="shared" si="22"/>
        <v>0.16614042296375126</v>
      </c>
      <c r="BP85" s="210">
        <f t="shared" si="22"/>
        <v>0.18244808144524305</v>
      </c>
      <c r="BQ85" s="210">
        <f t="shared" si="22"/>
        <v>0.32297263872308735</v>
      </c>
      <c r="BR85" s="210">
        <f t="shared" si="22"/>
        <v>0.19432381283534628</v>
      </c>
      <c r="BS85" s="210">
        <f t="shared" si="22"/>
        <v>0.15418157436760499</v>
      </c>
      <c r="BT85" s="210">
        <f t="shared" si="22"/>
        <v>5.3723969854894416E-2</v>
      </c>
      <c r="BU85" s="210">
        <f t="shared" ref="BU85:CZ85" si="23">BU84-SUM(BU6:BU21,BU23:BU59,BU61:BU77)</f>
        <v>0.40969460344636804</v>
      </c>
      <c r="BV85" s="210">
        <f t="shared" si="23"/>
        <v>0.27380439571257265</v>
      </c>
      <c r="BW85" s="210">
        <f t="shared" si="23"/>
        <v>0.28453270363737415</v>
      </c>
      <c r="BX85" s="210">
        <f t="shared" si="23"/>
        <v>0.28113983784507185</v>
      </c>
      <c r="BY85" s="210">
        <f t="shared" si="23"/>
        <v>4.1519839627641303E-2</v>
      </c>
      <c r="BZ85" s="210">
        <f t="shared" si="23"/>
        <v>0.11794366982426885</v>
      </c>
      <c r="CA85" s="210">
        <f t="shared" si="23"/>
        <v>0.15276822717926558</v>
      </c>
      <c r="CB85" s="210">
        <f t="shared" si="23"/>
        <v>0.22977746303966254</v>
      </c>
      <c r="CC85" s="210">
        <f t="shared" si="23"/>
        <v>0.23202346442566771</v>
      </c>
      <c r="CD85" s="210">
        <f t="shared" si="23"/>
        <v>0.37689956904780919</v>
      </c>
      <c r="CE85" s="210">
        <f t="shared" si="23"/>
        <v>0.19315303953920782</v>
      </c>
      <c r="CF85" s="210">
        <f t="shared" si="23"/>
        <v>0.31250812124639249</v>
      </c>
      <c r="CG85" s="210">
        <f t="shared" si="23"/>
        <v>0.18017955428829738</v>
      </c>
      <c r="CH85" s="210">
        <f t="shared" si="23"/>
        <v>0.13502267412296842</v>
      </c>
      <c r="CI85" s="210">
        <f t="shared" si="23"/>
        <v>0.25501816355317464</v>
      </c>
      <c r="CJ85" s="210">
        <f t="shared" si="23"/>
        <v>0.23478002866147768</v>
      </c>
      <c r="CK85" s="210">
        <f t="shared" si="23"/>
        <v>0.14458802258502707</v>
      </c>
      <c r="CL85" s="210">
        <f t="shared" si="23"/>
        <v>0.40846005696653415</v>
      </c>
      <c r="CM85" s="210">
        <f t="shared" si="23"/>
        <v>0.30060669687542452</v>
      </c>
      <c r="CN85" s="210">
        <f t="shared" si="23"/>
        <v>0.19661840424145727</v>
      </c>
      <c r="CO85" s="210">
        <f t="shared" si="23"/>
        <v>0.20229267940343437</v>
      </c>
      <c r="CP85" s="210">
        <f t="shared" si="23"/>
        <v>0.17326801930308661</v>
      </c>
      <c r="CQ85" s="210">
        <f t="shared" si="23"/>
        <v>2.1403208438402266E-2</v>
      </c>
      <c r="CR85" s="210">
        <f t="shared" si="23"/>
        <v>0.28329381500985612</v>
      </c>
      <c r="CS85" s="210">
        <f t="shared" si="23"/>
        <v>0.27003710876642084</v>
      </c>
      <c r="CT85" s="210">
        <f t="shared" si="23"/>
        <v>0.34618366264109446</v>
      </c>
      <c r="CU85" s="210">
        <f t="shared" si="23"/>
        <v>0.28969768965658088</v>
      </c>
      <c r="CV85" s="210">
        <f t="shared" si="23"/>
        <v>0.20674550966740363</v>
      </c>
      <c r="CW85" s="210">
        <f t="shared" si="23"/>
        <v>4.8370921644695364E-2</v>
      </c>
      <c r="CX85" s="210">
        <f t="shared" si="23"/>
        <v>0.13883047489734665</v>
      </c>
      <c r="CY85" s="210">
        <f t="shared" si="23"/>
        <v>0.32849585850247698</v>
      </c>
      <c r="CZ85" s="210">
        <f t="shared" si="23"/>
        <v>0.1680571539654532</v>
      </c>
      <c r="DA85" s="210">
        <f t="shared" ref="DA85:EF85" si="24">DA84-SUM(DA6:DA21,DA23:DA59,DA61:DA77)</f>
        <v>0.13982071245744371</v>
      </c>
      <c r="DB85" s="210">
        <f t="shared" si="24"/>
        <v>0.2364797393667826</v>
      </c>
      <c r="DC85" s="210">
        <f t="shared" si="24"/>
        <v>0.24782698239023757</v>
      </c>
      <c r="DD85" s="210">
        <f t="shared" si="24"/>
        <v>0.26817646873197698</v>
      </c>
      <c r="DE85" s="210">
        <f t="shared" si="24"/>
        <v>0.27571966935468611</v>
      </c>
      <c r="DF85" s="210">
        <f t="shared" si="24"/>
        <v>0.19691712770099151</v>
      </c>
      <c r="DG85" s="210">
        <f t="shared" si="24"/>
        <v>0.30698632584968572</v>
      </c>
      <c r="DH85" s="210">
        <f t="shared" si="24"/>
        <v>0.32830065681644205</v>
      </c>
      <c r="DI85" s="210">
        <f t="shared" si="24"/>
        <v>0.17626526396612996</v>
      </c>
      <c r="DJ85" s="210">
        <f t="shared" si="24"/>
        <v>6.7340756424518838E-2</v>
      </c>
      <c r="DK85" s="210">
        <f t="shared" si="24"/>
        <v>9.3471751563433292E-2</v>
      </c>
      <c r="DL85" s="210">
        <f t="shared" si="24"/>
        <v>0.18574644519155234</v>
      </c>
      <c r="DM85" s="210">
        <f t="shared" si="24"/>
        <v>4.4815013453779695E-2</v>
      </c>
      <c r="DN85" s="210">
        <f t="shared" si="24"/>
        <v>0.21472685952527903</v>
      </c>
      <c r="DO85" s="210">
        <f t="shared" si="24"/>
        <v>5.2616003462308325E-2</v>
      </c>
      <c r="DP85" s="210">
        <f t="shared" si="24"/>
        <v>0.15057008419973136</v>
      </c>
      <c r="DQ85" s="210">
        <f t="shared" si="24"/>
        <v>0.15165016205154125</v>
      </c>
      <c r="DR85" s="210">
        <f t="shared" si="24"/>
        <v>0.34873444382154262</v>
      </c>
      <c r="DS85" s="210">
        <f t="shared" si="24"/>
        <v>0.2147253819261386</v>
      </c>
      <c r="DT85" s="210">
        <f t="shared" si="24"/>
        <v>0.2494551976339146</v>
      </c>
      <c r="DU85" s="210">
        <f t="shared" si="24"/>
        <v>0.2126183422100697</v>
      </c>
      <c r="DV85" s="210">
        <f t="shared" si="24"/>
        <v>0.18480157477503023</v>
      </c>
      <c r="DW85" s="210">
        <f t="shared" si="24"/>
        <v>0.20057440289196285</v>
      </c>
      <c r="DX85" s="210">
        <f t="shared" si="24"/>
        <v>0.16939685138950314</v>
      </c>
      <c r="DY85" s="210">
        <f t="shared" si="24"/>
        <v>0.12556442418678077</v>
      </c>
      <c r="DZ85" s="210">
        <f t="shared" si="24"/>
        <v>0.17660946863859206</v>
      </c>
      <c r="EA85" s="210">
        <f t="shared" si="24"/>
        <v>0.22633562154303877</v>
      </c>
      <c r="EB85" s="210">
        <f t="shared" si="24"/>
        <v>0.38500655736478673</v>
      </c>
      <c r="EC85" s="210">
        <f t="shared" si="24"/>
        <v>0.1359713903180875</v>
      </c>
      <c r="ED85" s="210">
        <f t="shared" si="24"/>
        <v>0.19159584035750316</v>
      </c>
      <c r="EE85" s="210">
        <f t="shared" si="24"/>
        <v>0.17867525231548312</v>
      </c>
      <c r="EF85" s="210">
        <f t="shared" si="24"/>
        <v>0.31096533348431982</v>
      </c>
      <c r="EG85" s="210">
        <f t="shared" ref="EG85:FL85" si="25">EG84-SUM(EG6:EG21,EG23:EG59,EG61:EG77)</f>
        <v>0.14840718917994025</v>
      </c>
      <c r="EH85" s="210">
        <f t="shared" si="25"/>
        <v>0.21231494676201537</v>
      </c>
      <c r="EI85" s="210">
        <f t="shared" si="25"/>
        <v>0.15566434318793507</v>
      </c>
      <c r="EJ85" s="210">
        <f t="shared" si="25"/>
        <v>1.4419570984750996E-2</v>
      </c>
      <c r="EK85" s="210">
        <f t="shared" si="25"/>
        <v>0.26856187215122979</v>
      </c>
      <c r="EL85" s="210">
        <f t="shared" si="25"/>
        <v>0.23409951146540706</v>
      </c>
      <c r="EM85" s="210">
        <f t="shared" si="25"/>
        <v>0.33703929979071212</v>
      </c>
      <c r="EN85" s="210">
        <f t="shared" si="25"/>
        <v>0.15665287669173797</v>
      </c>
      <c r="EO85" s="210">
        <f t="shared" si="25"/>
        <v>0.40940435573010814</v>
      </c>
      <c r="EP85" s="210">
        <f t="shared" si="25"/>
        <v>0.30664669971281816</v>
      </c>
      <c r="EQ85" s="210">
        <f t="shared" si="25"/>
        <v>0.1092313499492924</v>
      </c>
      <c r="ER85" s="210">
        <f t="shared" si="25"/>
        <v>0.28247778784441374</v>
      </c>
      <c r="ES85" s="210">
        <f t="shared" si="25"/>
        <v>5.2148181422991241E-2</v>
      </c>
      <c r="ET85" s="210">
        <f t="shared" si="25"/>
        <v>8.5636031102718502E-3</v>
      </c>
      <c r="EU85" s="210">
        <f t="shared" si="25"/>
        <v>0.32523546149066751</v>
      </c>
      <c r="EV85" s="210">
        <f t="shared" si="25"/>
        <v>0.16122475725830626</v>
      </c>
      <c r="EW85" s="210">
        <f t="shared" si="25"/>
        <v>0.27099113326238222</v>
      </c>
      <c r="EX85" s="210">
        <f t="shared" si="25"/>
        <v>0.36633243124860632</v>
      </c>
      <c r="EY85" s="210">
        <f t="shared" si="25"/>
        <v>0.18611850571917052</v>
      </c>
      <c r="EZ85" s="210">
        <f t="shared" si="25"/>
        <v>0.27801737146611433</v>
      </c>
      <c r="FA85" s="210">
        <f t="shared" si="25"/>
        <v>0.15641700586448923</v>
      </c>
      <c r="FB85" s="210">
        <f t="shared" si="25"/>
        <v>0.36648670371044156</v>
      </c>
      <c r="FC85" s="210">
        <f t="shared" si="25"/>
        <v>0.30366427067149593</v>
      </c>
      <c r="FD85" s="210">
        <f t="shared" si="25"/>
        <v>0.24419562383838042</v>
      </c>
      <c r="FE85" s="210">
        <f t="shared" si="25"/>
        <v>0.23067309718539308</v>
      </c>
      <c r="FF85" s="210">
        <f t="shared" si="25"/>
        <v>0.29528210384745252</v>
      </c>
      <c r="FG85" s="210">
        <f t="shared" si="25"/>
        <v>0.12192457003470675</v>
      </c>
      <c r="FH85" s="210">
        <f t="shared" si="25"/>
        <v>8.9551561495832682E-2</v>
      </c>
      <c r="FI85" s="210">
        <f t="shared" si="25"/>
        <v>9.5270878057752639E-2</v>
      </c>
      <c r="FJ85" s="210">
        <f t="shared" si="25"/>
        <v>0.15827772648197772</v>
      </c>
      <c r="FK85" s="210">
        <f t="shared" si="25"/>
        <v>0.19238777617726183</v>
      </c>
      <c r="FL85" s="210">
        <f t="shared" si="25"/>
        <v>0.2670277149296455</v>
      </c>
      <c r="FM85" s="210">
        <f t="shared" ref="FM85:FP85" si="26">FM84-SUM(FM6:FM21,FM23:FM59,FM61:FM77)</f>
        <v>0.25747650797026511</v>
      </c>
      <c r="FN85" s="210">
        <f t="shared" si="26"/>
        <v>0.22940065479853072</v>
      </c>
      <c r="FO85" s="210">
        <f t="shared" si="26"/>
        <v>0.40557590839164837</v>
      </c>
      <c r="FP85" s="210">
        <f t="shared" si="26"/>
        <v>0.45811960848426797</v>
      </c>
      <c r="FQ85" s="28"/>
      <c r="FR85" s="207"/>
      <c r="FS85" s="28"/>
      <c r="FT85" s="28"/>
      <c r="FU85" s="28"/>
      <c r="FV85" s="28"/>
      <c r="FW85" s="28"/>
      <c r="FX85" s="28"/>
      <c r="FY85" s="28"/>
      <c r="FZ85" s="28"/>
      <c r="GA85" s="28"/>
      <c r="GB85" s="28"/>
      <c r="GC85" s="28"/>
      <c r="GD85" s="28"/>
      <c r="GE85" s="28"/>
      <c r="GF85" s="28"/>
      <c r="GG85" s="28"/>
      <c r="GH85" s="28"/>
      <c r="GI85" s="28"/>
      <c r="GJ85" s="28"/>
      <c r="GK85" s="28"/>
      <c r="GL85" s="28"/>
      <c r="GM85" s="28"/>
      <c r="GN85" s="28"/>
      <c r="GO85" s="28"/>
      <c r="GP85" s="28"/>
      <c r="GQ85" s="28"/>
      <c r="GR85" s="28"/>
      <c r="GS85" s="28"/>
      <c r="GT85" s="28"/>
    </row>
    <row r="86" spans="1:202" s="23" customFormat="1" ht="16" customHeight="1" x14ac:dyDescent="0.2">
      <c r="B86" s="24" t="s">
        <v>1053</v>
      </c>
      <c r="C86" s="35"/>
      <c r="D86" s="26"/>
      <c r="E86" s="210"/>
      <c r="F86" s="210"/>
      <c r="G86" s="210">
        <f t="shared" ref="G86:BR86" si="27">G84-G81</f>
        <v>2.4509635887479675E-3</v>
      </c>
      <c r="H86" s="210"/>
      <c r="I86" s="210">
        <f t="shared" si="27"/>
        <v>0</v>
      </c>
      <c r="J86" s="210">
        <f t="shared" si="27"/>
        <v>0</v>
      </c>
      <c r="K86" s="210">
        <f t="shared" si="27"/>
        <v>0</v>
      </c>
      <c r="L86" s="210">
        <f t="shared" si="27"/>
        <v>0</v>
      </c>
      <c r="M86" s="210">
        <f t="shared" si="27"/>
        <v>0</v>
      </c>
      <c r="N86" s="210">
        <f t="shared" si="27"/>
        <v>0</v>
      </c>
      <c r="O86" s="210">
        <f t="shared" si="27"/>
        <v>0</v>
      </c>
      <c r="P86" s="210">
        <f t="shared" si="27"/>
        <v>0</v>
      </c>
      <c r="Q86" s="210">
        <f t="shared" si="27"/>
        <v>0</v>
      </c>
      <c r="R86" s="210">
        <f t="shared" si="27"/>
        <v>0</v>
      </c>
      <c r="S86" s="210">
        <f t="shared" si="27"/>
        <v>0</v>
      </c>
      <c r="T86" s="210">
        <f t="shared" si="27"/>
        <v>0</v>
      </c>
      <c r="U86" s="210">
        <f t="shared" si="27"/>
        <v>0</v>
      </c>
      <c r="V86" s="210">
        <f t="shared" si="27"/>
        <v>3.4800761521123214E-2</v>
      </c>
      <c r="W86" s="210">
        <f t="shared" si="27"/>
        <v>0</v>
      </c>
      <c r="X86" s="210">
        <f t="shared" si="27"/>
        <v>0</v>
      </c>
      <c r="Y86" s="210">
        <f t="shared" si="27"/>
        <v>0</v>
      </c>
      <c r="Z86" s="210">
        <f t="shared" si="27"/>
        <v>0</v>
      </c>
      <c r="AA86" s="210">
        <f t="shared" si="27"/>
        <v>0</v>
      </c>
      <c r="AB86" s="210">
        <f t="shared" si="27"/>
        <v>0</v>
      </c>
      <c r="AC86" s="210">
        <f t="shared" si="27"/>
        <v>0</v>
      </c>
      <c r="AD86" s="210">
        <f t="shared" si="27"/>
        <v>0</v>
      </c>
      <c r="AE86" s="210">
        <f t="shared" si="27"/>
        <v>0</v>
      </c>
      <c r="AF86" s="210">
        <f t="shared" si="27"/>
        <v>0</v>
      </c>
      <c r="AG86" s="210">
        <f t="shared" si="27"/>
        <v>0</v>
      </c>
      <c r="AH86" s="210">
        <f t="shared" si="27"/>
        <v>0</v>
      </c>
      <c r="AI86" s="210">
        <f t="shared" si="27"/>
        <v>0</v>
      </c>
      <c r="AJ86" s="210">
        <f t="shared" si="27"/>
        <v>0</v>
      </c>
      <c r="AK86" s="210">
        <f t="shared" si="27"/>
        <v>0</v>
      </c>
      <c r="AL86" s="210">
        <f t="shared" si="27"/>
        <v>0</v>
      </c>
      <c r="AM86" s="210">
        <f t="shared" si="27"/>
        <v>0</v>
      </c>
      <c r="AN86" s="210">
        <f t="shared" si="27"/>
        <v>0</v>
      </c>
      <c r="AO86" s="210">
        <f t="shared" si="27"/>
        <v>0</v>
      </c>
      <c r="AP86" s="210">
        <f t="shared" si="27"/>
        <v>0</v>
      </c>
      <c r="AQ86" s="210">
        <f t="shared" si="27"/>
        <v>0</v>
      </c>
      <c r="AR86" s="210">
        <f t="shared" si="27"/>
        <v>0</v>
      </c>
      <c r="AS86" s="210">
        <f t="shared" si="27"/>
        <v>0</v>
      </c>
      <c r="AT86" s="210">
        <f t="shared" si="27"/>
        <v>0</v>
      </c>
      <c r="AU86" s="210">
        <f t="shared" si="27"/>
        <v>0</v>
      </c>
      <c r="AV86" s="210">
        <f t="shared" si="27"/>
        <v>0</v>
      </c>
      <c r="AW86" s="210">
        <f t="shared" si="27"/>
        <v>0</v>
      </c>
      <c r="AX86" s="210">
        <f t="shared" si="27"/>
        <v>0</v>
      </c>
      <c r="AY86" s="210">
        <f t="shared" si="27"/>
        <v>0</v>
      </c>
      <c r="AZ86" s="210">
        <f t="shared" si="27"/>
        <v>0</v>
      </c>
      <c r="BA86" s="210">
        <f t="shared" si="27"/>
        <v>0</v>
      </c>
      <c r="BB86" s="210">
        <f t="shared" si="27"/>
        <v>0</v>
      </c>
      <c r="BC86" s="210">
        <f t="shared" si="27"/>
        <v>0</v>
      </c>
      <c r="BD86" s="210">
        <f t="shared" si="27"/>
        <v>0</v>
      </c>
      <c r="BE86" s="210">
        <f t="shared" si="27"/>
        <v>0</v>
      </c>
      <c r="BF86" s="210">
        <f t="shared" si="27"/>
        <v>0</v>
      </c>
      <c r="BG86" s="210">
        <f t="shared" si="27"/>
        <v>0</v>
      </c>
      <c r="BH86" s="210">
        <f t="shared" si="27"/>
        <v>0</v>
      </c>
      <c r="BI86" s="210">
        <f t="shared" si="27"/>
        <v>0</v>
      </c>
      <c r="BJ86" s="210">
        <f t="shared" si="27"/>
        <v>0</v>
      </c>
      <c r="BK86" s="210">
        <f t="shared" si="27"/>
        <v>0</v>
      </c>
      <c r="BL86" s="210">
        <f t="shared" si="27"/>
        <v>0</v>
      </c>
      <c r="BM86" s="210">
        <f t="shared" si="27"/>
        <v>0</v>
      </c>
      <c r="BN86" s="210">
        <f t="shared" si="27"/>
        <v>0</v>
      </c>
      <c r="BO86" s="210">
        <f t="shared" si="27"/>
        <v>0</v>
      </c>
      <c r="BP86" s="210">
        <f t="shared" si="27"/>
        <v>0</v>
      </c>
      <c r="BQ86" s="210">
        <f t="shared" si="27"/>
        <v>0</v>
      </c>
      <c r="BR86" s="210">
        <f t="shared" si="27"/>
        <v>0</v>
      </c>
      <c r="BS86" s="210">
        <f t="shared" ref="BS86:ED86" si="28">BS84-BS81</f>
        <v>0</v>
      </c>
      <c r="BT86" s="210">
        <f t="shared" si="28"/>
        <v>0</v>
      </c>
      <c r="BU86" s="210">
        <f t="shared" si="28"/>
        <v>0</v>
      </c>
      <c r="BV86" s="210">
        <f t="shared" si="28"/>
        <v>0</v>
      </c>
      <c r="BW86" s="210">
        <f t="shared" si="28"/>
        <v>0</v>
      </c>
      <c r="BX86" s="210">
        <f t="shared" si="28"/>
        <v>0</v>
      </c>
      <c r="BY86" s="210">
        <f t="shared" si="28"/>
        <v>0</v>
      </c>
      <c r="BZ86" s="210">
        <f t="shared" si="28"/>
        <v>0</v>
      </c>
      <c r="CA86" s="210">
        <f t="shared" si="28"/>
        <v>0</v>
      </c>
      <c r="CB86" s="210">
        <f t="shared" si="28"/>
        <v>0</v>
      </c>
      <c r="CC86" s="210">
        <f t="shared" si="28"/>
        <v>0</v>
      </c>
      <c r="CD86" s="210">
        <f t="shared" si="28"/>
        <v>0</v>
      </c>
      <c r="CE86" s="210">
        <f t="shared" si="28"/>
        <v>0</v>
      </c>
      <c r="CF86" s="210">
        <f t="shared" si="28"/>
        <v>0</v>
      </c>
      <c r="CG86" s="210">
        <f t="shared" si="28"/>
        <v>0</v>
      </c>
      <c r="CH86" s="210">
        <f t="shared" si="28"/>
        <v>0</v>
      </c>
      <c r="CI86" s="210">
        <f t="shared" si="28"/>
        <v>0</v>
      </c>
      <c r="CJ86" s="210">
        <f t="shared" si="28"/>
        <v>0</v>
      </c>
      <c r="CK86" s="210">
        <f t="shared" si="28"/>
        <v>0</v>
      </c>
      <c r="CL86" s="210">
        <f t="shared" si="28"/>
        <v>0</v>
      </c>
      <c r="CM86" s="210">
        <f t="shared" si="28"/>
        <v>0</v>
      </c>
      <c r="CN86" s="210">
        <f t="shared" si="28"/>
        <v>0</v>
      </c>
      <c r="CO86" s="210">
        <f t="shared" si="28"/>
        <v>0</v>
      </c>
      <c r="CP86" s="210">
        <f t="shared" si="28"/>
        <v>0</v>
      </c>
      <c r="CQ86" s="210">
        <f t="shared" si="28"/>
        <v>0</v>
      </c>
      <c r="CR86" s="210">
        <f t="shared" si="28"/>
        <v>0</v>
      </c>
      <c r="CS86" s="210">
        <f t="shared" si="28"/>
        <v>0</v>
      </c>
      <c r="CT86" s="210">
        <f t="shared" si="28"/>
        <v>0</v>
      </c>
      <c r="CU86" s="210">
        <f t="shared" si="28"/>
        <v>0</v>
      </c>
      <c r="CV86" s="210">
        <f t="shared" si="28"/>
        <v>0</v>
      </c>
      <c r="CW86" s="210">
        <f t="shared" si="28"/>
        <v>0</v>
      </c>
      <c r="CX86" s="210">
        <f t="shared" si="28"/>
        <v>0</v>
      </c>
      <c r="CY86" s="210">
        <f t="shared" si="28"/>
        <v>0</v>
      </c>
      <c r="CZ86" s="210">
        <f t="shared" si="28"/>
        <v>0</v>
      </c>
      <c r="DA86" s="210">
        <f t="shared" si="28"/>
        <v>0</v>
      </c>
      <c r="DB86" s="210">
        <f t="shared" si="28"/>
        <v>0</v>
      </c>
      <c r="DC86" s="210">
        <f t="shared" si="28"/>
        <v>0</v>
      </c>
      <c r="DD86" s="210">
        <f t="shared" si="28"/>
        <v>0</v>
      </c>
      <c r="DE86" s="210">
        <f t="shared" si="28"/>
        <v>0</v>
      </c>
      <c r="DF86" s="210">
        <f t="shared" si="28"/>
        <v>0</v>
      </c>
      <c r="DG86" s="210">
        <f t="shared" si="28"/>
        <v>0</v>
      </c>
      <c r="DH86" s="210">
        <f t="shared" si="28"/>
        <v>0</v>
      </c>
      <c r="DI86" s="210">
        <f t="shared" si="28"/>
        <v>0</v>
      </c>
      <c r="DJ86" s="210">
        <f t="shared" si="28"/>
        <v>0</v>
      </c>
      <c r="DK86" s="210">
        <f t="shared" si="28"/>
        <v>0</v>
      </c>
      <c r="DL86" s="210">
        <f t="shared" si="28"/>
        <v>0</v>
      </c>
      <c r="DM86" s="210">
        <f t="shared" si="28"/>
        <v>0</v>
      </c>
      <c r="DN86" s="210">
        <f t="shared" si="28"/>
        <v>0</v>
      </c>
      <c r="DO86" s="210">
        <f t="shared" si="28"/>
        <v>0</v>
      </c>
      <c r="DP86" s="210">
        <f t="shared" si="28"/>
        <v>0</v>
      </c>
      <c r="DQ86" s="210">
        <f t="shared" si="28"/>
        <v>0</v>
      </c>
      <c r="DR86" s="210">
        <f t="shared" si="28"/>
        <v>0</v>
      </c>
      <c r="DS86" s="210">
        <f t="shared" si="28"/>
        <v>0</v>
      </c>
      <c r="DT86" s="210">
        <f t="shared" si="28"/>
        <v>0</v>
      </c>
      <c r="DU86" s="210">
        <f t="shared" si="28"/>
        <v>0</v>
      </c>
      <c r="DV86" s="210">
        <f t="shared" si="28"/>
        <v>0</v>
      </c>
      <c r="DW86" s="210">
        <f t="shared" si="28"/>
        <v>0</v>
      </c>
      <c r="DX86" s="210">
        <f t="shared" si="28"/>
        <v>0</v>
      </c>
      <c r="DY86" s="210">
        <f t="shared" si="28"/>
        <v>0</v>
      </c>
      <c r="DZ86" s="210">
        <f t="shared" si="28"/>
        <v>0</v>
      </c>
      <c r="EA86" s="210">
        <f t="shared" si="28"/>
        <v>0</v>
      </c>
      <c r="EB86" s="210">
        <f t="shared" si="28"/>
        <v>0</v>
      </c>
      <c r="EC86" s="210">
        <f t="shared" si="28"/>
        <v>0</v>
      </c>
      <c r="ED86" s="210">
        <f t="shared" si="28"/>
        <v>0</v>
      </c>
      <c r="EE86" s="210">
        <f t="shared" ref="EE86:FP86" si="29">EE84-EE81</f>
        <v>0</v>
      </c>
      <c r="EF86" s="210">
        <f t="shared" si="29"/>
        <v>0</v>
      </c>
      <c r="EG86" s="210">
        <f t="shared" si="29"/>
        <v>0</v>
      </c>
      <c r="EH86" s="210">
        <f t="shared" si="29"/>
        <v>0</v>
      </c>
      <c r="EI86" s="210">
        <f t="shared" si="29"/>
        <v>0</v>
      </c>
      <c r="EJ86" s="210">
        <f t="shared" si="29"/>
        <v>0</v>
      </c>
      <c r="EK86" s="210">
        <f t="shared" si="29"/>
        <v>0</v>
      </c>
      <c r="EL86" s="210">
        <f t="shared" si="29"/>
        <v>0</v>
      </c>
      <c r="EM86" s="210">
        <f t="shared" si="29"/>
        <v>0</v>
      </c>
      <c r="EN86" s="210">
        <f t="shared" si="29"/>
        <v>0</v>
      </c>
      <c r="EO86" s="210">
        <f t="shared" si="29"/>
        <v>0</v>
      </c>
      <c r="EP86" s="210">
        <f t="shared" si="29"/>
        <v>0</v>
      </c>
      <c r="EQ86" s="210">
        <f t="shared" si="29"/>
        <v>-4.4408920985006262E-16</v>
      </c>
      <c r="ER86" s="210">
        <f t="shared" si="29"/>
        <v>0</v>
      </c>
      <c r="ES86" s="210">
        <f t="shared" si="29"/>
        <v>0</v>
      </c>
      <c r="ET86" s="210">
        <f>ET84-ET81</f>
        <v>0</v>
      </c>
      <c r="EU86" s="210">
        <f t="shared" si="29"/>
        <v>0</v>
      </c>
      <c r="EV86" s="210">
        <f t="shared" si="29"/>
        <v>0</v>
      </c>
      <c r="EW86" s="210">
        <f t="shared" si="29"/>
        <v>0</v>
      </c>
      <c r="EX86" s="210">
        <f t="shared" si="29"/>
        <v>0</v>
      </c>
      <c r="EY86" s="210">
        <f t="shared" si="29"/>
        <v>0</v>
      </c>
      <c r="EZ86" s="210">
        <f t="shared" si="29"/>
        <v>0</v>
      </c>
      <c r="FA86" s="210">
        <f t="shared" si="29"/>
        <v>0</v>
      </c>
      <c r="FB86" s="210">
        <f t="shared" si="29"/>
        <v>0</v>
      </c>
      <c r="FC86" s="210">
        <f t="shared" si="29"/>
        <v>0</v>
      </c>
      <c r="FD86" s="210">
        <f t="shared" si="29"/>
        <v>0</v>
      </c>
      <c r="FE86" s="210">
        <f t="shared" si="29"/>
        <v>0</v>
      </c>
      <c r="FF86" s="210">
        <f t="shared" si="29"/>
        <v>0</v>
      </c>
      <c r="FG86" s="210">
        <f t="shared" si="29"/>
        <v>0</v>
      </c>
      <c r="FH86" s="210">
        <f t="shared" si="29"/>
        <v>0</v>
      </c>
      <c r="FI86" s="210">
        <f t="shared" si="29"/>
        <v>0</v>
      </c>
      <c r="FJ86" s="210">
        <f t="shared" si="29"/>
        <v>0</v>
      </c>
      <c r="FK86" s="210">
        <f t="shared" si="29"/>
        <v>0</v>
      </c>
      <c r="FL86" s="210">
        <f t="shared" si="29"/>
        <v>0</v>
      </c>
      <c r="FM86" s="210">
        <f t="shared" si="29"/>
        <v>0</v>
      </c>
      <c r="FN86" s="210">
        <f t="shared" si="29"/>
        <v>0</v>
      </c>
      <c r="FO86" s="210">
        <f t="shared" si="29"/>
        <v>0</v>
      </c>
      <c r="FP86" s="210">
        <f t="shared" si="29"/>
        <v>0</v>
      </c>
      <c r="FQ86" s="28"/>
      <c r="FR86" s="28"/>
      <c r="FS86" s="28"/>
      <c r="FT86" s="28"/>
      <c r="FU86" s="28"/>
      <c r="FV86" s="28"/>
      <c r="FW86" s="28"/>
      <c r="FX86" s="28"/>
      <c r="FY86" s="28"/>
      <c r="FZ86" s="28"/>
      <c r="GA86" s="28"/>
      <c r="GB86" s="28"/>
      <c r="GC86" s="28"/>
      <c r="GD86" s="28"/>
      <c r="GE86" s="28"/>
      <c r="GF86" s="28"/>
      <c r="GG86" s="28"/>
      <c r="GH86" s="28"/>
      <c r="GI86" s="28"/>
      <c r="GJ86" s="28"/>
      <c r="GK86" s="28"/>
      <c r="GL86" s="28"/>
      <c r="GM86" s="28"/>
      <c r="GN86" s="28"/>
      <c r="GO86" s="28"/>
      <c r="GP86" s="28"/>
      <c r="GQ86" s="28"/>
      <c r="GR86" s="28"/>
      <c r="GS86" s="28"/>
      <c r="GT86" s="28"/>
    </row>
    <row r="87" spans="1:202" s="23" customFormat="1" x14ac:dyDescent="0.2">
      <c r="B87" s="24" t="s">
        <v>861</v>
      </c>
      <c r="C87" s="103"/>
      <c r="D87" s="26"/>
      <c r="E87" s="210"/>
      <c r="F87" s="210"/>
      <c r="G87" s="210">
        <f>SUM(G15:G16,G20,G22:G23,G27,G29,G31:G32,G40:G41,G44:G48,G51,G53,G55:G56,G60,G68,G71,G73:G80)</f>
        <v>0.40350699956764779</v>
      </c>
      <c r="H87" s="210"/>
      <c r="I87" s="210">
        <f t="shared" ref="I87:AN87" si="30">SUM(I15:I16,I20,I22:I23,I27,I29,I31:I32,I40:I41,I44:I48,I51,I53,I55:I56,I60,I68,I71,I73:I80)</f>
        <v>0.39120002737326875</v>
      </c>
      <c r="J87" s="210">
        <f t="shared" si="30"/>
        <v>0.64601380603405278</v>
      </c>
      <c r="K87" s="210">
        <f t="shared" si="30"/>
        <v>0.41470147466244106</v>
      </c>
      <c r="L87" s="210">
        <f t="shared" si="30"/>
        <v>0.45296802726683555</v>
      </c>
      <c r="M87" s="210">
        <f t="shared" si="30"/>
        <v>0.54712192834615436</v>
      </c>
      <c r="N87" s="210">
        <f t="shared" si="30"/>
        <v>0.32689947221376892</v>
      </c>
      <c r="O87" s="210">
        <f t="shared" si="30"/>
        <v>0.4178608057023111</v>
      </c>
      <c r="P87" s="210">
        <f t="shared" si="30"/>
        <v>0.15304210693869819</v>
      </c>
      <c r="Q87" s="210">
        <f t="shared" si="30"/>
        <v>0.18630744997538626</v>
      </c>
      <c r="R87" s="210">
        <f t="shared" si="30"/>
        <v>0.40973838364879406</v>
      </c>
      <c r="S87" s="210">
        <f t="shared" si="30"/>
        <v>0.22753001142989701</v>
      </c>
      <c r="T87" s="210">
        <f t="shared" si="30"/>
        <v>0.39702581601459569</v>
      </c>
      <c r="U87" s="210">
        <f t="shared" si="30"/>
        <v>0.32171153927090551</v>
      </c>
      <c r="V87" s="210">
        <f t="shared" si="30"/>
        <v>0.22224716167202577</v>
      </c>
      <c r="W87" s="210">
        <f t="shared" si="30"/>
        <v>0.34128290635460279</v>
      </c>
      <c r="X87" s="210">
        <f t="shared" si="30"/>
        <v>0.37159389527442055</v>
      </c>
      <c r="Y87" s="210">
        <f t="shared" si="30"/>
        <v>0.40685304596953886</v>
      </c>
      <c r="Z87" s="210">
        <f t="shared" si="30"/>
        <v>0.36152792359859098</v>
      </c>
      <c r="AA87" s="210">
        <f t="shared" si="30"/>
        <v>0.29241934922278523</v>
      </c>
      <c r="AB87" s="210">
        <f t="shared" si="30"/>
        <v>0.59673813065537729</v>
      </c>
      <c r="AC87" s="210">
        <f t="shared" si="30"/>
        <v>0.28551105281980271</v>
      </c>
      <c r="AD87" s="210">
        <f t="shared" si="30"/>
        <v>0.36430720980297082</v>
      </c>
      <c r="AE87" s="210">
        <f t="shared" si="30"/>
        <v>0.34718768926929078</v>
      </c>
      <c r="AF87" s="210">
        <f t="shared" si="30"/>
        <v>0.49695105341789575</v>
      </c>
      <c r="AG87" s="210">
        <f t="shared" si="30"/>
        <v>0.4124833430470628</v>
      </c>
      <c r="AH87" s="210">
        <f t="shared" si="30"/>
        <v>0.39952798744500539</v>
      </c>
      <c r="AI87" s="210">
        <f t="shared" si="30"/>
        <v>0.2045174354431871</v>
      </c>
      <c r="AJ87" s="210">
        <f t="shared" si="30"/>
        <v>0.45464095709748514</v>
      </c>
      <c r="AK87" s="210">
        <f t="shared" si="30"/>
        <v>0.34934467444331768</v>
      </c>
      <c r="AL87" s="210">
        <f t="shared" si="30"/>
        <v>0.32859954715991491</v>
      </c>
      <c r="AM87" s="210">
        <f t="shared" si="30"/>
        <v>0.40182971003289519</v>
      </c>
      <c r="AN87" s="210">
        <f t="shared" si="30"/>
        <v>0.29556469220096498</v>
      </c>
      <c r="AO87" s="210">
        <f t="shared" ref="AO87:BT87" si="31">SUM(AO15:AO16,AO20,AO22:AO23,AO27,AO29,AO31:AO32,AO40:AO41,AO44:AO48,AO51,AO53,AO55:AO56,AO60,AO68,AO71,AO73:AO80)</f>
        <v>0.46798745256888241</v>
      </c>
      <c r="AP87" s="210">
        <f t="shared" si="31"/>
        <v>0.48156091459753597</v>
      </c>
      <c r="AQ87" s="210">
        <f t="shared" si="31"/>
        <v>0.4148441945730777</v>
      </c>
      <c r="AR87" s="210">
        <f t="shared" si="31"/>
        <v>0.23141391866316477</v>
      </c>
      <c r="AS87" s="210">
        <f t="shared" si="31"/>
        <v>0.35875412187182287</v>
      </c>
      <c r="AT87" s="210">
        <f t="shared" si="31"/>
        <v>0.34091734782119176</v>
      </c>
      <c r="AU87" s="210">
        <f t="shared" si="31"/>
        <v>0.3819022810671151</v>
      </c>
      <c r="AV87" s="210">
        <f t="shared" si="31"/>
        <v>0.30238546960284574</v>
      </c>
      <c r="AW87" s="210">
        <f t="shared" si="31"/>
        <v>0.21022349732825152</v>
      </c>
      <c r="AX87" s="210">
        <f t="shared" si="31"/>
        <v>0.13320879285207746</v>
      </c>
      <c r="AY87" s="210">
        <f t="shared" si="31"/>
        <v>0.43457162057431092</v>
      </c>
      <c r="AZ87" s="210">
        <f t="shared" si="31"/>
        <v>0.32365010047413623</v>
      </c>
      <c r="BA87" s="210">
        <f t="shared" si="31"/>
        <v>0.34814586833820604</v>
      </c>
      <c r="BB87" s="210">
        <f t="shared" si="31"/>
        <v>0.49572062945289774</v>
      </c>
      <c r="BC87" s="210">
        <f t="shared" si="31"/>
        <v>0.28805000232354883</v>
      </c>
      <c r="BD87" s="210">
        <f t="shared" si="31"/>
        <v>0.32006368102203664</v>
      </c>
      <c r="BE87" s="210">
        <f t="shared" si="31"/>
        <v>0.4973299664875962</v>
      </c>
      <c r="BF87" s="210">
        <f t="shared" si="31"/>
        <v>0.1231814615794771</v>
      </c>
      <c r="BG87" s="210">
        <f t="shared" si="31"/>
        <v>0.23744430667285032</v>
      </c>
      <c r="BH87" s="210">
        <f t="shared" si="31"/>
        <v>0.46663130977045147</v>
      </c>
      <c r="BI87" s="210">
        <f t="shared" si="31"/>
        <v>0.40751390072587196</v>
      </c>
      <c r="BJ87" s="210">
        <f t="shared" si="31"/>
        <v>0.43761944400394448</v>
      </c>
      <c r="BK87" s="210">
        <f t="shared" si="31"/>
        <v>0.20308477514880835</v>
      </c>
      <c r="BL87" s="210">
        <f t="shared" si="31"/>
        <v>0.43567500105281715</v>
      </c>
      <c r="BM87" s="210">
        <f t="shared" si="31"/>
        <v>0.28951427430761267</v>
      </c>
      <c r="BN87" s="210">
        <f t="shared" si="31"/>
        <v>0.30342343583187248</v>
      </c>
      <c r="BO87" s="210">
        <f t="shared" si="31"/>
        <v>0.39686479191114538</v>
      </c>
      <c r="BP87" s="210">
        <f t="shared" si="31"/>
        <v>0.33486960741535804</v>
      </c>
      <c r="BQ87" s="210">
        <f t="shared" si="31"/>
        <v>0.52217890840621051</v>
      </c>
      <c r="BR87" s="210">
        <f t="shared" si="31"/>
        <v>0.3465200965170232</v>
      </c>
      <c r="BS87" s="210">
        <f t="shared" si="31"/>
        <v>0.25214660874197825</v>
      </c>
      <c r="BT87" s="210">
        <f t="shared" si="31"/>
        <v>0.14717396606444899</v>
      </c>
      <c r="BU87" s="210">
        <f t="shared" ref="BU87:CZ87" si="32">SUM(BU15:BU16,BU20,BU22:BU23,BU27,BU29,BU31:BU32,BU40:BU41,BU44:BU48,BU51,BU53,BU55:BU56,BU60,BU68,BU71,BU73:BU80)</f>
        <v>0.57500129033090075</v>
      </c>
      <c r="BV87" s="210">
        <f t="shared" si="32"/>
        <v>0.40043788345616393</v>
      </c>
      <c r="BW87" s="210">
        <f t="shared" si="32"/>
        <v>0.41597628386274743</v>
      </c>
      <c r="BX87" s="210">
        <f t="shared" si="32"/>
        <v>0.43073664576791748</v>
      </c>
      <c r="BY87" s="210">
        <f t="shared" si="32"/>
        <v>0.15557231061266086</v>
      </c>
      <c r="BZ87" s="210">
        <f t="shared" si="32"/>
        <v>0.20519381291987238</v>
      </c>
      <c r="CA87" s="210">
        <f t="shared" si="32"/>
        <v>0.25695176988459095</v>
      </c>
      <c r="CB87" s="210">
        <f t="shared" si="32"/>
        <v>0.34267790644590912</v>
      </c>
      <c r="CC87" s="210">
        <f t="shared" si="32"/>
        <v>0.30825291043581854</v>
      </c>
      <c r="CD87" s="210">
        <f t="shared" si="32"/>
        <v>0.48913142243539182</v>
      </c>
      <c r="CE87" s="210">
        <f t="shared" si="32"/>
        <v>0.30636924736281929</v>
      </c>
      <c r="CF87" s="210">
        <f t="shared" si="32"/>
        <v>0.48522660126481287</v>
      </c>
      <c r="CG87" s="210">
        <f t="shared" si="32"/>
        <v>0.30304425172717897</v>
      </c>
      <c r="CH87" s="210">
        <f t="shared" si="32"/>
        <v>0.26726270709744249</v>
      </c>
      <c r="CI87" s="210">
        <f t="shared" si="32"/>
        <v>0.36879684267787055</v>
      </c>
      <c r="CJ87" s="210">
        <f t="shared" si="32"/>
        <v>0.39755480794549442</v>
      </c>
      <c r="CK87" s="210">
        <f t="shared" si="32"/>
        <v>0.23401464867961594</v>
      </c>
      <c r="CL87" s="210">
        <f t="shared" si="32"/>
        <v>0.5223873855453145</v>
      </c>
      <c r="CM87" s="210">
        <f t="shared" si="32"/>
        <v>0.58194225292637358</v>
      </c>
      <c r="CN87" s="210">
        <f t="shared" si="32"/>
        <v>0.402277166193863</v>
      </c>
      <c r="CO87" s="210">
        <f t="shared" si="32"/>
        <v>0.37711709348594902</v>
      </c>
      <c r="CP87" s="210">
        <f t="shared" si="32"/>
        <v>0.2741513077612126</v>
      </c>
      <c r="CQ87" s="210">
        <f t="shared" si="32"/>
        <v>0.1326451528778389</v>
      </c>
      <c r="CR87" s="210">
        <f t="shared" si="32"/>
        <v>0.39461028121705699</v>
      </c>
      <c r="CS87" s="210">
        <f t="shared" si="32"/>
        <v>0.46729972361817884</v>
      </c>
      <c r="CT87" s="210">
        <f t="shared" si="32"/>
        <v>0.53803374467855825</v>
      </c>
      <c r="CU87" s="210">
        <f t="shared" si="32"/>
        <v>0.39574698100441152</v>
      </c>
      <c r="CV87" s="210">
        <f t="shared" si="32"/>
        <v>0.3309765950412531</v>
      </c>
      <c r="CW87" s="210">
        <f t="shared" si="32"/>
        <v>0.29508268613294686</v>
      </c>
      <c r="CX87" s="210">
        <f t="shared" si="32"/>
        <v>0.2215836155936311</v>
      </c>
      <c r="CY87" s="210">
        <f t="shared" si="32"/>
        <v>0.49939572123122261</v>
      </c>
      <c r="CZ87" s="210">
        <f t="shared" si="32"/>
        <v>0.29835065950492334</v>
      </c>
      <c r="DA87" s="210">
        <f t="shared" ref="DA87:EF87" si="33">SUM(DA15:DA16,DA20,DA22:DA23,DA27,DA29,DA31:DA32,DA40:DA41,DA44:DA48,DA51,DA53,DA55:DA56,DA60,DA68,DA71,DA73:DA80)</f>
        <v>0.27728760367315808</v>
      </c>
      <c r="DB87" s="210">
        <f t="shared" si="33"/>
        <v>0.35097107270278233</v>
      </c>
      <c r="DC87" s="210">
        <f t="shared" si="33"/>
        <v>0.37478339197136956</v>
      </c>
      <c r="DD87" s="210">
        <f t="shared" si="33"/>
        <v>0.36596526205789637</v>
      </c>
      <c r="DE87" s="210">
        <f t="shared" si="33"/>
        <v>0.41987994872053469</v>
      </c>
      <c r="DF87" s="210">
        <f t="shared" si="33"/>
        <v>0.43291051192028307</v>
      </c>
      <c r="DG87" s="210">
        <f t="shared" si="33"/>
        <v>0.47168650920037641</v>
      </c>
      <c r="DH87" s="210">
        <f t="shared" si="33"/>
        <v>0.49482350491267663</v>
      </c>
      <c r="DI87" s="210">
        <f t="shared" si="33"/>
        <v>0.3586598376434148</v>
      </c>
      <c r="DJ87" s="210">
        <f t="shared" si="33"/>
        <v>0.15956387889551854</v>
      </c>
      <c r="DK87" s="210">
        <f t="shared" si="33"/>
        <v>0.18524714976573992</v>
      </c>
      <c r="DL87" s="210">
        <f t="shared" si="33"/>
        <v>0.33240592542186531</v>
      </c>
      <c r="DM87" s="210">
        <f t="shared" si="33"/>
        <v>0.2942901360014803</v>
      </c>
      <c r="DN87" s="210">
        <f t="shared" si="33"/>
        <v>0.41897842647077743</v>
      </c>
      <c r="DO87" s="210">
        <f t="shared" si="33"/>
        <v>0.1541062905258167</v>
      </c>
      <c r="DP87" s="210">
        <f t="shared" si="33"/>
        <v>0.26124485539299891</v>
      </c>
      <c r="DQ87" s="210">
        <f t="shared" si="33"/>
        <v>0.33343022848259363</v>
      </c>
      <c r="DR87" s="210">
        <f t="shared" si="33"/>
        <v>0.49197063512629463</v>
      </c>
      <c r="DS87" s="210">
        <f t="shared" si="33"/>
        <v>0.32071358923491594</v>
      </c>
      <c r="DT87" s="210">
        <f t="shared" si="33"/>
        <v>0.3713523493788915</v>
      </c>
      <c r="DU87" s="210">
        <f t="shared" si="33"/>
        <v>0.32215155786410071</v>
      </c>
      <c r="DV87" s="210">
        <f t="shared" si="33"/>
        <v>0.30303557865903807</v>
      </c>
      <c r="DW87" s="210">
        <f t="shared" si="33"/>
        <v>0.28888423466070512</v>
      </c>
      <c r="DX87" s="210">
        <f t="shared" si="33"/>
        <v>0.28134798351578416</v>
      </c>
      <c r="DY87" s="210">
        <f t="shared" si="33"/>
        <v>0.26256519184439614</v>
      </c>
      <c r="DZ87" s="210">
        <f t="shared" si="33"/>
        <v>0.28487840415183541</v>
      </c>
      <c r="EA87" s="210">
        <f t="shared" si="33"/>
        <v>0.37481824192617963</v>
      </c>
      <c r="EB87" s="210">
        <f t="shared" si="33"/>
        <v>0.59474415463795127</v>
      </c>
      <c r="EC87" s="210">
        <f t="shared" si="33"/>
        <v>0.2610164405937852</v>
      </c>
      <c r="ED87" s="210">
        <f t="shared" si="33"/>
        <v>0.36346849465050041</v>
      </c>
      <c r="EE87" s="210">
        <f t="shared" si="33"/>
        <v>0.27944933241914854</v>
      </c>
      <c r="EF87" s="210">
        <f t="shared" si="33"/>
        <v>0.53451877802529468</v>
      </c>
      <c r="EG87" s="210">
        <f t="shared" ref="EG87:FP87" si="34">SUM(EG15:EG16,EG20,EG22:EG23,EG27,EG29,EG31:EG32,EG40:EG41,EG44:EG48,EG51,EG53,EG55:EG56,EG60,EG68,EG71,EG73:EG80)</f>
        <v>0.24650972149606171</v>
      </c>
      <c r="EH87" s="210">
        <f t="shared" si="34"/>
        <v>0.29108316516424237</v>
      </c>
      <c r="EI87" s="210">
        <f t="shared" si="34"/>
        <v>0.23718364170146553</v>
      </c>
      <c r="EJ87" s="210">
        <f t="shared" si="34"/>
        <v>0.30316782950552545</v>
      </c>
      <c r="EK87" s="210">
        <f t="shared" si="34"/>
        <v>0.4487763412118525</v>
      </c>
      <c r="EL87" s="210">
        <f t="shared" si="34"/>
        <v>0.31980293898203344</v>
      </c>
      <c r="EM87" s="210">
        <f t="shared" si="34"/>
        <v>0.60245427039279709</v>
      </c>
      <c r="EN87" s="210">
        <f t="shared" si="34"/>
        <v>0.25643762929448072</v>
      </c>
      <c r="EO87" s="210">
        <f t="shared" si="34"/>
        <v>0.50833303321386158</v>
      </c>
      <c r="EP87" s="210">
        <f t="shared" si="34"/>
        <v>0.49664099992178434</v>
      </c>
      <c r="EQ87" s="210">
        <f t="shared" si="34"/>
        <v>0.23899715145493028</v>
      </c>
      <c r="ER87" s="210">
        <f t="shared" si="34"/>
        <v>0.50494999803903862</v>
      </c>
      <c r="ES87" s="210">
        <f t="shared" si="34"/>
        <v>0.14425138487695033</v>
      </c>
      <c r="ET87" s="210">
        <f t="shared" si="34"/>
        <v>0.10201707318333042</v>
      </c>
      <c r="EU87" s="210">
        <f t="shared" si="34"/>
        <v>0.58998483332036766</v>
      </c>
      <c r="EV87" s="210">
        <f t="shared" si="34"/>
        <v>0.24041276525405048</v>
      </c>
      <c r="EW87" s="210">
        <f t="shared" si="34"/>
        <v>0.38736277932332708</v>
      </c>
      <c r="EX87" s="210">
        <f t="shared" si="34"/>
        <v>0.55029517945635764</v>
      </c>
      <c r="EY87" s="210">
        <f t="shared" si="34"/>
        <v>0.31824887814277975</v>
      </c>
      <c r="EZ87" s="210">
        <f t="shared" si="34"/>
        <v>0.485594889033166</v>
      </c>
      <c r="FA87" s="210">
        <f t="shared" si="34"/>
        <v>0.25924491518423481</v>
      </c>
      <c r="FB87" s="210">
        <f t="shared" si="34"/>
        <v>0.49113569179413386</v>
      </c>
      <c r="FC87" s="210">
        <f t="shared" si="34"/>
        <v>0.44268201458477952</v>
      </c>
      <c r="FD87" s="210">
        <f t="shared" si="34"/>
        <v>0.38774142360646791</v>
      </c>
      <c r="FE87" s="210">
        <f t="shared" si="34"/>
        <v>0.43370523425184671</v>
      </c>
      <c r="FF87" s="210">
        <f t="shared" si="34"/>
        <v>0.43789341980018764</v>
      </c>
      <c r="FG87" s="210">
        <f t="shared" si="34"/>
        <v>0.24557827923763939</v>
      </c>
      <c r="FH87" s="210">
        <f t="shared" si="34"/>
        <v>0.17912949282969409</v>
      </c>
      <c r="FI87" s="210">
        <f t="shared" si="34"/>
        <v>0.20917275881812922</v>
      </c>
      <c r="FJ87" s="210">
        <f t="shared" si="34"/>
        <v>0.26747087837245209</v>
      </c>
      <c r="FK87" s="210">
        <f t="shared" si="34"/>
        <v>0.32137610820105317</v>
      </c>
      <c r="FL87" s="210">
        <f t="shared" si="34"/>
        <v>0.42126450728886911</v>
      </c>
      <c r="FM87" s="210">
        <f t="shared" si="34"/>
        <v>0.38768712759815877</v>
      </c>
      <c r="FN87" s="210">
        <f t="shared" si="34"/>
        <v>0.46548828088428434</v>
      </c>
      <c r="FO87" s="210">
        <f t="shared" si="34"/>
        <v>0.60140660813233615</v>
      </c>
      <c r="FP87" s="210">
        <f t="shared" si="34"/>
        <v>0.64646868495970766</v>
      </c>
      <c r="FQ87" s="28"/>
      <c r="FR87" s="28"/>
      <c r="FS87" s="28"/>
      <c r="FT87" s="28"/>
      <c r="FU87" s="28"/>
      <c r="FV87" s="28"/>
      <c r="FW87" s="28"/>
      <c r="FX87" s="28"/>
      <c r="FY87" s="28"/>
      <c r="FZ87" s="28"/>
      <c r="GA87" s="28"/>
      <c r="GB87" s="28"/>
      <c r="GC87" s="28"/>
      <c r="GD87" s="28"/>
      <c r="GE87" s="28"/>
      <c r="GF87" s="28"/>
      <c r="GG87" s="28"/>
      <c r="GH87" s="28"/>
      <c r="GI87" s="28"/>
      <c r="GJ87" s="28"/>
      <c r="GK87" s="28"/>
      <c r="GL87" s="28"/>
      <c r="GM87" s="28"/>
      <c r="GN87" s="28"/>
      <c r="GO87" s="28"/>
      <c r="GP87" s="28"/>
      <c r="GQ87" s="28"/>
      <c r="GR87" s="28"/>
      <c r="GS87" s="28"/>
      <c r="GT87" s="28"/>
    </row>
    <row r="88" spans="1:202" s="23" customFormat="1" ht="16" customHeight="1" x14ac:dyDescent="0.2">
      <c r="B88" s="24" t="s">
        <v>1048</v>
      </c>
      <c r="C88" s="35"/>
      <c r="D88" s="26"/>
      <c r="E88" s="210"/>
      <c r="F88" s="210"/>
      <c r="G88" s="210">
        <f>G87/G83</f>
        <v>0.77685857465919517</v>
      </c>
      <c r="H88" s="210"/>
      <c r="I88" s="210">
        <f t="shared" ref="I88:BS88" si="35">I87/I83</f>
        <v>0.69234365589534264</v>
      </c>
      <c r="J88" s="210">
        <f t="shared" si="35"/>
        <v>0.78930443088690116</v>
      </c>
      <c r="K88" s="210">
        <f t="shared" si="35"/>
        <v>0.81686829335245614</v>
      </c>
      <c r="L88" s="210">
        <f t="shared" si="35"/>
        <v>0.83817837166414622</v>
      </c>
      <c r="M88" s="210">
        <f t="shared" si="35"/>
        <v>0.81549930933753134</v>
      </c>
      <c r="N88" s="210">
        <f t="shared" si="35"/>
        <v>0.80416188925698007</v>
      </c>
      <c r="O88" s="210">
        <f t="shared" si="35"/>
        <v>0.81514191359389998</v>
      </c>
      <c r="P88" s="210">
        <f t="shared" si="35"/>
        <v>0.55563836279342715</v>
      </c>
      <c r="Q88" s="210">
        <f t="shared" si="35"/>
        <v>0.6729046125525</v>
      </c>
      <c r="R88" s="210">
        <f t="shared" si="35"/>
        <v>0.79741891160980127</v>
      </c>
      <c r="S88" s="210">
        <f>S87/S83</f>
        <v>0.26673877620543079</v>
      </c>
      <c r="T88" s="210">
        <f t="shared" si="35"/>
        <v>0.78120753548941324</v>
      </c>
      <c r="U88" s="210">
        <f t="shared" si="35"/>
        <v>0.7325102517812514</v>
      </c>
      <c r="V88" s="210">
        <f t="shared" si="35"/>
        <v>0.77500866589950435</v>
      </c>
      <c r="W88" s="210">
        <f t="shared" si="35"/>
        <v>0.80325538867035007</v>
      </c>
      <c r="X88" s="210">
        <f t="shared" si="35"/>
        <v>0.6687823082045754</v>
      </c>
      <c r="Y88" s="210">
        <f t="shared" si="35"/>
        <v>0.78795876880291205</v>
      </c>
      <c r="Z88" s="210">
        <f t="shared" si="35"/>
        <v>0.78520142728553977</v>
      </c>
      <c r="AA88" s="210">
        <f t="shared" si="35"/>
        <v>0.71164841809969703</v>
      </c>
      <c r="AB88" s="210">
        <f t="shared" si="35"/>
        <v>0.52193831404419622</v>
      </c>
      <c r="AC88" s="210">
        <f t="shared" si="35"/>
        <v>0.76712849553242601</v>
      </c>
      <c r="AD88" s="210">
        <f t="shared" si="35"/>
        <v>0.70244888746740863</v>
      </c>
      <c r="AE88" s="210">
        <f t="shared" si="35"/>
        <v>0.59079896346625882</v>
      </c>
      <c r="AF88" s="210">
        <f t="shared" si="35"/>
        <v>0.7342427908750061</v>
      </c>
      <c r="AG88" s="210">
        <f t="shared" si="35"/>
        <v>0.77148252747040558</v>
      </c>
      <c r="AH88" s="210">
        <f t="shared" si="35"/>
        <v>0.71094746528702912</v>
      </c>
      <c r="AI88" s="210">
        <f t="shared" si="35"/>
        <v>0.71929696032186152</v>
      </c>
      <c r="AJ88" s="210">
        <f t="shared" si="35"/>
        <v>0.61155491469987122</v>
      </c>
      <c r="AK88" s="210">
        <f t="shared" si="35"/>
        <v>0.54561277662054952</v>
      </c>
      <c r="AL88" s="210">
        <f t="shared" si="35"/>
        <v>0.80235675781942861</v>
      </c>
      <c r="AM88" s="210">
        <f t="shared" si="35"/>
        <v>0.80780845345812657</v>
      </c>
      <c r="AN88" s="210">
        <f t="shared" si="35"/>
        <v>0.80515874842844948</v>
      </c>
      <c r="AO88" s="210">
        <f t="shared" si="35"/>
        <v>0.80984032113689686</v>
      </c>
      <c r="AP88" s="210">
        <f t="shared" si="35"/>
        <v>0.7774968335378496</v>
      </c>
      <c r="AQ88" s="210">
        <f t="shared" si="35"/>
        <v>0.78571561015999791</v>
      </c>
      <c r="AR88" s="210">
        <f t="shared" si="35"/>
        <v>0.76221662693171544</v>
      </c>
      <c r="AS88" s="210">
        <f t="shared" si="35"/>
        <v>0.69874691848151071</v>
      </c>
      <c r="AT88" s="210">
        <f t="shared" si="35"/>
        <v>0.76527889670628657</v>
      </c>
      <c r="AU88" s="210">
        <f t="shared" si="35"/>
        <v>0.820898859435787</v>
      </c>
      <c r="AV88" s="210">
        <f t="shared" si="35"/>
        <v>0.78250311950054374</v>
      </c>
      <c r="AW88" s="210">
        <f t="shared" si="35"/>
        <v>0.68293684729155046</v>
      </c>
      <c r="AX88" s="210">
        <f t="shared" si="35"/>
        <v>0.57748616909501271</v>
      </c>
      <c r="AY88" s="210">
        <f t="shared" si="35"/>
        <v>0.71488329464654921</v>
      </c>
      <c r="AZ88" s="210">
        <f t="shared" si="35"/>
        <v>0.7632916841989843</v>
      </c>
      <c r="BA88" s="210">
        <f t="shared" si="35"/>
        <v>0.80365812862804753</v>
      </c>
      <c r="BB88" s="210">
        <f t="shared" si="35"/>
        <v>0.8280308017258653</v>
      </c>
      <c r="BC88" s="210">
        <f t="shared" si="35"/>
        <v>0.77665764565920836</v>
      </c>
      <c r="BD88" s="210">
        <f t="shared" si="35"/>
        <v>0.78960753318523069</v>
      </c>
      <c r="BE88" s="210">
        <f t="shared" si="35"/>
        <v>0.7900170508398705</v>
      </c>
      <c r="BF88" s="210">
        <f t="shared" si="35"/>
        <v>0.56157451690629101</v>
      </c>
      <c r="BG88" s="210">
        <f t="shared" si="35"/>
        <v>0.73035310719280044</v>
      </c>
      <c r="BH88" s="210">
        <f t="shared" si="35"/>
        <v>0.84809185856908842</v>
      </c>
      <c r="BI88" s="210">
        <f t="shared" si="35"/>
        <v>0.77077808945853643</v>
      </c>
      <c r="BJ88" s="210">
        <f t="shared" si="35"/>
        <v>0.81907036147860701</v>
      </c>
      <c r="BK88" s="210">
        <f t="shared" si="35"/>
        <v>0.68638592642984153</v>
      </c>
      <c r="BL88" s="210">
        <f t="shared" si="35"/>
        <v>0.79279640043359501</v>
      </c>
      <c r="BM88" s="210">
        <f t="shared" si="35"/>
        <v>0.7154535913401705</v>
      </c>
      <c r="BN88" s="210">
        <f t="shared" si="35"/>
        <v>0.75869462911656349</v>
      </c>
      <c r="BO88" s="210">
        <f t="shared" si="35"/>
        <v>0.67669638472078508</v>
      </c>
      <c r="BP88" s="210">
        <f t="shared" si="35"/>
        <v>0.75423867554462432</v>
      </c>
      <c r="BQ88" s="210">
        <f t="shared" si="35"/>
        <v>0.75350979467913437</v>
      </c>
      <c r="BR88" s="210">
        <f t="shared" si="35"/>
        <v>0.79717888102539025</v>
      </c>
      <c r="BS88" s="210">
        <f t="shared" si="35"/>
        <v>0.61007120441121754</v>
      </c>
      <c r="BT88" s="210">
        <f t="shared" ref="BT88:EE88" si="36">BT87/BT83</f>
        <v>0.62230112157561623</v>
      </c>
      <c r="BU88" s="210">
        <f t="shared" si="36"/>
        <v>0.81269985631385866</v>
      </c>
      <c r="BV88" s="210">
        <f t="shared" si="36"/>
        <v>0.80838427897253595</v>
      </c>
      <c r="BW88" s="210">
        <f t="shared" si="36"/>
        <v>0.77414741523346009</v>
      </c>
      <c r="BX88" s="210">
        <f t="shared" si="36"/>
        <v>0.81269178431358036</v>
      </c>
      <c r="BY88" s="210">
        <f t="shared" si="36"/>
        <v>0.57325796247406047</v>
      </c>
      <c r="BZ88" s="210">
        <f t="shared" si="36"/>
        <v>0.5797241295922908</v>
      </c>
      <c r="CA88" s="210">
        <f t="shared" si="36"/>
        <v>0.73701811961896369</v>
      </c>
      <c r="CB88" s="210">
        <f t="shared" si="36"/>
        <v>0.80503910061014372</v>
      </c>
      <c r="CC88" s="210">
        <f t="shared" si="36"/>
        <v>0.77417172695651926</v>
      </c>
      <c r="CD88" s="210">
        <f t="shared" si="36"/>
        <v>0.86891340752177515</v>
      </c>
      <c r="CE88" s="210">
        <f t="shared" si="36"/>
        <v>0.76411727313855182</v>
      </c>
      <c r="CF88" s="210">
        <f t="shared" si="36"/>
        <v>0.82553859455309264</v>
      </c>
      <c r="CG88" s="210">
        <f t="shared" si="36"/>
        <v>0.71139438243792863</v>
      </c>
      <c r="CH88" s="210">
        <f t="shared" si="36"/>
        <v>0.60301139318232355</v>
      </c>
      <c r="CI88" s="210">
        <f t="shared" si="36"/>
        <v>0.78960437962818708</v>
      </c>
      <c r="CJ88" s="210">
        <f t="shared" si="36"/>
        <v>0.76774911889044484</v>
      </c>
      <c r="CK88" s="210">
        <f t="shared" si="36"/>
        <v>0.5588302889854686</v>
      </c>
      <c r="CL88" s="210">
        <f t="shared" si="36"/>
        <v>0.85491245189840248</v>
      </c>
      <c r="CM88" s="210">
        <f t="shared" si="36"/>
        <v>0.78464442687563274</v>
      </c>
      <c r="CN88" s="210">
        <f t="shared" si="36"/>
        <v>0.75200549394519034</v>
      </c>
      <c r="CO88" s="210">
        <f t="shared" si="36"/>
        <v>0.78122783763180581</v>
      </c>
      <c r="CP88" s="210">
        <f t="shared" si="36"/>
        <v>0.67169879712749625</v>
      </c>
      <c r="CQ88" s="210">
        <f t="shared" si="36"/>
        <v>0.52068800670989868</v>
      </c>
      <c r="CR88" s="210">
        <f t="shared" si="36"/>
        <v>0.7600845497353601</v>
      </c>
      <c r="CS88" s="210">
        <f t="shared" si="36"/>
        <v>0.75980055101434962</v>
      </c>
      <c r="CT88" s="210">
        <f t="shared" si="36"/>
        <v>0.80383351105633782</v>
      </c>
      <c r="CU88" s="210">
        <f t="shared" si="36"/>
        <v>0.83111506722887374</v>
      </c>
      <c r="CV88" s="210">
        <f t="shared" si="36"/>
        <v>0.68108040164135242</v>
      </c>
      <c r="CW88" s="210">
        <f t="shared" si="36"/>
        <v>0.5250972470902987</v>
      </c>
      <c r="CX88" s="210">
        <f t="shared" si="36"/>
        <v>0.689888946752923</v>
      </c>
      <c r="CY88" s="210">
        <f t="shared" si="36"/>
        <v>0.80950004259756159</v>
      </c>
      <c r="CZ88" s="210">
        <f t="shared" si="36"/>
        <v>0.59480873869458872</v>
      </c>
      <c r="DA88" s="210">
        <f t="shared" si="36"/>
        <v>0.74035951901254593</v>
      </c>
      <c r="DB88" s="210">
        <f t="shared" si="36"/>
        <v>0.79673090914611755</v>
      </c>
      <c r="DC88" s="210">
        <f t="shared" si="36"/>
        <v>0.77276729708727632</v>
      </c>
      <c r="DD88" s="210">
        <f t="shared" si="36"/>
        <v>0.76663048386400034</v>
      </c>
      <c r="DE88" s="210">
        <f t="shared" si="36"/>
        <v>0.81037062489750278</v>
      </c>
      <c r="DF88" s="210">
        <f t="shared" si="36"/>
        <v>0.74857167610114539</v>
      </c>
      <c r="DG88" s="210">
        <f t="shared" si="36"/>
        <v>0.79548308104648158</v>
      </c>
      <c r="DH88" s="210">
        <f t="shared" si="36"/>
        <v>0.80994635977183604</v>
      </c>
      <c r="DI88" s="210">
        <f t="shared" si="36"/>
        <v>0.73773359788265769</v>
      </c>
      <c r="DJ88" s="210">
        <f t="shared" si="36"/>
        <v>0.62315648700455917</v>
      </c>
      <c r="DK88" s="210">
        <f t="shared" si="36"/>
        <v>0.66243303927004704</v>
      </c>
      <c r="DL88" s="210">
        <f t="shared" si="36"/>
        <v>0.8190848349409966</v>
      </c>
      <c r="DM88" s="210">
        <f t="shared" si="36"/>
        <v>0.52719727250059389</v>
      </c>
      <c r="DN88" s="210">
        <f t="shared" si="36"/>
        <v>0.67955678334056868</v>
      </c>
      <c r="DO88" s="210">
        <f t="shared" si="36"/>
        <v>0.6190404702625919</v>
      </c>
      <c r="DP88" s="210">
        <f t="shared" si="36"/>
        <v>0.7724284356146135</v>
      </c>
      <c r="DQ88" s="210">
        <f t="shared" si="36"/>
        <v>0.66650175668267875</v>
      </c>
      <c r="DR88" s="210">
        <f t="shared" si="36"/>
        <v>0.86146970596655215</v>
      </c>
      <c r="DS88" s="210">
        <f t="shared" si="36"/>
        <v>0.81394974265586306</v>
      </c>
      <c r="DT88" s="210">
        <f t="shared" si="36"/>
        <v>0.82884350697626286</v>
      </c>
      <c r="DU88" s="210">
        <f t="shared" si="36"/>
        <v>0.80159765548968576</v>
      </c>
      <c r="DV88" s="210">
        <f t="shared" si="36"/>
        <v>0.75444323901324517</v>
      </c>
      <c r="DW88" s="210">
        <f t="shared" si="36"/>
        <v>0.75204033008883786</v>
      </c>
      <c r="DX88" s="210">
        <f t="shared" si="36"/>
        <v>0.72649710506214782</v>
      </c>
      <c r="DY88" s="210">
        <f t="shared" si="36"/>
        <v>0.35094530117193862</v>
      </c>
      <c r="DZ88" s="210">
        <f t="shared" si="36"/>
        <v>0.70505798325217739</v>
      </c>
      <c r="EA88" s="210">
        <f t="shared" si="36"/>
        <v>0.790312928886171</v>
      </c>
      <c r="EB88" s="210">
        <f t="shared" si="36"/>
        <v>0.82487621738799954</v>
      </c>
      <c r="EC88" s="210">
        <f t="shared" si="36"/>
        <v>0.71188140486560147</v>
      </c>
      <c r="ED88" s="210">
        <f t="shared" si="36"/>
        <v>0.73925900292126223</v>
      </c>
      <c r="EE88" s="210">
        <f t="shared" si="36"/>
        <v>0.71213360325759467</v>
      </c>
      <c r="EF88" s="210">
        <f t="shared" ref="EF88:FP88" si="37">EF87/EF83</f>
        <v>0.74635715609787334</v>
      </c>
      <c r="EG88" s="210">
        <f t="shared" si="37"/>
        <v>0.69066985854622509</v>
      </c>
      <c r="EH88" s="210">
        <f t="shared" si="37"/>
        <v>0.69632963660747138</v>
      </c>
      <c r="EI88" s="210">
        <f t="shared" si="37"/>
        <v>0.70998800444791443</v>
      </c>
      <c r="EJ88" s="210">
        <f t="shared" si="37"/>
        <v>0.50151475894177866</v>
      </c>
      <c r="EK88" s="210">
        <f t="shared" si="37"/>
        <v>0.82125751867678132</v>
      </c>
      <c r="EL88" s="210">
        <f t="shared" si="37"/>
        <v>0.79224250484327607</v>
      </c>
      <c r="EM88" s="210">
        <f t="shared" si="37"/>
        <v>0.77938858716953185</v>
      </c>
      <c r="EN88" s="210">
        <f t="shared" si="37"/>
        <v>0.73342985535230154</v>
      </c>
      <c r="EO88" s="210">
        <f t="shared" si="37"/>
        <v>0.86018246229439543</v>
      </c>
      <c r="EP88" s="210">
        <f t="shared" si="37"/>
        <v>0.8020227493961033</v>
      </c>
      <c r="EQ88" s="210">
        <f t="shared" si="37"/>
        <v>0.59883493844478264</v>
      </c>
      <c r="ER88" s="210">
        <f t="shared" si="37"/>
        <v>0.79830236883228922</v>
      </c>
      <c r="ES88" s="210">
        <f t="shared" si="37"/>
        <v>0.56293744768502363</v>
      </c>
      <c r="ET88" s="210">
        <f t="shared" si="37"/>
        <v>0.46084336086744349</v>
      </c>
      <c r="EU88" s="210">
        <f t="shared" si="37"/>
        <v>0.87263406554266032</v>
      </c>
      <c r="EV88" s="210">
        <f t="shared" si="37"/>
        <v>0.67712247851418483</v>
      </c>
      <c r="EW88" s="210">
        <f t="shared" si="37"/>
        <v>0.7910871175023626</v>
      </c>
      <c r="EX88" s="210">
        <f t="shared" si="37"/>
        <v>0.78533221711646628</v>
      </c>
      <c r="EY88" s="210">
        <f t="shared" si="37"/>
        <v>0.7848036564018166</v>
      </c>
      <c r="EZ88" s="210">
        <f t="shared" si="37"/>
        <v>0.76733765747115934</v>
      </c>
      <c r="FA88" s="210">
        <f t="shared" si="37"/>
        <v>0.64650734590956094</v>
      </c>
      <c r="FB88" s="210">
        <f t="shared" si="37"/>
        <v>0.83841276341990534</v>
      </c>
      <c r="FC88" s="210">
        <f t="shared" si="37"/>
        <v>0.84970497791877497</v>
      </c>
      <c r="FD88" s="210">
        <f t="shared" si="37"/>
        <v>0.80003482470438614</v>
      </c>
      <c r="FE88" s="210">
        <f t="shared" si="37"/>
        <v>0.73703585324247933</v>
      </c>
      <c r="FF88" s="210">
        <f t="shared" si="37"/>
        <v>0.79326645968705534</v>
      </c>
      <c r="FG88" s="210">
        <f t="shared" si="37"/>
        <v>0.69387775641004068</v>
      </c>
      <c r="FH88" s="210">
        <f t="shared" si="37"/>
        <v>0.63281790495311618</v>
      </c>
      <c r="FI88" s="210">
        <f t="shared" si="37"/>
        <v>0.66167712144931889</v>
      </c>
      <c r="FJ88" s="210">
        <f t="shared" si="37"/>
        <v>0.75942598860499611</v>
      </c>
      <c r="FK88" s="210">
        <f t="shared" si="37"/>
        <v>0.75752605483310886</v>
      </c>
      <c r="FL88" s="210">
        <f t="shared" si="37"/>
        <v>0.82450795172213742</v>
      </c>
      <c r="FM88" s="210">
        <f t="shared" si="37"/>
        <v>0.81919826148986552</v>
      </c>
      <c r="FN88" s="210">
        <f t="shared" si="37"/>
        <v>0.74815697767478428</v>
      </c>
      <c r="FO88" s="210">
        <f t="shared" si="37"/>
        <v>0.82100419917074519</v>
      </c>
      <c r="FP88" s="210">
        <f t="shared" si="37"/>
        <v>0.8105052479590602</v>
      </c>
      <c r="FQ88" s="28"/>
      <c r="FR88" s="28"/>
      <c r="FS88" s="28"/>
      <c r="FT88" s="28"/>
      <c r="FU88" s="28"/>
      <c r="FV88" s="28"/>
      <c r="FW88" s="28"/>
      <c r="FX88" s="28"/>
      <c r="FY88" s="28"/>
      <c r="FZ88" s="28"/>
      <c r="GA88" s="28"/>
      <c r="GB88" s="28"/>
      <c r="GC88" s="28"/>
      <c r="GD88" s="28"/>
      <c r="GE88" s="28"/>
      <c r="GF88" s="28"/>
      <c r="GG88" s="28"/>
      <c r="GH88" s="28"/>
      <c r="GI88" s="28"/>
      <c r="GJ88" s="28"/>
      <c r="GK88" s="28"/>
      <c r="GL88" s="28"/>
      <c r="GM88" s="28"/>
      <c r="GN88" s="28"/>
      <c r="GO88" s="28"/>
      <c r="GP88" s="28"/>
      <c r="GQ88" s="28"/>
      <c r="GR88" s="28"/>
      <c r="GS88" s="28"/>
      <c r="GT88" s="28"/>
    </row>
    <row r="89" spans="1:202" s="23" customFormat="1" ht="16" customHeight="1" x14ac:dyDescent="0.2">
      <c r="B89" s="24" t="s">
        <v>1046</v>
      </c>
      <c r="C89" s="35"/>
      <c r="D89" s="26"/>
      <c r="E89" s="27"/>
      <c r="F89" s="27"/>
      <c r="G89" s="210">
        <f>SUM(G7,G9,G13,G17,G82)</f>
        <v>3.6147227892366967E-3</v>
      </c>
      <c r="H89" s="210"/>
      <c r="I89" s="210">
        <f t="shared" ref="I89:AN89" si="38">SUM(I7,I9,I13,I17,I82)</f>
        <v>1.7279763338419836E-3</v>
      </c>
      <c r="J89" s="210">
        <f t="shared" si="38"/>
        <v>1.7036848315330551E-3</v>
      </c>
      <c r="K89" s="210">
        <f t="shared" si="38"/>
        <v>1.408723217802323E-3</v>
      </c>
      <c r="L89" s="210">
        <f t="shared" si="38"/>
        <v>1.7062435929659603E-3</v>
      </c>
      <c r="M89" s="210">
        <f t="shared" si="38"/>
        <v>1.7026924513549764E-3</v>
      </c>
      <c r="N89" s="210">
        <f t="shared" si="38"/>
        <v>3.1162985977315704E-3</v>
      </c>
      <c r="O89" s="210">
        <f t="shared" si="38"/>
        <v>4.1983916512586626E-3</v>
      </c>
      <c r="P89" s="210">
        <f t="shared" si="38"/>
        <v>7.0594985539529243E-3</v>
      </c>
      <c r="Q89" s="210">
        <f t="shared" si="38"/>
        <v>2.2618774847299001E-3</v>
      </c>
      <c r="R89" s="210">
        <f t="shared" si="38"/>
        <v>1.413230276093691E-3</v>
      </c>
      <c r="S89" s="210">
        <f t="shared" si="38"/>
        <v>0.46163655058466774</v>
      </c>
      <c r="T89" s="210">
        <f t="shared" si="38"/>
        <v>1.2117738879566695E-3</v>
      </c>
      <c r="U89" s="210">
        <f t="shared" si="38"/>
        <v>1.20779367239897E-3</v>
      </c>
      <c r="V89" s="210">
        <f t="shared" si="38"/>
        <v>2.2139988220466387E-3</v>
      </c>
      <c r="W89" s="210">
        <f t="shared" si="38"/>
        <v>1.7279763338419836E-3</v>
      </c>
      <c r="X89" s="210">
        <f t="shared" si="38"/>
        <v>2.7458485764109471E-3</v>
      </c>
      <c r="Y89" s="210">
        <f t="shared" si="38"/>
        <v>1.7279763338419836E-3</v>
      </c>
      <c r="Z89" s="210">
        <f t="shared" si="38"/>
        <v>1.3219826944868506E-3</v>
      </c>
      <c r="AA89" s="210">
        <f t="shared" si="38"/>
        <v>1.7319208877365337E-3</v>
      </c>
      <c r="AB89" s="210">
        <f t="shared" si="38"/>
        <v>0.43270841038683072</v>
      </c>
      <c r="AC89" s="210">
        <f t="shared" si="38"/>
        <v>2.9922576690307495E-3</v>
      </c>
      <c r="AD89" s="210">
        <f t="shared" si="38"/>
        <v>7.2057588670898579E-3</v>
      </c>
      <c r="AE89" s="210">
        <f t="shared" si="38"/>
        <v>2.20070800130653E-3</v>
      </c>
      <c r="AF89" s="210">
        <f t="shared" si="38"/>
        <v>1.703021596330069E-3</v>
      </c>
      <c r="AG89" s="210">
        <f t="shared" si="38"/>
        <v>1.2281907713741246E-3</v>
      </c>
      <c r="AH89" s="210">
        <f t="shared" si="38"/>
        <v>1.4486094848939848E-3</v>
      </c>
      <c r="AI89" s="210">
        <f t="shared" si="38"/>
        <v>1.1652087500752151E-3</v>
      </c>
      <c r="AJ89" s="210">
        <f t="shared" si="38"/>
        <v>1.7279763338419836E-3</v>
      </c>
      <c r="AK89" s="210">
        <f t="shared" si="38"/>
        <v>1.7279763338419836E-3</v>
      </c>
      <c r="AL89" s="210">
        <f t="shared" si="38"/>
        <v>3.4906249954912475E-3</v>
      </c>
      <c r="AM89" s="210">
        <f t="shared" si="38"/>
        <v>3.1383927252672007E-3</v>
      </c>
      <c r="AN89" s="210">
        <f t="shared" si="38"/>
        <v>1.693391274403568E-3</v>
      </c>
      <c r="AO89" s="210">
        <f t="shared" ref="AO89:BT89" si="39">SUM(AO7,AO9,AO13,AO17,AO82)</f>
        <v>1.7041455051541475E-3</v>
      </c>
      <c r="AP89" s="210">
        <f t="shared" si="39"/>
        <v>1.7027233851840515E-3</v>
      </c>
      <c r="AQ89" s="210">
        <f t="shared" si="39"/>
        <v>1.7279763338419836E-3</v>
      </c>
      <c r="AR89" s="210">
        <f t="shared" si="39"/>
        <v>2.5602972994232566E-3</v>
      </c>
      <c r="AS89" s="210">
        <f t="shared" si="39"/>
        <v>1.3383209191094655E-3</v>
      </c>
      <c r="AT89" s="210">
        <f t="shared" si="39"/>
        <v>2.7279450327739492E-3</v>
      </c>
      <c r="AU89" s="210">
        <f t="shared" si="39"/>
        <v>1.7412967495260747E-3</v>
      </c>
      <c r="AV89" s="210">
        <f t="shared" si="39"/>
        <v>1.6650517733716936E-3</v>
      </c>
      <c r="AW89" s="210">
        <f t="shared" si="39"/>
        <v>1.603111047064757E-3</v>
      </c>
      <c r="AX89" s="210">
        <f t="shared" si="39"/>
        <v>2.5611605880709702E-3</v>
      </c>
      <c r="AY89" s="210">
        <f t="shared" si="39"/>
        <v>1.7279763338419836E-3</v>
      </c>
      <c r="AZ89" s="210">
        <f t="shared" si="39"/>
        <v>1.6419393058419805E-3</v>
      </c>
      <c r="BA89" s="210">
        <f t="shared" si="39"/>
        <v>1.5208237525330204E-3</v>
      </c>
      <c r="BB89" s="210">
        <f t="shared" si="39"/>
        <v>1.5850673430844425E-3</v>
      </c>
      <c r="BC89" s="210">
        <f t="shared" si="39"/>
        <v>1.6833616740804824E-3</v>
      </c>
      <c r="BD89" s="210">
        <f t="shared" si="39"/>
        <v>1.5481125782984648E-3</v>
      </c>
      <c r="BE89" s="210">
        <f t="shared" si="39"/>
        <v>2.8221023833615196E-3</v>
      </c>
      <c r="BF89" s="210">
        <f t="shared" si="39"/>
        <v>2.3100160607207737E-3</v>
      </c>
      <c r="BG89" s="210">
        <f t="shared" si="39"/>
        <v>2.1770021705369959E-3</v>
      </c>
      <c r="BH89" s="210">
        <f t="shared" si="39"/>
        <v>1.7279763338419836E-3</v>
      </c>
      <c r="BI89" s="210">
        <f t="shared" si="39"/>
        <v>1.7279763338419836E-3</v>
      </c>
      <c r="BJ89" s="210">
        <f t="shared" si="39"/>
        <v>1.3751195058953284E-3</v>
      </c>
      <c r="BK89" s="210">
        <f t="shared" si="39"/>
        <v>2.1884906832421299E-3</v>
      </c>
      <c r="BL89" s="210">
        <f t="shared" si="39"/>
        <v>1.4832219678254312E-3</v>
      </c>
      <c r="BM89" s="210">
        <f t="shared" si="39"/>
        <v>1.8147235082806479E-3</v>
      </c>
      <c r="BN89" s="210">
        <f t="shared" si="39"/>
        <v>1.4223933159302794E-3</v>
      </c>
      <c r="BO89" s="210">
        <f t="shared" si="39"/>
        <v>2.3433209058070382E-3</v>
      </c>
      <c r="BP89" s="210">
        <f t="shared" si="39"/>
        <v>1.7067334367740911E-3</v>
      </c>
      <c r="BQ89" s="210">
        <f t="shared" si="39"/>
        <v>1.943107793730013E-3</v>
      </c>
      <c r="BR89" s="210">
        <f t="shared" si="39"/>
        <v>1.3172421782259368E-3</v>
      </c>
      <c r="BS89" s="210">
        <f t="shared" si="39"/>
        <v>1.4649153980864002E-3</v>
      </c>
      <c r="BT89" s="210">
        <f t="shared" si="39"/>
        <v>1.7279763338419836E-3</v>
      </c>
      <c r="BU89" s="210">
        <f t="shared" ref="BU89:CZ89" si="40">SUM(BU7,BU9,BU13,BU17,BU82)</f>
        <v>1.888232118837427E-3</v>
      </c>
      <c r="BV89" s="210">
        <f t="shared" si="40"/>
        <v>1.4723613567123096E-3</v>
      </c>
      <c r="BW89" s="210">
        <f t="shared" si="40"/>
        <v>2.976454958235631E-2</v>
      </c>
      <c r="BX89" s="210">
        <f t="shared" si="40"/>
        <v>1.7279763338419838E-3</v>
      </c>
      <c r="BY89" s="210">
        <f t="shared" si="40"/>
        <v>2.2613826362494691E-3</v>
      </c>
      <c r="BZ89" s="210">
        <f t="shared" si="40"/>
        <v>6.8600718954058629E-2</v>
      </c>
      <c r="CA89" s="210">
        <f t="shared" si="40"/>
        <v>2.0697786743788904E-3</v>
      </c>
      <c r="CB89" s="210">
        <f t="shared" si="40"/>
        <v>1.6251015442189291E-3</v>
      </c>
      <c r="CC89" s="210">
        <f t="shared" si="40"/>
        <v>3.3265718747312414E-3</v>
      </c>
      <c r="CD89" s="210">
        <f t="shared" si="40"/>
        <v>1.5089301517353859E-3</v>
      </c>
      <c r="CE89" s="210">
        <f t="shared" si="40"/>
        <v>1.3948465844088849E-3</v>
      </c>
      <c r="CF89" s="210">
        <f t="shared" si="40"/>
        <v>5.5607704842175216E-3</v>
      </c>
      <c r="CG89" s="210">
        <f t="shared" si="40"/>
        <v>1.7279763338419836E-3</v>
      </c>
      <c r="CH89" s="210">
        <f t="shared" si="40"/>
        <v>5.7490480740260592E-2</v>
      </c>
      <c r="CI89" s="210">
        <f t="shared" si="40"/>
        <v>1.353516884670748E-2</v>
      </c>
      <c r="CJ89" s="210">
        <f t="shared" si="40"/>
        <v>1.2589788506976421E-3</v>
      </c>
      <c r="CK89" s="210">
        <f t="shared" si="40"/>
        <v>1.5013992110738145E-3</v>
      </c>
      <c r="CL89" s="210">
        <f t="shared" si="40"/>
        <v>1.7279763338419836E-3</v>
      </c>
      <c r="CM89" s="210">
        <f t="shared" si="40"/>
        <v>1.7279763338419836E-3</v>
      </c>
      <c r="CN89" s="210">
        <f t="shared" si="40"/>
        <v>1.7279763338419836E-3</v>
      </c>
      <c r="CO89" s="210">
        <f t="shared" si="40"/>
        <v>1.7028849215910348E-3</v>
      </c>
      <c r="CP89" s="210">
        <f t="shared" si="40"/>
        <v>1.516647683893156E-3</v>
      </c>
      <c r="CQ89" s="210">
        <f t="shared" si="40"/>
        <v>3.4176284656404097E-3</v>
      </c>
      <c r="CR89" s="210">
        <f t="shared" si="40"/>
        <v>1.7146527021653642E-3</v>
      </c>
      <c r="CS89" s="210">
        <f t="shared" si="40"/>
        <v>1.5580159792275125E-3</v>
      </c>
      <c r="CT89" s="210">
        <f t="shared" si="40"/>
        <v>6.3943142402488884E-3</v>
      </c>
      <c r="CU89" s="210">
        <f t="shared" si="40"/>
        <v>2.0850544887431855E-3</v>
      </c>
      <c r="CV89" s="210">
        <f t="shared" si="40"/>
        <v>1.7279763338419836E-3</v>
      </c>
      <c r="CW89" s="210">
        <f t="shared" si="40"/>
        <v>1.7279763338419836E-3</v>
      </c>
      <c r="CX89" s="210">
        <f t="shared" si="40"/>
        <v>1.6744467034202058E-3</v>
      </c>
      <c r="CY89" s="210">
        <f t="shared" si="40"/>
        <v>1.702786708840308E-3</v>
      </c>
      <c r="CZ89" s="210">
        <f t="shared" si="40"/>
        <v>0.11022271031276135</v>
      </c>
      <c r="DA89" s="210">
        <f t="shared" ref="DA89:EF89" si="41">SUM(DA7,DA9,DA13,DA17,DA82)</f>
        <v>2.7648154610375349E-3</v>
      </c>
      <c r="DB89" s="210">
        <f t="shared" si="41"/>
        <v>1.7279763338419836E-3</v>
      </c>
      <c r="DC89" s="210">
        <f t="shared" si="41"/>
        <v>2.2123340071279868E-3</v>
      </c>
      <c r="DD89" s="210">
        <f t="shared" si="41"/>
        <v>1.7279763338419836E-3</v>
      </c>
      <c r="DE89" s="210">
        <f t="shared" si="41"/>
        <v>1.5165043371425618E-3</v>
      </c>
      <c r="DF89" s="210">
        <f t="shared" si="41"/>
        <v>1.4946304422494344E-3</v>
      </c>
      <c r="DG89" s="210">
        <f t="shared" si="41"/>
        <v>1.7035286301988785E-3</v>
      </c>
      <c r="DH89" s="210">
        <f t="shared" si="41"/>
        <v>6.3193968504067855E-3</v>
      </c>
      <c r="DI89" s="210">
        <f t="shared" si="41"/>
        <v>1.5404020855096341E-3</v>
      </c>
      <c r="DJ89" s="210">
        <f t="shared" si="41"/>
        <v>3.1007970356872498E-3</v>
      </c>
      <c r="DK89" s="210">
        <f t="shared" si="41"/>
        <v>5.3079235407627011E-3</v>
      </c>
      <c r="DL89" s="210">
        <f t="shared" si="41"/>
        <v>1.2856281537202607E-3</v>
      </c>
      <c r="DM89" s="210">
        <f t="shared" si="41"/>
        <v>1.70568170776248E-3</v>
      </c>
      <c r="DN89" s="210">
        <f t="shared" si="41"/>
        <v>1.1432164067527177E-3</v>
      </c>
      <c r="DO89" s="210">
        <f t="shared" si="41"/>
        <v>1.3991184078381549E-3</v>
      </c>
      <c r="DP89" s="210">
        <f t="shared" si="41"/>
        <v>3.2271693223123038E-3</v>
      </c>
      <c r="DQ89" s="210">
        <f t="shared" si="41"/>
        <v>1.2568980552609002E-3</v>
      </c>
      <c r="DR89" s="210">
        <f t="shared" si="41"/>
        <v>1.7279763338419836E-3</v>
      </c>
      <c r="DS89" s="210">
        <f t="shared" si="41"/>
        <v>1.6797654011947772E-3</v>
      </c>
      <c r="DT89" s="210">
        <f t="shared" si="41"/>
        <v>1.4285721784598631E-3</v>
      </c>
      <c r="DU89" s="210">
        <f t="shared" si="41"/>
        <v>1.5843277991906398E-3</v>
      </c>
      <c r="DV89" s="210">
        <f t="shared" si="41"/>
        <v>1.3719977416358738E-3</v>
      </c>
      <c r="DW89" s="210">
        <f t="shared" si="41"/>
        <v>1.2465962583459026E-3</v>
      </c>
      <c r="DX89" s="210">
        <f t="shared" si="41"/>
        <v>1.2714812313071432E-3</v>
      </c>
      <c r="DY89" s="210">
        <f t="shared" si="41"/>
        <v>0.37270762554063896</v>
      </c>
      <c r="DZ89" s="210">
        <f t="shared" si="41"/>
        <v>1.7279763338419836E-3</v>
      </c>
      <c r="EA89" s="210">
        <f t="shared" si="41"/>
        <v>1.2257576336057326E-3</v>
      </c>
      <c r="EB89" s="210">
        <f t="shared" si="41"/>
        <v>1.0545765710508647E-2</v>
      </c>
      <c r="EC89" s="210">
        <f t="shared" si="41"/>
        <v>4.2543430184888414E-3</v>
      </c>
      <c r="ED89" s="210">
        <f t="shared" si="41"/>
        <v>2.6787055853477078E-3</v>
      </c>
      <c r="EE89" s="210">
        <f t="shared" si="41"/>
        <v>1.7458818722670786E-3</v>
      </c>
      <c r="EF89" s="210">
        <f t="shared" si="41"/>
        <v>1.7036870286766443E-3</v>
      </c>
      <c r="EG89" s="210">
        <f t="shared" ref="EG89:FP89" si="42">SUM(EG7,EG9,EG13,EG17,EG82)</f>
        <v>9.2103438540179078E-3</v>
      </c>
      <c r="EH89" s="210">
        <f t="shared" si="42"/>
        <v>3.3557769721017539E-2</v>
      </c>
      <c r="EI89" s="210">
        <f t="shared" si="42"/>
        <v>4.0393871702699754E-3</v>
      </c>
      <c r="EJ89" s="210">
        <f t="shared" si="42"/>
        <v>1.7032819966289244E-3</v>
      </c>
      <c r="EK89" s="210">
        <f t="shared" si="42"/>
        <v>1.4838835511936832E-3</v>
      </c>
      <c r="EL89" s="210">
        <f t="shared" si="42"/>
        <v>2.2039679012831421E-3</v>
      </c>
      <c r="EM89" s="210">
        <f t="shared" si="42"/>
        <v>1.7279763338419836E-3</v>
      </c>
      <c r="EN89" s="210">
        <f t="shared" si="42"/>
        <v>4.1998539492035967E-3</v>
      </c>
      <c r="EO89" s="210">
        <f t="shared" si="42"/>
        <v>2.6512560627690654E-3</v>
      </c>
      <c r="EP89" s="210">
        <f t="shared" si="42"/>
        <v>1.702717785144677E-3</v>
      </c>
      <c r="EQ89" s="210">
        <f t="shared" si="42"/>
        <v>1.7279763338419836E-3</v>
      </c>
      <c r="ER89" s="210">
        <f t="shared" si="42"/>
        <v>1.7279763338419836E-3</v>
      </c>
      <c r="ES89" s="210">
        <f t="shared" si="42"/>
        <v>4.0339271588099761E-3</v>
      </c>
      <c r="ET89" s="210">
        <f t="shared" si="42"/>
        <v>2.444255328751776E-3</v>
      </c>
      <c r="EU89" s="210">
        <f t="shared" si="42"/>
        <v>1.7279763338419836E-3</v>
      </c>
      <c r="EV89" s="210">
        <f t="shared" si="42"/>
        <v>8.6835052295250632E-3</v>
      </c>
      <c r="EW89" s="210">
        <f t="shared" si="42"/>
        <v>1.7074542715440569E-3</v>
      </c>
      <c r="EX89" s="210">
        <f t="shared" si="42"/>
        <v>2.2815790611007788E-2</v>
      </c>
      <c r="EY89" s="210">
        <f t="shared" si="42"/>
        <v>1.7584144973697732E-3</v>
      </c>
      <c r="EZ89" s="210">
        <f t="shared" si="42"/>
        <v>1.9724768117428499E-3</v>
      </c>
      <c r="FA89" s="210">
        <f t="shared" si="42"/>
        <v>2.7860892891710606E-3</v>
      </c>
      <c r="FB89" s="210">
        <f t="shared" si="42"/>
        <v>8.9927918271322602E-3</v>
      </c>
      <c r="FC89" s="210">
        <f t="shared" si="42"/>
        <v>2.0235179232285152E-3</v>
      </c>
      <c r="FD89" s="210">
        <f t="shared" si="42"/>
        <v>1.7279763338419836E-3</v>
      </c>
      <c r="FE89" s="210">
        <f t="shared" si="42"/>
        <v>3.8236665808509193E-2</v>
      </c>
      <c r="FF89" s="210">
        <f t="shared" si="42"/>
        <v>1.4776990279664708E-3</v>
      </c>
      <c r="FG89" s="210">
        <f t="shared" si="42"/>
        <v>4.5025177823762967E-3</v>
      </c>
      <c r="FH89" s="210">
        <f t="shared" si="42"/>
        <v>1.149447954169186E-3</v>
      </c>
      <c r="FI89" s="210">
        <f t="shared" si="42"/>
        <v>6.197254971917642E-3</v>
      </c>
      <c r="FJ89" s="210">
        <f t="shared" si="42"/>
        <v>3.3033514551208685E-3</v>
      </c>
      <c r="FK89" s="210">
        <f t="shared" si="42"/>
        <v>1.7279763338419838E-3</v>
      </c>
      <c r="FL89" s="210">
        <f t="shared" si="42"/>
        <v>2.1515005649044251E-3</v>
      </c>
      <c r="FM89" s="210">
        <f t="shared" si="42"/>
        <v>1.3010059860341222E-3</v>
      </c>
      <c r="FN89" s="210">
        <f t="shared" si="42"/>
        <v>1.7044932715939267E-3</v>
      </c>
      <c r="FO89" s="210">
        <f t="shared" si="42"/>
        <v>8.5108498466174229E-3</v>
      </c>
      <c r="FP89" s="210">
        <f t="shared" si="42"/>
        <v>5.3993656327509356E-3</v>
      </c>
      <c r="FQ89" s="28"/>
      <c r="FR89" s="28"/>
      <c r="FS89" s="28"/>
      <c r="FT89" s="28"/>
      <c r="FU89" s="28"/>
      <c r="FV89" s="28"/>
      <c r="FW89" s="28"/>
      <c r="FX89" s="28"/>
      <c r="FY89" s="28"/>
      <c r="FZ89" s="28"/>
      <c r="GA89" s="28"/>
      <c r="GB89" s="28"/>
      <c r="GC89" s="28"/>
      <c r="GD89" s="28"/>
      <c r="GE89" s="28"/>
      <c r="GF89" s="28"/>
      <c r="GG89" s="28"/>
      <c r="GH89" s="28"/>
      <c r="GI89" s="28"/>
      <c r="GJ89" s="28"/>
      <c r="GK89" s="28"/>
      <c r="GL89" s="28"/>
      <c r="GM89" s="28"/>
      <c r="GN89" s="28"/>
      <c r="GO89" s="28"/>
      <c r="GP89" s="28"/>
      <c r="GQ89" s="28"/>
      <c r="GR89" s="28"/>
      <c r="GS89" s="28"/>
      <c r="GT89" s="28"/>
    </row>
    <row r="90" spans="1:202" s="23" customFormat="1" ht="16" customHeight="1" x14ac:dyDescent="0.2">
      <c r="B90" s="24" t="s">
        <v>1047</v>
      </c>
      <c r="C90" s="35"/>
      <c r="D90" s="26"/>
      <c r="E90" s="27"/>
      <c r="F90" s="27"/>
      <c r="G90" s="210">
        <f>G89/G83</f>
        <v>6.9593052830394554E-3</v>
      </c>
      <c r="H90" s="210"/>
      <c r="I90" s="210">
        <f t="shared" ref="I90" si="43">I89/I83</f>
        <v>3.0581630075686918E-3</v>
      </c>
      <c r="J90" s="210">
        <f t="shared" ref="J90" si="44">J89/J83</f>
        <v>2.0815746874192358E-3</v>
      </c>
      <c r="K90" s="210">
        <f t="shared" ref="K90" si="45">K89/K83</f>
        <v>2.7748667440086754E-3</v>
      </c>
      <c r="L90" s="210">
        <f t="shared" ref="L90" si="46">L89/L83</f>
        <v>3.1572570034222799E-3</v>
      </c>
      <c r="M90" s="210">
        <f t="shared" ref="M90" si="47">M89/M83</f>
        <v>2.5379069018335964E-3</v>
      </c>
      <c r="N90" s="210">
        <f t="shared" ref="N90" si="48">N89/N83</f>
        <v>7.6659914770432751E-3</v>
      </c>
      <c r="O90" s="210">
        <f t="shared" ref="O90" si="49">O89/O83</f>
        <v>8.1900119798785712E-3</v>
      </c>
      <c r="P90" s="210">
        <f t="shared" ref="P90" si="50">P89/P83</f>
        <v>2.5630385631270475E-2</v>
      </c>
      <c r="Q90" s="210">
        <f t="shared" ref="Q90" si="51">Q89/Q83</f>
        <v>8.1694413868284767E-3</v>
      </c>
      <c r="R90" s="210">
        <f t="shared" ref="R90" si="52">R89/R83</f>
        <v>2.7503807150823342E-3</v>
      </c>
      <c r="S90" s="210">
        <f t="shared" ref="S90" si="53">S89/S83</f>
        <v>0.54118737032011077</v>
      </c>
      <c r="T90" s="210">
        <f t="shared" ref="T90" si="54">T89/T83</f>
        <v>2.3843459402303779E-3</v>
      </c>
      <c r="U90" s="210">
        <f t="shared" ref="U90" si="55">U89/U83</f>
        <v>2.7500451151793144E-3</v>
      </c>
      <c r="V90" s="210">
        <f t="shared" ref="V90" si="56">V89/V83</f>
        <v>7.7205407730226855E-3</v>
      </c>
      <c r="W90" s="210">
        <f t="shared" ref="W90" si="57">W89/W83</f>
        <v>4.0670255550719859E-3</v>
      </c>
      <c r="X90" s="210">
        <f t="shared" ref="X90" si="58">X89/X83</f>
        <v>4.9418867539688868E-3</v>
      </c>
      <c r="Y90" s="210">
        <f t="shared" ref="Y90" si="59">Y89/Y83</f>
        <v>3.3465992648280189E-3</v>
      </c>
      <c r="Z90" s="210">
        <f t="shared" ref="Z90" si="60">Z89/Z83</f>
        <v>2.8712103016152865E-3</v>
      </c>
      <c r="AA90" s="210">
        <f t="shared" ref="AA90" si="61">AA89/AA83</f>
        <v>4.2149015217611656E-3</v>
      </c>
      <c r="AB90" s="210">
        <f t="shared" ref="AB90" si="62">AB89/AB83</f>
        <v>0.37846935965363299</v>
      </c>
      <c r="AC90" s="210">
        <f t="shared" ref="AC90" si="63">AC89/AC83</f>
        <v>8.0397802509511573E-3</v>
      </c>
      <c r="AD90" s="210">
        <f t="shared" ref="AD90" si="64">AD89/AD83</f>
        <v>1.3893980583813328E-2</v>
      </c>
      <c r="AE90" s="210">
        <f t="shared" ref="AE90" si="65">AE89/AE83</f>
        <v>3.7448793440810588E-3</v>
      </c>
      <c r="AF90" s="210">
        <f t="shared" ref="AF90" si="66">AF89/AF83</f>
        <v>2.5162062163057454E-3</v>
      </c>
      <c r="AG90" s="210">
        <f t="shared" ref="AG90" si="67">AG89/AG83</f>
        <v>2.2971296574451671E-3</v>
      </c>
      <c r="AH90" s="210">
        <f t="shared" ref="AH90" si="68">AH89/AH83</f>
        <v>2.5777549354233662E-3</v>
      </c>
      <c r="AI90" s="210">
        <f t="shared" ref="AI90" si="69">AI89/AI83</f>
        <v>4.0980912471023151E-3</v>
      </c>
      <c r="AJ90" s="210">
        <f t="shared" ref="AJ90" si="70">AJ89/AJ83</f>
        <v>2.3243669602330598E-3</v>
      </c>
      <c r="AK90" s="210">
        <f t="shared" ref="AK90" si="71">AK89/AK83</f>
        <v>2.6987844224174527E-3</v>
      </c>
      <c r="AL90" s="210">
        <f t="shared" ref="AL90" si="72">AL89/AL83</f>
        <v>8.5232209793120167E-3</v>
      </c>
      <c r="AM90" s="210">
        <f t="shared" ref="AM90" si="73">AM89/AM83</f>
        <v>6.3091904616380664E-3</v>
      </c>
      <c r="AN90" s="210">
        <f t="shared" ref="AN90" si="74">AN89/AN83</f>
        <v>4.6130300238005984E-3</v>
      </c>
      <c r="AO90" s="210">
        <f t="shared" ref="AO90" si="75">AO89/AO83</f>
        <v>2.9489802249663974E-3</v>
      </c>
      <c r="AP90" s="210">
        <f t="shared" ref="AP90" si="76">AP89/AP83</f>
        <v>2.7491060844874932E-3</v>
      </c>
      <c r="AQ90" s="210">
        <f t="shared" ref="AQ90" si="77">AQ89/AQ83</f>
        <v>3.2727901155370329E-3</v>
      </c>
      <c r="AR90" s="210">
        <f t="shared" ref="AR90" si="78">AR89/AR83</f>
        <v>8.4329463965790597E-3</v>
      </c>
      <c r="AS90" s="210">
        <f t="shared" ref="AS90" si="79">AS89/AS83</f>
        <v>2.6066533069721647E-3</v>
      </c>
      <c r="AT90" s="210">
        <f t="shared" ref="AT90" si="80">AT89/AT83</f>
        <v>6.1235920621193832E-3</v>
      </c>
      <c r="AU90" s="210">
        <f t="shared" ref="AU90" si="81">AU89/AU83</f>
        <v>3.7429169357959184E-3</v>
      </c>
      <c r="AV90" s="210">
        <f t="shared" ref="AV90" si="82">AV89/AV83</f>
        <v>4.3087659222002545E-3</v>
      </c>
      <c r="AW90" s="210">
        <f t="shared" ref="AW90" si="83">AW89/AW83</f>
        <v>5.2079031043383295E-3</v>
      </c>
      <c r="AX90" s="210">
        <f t="shared" ref="AX90" si="84">AX89/AX83</f>
        <v>1.11031320438782E-2</v>
      </c>
      <c r="AY90" s="210">
        <f t="shared" ref="AY90" si="85">AY89/AY83</f>
        <v>2.8425726764571098E-3</v>
      </c>
      <c r="AZ90" s="210">
        <f t="shared" ref="AZ90" si="86">AZ89/AZ83</f>
        <v>3.8723257501623713E-3</v>
      </c>
      <c r="BA90" s="210">
        <f t="shared" ref="BA90" si="87">BA89/BA83</f>
        <v>3.5106617142055094E-3</v>
      </c>
      <c r="BB90" s="210">
        <f t="shared" ref="BB90" si="88">BB89/BB83</f>
        <v>2.6476295415266905E-3</v>
      </c>
      <c r="BC90" s="210">
        <f t="shared" ref="BC90" si="89">BC89/BC83</f>
        <v>4.5387804340851004E-3</v>
      </c>
      <c r="BD90" s="210">
        <f t="shared" ref="BD90" si="90">BD89/BD83</f>
        <v>3.8192441895933665E-3</v>
      </c>
      <c r="BE90" s="210">
        <f t="shared" ref="BE90" si="91">BE89/BE83</f>
        <v>4.4829572965759401E-3</v>
      </c>
      <c r="BF90" s="210">
        <f t="shared" ref="BF90" si="92">BF89/BF83</f>
        <v>1.0531180071345837E-2</v>
      </c>
      <c r="BG90" s="210">
        <f t="shared" ref="BG90" si="93">BG89/BG83</f>
        <v>6.6962241457649832E-3</v>
      </c>
      <c r="BH90" s="210">
        <f t="shared" ref="BH90" si="94">BH89/BH83</f>
        <v>3.1405579305262606E-3</v>
      </c>
      <c r="BI90" s="210">
        <f t="shared" ref="BI90" si="95">BI89/BI83</f>
        <v>3.2683211415755575E-3</v>
      </c>
      <c r="BJ90" s="210">
        <f t="shared" ref="BJ90" si="96">BJ89/BJ83</f>
        <v>2.5737422004489777E-3</v>
      </c>
      <c r="BK90" s="210">
        <f t="shared" ref="BK90" si="97">BK89/BK83</f>
        <v>7.3966608476659142E-3</v>
      </c>
      <c r="BL90" s="210">
        <f t="shared" ref="BL90" si="98">BL89/BL83</f>
        <v>2.6990142521247876E-3</v>
      </c>
      <c r="BM90" s="210">
        <f t="shared" ref="BM90" si="99">BM89/BM83</f>
        <v>4.4845818203399146E-3</v>
      </c>
      <c r="BN90" s="210">
        <f t="shared" ref="BN90" si="100">BN89/BN83</f>
        <v>3.5566210181785965E-3</v>
      </c>
      <c r="BO90" s="210">
        <f t="shared" ref="BO90" si="101">BO89/BO83</f>
        <v>3.9956096320967836E-3</v>
      </c>
      <c r="BP90" s="210">
        <f t="shared" ref="BP90" si="102">BP89/BP83</f>
        <v>3.844136160327988E-3</v>
      </c>
      <c r="BQ90" s="210">
        <f t="shared" ref="BQ90" si="103">BQ89/BQ83</f>
        <v>2.8039254958837669E-3</v>
      </c>
      <c r="BR90" s="210">
        <f t="shared" ref="BR90" si="104">BR89/BR83</f>
        <v>3.0303513597977243E-3</v>
      </c>
      <c r="BS90" s="210">
        <f t="shared" ref="BS90" si="105">BS89/BS83</f>
        <v>3.5443772404079197E-3</v>
      </c>
      <c r="BT90" s="210">
        <f t="shared" ref="BT90" si="106">BT89/BT83</f>
        <v>7.3064662138349491E-3</v>
      </c>
      <c r="BU90" s="210">
        <f t="shared" ref="BU90" si="107">BU89/BU83</f>
        <v>2.6688043965662762E-3</v>
      </c>
      <c r="BV90" s="210">
        <f t="shared" ref="BV90" si="108">BV89/BV83</f>
        <v>2.9723305983441013E-3</v>
      </c>
      <c r="BW90" s="210">
        <f t="shared" ref="BW90" si="109">BW89/BW83</f>
        <v>5.5392939498378042E-2</v>
      </c>
      <c r="BX90" s="210">
        <f t="shared" ref="BX90" si="110">BX89/BX83</f>
        <v>3.260257012723105E-3</v>
      </c>
      <c r="BY90" s="210">
        <f t="shared" ref="BY90" si="111">BY89/BY83</f>
        <v>8.332817050318268E-3</v>
      </c>
      <c r="BZ90" s="210">
        <f t="shared" ref="BZ90" si="112">BZ89/BZ83</f>
        <v>0.19381428474442786</v>
      </c>
      <c r="CA90" s="210">
        <f t="shared" ref="CA90" si="113">CA89/CA83</f>
        <v>5.9367732213065454E-3</v>
      </c>
      <c r="CB90" s="210">
        <f t="shared" ref="CB90" si="114">CB89/CB83</f>
        <v>3.8177841668490223E-3</v>
      </c>
      <c r="CC90" s="210">
        <f t="shared" ref="CC90" si="115">CC89/CC83</f>
        <v>8.354626366591544E-3</v>
      </c>
      <c r="CD90" s="210">
        <f t="shared" ref="CD90" si="116">CD89/CD83</f>
        <v>2.6805262956295295E-3</v>
      </c>
      <c r="CE90" s="210">
        <f t="shared" ref="CE90" si="117">CE89/CE83</f>
        <v>3.47889475755029E-3</v>
      </c>
      <c r="CF90" s="210">
        <f t="shared" ref="CF90" si="118">CF89/CF83</f>
        <v>9.4607975700571941E-3</v>
      </c>
      <c r="CG90" s="210">
        <f t="shared" ref="CG90" si="119">CG89/CG83</f>
        <v>4.0564130481760422E-3</v>
      </c>
      <c r="CH90" s="210">
        <f t="shared" ref="CH90" si="120">CH89/CH83</f>
        <v>0.12971287787362917</v>
      </c>
      <c r="CI90" s="210">
        <f t="shared" ref="CI90" si="121">CI89/CI83</f>
        <v>2.8979175967898049E-2</v>
      </c>
      <c r="CJ90" s="210">
        <f t="shared" ref="CJ90" si="122">CJ89/CJ83</f>
        <v>2.4313123222429742E-3</v>
      </c>
      <c r="CK90" s="210">
        <f t="shared" ref="CK90" si="123">CK89/CK83</f>
        <v>3.5853625392298725E-3</v>
      </c>
      <c r="CL90" s="210">
        <f t="shared" ref="CL90" si="124">CL89/CL83</f>
        <v>2.8279176053325984E-3</v>
      </c>
      <c r="CM90" s="210">
        <f t="shared" ref="CM90" si="125">CM89/CM83</f>
        <v>2.3298651941907368E-3</v>
      </c>
      <c r="CN90" s="210">
        <f t="shared" ref="CN90" si="126">CN89/CN83</f>
        <v>3.2302298158037087E-3</v>
      </c>
      <c r="CO90" s="210">
        <f t="shared" ref="CO90" si="127">CO89/CO83</f>
        <v>3.5276605807844095E-3</v>
      </c>
      <c r="CP90" s="210">
        <f t="shared" ref="CP90" si="128">CP89/CP83</f>
        <v>3.7159422410071308E-3</v>
      </c>
      <c r="CQ90" s="210">
        <f t="shared" ref="CQ90" si="129">CQ89/CQ83</f>
        <v>1.341562895319803E-2</v>
      </c>
      <c r="CR90" s="210">
        <f t="shared" ref="CR90" si="130">CR89/CR83</f>
        <v>3.3027041846408565E-3</v>
      </c>
      <c r="CS90" s="210">
        <f t="shared" ref="CS90" si="131">CS89/CS83</f>
        <v>2.5332379620097304E-3</v>
      </c>
      <c r="CT90" s="210">
        <f t="shared" ref="CT90" si="132">CT89/CT83</f>
        <v>9.5532373524408066E-3</v>
      </c>
      <c r="CU90" s="210">
        <f t="shared" ref="CU90" si="133">CU89/CU83</f>
        <v>4.3788589294843925E-3</v>
      </c>
      <c r="CV90" s="210">
        <f t="shared" ref="CV90" si="134">CV89/CV83</f>
        <v>3.5558128070450465E-3</v>
      </c>
      <c r="CW90" s="210">
        <f t="shared" ref="CW90" si="135">CW89/CW83</f>
        <v>3.074919873573374E-3</v>
      </c>
      <c r="CX90" s="210">
        <f t="shared" ref="CX90" si="136">CX89/CX83</f>
        <v>5.2133018477999449E-3</v>
      </c>
      <c r="CY90" s="210">
        <f t="shared" ref="CY90" si="137">CY89/CY83</f>
        <v>2.760147623897207E-3</v>
      </c>
      <c r="CZ90" s="210">
        <f t="shared" ref="CZ90" si="138">CZ89/CZ83</f>
        <v>0.21974622548320771</v>
      </c>
      <c r="DA90" s="210">
        <f t="shared" ref="DA90" si="139">DA89/DA83</f>
        <v>7.3820734060112206E-3</v>
      </c>
      <c r="DB90" s="210">
        <f t="shared" ref="DB90" si="140">DB89/DB83</f>
        <v>3.9226371132038444E-3</v>
      </c>
      <c r="DC90" s="210">
        <f t="shared" ref="DC90" si="141">DC89/DC83</f>
        <v>4.561619878484793E-3</v>
      </c>
      <c r="DD90" s="210">
        <f t="shared" ref="DD90" si="142">DD89/DD83</f>
        <v>3.6197952927817727E-3</v>
      </c>
      <c r="DE90" s="210">
        <f t="shared" ref="DE90" si="143">DE89/DE83</f>
        <v>2.9268617639275443E-3</v>
      </c>
      <c r="DF90" s="210">
        <f t="shared" ref="DF90" si="144">DF89/DF83</f>
        <v>2.584455642676748E-3</v>
      </c>
      <c r="DG90" s="210">
        <f t="shared" ref="DG90" si="145">DG89/DG83</f>
        <v>2.8729424670185474E-3</v>
      </c>
      <c r="DH90" s="210">
        <f t="shared" ref="DH90" si="146">DH89/DH83</f>
        <v>1.0343834567526942E-2</v>
      </c>
      <c r="DI90" s="210">
        <f t="shared" ref="DI90" si="147">DI89/DI83</f>
        <v>3.1684795827594293E-3</v>
      </c>
      <c r="DJ90" s="210">
        <f t="shared" ref="DJ90" si="148">DJ89/DJ83</f>
        <v>1.2109769460657595E-2</v>
      </c>
      <c r="DK90" s="210">
        <f t="shared" ref="DK90" si="149">DK89/DK83</f>
        <v>1.8980826035741524E-2</v>
      </c>
      <c r="DL90" s="210">
        <f t="shared" ref="DL90" si="150">DL89/DL83</f>
        <v>3.1679294607911044E-3</v>
      </c>
      <c r="DM90" s="210">
        <f t="shared" ref="DM90" si="151">DM89/DM83</f>
        <v>3.0555925397445583E-3</v>
      </c>
      <c r="DN90" s="210">
        <f t="shared" ref="DN90" si="152">DN89/DN83</f>
        <v>1.8542254563773471E-3</v>
      </c>
      <c r="DO90" s="210">
        <f t="shared" ref="DO90" si="153">DO89/DO83</f>
        <v>5.6202178002336947E-3</v>
      </c>
      <c r="DP90" s="210">
        <f t="shared" ref="DP90" si="154">DP89/DP83</f>
        <v>9.5418428330281621E-3</v>
      </c>
      <c r="DQ90" s="210">
        <f t="shared" ref="DQ90" si="155">DQ89/DQ83</f>
        <v>2.5124439545113563E-3</v>
      </c>
      <c r="DR90" s="210">
        <f t="shared" ref="DR90" si="156">DR89/DR83</f>
        <v>3.0257888539422144E-3</v>
      </c>
      <c r="DS90" s="210">
        <f t="shared" ref="DS90" si="157">DS89/DS83</f>
        <v>4.2631327823880695E-3</v>
      </c>
      <c r="DT90" s="210">
        <f t="shared" ref="DT90" si="158">DT89/DT83</f>
        <v>3.1885156411257578E-3</v>
      </c>
      <c r="DU90" s="210">
        <f t="shared" ref="DU90" si="159">DU89/DU83</f>
        <v>3.9422235229236297E-3</v>
      </c>
      <c r="DV90" s="210">
        <f t="shared" ref="DV90" si="160">DV89/DV83</f>
        <v>3.4157521195993541E-3</v>
      </c>
      <c r="DW90" s="210">
        <f t="shared" ref="DW90" si="161">DW89/DW83</f>
        <v>3.2452122654427532E-3</v>
      </c>
      <c r="DX90" s="210">
        <f t="shared" ref="DX90" si="162">DX89/DX83</f>
        <v>3.2832203811891613E-3</v>
      </c>
      <c r="DY90" s="210">
        <f t="shared" ref="DY90" si="163">DY89/DY83</f>
        <v>0.49816195732431123</v>
      </c>
      <c r="DZ90" s="210">
        <f t="shared" ref="DZ90" si="164">DZ89/DZ83</f>
        <v>4.2766439691117267E-3</v>
      </c>
      <c r="EA90" s="210">
        <f t="shared" ref="EA90" si="165">EA89/EA83</f>
        <v>2.5845383099318848E-3</v>
      </c>
      <c r="EB90" s="210">
        <f t="shared" ref="EB90" si="166">EB89/EB83</f>
        <v>1.4626375494249123E-2</v>
      </c>
      <c r="EC90" s="210">
        <f t="shared" ref="EC90" si="167">EC89/EC83</f>
        <v>1.1603053347491362E-2</v>
      </c>
      <c r="ED90" s="210">
        <f t="shared" ref="ED90" si="168">ED89/ED83</f>
        <v>5.4482224712431105E-3</v>
      </c>
      <c r="EE90" s="210">
        <f t="shared" ref="EE90" si="169">EE89/EE83</f>
        <v>4.4491111780322013E-3</v>
      </c>
      <c r="EF90" s="210">
        <f t="shared" ref="EF90" si="170">EF89/EF83</f>
        <v>2.3788855656325758E-3</v>
      </c>
      <c r="EG90" s="210">
        <f t="shared" ref="EG90" si="171">EG89/EG83</f>
        <v>2.5805501090220784E-2</v>
      </c>
      <c r="EH90" s="210">
        <f t="shared" ref="EH90" si="172">EH89/EH83</f>
        <v>8.0276953090050646E-2</v>
      </c>
      <c r="EI90" s="210">
        <f t="shared" ref="EI90" si="173">EI89/EI83</f>
        <v>1.2091543985239211E-2</v>
      </c>
      <c r="EJ90" s="210">
        <f t="shared" ref="EJ90" si="174">EJ89/EJ83</f>
        <v>2.8176507426348075E-3</v>
      </c>
      <c r="EK90" s="210">
        <f t="shared" ref="EK90" si="175">EK89/EK83</f>
        <v>2.7154963649996203E-3</v>
      </c>
      <c r="EL90" s="210">
        <f t="shared" ref="EL90" si="176">EL89/EL83</f>
        <v>5.4598530465813809E-3</v>
      </c>
      <c r="EM90" s="210">
        <f t="shared" ref="EM90" si="177">EM89/EM83</f>
        <v>2.2354643326163277E-3</v>
      </c>
      <c r="EN90" s="210">
        <f t="shared" ref="EN90" si="178">EN89/EN83</f>
        <v>1.2011880951090525E-2</v>
      </c>
      <c r="EO90" s="210">
        <f t="shared" ref="EO90" si="179">EO89/EO83</f>
        <v>4.4863579961095688E-3</v>
      </c>
      <c r="EP90" s="210">
        <f t="shared" ref="EP90" si="180">EP89/EP83</f>
        <v>2.7497093467966751E-3</v>
      </c>
      <c r="EQ90" s="210">
        <f t="shared" ref="EQ90" si="181">EQ89/EQ83</f>
        <v>4.3296440782284434E-3</v>
      </c>
      <c r="ER90" s="210">
        <f t="shared" ref="ER90" si="182">ER89/ER83</f>
        <v>2.7318498979091834E-3</v>
      </c>
      <c r="ES90" s="210">
        <f t="shared" ref="ES90" si="183">ES89/ES83</f>
        <v>1.5742300573854954E-2</v>
      </c>
      <c r="ET90" s="210">
        <f t="shared" ref="ET90" si="184">ET89/ET83</f>
        <v>1.1041473798173846E-2</v>
      </c>
      <c r="EU90" s="210">
        <f t="shared" ref="EU90" si="185">EU89/EU83</f>
        <v>2.5558131806131218E-3</v>
      </c>
      <c r="EV90" s="210">
        <f t="shared" ref="EV90" si="186">EV89/EV83</f>
        <v>2.4457089776383382E-2</v>
      </c>
      <c r="EW90" s="210">
        <f t="shared" ref="EW90" si="187">EW89/EW83</f>
        <v>3.4870285686778219E-3</v>
      </c>
      <c r="EX90" s="210">
        <f t="shared" ref="EX90" si="188">EX89/EX83</f>
        <v>3.2560662158642124E-2</v>
      </c>
      <c r="EY90" s="210">
        <f t="shared" ref="EY90" si="189">EY89/EY83</f>
        <v>4.3362607750863152E-3</v>
      </c>
      <c r="EZ90" s="210">
        <f t="shared" ref="EZ90" si="190">EZ89/EZ83</f>
        <v>3.1169103512445825E-3</v>
      </c>
      <c r="FA90" s="210">
        <f t="shared" ref="FA90" si="191">FA89/FA83</f>
        <v>6.9479750086090556E-3</v>
      </c>
      <c r="FB90" s="210">
        <f t="shared" ref="FB90" si="192">FB89/FB83</f>
        <v>1.5351503815785093E-2</v>
      </c>
      <c r="FC90" s="210">
        <f t="shared" ref="FC90" si="193">FC89/FC83</f>
        <v>3.8840368382435024E-3</v>
      </c>
      <c r="FD90" s="210">
        <f t="shared" ref="FD90" si="194">FD89/FD83</f>
        <v>3.5653689783263554E-3</v>
      </c>
      <c r="FE90" s="210">
        <f t="shared" ref="FE90" si="195">FE89/FE83</f>
        <v>6.497914109322768E-2</v>
      </c>
      <c r="FF90" s="210">
        <f t="shared" ref="FF90" si="196">FF89/FF83</f>
        <v>2.6769278171223684E-3</v>
      </c>
      <c r="FG90" s="210">
        <f t="shared" ref="FG90" si="197">FG89/FG83</f>
        <v>1.272179667815156E-2</v>
      </c>
      <c r="FH90" s="210">
        <f t="shared" ref="FH90" si="198">FH89/FH83</f>
        <v>4.0607006401874373E-3</v>
      </c>
      <c r="FI90" s="210">
        <f t="shared" ref="FI90" si="199">FI89/FI83</f>
        <v>1.9603804309294901E-2</v>
      </c>
      <c r="FJ90" s="210">
        <f t="shared" ref="FJ90" si="200">FJ89/FJ83</f>
        <v>9.3791554421922222E-3</v>
      </c>
      <c r="FK90" s="210">
        <f t="shared" ref="FK90" si="201">FK89/FK83</f>
        <v>4.0730690975988599E-3</v>
      </c>
      <c r="FL90" s="210">
        <f t="shared" ref="FL90" si="202">FL89/FL83</f>
        <v>4.2109631673336104E-3</v>
      </c>
      <c r="FM90" s="210">
        <f t="shared" ref="FM90" si="203">FM89/FM83</f>
        <v>2.7490771967331185E-3</v>
      </c>
      <c r="FN90" s="210">
        <f t="shared" ref="FN90" si="204">FN89/FN83</f>
        <v>2.7395502462922933E-3</v>
      </c>
      <c r="FO90" s="210">
        <f t="shared" ref="FO90" si="205">FO89/FO83</f>
        <v>1.1618501306934507E-2</v>
      </c>
      <c r="FP90" s="210">
        <f t="shared" ref="FP90" si="206">FP89/FP83</f>
        <v>6.7694140223778674E-3</v>
      </c>
      <c r="FQ90" s="28"/>
      <c r="FR90" s="28"/>
      <c r="FS90" s="28"/>
      <c r="FT90" s="28"/>
      <c r="FU90" s="28"/>
      <c r="FV90" s="28"/>
      <c r="FW90" s="28"/>
      <c r="FX90" s="28"/>
      <c r="FY90" s="28"/>
      <c r="FZ90" s="28"/>
      <c r="GA90" s="28"/>
      <c r="GB90" s="28"/>
      <c r="GC90" s="28"/>
      <c r="GD90" s="28"/>
      <c r="GE90" s="28"/>
      <c r="GF90" s="28"/>
      <c r="GG90" s="28"/>
      <c r="GH90" s="28"/>
      <c r="GI90" s="28"/>
      <c r="GJ90" s="28"/>
      <c r="GK90" s="28"/>
      <c r="GL90" s="28"/>
      <c r="GM90" s="28"/>
      <c r="GN90" s="28"/>
      <c r="GO90" s="28"/>
      <c r="GP90" s="28"/>
      <c r="GQ90" s="28"/>
      <c r="GR90" s="28"/>
      <c r="GS90" s="28"/>
      <c r="GT90" s="28"/>
    </row>
    <row r="91" spans="1:202" s="23" customFormat="1" ht="16" customHeight="1" x14ac:dyDescent="0.2">
      <c r="B91" s="24" t="s">
        <v>1050</v>
      </c>
      <c r="C91" s="35"/>
      <c r="D91" s="26"/>
      <c r="E91" s="27"/>
      <c r="F91" s="27"/>
      <c r="G91" s="210">
        <f>SUM(G25:G44,G47)</f>
        <v>8.0612246459632622E-2</v>
      </c>
      <c r="H91" s="210"/>
      <c r="I91" s="210">
        <f t="shared" ref="I91:AN91" si="207">SUM(I25:I44,I47)</f>
        <v>8.4739374908608195E-2</v>
      </c>
      <c r="J91" s="210">
        <f t="shared" si="207"/>
        <v>0.13159631551912729</v>
      </c>
      <c r="K91" s="210">
        <f t="shared" si="207"/>
        <v>5.5416254909603321E-2</v>
      </c>
      <c r="L91" s="210">
        <f t="shared" si="207"/>
        <v>4.8101277863060198E-2</v>
      </c>
      <c r="M91" s="210">
        <f t="shared" si="207"/>
        <v>0.10519445149724924</v>
      </c>
      <c r="N91" s="210">
        <f t="shared" si="207"/>
        <v>5.1554334408608508E-2</v>
      </c>
      <c r="O91" s="210">
        <f t="shared" si="207"/>
        <v>6.6630329891526716E-2</v>
      </c>
      <c r="P91" s="210">
        <f t="shared" si="207"/>
        <v>4.5181876736298213E-2</v>
      </c>
      <c r="Q91" s="210">
        <f t="shared" si="207"/>
        <v>5.0619335827457958E-2</v>
      </c>
      <c r="R91" s="210">
        <f t="shared" si="207"/>
        <v>7.1564535993547299E-2</v>
      </c>
      <c r="S91" s="210">
        <f t="shared" si="207"/>
        <v>3.3672112048708215E-2</v>
      </c>
      <c r="T91" s="210">
        <f t="shared" si="207"/>
        <v>6.7338460957798274E-2</v>
      </c>
      <c r="U91" s="210">
        <f t="shared" si="207"/>
        <v>9.1668802885124925E-2</v>
      </c>
      <c r="V91" s="210">
        <f t="shared" si="207"/>
        <v>5.4502480459851087E-2</v>
      </c>
      <c r="W91" s="210">
        <f t="shared" si="207"/>
        <v>5.8641153688558115E-2</v>
      </c>
      <c r="X91" s="210">
        <f t="shared" si="207"/>
        <v>0.15625035612184818</v>
      </c>
      <c r="Y91" s="210">
        <f t="shared" si="207"/>
        <v>6.6263027317293208E-2</v>
      </c>
      <c r="Z91" s="210">
        <f t="shared" si="207"/>
        <v>6.5529767165228139E-2</v>
      </c>
      <c r="AA91" s="210">
        <f t="shared" si="207"/>
        <v>7.6701840779319783E-2</v>
      </c>
      <c r="AB91" s="210">
        <f t="shared" si="207"/>
        <v>0.13425702625733135</v>
      </c>
      <c r="AC91" s="210">
        <f t="shared" si="207"/>
        <v>6.2906100423349029E-2</v>
      </c>
      <c r="AD91" s="210">
        <f t="shared" si="207"/>
        <v>0.10509222627445433</v>
      </c>
      <c r="AE91" s="210">
        <f t="shared" si="207"/>
        <v>0.21259155257727022</v>
      </c>
      <c r="AF91" s="210">
        <f t="shared" si="207"/>
        <v>0.15654683792938859</v>
      </c>
      <c r="AG91" s="210">
        <f t="shared" si="207"/>
        <v>8.3865531584313591E-2</v>
      </c>
      <c r="AH91" s="210">
        <f t="shared" si="207"/>
        <v>0.15419530060713552</v>
      </c>
      <c r="AI91" s="210">
        <f t="shared" si="207"/>
        <v>4.7019086845252731E-2</v>
      </c>
      <c r="AJ91" s="210">
        <f t="shared" si="207"/>
        <v>0.31576011947929317</v>
      </c>
      <c r="AK91" s="210">
        <f t="shared" si="207"/>
        <v>0.304390329698567</v>
      </c>
      <c r="AL91" s="210">
        <f t="shared" si="207"/>
        <v>4.3905622169714727E-2</v>
      </c>
      <c r="AM91" s="210">
        <f t="shared" si="207"/>
        <v>6.1278263182102055E-2</v>
      </c>
      <c r="AN91" s="210">
        <f t="shared" si="207"/>
        <v>4.5441103363928745E-2</v>
      </c>
      <c r="AO91" s="210">
        <f t="shared" ref="AO91:BT91" si="208">SUM(AO25:AO44,AO47)</f>
        <v>7.9900870019457212E-2</v>
      </c>
      <c r="AP91" s="210">
        <f t="shared" si="208"/>
        <v>0.11367961691063574</v>
      </c>
      <c r="AQ91" s="210">
        <f t="shared" si="208"/>
        <v>0.10014436802594814</v>
      </c>
      <c r="AR91" s="210">
        <f t="shared" si="208"/>
        <v>3.8335019915527214E-2</v>
      </c>
      <c r="AS91" s="210">
        <f t="shared" si="208"/>
        <v>0.13155443915754106</v>
      </c>
      <c r="AT91" s="210">
        <f t="shared" si="208"/>
        <v>7.3764285484227032E-2</v>
      </c>
      <c r="AU91" s="210">
        <f t="shared" si="208"/>
        <v>5.7079149180495975E-2</v>
      </c>
      <c r="AV91" s="210">
        <f t="shared" si="208"/>
        <v>4.7844655665983768E-2</v>
      </c>
      <c r="AW91" s="210">
        <f t="shared" si="208"/>
        <v>6.6706999668945929E-2</v>
      </c>
      <c r="AX91" s="210">
        <f t="shared" si="208"/>
        <v>5.1186484688781238E-2</v>
      </c>
      <c r="AY91" s="210">
        <f t="shared" si="208"/>
        <v>0.12641168350613446</v>
      </c>
      <c r="AZ91" s="210">
        <f t="shared" si="208"/>
        <v>6.7064483325883273E-2</v>
      </c>
      <c r="BA91" s="210">
        <f t="shared" si="208"/>
        <v>4.770475416537559E-2</v>
      </c>
      <c r="BB91" s="210">
        <f t="shared" si="208"/>
        <v>5.9560559676025061E-2</v>
      </c>
      <c r="BC91" s="210">
        <f t="shared" si="208"/>
        <v>5.903654045017271E-2</v>
      </c>
      <c r="BD91" s="210">
        <f t="shared" si="208"/>
        <v>6.5059138629658148E-2</v>
      </c>
      <c r="BE91" s="210">
        <f t="shared" si="208"/>
        <v>0.1068280279276016</v>
      </c>
      <c r="BF91" s="210">
        <f t="shared" si="208"/>
        <v>5.4031006577489778E-2</v>
      </c>
      <c r="BG91" s="210">
        <f t="shared" si="208"/>
        <v>4.9578294428259471E-2</v>
      </c>
      <c r="BH91" s="210">
        <f t="shared" si="208"/>
        <v>6.616187800746956E-2</v>
      </c>
      <c r="BI91" s="210">
        <f t="shared" si="208"/>
        <v>9.3570936965813437E-2</v>
      </c>
      <c r="BJ91" s="210">
        <f t="shared" si="208"/>
        <v>7.9893426375976198E-2</v>
      </c>
      <c r="BK91" s="210">
        <f t="shared" si="208"/>
        <v>5.9751105257951076E-2</v>
      </c>
      <c r="BL91" s="210">
        <f t="shared" si="208"/>
        <v>9.6866794137334233E-2</v>
      </c>
      <c r="BM91" s="210">
        <f t="shared" si="208"/>
        <v>5.6380972501293196E-2</v>
      </c>
      <c r="BN91" s="210">
        <f t="shared" si="208"/>
        <v>6.8114013116505737E-2</v>
      </c>
      <c r="BO91" s="210">
        <f t="shared" si="208"/>
        <v>0.16359987327406547</v>
      </c>
      <c r="BP91" s="210">
        <f t="shared" si="208"/>
        <v>9.1597752268381655E-2</v>
      </c>
      <c r="BQ91" s="210">
        <f t="shared" si="208"/>
        <v>0.14697378331956584</v>
      </c>
      <c r="BR91" s="210">
        <f t="shared" si="208"/>
        <v>5.7991357676263497E-2</v>
      </c>
      <c r="BS91" s="210">
        <f t="shared" si="208"/>
        <v>8.1375634849281189E-2</v>
      </c>
      <c r="BT91" s="210">
        <f t="shared" si="208"/>
        <v>3.8066164505539256E-2</v>
      </c>
      <c r="BU91" s="210">
        <f t="shared" ref="BU91:CZ91" si="209">SUM(BU25:BU44,BU47)</f>
        <v>9.3572682123789552E-2</v>
      </c>
      <c r="BV91" s="210">
        <f t="shared" si="209"/>
        <v>6.0077959902038507E-2</v>
      </c>
      <c r="BW91" s="210">
        <f t="shared" si="209"/>
        <v>4.890752772435162E-2</v>
      </c>
      <c r="BX91" s="210">
        <f t="shared" si="209"/>
        <v>6.2330615274290485E-2</v>
      </c>
      <c r="BY91" s="210">
        <f t="shared" si="209"/>
        <v>4.0597302504519039E-2</v>
      </c>
      <c r="BZ91" s="210">
        <f t="shared" si="209"/>
        <v>3.2772432266508701E-2</v>
      </c>
      <c r="CA91" s="210">
        <f t="shared" si="209"/>
        <v>5.2778209440959761E-2</v>
      </c>
      <c r="CB91" s="210">
        <f t="shared" si="209"/>
        <v>5.0057588783146922E-2</v>
      </c>
      <c r="CC91" s="210">
        <f t="shared" si="209"/>
        <v>4.8366028101743966E-2</v>
      </c>
      <c r="CD91" s="210">
        <f t="shared" si="209"/>
        <v>3.9802606787863584E-2</v>
      </c>
      <c r="CE91" s="210">
        <f t="shared" si="209"/>
        <v>6.997530098054526E-2</v>
      </c>
      <c r="CF91" s="210">
        <f t="shared" si="209"/>
        <v>9.1368566950951788E-2</v>
      </c>
      <c r="CG91" s="210">
        <f t="shared" si="209"/>
        <v>8.5104451547888385E-2</v>
      </c>
      <c r="CH91" s="210">
        <f t="shared" si="209"/>
        <v>3.4778080978395409E-2</v>
      </c>
      <c r="CI91" s="210">
        <f t="shared" si="209"/>
        <v>6.1886598417562666E-2</v>
      </c>
      <c r="CJ91" s="210">
        <f t="shared" si="209"/>
        <v>8.8446557198396655E-2</v>
      </c>
      <c r="CK91" s="210">
        <f t="shared" si="209"/>
        <v>8.4926005339818547E-2</v>
      </c>
      <c r="CL91" s="210">
        <f t="shared" si="209"/>
        <v>3.716623119710253E-2</v>
      </c>
      <c r="CM91" s="210">
        <f t="shared" si="209"/>
        <v>0.23435855227296273</v>
      </c>
      <c r="CN91" s="210">
        <f t="shared" si="209"/>
        <v>0.10871657551687908</v>
      </c>
      <c r="CO91" s="210">
        <f t="shared" si="209"/>
        <v>5.2612738344355037E-2</v>
      </c>
      <c r="CP91" s="210">
        <f t="shared" si="209"/>
        <v>8.3092761193557074E-2</v>
      </c>
      <c r="CQ91" s="210">
        <f t="shared" si="209"/>
        <v>4.3709907283424339E-2</v>
      </c>
      <c r="CR91" s="210">
        <f t="shared" si="209"/>
        <v>7.9774667024213181E-2</v>
      </c>
      <c r="CS91" s="210">
        <f t="shared" si="209"/>
        <v>0.12907053947226843</v>
      </c>
      <c r="CT91" s="210">
        <f t="shared" si="209"/>
        <v>0.11563990310564162</v>
      </c>
      <c r="CU91" s="210">
        <f t="shared" si="209"/>
        <v>4.3644601057824445E-2</v>
      </c>
      <c r="CV91" s="210">
        <f t="shared" si="209"/>
        <v>2.9573558161574951E-2</v>
      </c>
      <c r="CW91" s="210">
        <f t="shared" si="209"/>
        <v>0.23143741114772726</v>
      </c>
      <c r="CX91" s="210">
        <f t="shared" si="209"/>
        <v>5.1408168777794777E-2</v>
      </c>
      <c r="CY91" s="210">
        <f t="shared" si="209"/>
        <v>7.4647931227857997E-2</v>
      </c>
      <c r="CZ91" s="210">
        <f t="shared" si="209"/>
        <v>6.2937720877753747E-2</v>
      </c>
      <c r="DA91" s="210">
        <f t="shared" ref="DA91:EF91" si="210">SUM(DA25:DA44,DA47)</f>
        <v>5.196639918600407E-2</v>
      </c>
      <c r="DB91" s="210">
        <f t="shared" si="210"/>
        <v>7.3798816509379334E-2</v>
      </c>
      <c r="DC91" s="210">
        <f t="shared" si="210"/>
        <v>9.3942460653174326E-2</v>
      </c>
      <c r="DD91" s="210">
        <f t="shared" si="210"/>
        <v>7.1984964262261128E-2</v>
      </c>
      <c r="DE91" s="210">
        <f t="shared" si="210"/>
        <v>5.9896577272288538E-2</v>
      </c>
      <c r="DF91" s="210">
        <f t="shared" si="210"/>
        <v>0.15397389494735778</v>
      </c>
      <c r="DG91" s="210">
        <f t="shared" si="210"/>
        <v>8.8288671342550543E-2</v>
      </c>
      <c r="DH91" s="210">
        <f t="shared" si="210"/>
        <v>0.10517970099336203</v>
      </c>
      <c r="DI91" s="210">
        <f t="shared" si="210"/>
        <v>8.9883024672194112E-2</v>
      </c>
      <c r="DJ91" s="210">
        <f t="shared" si="210"/>
        <v>4.761941275697662E-2</v>
      </c>
      <c r="DK91" s="210">
        <f t="shared" si="210"/>
        <v>4.574108226691645E-2</v>
      </c>
      <c r="DL91" s="210">
        <f t="shared" si="210"/>
        <v>4.4378057749737937E-2</v>
      </c>
      <c r="DM91" s="210">
        <f t="shared" si="210"/>
        <v>0.24092246228219458</v>
      </c>
      <c r="DN91" s="210">
        <f t="shared" si="210"/>
        <v>0.18475948043202597</v>
      </c>
      <c r="DO91" s="210">
        <f t="shared" si="210"/>
        <v>4.1898834336139799E-2</v>
      </c>
      <c r="DP91" s="210">
        <f t="shared" si="210"/>
        <v>3.6600438172935297E-2</v>
      </c>
      <c r="DQ91" s="210">
        <f t="shared" si="210"/>
        <v>0.12355998354771437</v>
      </c>
      <c r="DR91" s="210">
        <f t="shared" si="210"/>
        <v>4.0568081432643822E-2</v>
      </c>
      <c r="DS91" s="210">
        <f t="shared" si="210"/>
        <v>4.2388515701738322E-2</v>
      </c>
      <c r="DT91" s="210">
        <f t="shared" si="210"/>
        <v>4.8740096648671967E-2</v>
      </c>
      <c r="DU91" s="210">
        <f t="shared" si="210"/>
        <v>4.2525197744565812E-2</v>
      </c>
      <c r="DV91" s="210">
        <f t="shared" si="210"/>
        <v>6.7169950162191044E-2</v>
      </c>
      <c r="DW91" s="210">
        <f t="shared" si="210"/>
        <v>7.0803354680769259E-2</v>
      </c>
      <c r="DX91" s="210">
        <f t="shared" si="210"/>
        <v>5.6743267431349095E-2</v>
      </c>
      <c r="DY91" s="210">
        <f t="shared" si="210"/>
        <v>3.2167629422126393E-2</v>
      </c>
      <c r="DZ91" s="210">
        <f t="shared" si="210"/>
        <v>8.3832516766824461E-2</v>
      </c>
      <c r="EA91" s="210">
        <f t="shared" si="210"/>
        <v>9.2228546158667019E-2</v>
      </c>
      <c r="EB91" s="210">
        <f t="shared" si="210"/>
        <v>9.5272233993542552E-2</v>
      </c>
      <c r="EC91" s="210">
        <f t="shared" si="210"/>
        <v>5.2891326384122112E-2</v>
      </c>
      <c r="ED91" s="210">
        <f t="shared" si="210"/>
        <v>9.203423165367107E-2</v>
      </c>
      <c r="EE91" s="210">
        <f t="shared" si="210"/>
        <v>8.0730448334085686E-2</v>
      </c>
      <c r="EF91" s="210">
        <f t="shared" si="210"/>
        <v>0.16401731466622035</v>
      </c>
      <c r="EG91" s="210">
        <f t="shared" ref="EG91:FP91" si="211">SUM(EG25:EG44,EG47)</f>
        <v>2.9076815088043721E-2</v>
      </c>
      <c r="EH91" s="210">
        <f t="shared" si="211"/>
        <v>6.7727192422561935E-2</v>
      </c>
      <c r="EI91" s="210">
        <f t="shared" si="211"/>
        <v>5.8409160702144573E-2</v>
      </c>
      <c r="EJ91" s="210">
        <f t="shared" si="211"/>
        <v>0.27673300534273909</v>
      </c>
      <c r="EK91" s="210">
        <f t="shared" si="211"/>
        <v>0.12266721028657446</v>
      </c>
      <c r="EL91" s="210">
        <f t="shared" si="211"/>
        <v>4.6784691459561767E-2</v>
      </c>
      <c r="EM91" s="210">
        <f t="shared" si="211"/>
        <v>0.14918343960001051</v>
      </c>
      <c r="EN91" s="210">
        <f t="shared" si="211"/>
        <v>4.4481794139356649E-2</v>
      </c>
      <c r="EO91" s="210">
        <f t="shared" si="211"/>
        <v>5.5432529632123285E-2</v>
      </c>
      <c r="EP91" s="210">
        <f t="shared" si="211"/>
        <v>7.8305546769091905E-2</v>
      </c>
      <c r="EQ91" s="210">
        <f t="shared" si="211"/>
        <v>7.2575941021265258E-2</v>
      </c>
      <c r="ER91" s="210">
        <f t="shared" si="211"/>
        <v>0.15686877927800752</v>
      </c>
      <c r="ES91" s="210">
        <f t="shared" si="211"/>
        <v>4.626725790207236E-2</v>
      </c>
      <c r="ET91" s="210">
        <f t="shared" si="211"/>
        <v>4.6142672531543874E-2</v>
      </c>
      <c r="EU91" s="210">
        <f t="shared" si="211"/>
        <v>5.5689828658449361E-2</v>
      </c>
      <c r="EV91" s="210">
        <f t="shared" si="211"/>
        <v>4.8783162543430743E-2</v>
      </c>
      <c r="EW91" s="210">
        <f t="shared" si="211"/>
        <v>7.1056111743902348E-2</v>
      </c>
      <c r="EX91" s="210">
        <f t="shared" si="211"/>
        <v>0.11026599938253438</v>
      </c>
      <c r="EY91" s="210">
        <f t="shared" si="211"/>
        <v>6.238203919128716E-2</v>
      </c>
      <c r="EZ91" s="210">
        <f t="shared" si="211"/>
        <v>0.13572644453285621</v>
      </c>
      <c r="FA91" s="210">
        <f t="shared" si="211"/>
        <v>6.8459798045263975E-2</v>
      </c>
      <c r="FB91" s="210">
        <f t="shared" si="211"/>
        <v>4.7882336899411217E-2</v>
      </c>
      <c r="FC91" s="210">
        <f t="shared" si="211"/>
        <v>4.2089187650817539E-2</v>
      </c>
      <c r="FD91" s="210">
        <f t="shared" si="211"/>
        <v>6.22950253157366E-2</v>
      </c>
      <c r="FE91" s="210">
        <f t="shared" si="211"/>
        <v>0.10402154180009675</v>
      </c>
      <c r="FF91" s="210">
        <f t="shared" si="211"/>
        <v>0.11195137608904569</v>
      </c>
      <c r="FG91" s="210">
        <f t="shared" si="211"/>
        <v>4.6550523674216492E-2</v>
      </c>
      <c r="FH91" s="210">
        <f t="shared" si="211"/>
        <v>5.1086905086704104E-2</v>
      </c>
      <c r="FI91" s="210">
        <f t="shared" si="211"/>
        <v>6.4625733473128152E-2</v>
      </c>
      <c r="FJ91" s="210">
        <f t="shared" si="211"/>
        <v>5.5333796413954618E-2</v>
      </c>
      <c r="FK91" s="210">
        <f t="shared" si="211"/>
        <v>7.5341912591622526E-2</v>
      </c>
      <c r="FL91" s="210">
        <f t="shared" si="211"/>
        <v>6.1850185995229179E-2</v>
      </c>
      <c r="FM91" s="210">
        <f t="shared" si="211"/>
        <v>5.9249257879130983E-2</v>
      </c>
      <c r="FN91" s="210">
        <f t="shared" si="211"/>
        <v>0.11853379673648058</v>
      </c>
      <c r="FO91" s="210">
        <f t="shared" si="211"/>
        <v>0.12520245451074352</v>
      </c>
      <c r="FP91" s="210">
        <f t="shared" si="211"/>
        <v>0.13643818552881096</v>
      </c>
      <c r="FQ91" s="28"/>
      <c r="FR91" s="28"/>
      <c r="FS91" s="28"/>
      <c r="FT91" s="28"/>
      <c r="FU91" s="28"/>
      <c r="FV91" s="28"/>
      <c r="FW91" s="28"/>
      <c r="FX91" s="28"/>
      <c r="FY91" s="28"/>
      <c r="FZ91" s="28"/>
      <c r="GA91" s="28"/>
      <c r="GB91" s="28"/>
      <c r="GC91" s="28"/>
      <c r="GD91" s="28"/>
      <c r="GE91" s="28"/>
      <c r="GF91" s="28"/>
      <c r="GG91" s="28"/>
      <c r="GH91" s="28"/>
      <c r="GI91" s="28"/>
      <c r="GJ91" s="28"/>
      <c r="GK91" s="28"/>
      <c r="GL91" s="28"/>
      <c r="GM91" s="28"/>
      <c r="GN91" s="28"/>
      <c r="GO91" s="28"/>
      <c r="GP91" s="28"/>
      <c r="GQ91" s="28"/>
      <c r="GR91" s="28"/>
      <c r="GS91" s="28"/>
      <c r="GT91" s="28"/>
    </row>
    <row r="92" spans="1:202" s="23" customFormat="1" ht="16" customHeight="1" x14ac:dyDescent="0.2">
      <c r="B92" s="24" t="s">
        <v>1051</v>
      </c>
      <c r="C92" s="35"/>
      <c r="D92" s="26"/>
      <c r="E92" s="27"/>
      <c r="F92" s="27"/>
      <c r="G92" s="210">
        <f>G91/G83</f>
        <v>0.15520007075913686</v>
      </c>
      <c r="H92" s="210"/>
      <c r="I92" s="210">
        <f>I91/I83</f>
        <v>0.14997127944097069</v>
      </c>
      <c r="J92" s="210">
        <f t="shared" ref="J92:BU92" si="212">J91/J83</f>
        <v>0.16078534848241718</v>
      </c>
      <c r="K92" s="210">
        <f t="shared" si="212"/>
        <v>0.10915751290452831</v>
      </c>
      <c r="L92" s="210">
        <f t="shared" si="212"/>
        <v>8.9007277174717972E-2</v>
      </c>
      <c r="M92" s="210">
        <f t="shared" si="212"/>
        <v>0.15679503616581772</v>
      </c>
      <c r="N92" s="210">
        <f t="shared" si="212"/>
        <v>0.12682195745578373</v>
      </c>
      <c r="O92" s="210">
        <f t="shared" si="212"/>
        <v>0.12997910756402759</v>
      </c>
      <c r="P92" s="210">
        <f t="shared" si="212"/>
        <v>0.16403841086523349</v>
      </c>
      <c r="Q92" s="210">
        <f t="shared" si="212"/>
        <v>0.18282674454049222</v>
      </c>
      <c r="R92" s="210">
        <f t="shared" si="212"/>
        <v>0.13927646683633538</v>
      </c>
      <c r="S92" s="210">
        <f t="shared" si="212"/>
        <v>3.9474607783298331E-2</v>
      </c>
      <c r="T92" s="210">
        <f t="shared" si="212"/>
        <v>0.13249846988931763</v>
      </c>
      <c r="U92" s="210">
        <f t="shared" si="212"/>
        <v>0.20872219266379741</v>
      </c>
      <c r="V92" s="210">
        <f t="shared" si="212"/>
        <v>0.19005819625151021</v>
      </c>
      <c r="W92" s="210">
        <f t="shared" si="212"/>
        <v>0.13801987096663509</v>
      </c>
      <c r="X92" s="210">
        <f t="shared" si="212"/>
        <v>0.28121418342404569</v>
      </c>
      <c r="Y92" s="210">
        <f t="shared" si="212"/>
        <v>0.12833265951755279</v>
      </c>
      <c r="Z92" s="210">
        <f t="shared" si="212"/>
        <v>0.14232390736422432</v>
      </c>
      <c r="AA92" s="210">
        <f t="shared" si="212"/>
        <v>0.18666597747726787</v>
      </c>
      <c r="AB92" s="210">
        <f t="shared" si="212"/>
        <v>0.117428202311086</v>
      </c>
      <c r="AC92" s="210">
        <f t="shared" si="212"/>
        <v>0.16901994406511603</v>
      </c>
      <c r="AD92" s="210">
        <f t="shared" si="212"/>
        <v>0.20263644375275719</v>
      </c>
      <c r="AE92" s="210">
        <f t="shared" si="212"/>
        <v>0.36176072132245185</v>
      </c>
      <c r="AF92" s="210">
        <f t="shared" si="212"/>
        <v>0.23129719998253714</v>
      </c>
      <c r="AG92" s="210">
        <f t="shared" si="212"/>
        <v>0.15685673946580012</v>
      </c>
      <c r="AH92" s="210">
        <f t="shared" si="212"/>
        <v>0.27438567902806615</v>
      </c>
      <c r="AI92" s="210">
        <f t="shared" si="212"/>
        <v>0.16536822971406251</v>
      </c>
      <c r="AJ92" s="210">
        <f t="shared" si="212"/>
        <v>0.42474099598636544</v>
      </c>
      <c r="AK92" s="210">
        <f t="shared" si="212"/>
        <v>0.47540227492497972</v>
      </c>
      <c r="AL92" s="210">
        <f t="shared" si="212"/>
        <v>0.107206394405021</v>
      </c>
      <c r="AM92" s="210">
        <f t="shared" si="212"/>
        <v>0.12318924603081635</v>
      </c>
      <c r="AN92" s="210">
        <f t="shared" si="212"/>
        <v>0.12378779630021458</v>
      </c>
      <c r="AO92" s="210">
        <f t="shared" si="212"/>
        <v>0.13826641265804143</v>
      </c>
      <c r="AP92" s="210">
        <f t="shared" si="212"/>
        <v>0.18353969250117236</v>
      </c>
      <c r="AQ92" s="210">
        <f t="shared" si="212"/>
        <v>0.18967360338396713</v>
      </c>
      <c r="AR92" s="210">
        <f t="shared" si="212"/>
        <v>0.12626548023632039</v>
      </c>
      <c r="AS92" s="210">
        <f t="shared" si="212"/>
        <v>0.25622913680902015</v>
      </c>
      <c r="AT92" s="210">
        <f t="shared" si="212"/>
        <v>0.16558339249226028</v>
      </c>
      <c r="AU92" s="210">
        <f t="shared" si="212"/>
        <v>0.12269161715637887</v>
      </c>
      <c r="AV92" s="210">
        <f t="shared" si="212"/>
        <v>0.12381081789159266</v>
      </c>
      <c r="AW92" s="210">
        <f t="shared" si="212"/>
        <v>0.21670588029012952</v>
      </c>
      <c r="AX92" s="210">
        <f t="shared" si="212"/>
        <v>0.22190342183484327</v>
      </c>
      <c r="AY92" s="210">
        <f t="shared" si="212"/>
        <v>0.20795099474570777</v>
      </c>
      <c r="AZ92" s="210">
        <f t="shared" si="212"/>
        <v>0.15816390093115035</v>
      </c>
      <c r="BA92" s="210">
        <f t="shared" si="212"/>
        <v>0.11012140871355415</v>
      </c>
      <c r="BB92" s="210">
        <f t="shared" si="212"/>
        <v>9.948744322827574E-2</v>
      </c>
      <c r="BC92" s="210">
        <f t="shared" si="212"/>
        <v>0.159177851567569</v>
      </c>
      <c r="BD92" s="210">
        <f t="shared" si="212"/>
        <v>0.16050301552641136</v>
      </c>
      <c r="BE92" s="210">
        <f t="shared" si="212"/>
        <v>0.16969812651035587</v>
      </c>
      <c r="BF92" s="210">
        <f t="shared" si="212"/>
        <v>0.2463230751417689</v>
      </c>
      <c r="BG92" s="210">
        <f t="shared" si="212"/>
        <v>0.15249749253785361</v>
      </c>
      <c r="BH92" s="210">
        <f t="shared" si="212"/>
        <v>0.12024771786826487</v>
      </c>
      <c r="BI92" s="210">
        <f t="shared" si="212"/>
        <v>0.17698151620076985</v>
      </c>
      <c r="BJ92" s="210">
        <f t="shared" si="212"/>
        <v>0.14953251853440377</v>
      </c>
      <c r="BK92" s="210">
        <f t="shared" si="212"/>
        <v>0.20194678654583711</v>
      </c>
      <c r="BL92" s="210">
        <f t="shared" si="212"/>
        <v>0.17626819424580817</v>
      </c>
      <c r="BM92" s="210">
        <f t="shared" si="212"/>
        <v>0.13932981147741957</v>
      </c>
      <c r="BN92" s="210">
        <f t="shared" si="212"/>
        <v>0.1703155716281019</v>
      </c>
      <c r="BO92" s="210">
        <f t="shared" si="212"/>
        <v>0.27895506238337503</v>
      </c>
      <c r="BP92" s="210">
        <f t="shared" si="212"/>
        <v>0.20630886119228115</v>
      </c>
      <c r="BQ92" s="210">
        <f t="shared" si="212"/>
        <v>0.2120847539215249</v>
      </c>
      <c r="BR92" s="210">
        <f t="shared" si="212"/>
        <v>0.13341069128796065</v>
      </c>
      <c r="BS92" s="210">
        <f t="shared" si="212"/>
        <v>0.19688915036343044</v>
      </c>
      <c r="BT92" s="210">
        <f t="shared" si="212"/>
        <v>0.16095657064446781</v>
      </c>
      <c r="BU92" s="210">
        <f t="shared" si="212"/>
        <v>0.1322544950692946</v>
      </c>
      <c r="BV92" s="210">
        <f t="shared" ref="BV92:EG92" si="213">BV91/BV83</f>
        <v>0.12128242682330247</v>
      </c>
      <c r="BW92" s="210">
        <f t="shared" si="213"/>
        <v>9.1018737466672855E-2</v>
      </c>
      <c r="BX92" s="210">
        <f t="shared" si="213"/>
        <v>0.11760220413639906</v>
      </c>
      <c r="BY92" s="210">
        <f t="shared" si="213"/>
        <v>0.1495942743540486</v>
      </c>
      <c r="BZ92" s="210">
        <f t="shared" si="213"/>
        <v>9.259036371502638E-2</v>
      </c>
      <c r="CA92" s="210">
        <f t="shared" si="213"/>
        <v>0.15138442788895026</v>
      </c>
      <c r="CB92" s="210">
        <f t="shared" si="213"/>
        <v>0.1175982329022954</v>
      </c>
      <c r="CC92" s="210">
        <f t="shared" si="213"/>
        <v>0.12147042325931523</v>
      </c>
      <c r="CD92" s="210">
        <f t="shared" si="213"/>
        <v>7.0707006554787705E-2</v>
      </c>
      <c r="CE92" s="210">
        <f t="shared" si="213"/>
        <v>0.17452579406242544</v>
      </c>
      <c r="CF92" s="210">
        <f t="shared" si="213"/>
        <v>0.15544959437591474</v>
      </c>
      <c r="CG92" s="210">
        <f t="shared" si="213"/>
        <v>0.1997821387687414</v>
      </c>
      <c r="CH92" s="210">
        <f t="shared" si="213"/>
        <v>7.8468033534299875E-2</v>
      </c>
      <c r="CI92" s="210">
        <f t="shared" si="213"/>
        <v>0.13250094224228695</v>
      </c>
      <c r="CJ92" s="210">
        <f t="shared" si="213"/>
        <v>0.17080604988500667</v>
      </c>
      <c r="CK92" s="210">
        <f t="shared" si="213"/>
        <v>0.20280450123191893</v>
      </c>
      <c r="CL92" s="210">
        <f t="shared" si="213"/>
        <v>6.0824351275958595E-2</v>
      </c>
      <c r="CM92" s="210">
        <f t="shared" si="213"/>
        <v>0.31599034269623161</v>
      </c>
      <c r="CN92" s="210">
        <f t="shared" si="213"/>
        <v>0.20323167443265008</v>
      </c>
      <c r="CO92" s="210">
        <f t="shared" si="213"/>
        <v>0.1089914419649077</v>
      </c>
      <c r="CP92" s="210">
        <f t="shared" si="213"/>
        <v>0.20358577969041936</v>
      </c>
      <c r="CQ92" s="210">
        <f t="shared" si="213"/>
        <v>0.17157976754598092</v>
      </c>
      <c r="CR92" s="210">
        <f t="shared" si="213"/>
        <v>0.15365917907251525</v>
      </c>
      <c r="CS92" s="210">
        <f t="shared" si="213"/>
        <v>0.20986074259029136</v>
      </c>
      <c r="CT92" s="210">
        <f t="shared" si="213"/>
        <v>0.17276840021838702</v>
      </c>
      <c r="CU92" s="210">
        <f t="shared" si="213"/>
        <v>9.1658780189018754E-2</v>
      </c>
      <c r="CV92" s="210">
        <f t="shared" si="213"/>
        <v>6.0856178873128046E-2</v>
      </c>
      <c r="CW92" s="210">
        <f t="shared" si="213"/>
        <v>0.41184099636609728</v>
      </c>
      <c r="CX92" s="210">
        <f t="shared" si="213"/>
        <v>0.16005663287691529</v>
      </c>
      <c r="CY92" s="210">
        <f t="shared" si="213"/>
        <v>0.12100124398301096</v>
      </c>
      <c r="CZ92" s="210">
        <f t="shared" si="213"/>
        <v>0.12547619781946898</v>
      </c>
      <c r="DA92" s="210">
        <f t="shared" si="213"/>
        <v>0.13875058890664813</v>
      </c>
      <c r="DB92" s="210">
        <f t="shared" si="213"/>
        <v>0.16752890122434066</v>
      </c>
      <c r="DC92" s="210">
        <f t="shared" si="213"/>
        <v>0.19370031585131461</v>
      </c>
      <c r="DD92" s="210">
        <f t="shared" si="213"/>
        <v>0.15079537241591939</v>
      </c>
      <c r="DE92" s="210">
        <f t="shared" si="213"/>
        <v>0.11560072563901454</v>
      </c>
      <c r="DF92" s="210">
        <f t="shared" si="213"/>
        <v>0.26624554831274128</v>
      </c>
      <c r="DG92" s="210">
        <f t="shared" si="213"/>
        <v>0.14889580882890399</v>
      </c>
      <c r="DH92" s="210">
        <f t="shared" si="213"/>
        <v>0.17216222571419185</v>
      </c>
      <c r="DI92" s="210">
        <f t="shared" si="213"/>
        <v>0.18488194166283992</v>
      </c>
      <c r="DJ92" s="210">
        <f t="shared" si="213"/>
        <v>0.18597157559881219</v>
      </c>
      <c r="DK92" s="210">
        <f t="shared" si="213"/>
        <v>0.16356745128814151</v>
      </c>
      <c r="DL92" s="210">
        <f t="shared" si="213"/>
        <v>0.10935242523373828</v>
      </c>
      <c r="DM92" s="210">
        <f t="shared" si="213"/>
        <v>0.43159334772491764</v>
      </c>
      <c r="DN92" s="210">
        <f t="shared" si="213"/>
        <v>0.2996683129288028</v>
      </c>
      <c r="DO92" s="210">
        <f t="shared" si="213"/>
        <v>0.16830639438792602</v>
      </c>
      <c r="DP92" s="210">
        <f t="shared" si="213"/>
        <v>0.10821732415821358</v>
      </c>
      <c r="DQ92" s="210">
        <f t="shared" si="213"/>
        <v>0.24698704273159103</v>
      </c>
      <c r="DR92" s="210">
        <f t="shared" si="213"/>
        <v>7.1037112152913778E-2</v>
      </c>
      <c r="DS92" s="210">
        <f t="shared" si="213"/>
        <v>0.10757923145477269</v>
      </c>
      <c r="DT92" s="210">
        <f t="shared" si="213"/>
        <v>0.10878593525586991</v>
      </c>
      <c r="DU92" s="210">
        <f t="shared" si="213"/>
        <v>0.10581385679860426</v>
      </c>
      <c r="DV92" s="210">
        <f t="shared" si="213"/>
        <v>0.16722760736203821</v>
      </c>
      <c r="DW92" s="210">
        <f t="shared" si="213"/>
        <v>0.18431943261999539</v>
      </c>
      <c r="DX92" s="210">
        <f t="shared" si="213"/>
        <v>0.14652253414259725</v>
      </c>
      <c r="DY92" s="210">
        <f t="shared" si="213"/>
        <v>4.2995335048926442E-2</v>
      </c>
      <c r="DZ92" s="210">
        <f t="shared" si="213"/>
        <v>0.20748075087878079</v>
      </c>
      <c r="EA92" s="210">
        <f t="shared" si="213"/>
        <v>0.19446602189635451</v>
      </c>
      <c r="EB92" s="210">
        <f t="shared" si="213"/>
        <v>0.13213715407852616</v>
      </c>
      <c r="EC92" s="210">
        <f t="shared" si="213"/>
        <v>0.14425279743252464</v>
      </c>
      <c r="ED92" s="210">
        <f t="shared" si="213"/>
        <v>0.18718853305934993</v>
      </c>
      <c r="EE92" s="210">
        <f t="shared" si="213"/>
        <v>0.20572911936151078</v>
      </c>
      <c r="EF92" s="210">
        <f t="shared" si="213"/>
        <v>0.22902001119088328</v>
      </c>
      <c r="EG92" s="210">
        <f t="shared" si="213"/>
        <v>8.146729322459903E-2</v>
      </c>
      <c r="EH92" s="210">
        <f t="shared" ref="EH92:FP92" si="214">EH91/EH83</f>
        <v>0.16201710346744638</v>
      </c>
      <c r="EI92" s="210">
        <f t="shared" si="214"/>
        <v>0.17484259517606071</v>
      </c>
      <c r="EJ92" s="210">
        <f t="shared" si="214"/>
        <v>0.45778500539473721</v>
      </c>
      <c r="EK92" s="210">
        <f t="shared" si="214"/>
        <v>0.2244801240433448</v>
      </c>
      <c r="EL92" s="210">
        <f t="shared" si="214"/>
        <v>0.11589893847825253</v>
      </c>
      <c r="EM92" s="210">
        <f t="shared" si="214"/>
        <v>0.19299700563685063</v>
      </c>
      <c r="EN92" s="210">
        <f t="shared" si="214"/>
        <v>0.12722109438929122</v>
      </c>
      <c r="EO92" s="210">
        <f t="shared" si="214"/>
        <v>9.3800887832733937E-2</v>
      </c>
      <c r="EP92" s="210">
        <f t="shared" si="214"/>
        <v>0.12645518578329823</v>
      </c>
      <c r="EQ92" s="210">
        <f t="shared" si="214"/>
        <v>0.18184739403572919</v>
      </c>
      <c r="ER92" s="210">
        <f t="shared" si="214"/>
        <v>0.24800221522880619</v>
      </c>
      <c r="ES92" s="210">
        <f t="shared" si="214"/>
        <v>0.18055682513547314</v>
      </c>
      <c r="ET92" s="210">
        <f t="shared" si="214"/>
        <v>0.20844103467494077</v>
      </c>
      <c r="EU92" s="210">
        <f t="shared" si="214"/>
        <v>8.2369645534952671E-2</v>
      </c>
      <c r="EV92" s="210">
        <f t="shared" si="214"/>
        <v>0.1373977621207518</v>
      </c>
      <c r="EW92" s="210">
        <f t="shared" si="214"/>
        <v>0.1451135153423978</v>
      </c>
      <c r="EX92" s="210">
        <f t="shared" si="214"/>
        <v>0.15736180326565313</v>
      </c>
      <c r="EY92" s="210">
        <f t="shared" si="214"/>
        <v>0.15383448556622761</v>
      </c>
      <c r="EZ92" s="210">
        <f t="shared" si="214"/>
        <v>0.21447509921715391</v>
      </c>
      <c r="FA92" s="210">
        <f t="shared" si="214"/>
        <v>0.17072567191643681</v>
      </c>
      <c r="FB92" s="210">
        <f t="shared" si="214"/>
        <v>8.173945219128087E-2</v>
      </c>
      <c r="FC92" s="210">
        <f t="shared" si="214"/>
        <v>8.078799473478028E-2</v>
      </c>
      <c r="FD92" s="210">
        <f t="shared" si="214"/>
        <v>0.12853460224825791</v>
      </c>
      <c r="FE92" s="210">
        <f t="shared" si="214"/>
        <v>0.17677353133283308</v>
      </c>
      <c r="FF92" s="210">
        <f t="shared" si="214"/>
        <v>0.20280567770982813</v>
      </c>
      <c r="FG92" s="210">
        <f t="shared" si="214"/>
        <v>0.13152780867692959</v>
      </c>
      <c r="FH92" s="210">
        <f t="shared" si="214"/>
        <v>0.18047674750155768</v>
      </c>
      <c r="FI92" s="210">
        <f t="shared" si="214"/>
        <v>0.20443087110224678</v>
      </c>
      <c r="FJ92" s="210">
        <f t="shared" si="214"/>
        <v>0.15710840485004024</v>
      </c>
      <c r="FK92" s="210">
        <f t="shared" si="214"/>
        <v>0.17759086737526716</v>
      </c>
      <c r="FL92" s="210">
        <f t="shared" si="214"/>
        <v>0.12105451393651527</v>
      </c>
      <c r="FM92" s="210">
        <f t="shared" si="214"/>
        <v>0.12519602946285527</v>
      </c>
      <c r="FN92" s="210">
        <f t="shared" si="214"/>
        <v>0.19051368371769586</v>
      </c>
      <c r="FO92" s="210">
        <f t="shared" si="214"/>
        <v>0.1709188750336875</v>
      </c>
      <c r="FP92" s="210">
        <f t="shared" si="214"/>
        <v>0.17105834817042304</v>
      </c>
      <c r="FQ92" s="28"/>
      <c r="FR92" s="28"/>
      <c r="FS92" s="28"/>
      <c r="FT92" s="28"/>
      <c r="FU92" s="28"/>
      <c r="FV92" s="28"/>
      <c r="FW92" s="28"/>
      <c r="FX92" s="28"/>
      <c r="FY92" s="28"/>
      <c r="FZ92" s="28"/>
      <c r="GA92" s="28"/>
      <c r="GB92" s="28"/>
      <c r="GC92" s="28"/>
      <c r="GD92" s="28"/>
      <c r="GE92" s="28"/>
      <c r="GF92" s="28"/>
      <c r="GG92" s="28"/>
      <c r="GH92" s="28"/>
      <c r="GI92" s="28"/>
      <c r="GJ92" s="28"/>
      <c r="GK92" s="28"/>
      <c r="GL92" s="28"/>
      <c r="GM92" s="28"/>
      <c r="GN92" s="28"/>
      <c r="GO92" s="28"/>
      <c r="GP92" s="28"/>
      <c r="GQ92" s="28"/>
      <c r="GR92" s="28"/>
      <c r="GS92" s="28"/>
      <c r="GT92" s="28"/>
    </row>
    <row r="93" spans="1:202" s="23" customFormat="1" ht="26" x14ac:dyDescent="0.2">
      <c r="B93" s="24" t="s">
        <v>24</v>
      </c>
      <c r="C93" s="103"/>
      <c r="D93" s="26" t="s">
        <v>596</v>
      </c>
      <c r="E93" s="210"/>
      <c r="F93" s="210"/>
      <c r="G93" s="87">
        <f>'2019 QALYimpact_live formulas'!G93*1000000/'2019 QALYimpact_live formulas'!G$97</f>
        <v>0.43810271825027314</v>
      </c>
      <c r="H93" s="87"/>
      <c r="I93" s="210">
        <f>'2019 QALYimpact_live formulas'!I93*1000000/'2019 QALYimpact_live formulas'!I$97</f>
        <v>0.39303782088346939</v>
      </c>
      <c r="J93" s="210">
        <f>'2019 QALYimpact_live formulas'!J93*1000000/'2019 QALYimpact_live formulas'!J$97</f>
        <v>0.13961555300799613</v>
      </c>
      <c r="K93" s="210">
        <f>'2019 QALYimpact_live formulas'!K93*1000000/'2019 QALYimpact_live formulas'!K$97</f>
        <v>0.45006179551590636</v>
      </c>
      <c r="L93" s="210">
        <f>'2019 QALYimpact_live formulas'!L93*1000000/'2019 QALYimpact_live formulas'!L$97</f>
        <v>0.41765556660527187</v>
      </c>
      <c r="M93" s="210">
        <f>'2019 QALYimpact_live formulas'!M93*1000000/'2019 QALYimpact_live formulas'!M$97</f>
        <v>0.28717095449196844</v>
      </c>
      <c r="N93" s="210">
        <f>'2019 QALYimpact_live formulas'!N93*1000000/'2019 QALYimpact_live formulas'!N$97</f>
        <v>0.55295969847958726</v>
      </c>
      <c r="O93" s="210">
        <f>'2019 QALYimpact_live formulas'!O93*1000000/'2019 QALYimpact_live formulas'!O$97</f>
        <v>0.4479440470460922</v>
      </c>
      <c r="P93" s="210">
        <f>'2019 QALYimpact_live formulas'!P93*1000000/'2019 QALYimpact_live formulas'!P$97</f>
        <v>0.68795581773344905</v>
      </c>
      <c r="Q93" s="210">
        <f>'2019 QALYimpact_live formulas'!Q93*1000000/'2019 QALYimpact_live formulas'!Q$97</f>
        <v>0.68176311792830535</v>
      </c>
      <c r="R93" s="210">
        <f>'2019 QALYimpact_live formulas'!R93*1000000/'2019 QALYimpact_live formulas'!R$97</f>
        <v>0.44392964591131623</v>
      </c>
      <c r="S93" s="210">
        <f>'2019 QALYimpact_live formulas'!S93*1000000/'2019 QALYimpact_live formulas'!S$97</f>
        <v>0.5649768685018085</v>
      </c>
      <c r="T93" s="210">
        <f>'2019 QALYimpact_live formulas'!T93*1000000/'2019 QALYimpact_live formulas'!T$97</f>
        <v>0.44935888684616665</v>
      </c>
      <c r="U93" s="210">
        <f>'2019 QALYimpact_live formulas'!U93*1000000/'2019 QALYimpact_live formulas'!U$97</f>
        <v>0.51836449829809084</v>
      </c>
      <c r="V93" s="210">
        <f>'2019 QALYimpact_live formulas'!V93*1000000/'2019 QALYimpact_live formulas'!V$97</f>
        <v>0.63701800211876425</v>
      </c>
      <c r="W93" s="210">
        <f>'2019 QALYimpact_live formulas'!W93*1000000/'2019 QALYimpact_live formulas'!W$97</f>
        <v>0.53320045734927923</v>
      </c>
      <c r="X93" s="210">
        <f>'2019 QALYimpact_live formulas'!X93*1000000/'2019 QALYimpact_live formulas'!X$97</f>
        <v>0.40346546737724986</v>
      </c>
      <c r="Y93" s="210">
        <f>'2019 QALYimpact_live formulas'!Y93*1000000/'2019 QALYimpact_live formulas'!Y$97</f>
        <v>0.44173718602918893</v>
      </c>
      <c r="Z93" s="210">
        <f>'2019 QALYimpact_live formulas'!Z93*1000000/'2019 QALYimpact_live formulas'!Z$97</f>
        <v>0.49725314607303039</v>
      </c>
      <c r="AA93" s="210">
        <f>'2019 QALYimpact_live formulas'!AA93*1000000/'2019 QALYimpact_live formulas'!AA$97</f>
        <v>0.54717093931093896</v>
      </c>
      <c r="AB93" s="210">
        <f>'2019 QALYimpact_live formulas'!AB93*1000000/'2019 QALYimpact_live formulas'!AB$97</f>
        <v>0.24576539139350029</v>
      </c>
      <c r="AC93" s="210">
        <f>'2019 QALYimpact_live formulas'!AC93*1000000/'2019 QALYimpact_live formulas'!AC$97</f>
        <v>0.58717459400303829</v>
      </c>
      <c r="AD93" s="210">
        <f>'2019 QALYimpact_live formulas'!AD93*1000000/'2019 QALYimpact_live formulas'!AD$97</f>
        <v>0.44493520811551612</v>
      </c>
      <c r="AE93" s="210">
        <f>'2019 QALYimpact_live formulas'!AE93*1000000/'2019 QALYimpact_live formulas'!AE$97</f>
        <v>0.37091488783857368</v>
      </c>
      <c r="AF93" s="210">
        <f>'2019 QALYimpact_live formulas'!AF93*1000000/'2019 QALYimpact_live formulas'!AF$97</f>
        <v>0.28125402034553626</v>
      </c>
      <c r="AG93" s="210">
        <f>'2019 QALYimpact_live formulas'!AG93*1000000/'2019 QALYimpact_live formulas'!AG$97</f>
        <v>0.42292149223546865</v>
      </c>
      <c r="AH93" s="210">
        <f>'2019 QALYimpact_live formulas'!AH93*1000000/'2019 QALYimpact_live formulas'!AH$97</f>
        <v>0.39585553279923047</v>
      </c>
      <c r="AI93" s="210">
        <f>'2019 QALYimpact_live formulas'!AI93*1000000/'2019 QALYimpact_live formulas'!AI$97</f>
        <v>0.67318166032095617</v>
      </c>
      <c r="AJ93" s="210">
        <f>'2019 QALYimpact_live formulas'!AJ93*1000000/'2019 QALYimpact_live formulas'!AJ$97</f>
        <v>0.21465713313382997</v>
      </c>
      <c r="AK93" s="210">
        <f>'2019 QALYimpact_live formulas'!AK93*1000000/'2019 QALYimpact_live formulas'!AK$97</f>
        <v>0.31779567736697262</v>
      </c>
      <c r="AL93" s="210">
        <f>'2019 QALYimpact_live formulas'!AL93*1000000/'2019 QALYimpact_live formulas'!AL$97</f>
        <v>0.55005171762669591</v>
      </c>
      <c r="AM93" s="210">
        <f>'2019 QALYimpact_live formulas'!AM93*1000000/'2019 QALYimpact_live formulas'!AM$97</f>
        <v>0.46205002028242748</v>
      </c>
      <c r="AN93" s="210">
        <f>'2019 QALYimpact_live formulas'!AN93*1000000/'2019 QALYimpact_live formulas'!AN$97</f>
        <v>0.59096341059775959</v>
      </c>
      <c r="AO93" s="210">
        <f>'2019 QALYimpact_live formulas'!AO93*1000000/'2019 QALYimpact_live formulas'!AO$97</f>
        <v>0.38019896846472234</v>
      </c>
      <c r="AP93" s="210">
        <f>'2019 QALYimpact_live formulas'!AP93*1000000/'2019 QALYimpact_live formulas'!AP$97</f>
        <v>0.33870170114165576</v>
      </c>
      <c r="AQ93" s="210">
        <f>'2019 QALYimpact_live formulas'!AQ93*1000000/'2019 QALYimpact_live formulas'!AQ$97</f>
        <v>0.43009254449788659</v>
      </c>
      <c r="AR93" s="210">
        <f>'2019 QALYimpact_live formulas'!AR93*1000000/'2019 QALYimpact_live formulas'!AR$97</f>
        <v>0.6553186842462615</v>
      </c>
      <c r="AS93" s="210">
        <f>'2019 QALYimpact_live formulas'!AS93*1000000/'2019 QALYimpact_live formulas'!AS$97</f>
        <v>0.44426054055921799</v>
      </c>
      <c r="AT93" s="210">
        <f>'2019 QALYimpact_live formulas'!AT93*1000000/'2019 QALYimpact_live formulas'!AT$97</f>
        <v>0.51361166006323844</v>
      </c>
      <c r="AU93" s="210">
        <f>'2019 QALYimpact_live formulas'!AU93*1000000/'2019 QALYimpact_live formulas'!AU$97</f>
        <v>0.49285065094583314</v>
      </c>
      <c r="AV93" s="210">
        <f>'2019 QALYimpact_live formulas'!AV93*1000000/'2019 QALYimpact_live formulas'!AV$97</f>
        <v>0.57157868593030325</v>
      </c>
      <c r="AW93" s="210">
        <f>'2019 QALYimpact_live formulas'!AW93*1000000/'2019 QALYimpact_live formulas'!AW$97</f>
        <v>0.65014500274721188</v>
      </c>
      <c r="AX93" s="210">
        <f>'2019 QALYimpact_live formulas'!AX93*1000000/'2019 QALYimpact_live formulas'!AX$97</f>
        <v>0.72823825829134259</v>
      </c>
      <c r="AY93" s="210">
        <f>'2019 QALYimpact_live formulas'!AY93*1000000/'2019 QALYimpact_live formulas'!AY$97</f>
        <v>0.35018347585852494</v>
      </c>
      <c r="AZ93" s="210">
        <f>'2019 QALYimpact_live formulas'!AZ93*1000000/'2019 QALYimpact_live formulas'!AZ$97</f>
        <v>0.53399323760274875</v>
      </c>
      <c r="BA93" s="210">
        <f>'2019 QALYimpact_live formulas'!BA93*1000000/'2019 QALYimpact_live formulas'!BA$97</f>
        <v>0.52466850295327117</v>
      </c>
      <c r="BB93" s="210">
        <f>'2019 QALYimpact_live formulas'!BB93*1000000/'2019 QALYimpact_live formulas'!BB$97</f>
        <v>0.35928301217603925</v>
      </c>
      <c r="BC93" s="210">
        <f>'2019 QALYimpact_live formulas'!BC93*1000000/'2019 QALYimpact_live formulas'!BC$97</f>
        <v>0.58712736469573545</v>
      </c>
      <c r="BD93" s="210">
        <f>'2019 QALYimpact_live formulas'!BD93*1000000/'2019 QALYimpact_live formulas'!BD$97</f>
        <v>0.55255003821088589</v>
      </c>
      <c r="BE93" s="210">
        <f>'2019 QALYimpact_live formulas'!BE93*1000000/'2019 QALYimpact_live formulas'!BE$97</f>
        <v>0.32967334016660915</v>
      </c>
      <c r="BF93" s="210">
        <f>'2019 QALYimpact_live formulas'!BF93*1000000/'2019 QALYimpact_live formulas'!BF$97</f>
        <v>0.73930705202063585</v>
      </c>
      <c r="BG93" s="210">
        <f>'2019 QALYimpact_live formulas'!BG93*1000000/'2019 QALYimpact_live formulas'!BG$97</f>
        <v>0.6334327514889333</v>
      </c>
      <c r="BH93" s="210">
        <f>'2019 QALYimpact_live formulas'!BH93*1000000/'2019 QALYimpact_live formulas'!BH$97</f>
        <v>0.40786200508238546</v>
      </c>
      <c r="BI93" s="210">
        <f>'2019 QALYimpact_live formulas'!BI93*1000000/'2019 QALYimpact_live formulas'!BI$97</f>
        <v>0.4293706017863187</v>
      </c>
      <c r="BJ93" s="210">
        <f>'2019 QALYimpact_live formulas'!BJ93*1000000/'2019 QALYimpact_live formulas'!BJ$97</f>
        <v>0.42345482397802153</v>
      </c>
      <c r="BK93" s="210">
        <f>'2019 QALYimpact_live formulas'!BK93*1000000/'2019 QALYimpact_live formulas'!BK$97</f>
        <v>0.66268540259706099</v>
      </c>
      <c r="BL93" s="210">
        <f>'2019 QALYimpact_live formulas'!BL93*1000000/'2019 QALYimpact_live formulas'!BL$97</f>
        <v>0.40831352437944451</v>
      </c>
      <c r="BM93" s="210">
        <f>'2019 QALYimpact_live formulas'!BM93*1000000/'2019 QALYimpact_live formulas'!BM$97</f>
        <v>0.55352167686158238</v>
      </c>
      <c r="BN93" s="210">
        <f>'2019 QALYimpact_live formulas'!BN93*1000000/'2019 QALYimpact_live formulas'!BN$97</f>
        <v>0.55784600614166713</v>
      </c>
      <c r="BO93" s="210">
        <f>'2019 QALYimpact_live formulas'!BO93*1000000/'2019 QALYimpact_live formulas'!BO$97</f>
        <v>0.37221658389992418</v>
      </c>
      <c r="BP93" s="210">
        <f>'2019 QALYimpact_live formulas'!BP93*1000000/'2019 QALYimpact_live formulas'!BP$97</f>
        <v>0.51409156825232483</v>
      </c>
      <c r="BQ93" s="210">
        <f>'2019 QALYimpact_live formulas'!BQ93*1000000/'2019 QALYimpact_live formulas'!BQ$97</f>
        <v>0.26507965961986563</v>
      </c>
      <c r="BR93" s="210">
        <f>'2019 QALYimpact_live formulas'!BR93*1000000/'2019 QALYimpact_live formulas'!BR$97</f>
        <v>0.52300461183166613</v>
      </c>
      <c r="BS93" s="210">
        <f>'2019 QALYimpact_live formulas'!BS93*1000000/'2019 QALYimpact_live formulas'!BS$97</f>
        <v>0.54452494444566268</v>
      </c>
      <c r="BT93" s="210">
        <f>'2019 QALYimpact_live formulas'!BT93*1000000/'2019 QALYimpact_live formulas'!BT$97</f>
        <v>0.72157557529561756</v>
      </c>
      <c r="BU93" s="210">
        <f>'2019 QALYimpact_live formulas'!BU93*1000000/'2019 QALYimpact_live formulas'!BU$97</f>
        <v>0.25072874929636402</v>
      </c>
      <c r="BV93" s="210">
        <f>'2019 QALYimpact_live formulas'!BV93*1000000/'2019 QALYimpact_live formulas'!BV$97</f>
        <v>0.46248135146189617</v>
      </c>
      <c r="BW93" s="210">
        <f>'2019 QALYimpact_live formulas'!BW93*1000000/'2019 QALYimpact_live formulas'!BW$97</f>
        <v>0.4487853481595665</v>
      </c>
      <c r="BX93" s="210">
        <f>'2019 QALYimpact_live formulas'!BX93*1000000/'2019 QALYimpact_live formulas'!BX$97</f>
        <v>0.42806286997696985</v>
      </c>
      <c r="BY93" s="210">
        <f>'2019 QALYimpact_live formulas'!BY93*1000000/'2019 QALYimpact_live formulas'!BY$97</f>
        <v>0.68724710595348082</v>
      </c>
      <c r="BZ93" s="210">
        <f>'2019 QALYimpact_live formulas'!BZ93*1000000/'2019 QALYimpact_live formulas'!BZ$97</f>
        <v>0.67100001290851974</v>
      </c>
      <c r="CA93" s="210">
        <f>'2019 QALYimpact_live formulas'!CA93*1000000/'2019 QALYimpact_live formulas'!CA$97</f>
        <v>0.60975071915072609</v>
      </c>
      <c r="CB93" s="210">
        <f>'2019 QALYimpact_live formulas'!CB93*1000000/'2019 QALYimpact_live formulas'!CB$97</f>
        <v>0.53232014489199153</v>
      </c>
      <c r="CC93" s="210">
        <f>'2019 QALYimpact_live formulas'!CC93*1000000/'2019 QALYimpact_live formulas'!CC$97</f>
        <v>0.56144788326665174</v>
      </c>
      <c r="CD93" s="210">
        <f>'2019 QALYimpact_live formulas'!CD93*1000000/'2019 QALYimpact_live formulas'!CD$97</f>
        <v>0.39493303623101239</v>
      </c>
      <c r="CE93" s="210">
        <f>'2019 QALYimpact_live formulas'!CE93*1000000/'2019 QALYimpact_live formulas'!CE$97</f>
        <v>0.55682113285106216</v>
      </c>
      <c r="CF93" s="210">
        <f>'2019 QALYimpact_live formulas'!CF93*1000000/'2019 QALYimpact_live formulas'!CF$97</f>
        <v>0.37416121219927673</v>
      </c>
      <c r="CG93" s="210">
        <f>'2019 QALYimpact_live formulas'!CG93*1000000/'2019 QALYimpact_live formulas'!CG$97</f>
        <v>0.53208888764077045</v>
      </c>
      <c r="CH93" s="210">
        <f>'2019 QALYimpact_live formulas'!CH93*1000000/'2019 QALYimpact_live formulas'!CH$97</f>
        <v>0.57062431693880433</v>
      </c>
      <c r="CI93" s="210">
        <f>'2019 QALYimpact_live formulas'!CI93*1000000/'2019 QALYimpact_live formulas'!CI$97</f>
        <v>0.50284196423380167</v>
      </c>
      <c r="CJ93" s="210">
        <f>'2019 QALYimpact_live formulas'!CJ93*1000000/'2019 QALYimpact_live formulas'!CJ$97</f>
        <v>0.43980129262778517</v>
      </c>
      <c r="CK93" s="210">
        <f>'2019 QALYimpact_live formulas'!CK93*1000000/'2019 QALYimpact_live formulas'!CK$97</f>
        <v>0.53909060754051041</v>
      </c>
      <c r="CL93" s="210">
        <f>'2019 QALYimpact_live formulas'!CL93*1000000/'2019 QALYimpact_live formulas'!CL$97</f>
        <v>0.34703320865549681</v>
      </c>
      <c r="CM93" s="210">
        <f>'2019 QALYimpact_live formulas'!CM93*1000000/'2019 QALYimpact_live formulas'!CM$97</f>
        <v>0.21641152061169341</v>
      </c>
      <c r="CN93" s="210">
        <f>'2019 QALYimpact_live formulas'!CN93*1000000/'2019 QALYimpact_live formulas'!CN$97</f>
        <v>0.42313604286060685</v>
      </c>
      <c r="CO93" s="210">
        <f>'2019 QALYimpact_live formulas'!CO93*1000000/'2019 QALYimpact_live formulas'!CO$97</f>
        <v>0.47535160138247651</v>
      </c>
      <c r="CP93" s="210">
        <f>'2019 QALYimpact_live formulas'!CP93*1000000/'2019 QALYimpact_live formulas'!CP$97</f>
        <v>0.54971765191880251</v>
      </c>
      <c r="CQ93" s="210">
        <f>'2019 QALYimpact_live formulas'!CQ93*1000000/'2019 QALYimpact_live formulas'!CQ$97</f>
        <v>0.70503782147858285</v>
      </c>
      <c r="CR93" s="210">
        <f>'2019 QALYimpact_live formulas'!CR93*1000000/'2019 QALYimpact_live formulas'!CR$97</f>
        <v>0.43890887770219339</v>
      </c>
      <c r="CS93" s="210">
        <f>'2019 QALYimpact_live formulas'!CS93*1000000/'2019 QALYimpact_live formulas'!CS$97</f>
        <v>0.3428989365687457</v>
      </c>
      <c r="CT93" s="210">
        <f>'2019 QALYimpact_live formulas'!CT93*1000000/'2019 QALYimpact_live formulas'!CT$97</f>
        <v>0.29342656807297351</v>
      </c>
      <c r="CU93" s="210">
        <f>'2019 QALYimpact_live formulas'!CU93*1000000/'2019 QALYimpact_live formulas'!CU$97</f>
        <v>0.48229138354900047</v>
      </c>
      <c r="CV93" s="210">
        <f>'2019 QALYimpact_live formulas'!CV93*1000000/'2019 QALYimpact_live formulas'!CV$97</f>
        <v>0.47211699100981375</v>
      </c>
      <c r="CW93" s="210">
        <f>'2019 QALYimpact_live formulas'!CW93*1000000/'2019 QALYimpact_live formulas'!CW$97</f>
        <v>0.39611700851033682</v>
      </c>
      <c r="CX93" s="210">
        <f>'2019 QALYimpact_live formulas'!CX93*1000000/'2019 QALYimpact_live formulas'!CX$97</f>
        <v>0.63683427640327983</v>
      </c>
      <c r="CY93" s="210">
        <f>'2019 QALYimpact_live formulas'!CY93*1000000/'2019 QALYimpact_live formulas'!CY$97</f>
        <v>0.34115646584501214</v>
      </c>
      <c r="CZ93" s="210">
        <f>'2019 QALYimpact_live formulas'!CZ93*1000000/'2019 QALYimpact_live formulas'!CZ$97</f>
        <v>0.56500404170566887</v>
      </c>
      <c r="DA93" s="210">
        <f>'2019 QALYimpact_live formulas'!DA93*1000000/'2019 QALYimpact_live formulas'!DA$97</f>
        <v>0.58456756310902147</v>
      </c>
      <c r="DB93" s="210">
        <f>'2019 QALYimpact_live formulas'!DB93*1000000/'2019 QALYimpact_live formulas'!DB$97</f>
        <v>0.51756123386749986</v>
      </c>
      <c r="DC93" s="210">
        <f>'2019 QALYimpact_live formulas'!DC93*1000000/'2019 QALYimpact_live formulas'!DC$97</f>
        <v>0.4735708517495002</v>
      </c>
      <c r="DD93" s="210">
        <f>'2019 QALYimpact_live formulas'!DD93*1000000/'2019 QALYimpact_live formulas'!DD$97</f>
        <v>0.48070665148845643</v>
      </c>
      <c r="DE93" s="210">
        <f>'2019 QALYimpact_live formulas'!DE93*1000000/'2019 QALYimpact_live formulas'!DE$97</f>
        <v>0.43975391364372007</v>
      </c>
      <c r="DF93" s="210">
        <f>'2019 QALYimpact_live formulas'!DF93*1000000/'2019 QALYimpact_live formulas'!DF$97</f>
        <v>0.37953195219840463</v>
      </c>
      <c r="DG93" s="210">
        <f>'2019 QALYimpact_live formulas'!DG93*1000000/'2019 QALYimpact_live formulas'!DG$97</f>
        <v>0.36511912031314897</v>
      </c>
      <c r="DH93" s="210">
        <f>'2019 QALYimpact_live formulas'!DH93*1000000/'2019 QALYimpact_live formulas'!DH$97</f>
        <v>0.3517457245497615</v>
      </c>
      <c r="DI93" s="210">
        <f>'2019 QALYimpact_live formulas'!DI93*1000000/'2019 QALYimpact_live formulas'!DI$97</f>
        <v>0.47169993995486759</v>
      </c>
      <c r="DJ93" s="210">
        <f>'2019 QALYimpact_live formulas'!DJ93*1000000/'2019 QALYimpact_live formulas'!DJ$97</f>
        <v>0.70341392313604612</v>
      </c>
      <c r="DK93" s="210">
        <f>'2019 QALYimpact_live formulas'!DK93*1000000/'2019 QALYimpact_live formulas'!DK$97</f>
        <v>0.68152413122379463</v>
      </c>
      <c r="DL93" s="210">
        <f>'2019 QALYimpact_live formulas'!DL93*1000000/'2019 QALYimpact_live formulas'!DL$97</f>
        <v>0.55183201452012198</v>
      </c>
      <c r="DM93" s="210">
        <f>'2019 QALYimpact_live formulas'!DM93*1000000/'2019 QALYimpact_live formulas'!DM$97</f>
        <v>0.39985882711076015</v>
      </c>
      <c r="DN93" s="210">
        <f>'2019 QALYimpact_live formulas'!DN93*1000000/'2019 QALYimpact_live formulas'!DN$97</f>
        <v>0.34096803663515779</v>
      </c>
      <c r="DO93" s="210">
        <f>'2019 QALYimpact_live formulas'!DO93*1000000/'2019 QALYimpact_live formulas'!DO$97</f>
        <v>0.7088025112776164</v>
      </c>
      <c r="DP93" s="210">
        <f>'2019 QALYimpact_live formulas'!DP93*1000000/'2019 QALYimpact_live formulas'!DP$97</f>
        <v>0.62134420824859049</v>
      </c>
      <c r="DQ93" s="210">
        <f>'2019 QALYimpact_live formulas'!DQ93*1000000/'2019 QALYimpact_live formulas'!DQ$97</f>
        <v>0.45734034021331771</v>
      </c>
      <c r="DR93" s="210">
        <f>'2019 QALYimpact_live formulas'!DR93*1000000/'2019 QALYimpact_live formulas'!DR$97</f>
        <v>0.38699225492182732</v>
      </c>
      <c r="DS93" s="210">
        <f>'2019 QALYimpact_live formulas'!DS93*1000000/'2019 QALYimpact_live formulas'!DS$97</f>
        <v>0.56401863031138066</v>
      </c>
      <c r="DT93" s="210">
        <f>'2019 QALYimpact_live formulas'!DT93*1000000/'2019 QALYimpact_live formulas'!DT$97</f>
        <v>0.50976341426859806</v>
      </c>
      <c r="DU93" s="210">
        <f>'2019 QALYimpact_live formulas'!DU93*1000000/'2019 QALYimpact_live formulas'!DU$97</f>
        <v>0.55605028721379512</v>
      </c>
      <c r="DV93" s="210">
        <f>'2019 QALYimpact_live formulas'!DV93*1000000/'2019 QALYimpact_live formulas'!DV$97</f>
        <v>0.5560390656781603</v>
      </c>
      <c r="DW93" s="210">
        <f>'2019 QALYimpact_live formulas'!DW93*1000000/'2019 QALYimpact_live formulas'!DW$97</f>
        <v>0.57347497665731806</v>
      </c>
      <c r="DX93" s="210">
        <f>'2019 QALYimpact_live formulas'!DX93*1000000/'2019 QALYimpact_live formulas'!DX$97</f>
        <v>0.57034964537196686</v>
      </c>
      <c r="DY93" s="210">
        <f>'2019 QALYimpact_live formulas'!DY93*1000000/'2019 QALYimpact_live formulas'!DY$97</f>
        <v>0.58091414975997169</v>
      </c>
      <c r="DZ93" s="210">
        <f>'2019 QALYimpact_live formulas'!DZ93*1000000/'2019 QALYimpact_live formulas'!DZ$97</f>
        <v>0.55402556345924781</v>
      </c>
      <c r="EA93" s="210">
        <f>'2019 QALYimpact_live formulas'!EA93*1000000/'2019 QALYimpact_live formulas'!EA$97</f>
        <v>0.48332515373266799</v>
      </c>
      <c r="EB93" s="210">
        <f>'2019 QALYimpact_live formulas'!EB93*1000000/'2019 QALYimpact_live formulas'!EB$97</f>
        <v>0.24590709907846656</v>
      </c>
      <c r="EC93" s="210">
        <f>'2019 QALYimpact_live formulas'!EC93*1000000/'2019 QALYimpact_live formulas'!EC$97</f>
        <v>0.5939681650512455</v>
      </c>
      <c r="ED93" s="210">
        <f>'2019 QALYimpact_live formulas'!ED93*1000000/'2019 QALYimpact_live formulas'!ED$97</f>
        <v>0.46738508627046915</v>
      </c>
      <c r="EE93" s="210">
        <f>'2019 QALYimpact_live formulas'!EE93*1000000/'2019 QALYimpact_live formulas'!EE$97</f>
        <v>0.56566379146649326</v>
      </c>
      <c r="EF93" s="210">
        <f>'2019 QALYimpact_live formulas'!EF93*1000000/'2019 QALYimpact_live formulas'!EF$97</f>
        <v>0.2419049423457649</v>
      </c>
      <c r="EG93" s="210">
        <f>'2019 QALYimpact_live formulas'!EG93*1000000/'2019 QALYimpact_live formulas'!EG$97</f>
        <v>0.60864357191791107</v>
      </c>
      <c r="EH93" s="210">
        <f>'2019 QALYimpact_live formulas'!EH93*1000000/'2019 QALYimpact_live formulas'!EH$97</f>
        <v>0.57190474294951765</v>
      </c>
      <c r="EI93" s="210">
        <f>'2019 QALYimpact_live formulas'!EI93*1000000/'2019 QALYimpact_live formulas'!EI$97</f>
        <v>0.62633283373437743</v>
      </c>
      <c r="EJ93" s="210">
        <f>'2019 QALYimpact_live formulas'!EJ93*1000000/'2019 QALYimpact_live formulas'!EJ$97</f>
        <v>0.35357087244918911</v>
      </c>
      <c r="EK93" s="210">
        <f>'2019 QALYimpact_live formulas'!EK93*1000000/'2019 QALYimpact_live formulas'!EK$97</f>
        <v>0.41139411601002351</v>
      </c>
      <c r="EL93" s="210">
        <f>'2019 QALYimpact_live formulas'!EL93*1000000/'2019 QALYimpact_live formulas'!EL$97</f>
        <v>0.55490616996246411</v>
      </c>
      <c r="EM93" s="210">
        <f>'2019 QALYimpact_live formulas'!EM93*1000000/'2019 QALYimpact_live formulas'!EM$97</f>
        <v>0.18509199252151304</v>
      </c>
      <c r="EN93" s="210">
        <f>'2019 QALYimpact_live formulas'!EN93*1000000/'2019 QALYimpact_live formulas'!EN$97</f>
        <v>0.61092266648114357</v>
      </c>
      <c r="EO93" s="210">
        <f>'2019 QALYimpact_live formulas'!EO93*1000000/'2019 QALYimpact_live formulas'!EO$97</f>
        <v>0.36803890842319953</v>
      </c>
      <c r="EP93" s="210">
        <f>'2019 QALYimpact_live formulas'!EP93*1000000/'2019 QALYimpact_live formulas'!EP$97</f>
        <v>0.33883962288666547</v>
      </c>
      <c r="EQ93" s="210">
        <f>'2019 QALYimpact_live formulas'!EQ93*1000000/'2019 QALYimpact_live formulas'!EQ$97</f>
        <v>0.55897162209736462</v>
      </c>
      <c r="ER93" s="210">
        <f>'2019 QALYimpact_live formulas'!ER93*1000000/'2019 QALYimpact_live formulas'!ER$97</f>
        <v>0.32554542454327018</v>
      </c>
      <c r="ES93" s="210">
        <f>'2019 QALYimpact_live formulas'!ES93*1000000/'2019 QALYimpact_live formulas'!ES$97</f>
        <v>0.70415845727221182</v>
      </c>
      <c r="ET93" s="210">
        <f>'2019 QALYimpact_live formulas'!ET93*1000000/'2019 QALYimpact_live formulas'!ET$97</f>
        <v>0.73744583375380168</v>
      </c>
      <c r="EU93" s="210">
        <f>'2019 QALYimpact_live formulas'!EU93*1000000/'2019 QALYimpact_live formulas'!EU$97</f>
        <v>0.28197867964836759</v>
      </c>
      <c r="EV93" s="210">
        <f>'2019 QALYimpact_live formulas'!EV93*1000000/'2019 QALYimpact_live formulas'!EV$97</f>
        <v>0.60999244158922583</v>
      </c>
      <c r="EW93" s="210">
        <f>'2019 QALYimpact_live formulas'!EW93*1000000/'2019 QALYimpact_live formulas'!EW$97</f>
        <v>0.46841636137551412</v>
      </c>
      <c r="EX93" s="210">
        <f>'2019 QALYimpact_live formulas'!EX93*1000000/'2019 QALYimpact_live formulas'!EX$97</f>
        <v>0.27846986260395762</v>
      </c>
      <c r="EY93" s="210">
        <f>'2019 QALYimpact_live formulas'!EY93*1000000/'2019 QALYimpact_live formulas'!EY$97</f>
        <v>0.5524911060152754</v>
      </c>
      <c r="EZ93" s="210">
        <f>'2019 QALYimpact_live formulas'!EZ93*1000000/'2019 QALYimpact_live formulas'!EZ$97</f>
        <v>0.32548889438891965</v>
      </c>
      <c r="FA93" s="210">
        <f>'2019 QALYimpact_live formulas'!FA93*1000000/'2019 QALYimpact_live formulas'!FA$97</f>
        <v>0.55816513207662111</v>
      </c>
      <c r="FB93" s="210">
        <f>'2019 QALYimpact_live formulas'!FB93*1000000/'2019 QALYimpact_live formulas'!FB$97</f>
        <v>0.37957247110553677</v>
      </c>
      <c r="FC93" s="210">
        <f>'2019 QALYimpact_live formulas'!FC93*1000000/'2019 QALYimpact_live formulas'!FC$97</f>
        <v>0.43740792870793527</v>
      </c>
      <c r="FD93" s="210">
        <f>'2019 QALYimpact_live formulas'!FD93*1000000/'2019 QALYimpact_live formulas'!FD$97</f>
        <v>0.47341949284586704</v>
      </c>
      <c r="FE93" s="210">
        <f>'2019 QALYimpact_live formulas'!FE93*1000000/'2019 QALYimpact_live formulas'!FE$97</f>
        <v>0.40616389752326432</v>
      </c>
      <c r="FF93" s="210">
        <f>'2019 QALYimpact_live formulas'!FF93*1000000/'2019 QALYimpact_live formulas'!FF$97</f>
        <v>0.40583063291348281</v>
      </c>
      <c r="FG93" s="210">
        <f>'2019 QALYimpact_live formulas'!FG93*1000000/'2019 QALYimpact_live formulas'!FG$97</f>
        <v>0.60692818335081522</v>
      </c>
      <c r="FH93" s="210">
        <f>'2019 QALYimpact_live formulas'!FH93*1000000/'2019 QALYimpact_live formulas'!FH$97</f>
        <v>0.67444801000319154</v>
      </c>
      <c r="FI93" s="210">
        <f>'2019 QALYimpact_live formulas'!FI93*1000000/'2019 QALYimpact_live formulas'!FI$97</f>
        <v>0.64628777075289623</v>
      </c>
      <c r="FJ93" s="210">
        <f>'2019 QALYimpact_live formulas'!FJ93*1000000/'2019 QALYimpact_live formulas'!FJ$97</f>
        <v>0.60745504641975079</v>
      </c>
      <c r="FK93" s="210">
        <f>'2019 QALYimpact_live formulas'!FK93*1000000/'2019 QALYimpact_live formulas'!FK$97</f>
        <v>0.53383087838127596</v>
      </c>
      <c r="FL93" s="210">
        <f>'2019 QALYimpact_live formulas'!FL93*1000000/'2019 QALYimpact_live formulas'!FL$97</f>
        <v>0.44759357214068757</v>
      </c>
      <c r="FM93" s="210">
        <f>'2019 QALYimpact_live formulas'!FM93*1000000/'2019 QALYimpact_live formulas'!FM$97</f>
        <v>0.48439199868595473</v>
      </c>
      <c r="FN93" s="210">
        <f>'2019 QALYimpact_live formulas'!FN93*1000000/'2019 QALYimpact_live formulas'!FN$97</f>
        <v>0.3358952116028775</v>
      </c>
      <c r="FO93" s="210">
        <f>'2019 QALYimpact_live formulas'!FO93*1000000/'2019 QALYimpact_live formulas'!FO$97</f>
        <v>0.23233243067755852</v>
      </c>
      <c r="FP93" s="210">
        <f>'2019 QALYimpact_live formulas'!FP93*1000000/'2019 QALYimpact_live formulas'!FP$97</f>
        <v>0.16414766809634679</v>
      </c>
      <c r="FQ93" s="28"/>
      <c r="FR93" s="28"/>
      <c r="FS93" s="28"/>
      <c r="FT93" s="28"/>
      <c r="FU93" s="28"/>
      <c r="FV93" s="28"/>
      <c r="FW93" s="28"/>
      <c r="FX93" s="28"/>
      <c r="FY93" s="28"/>
      <c r="FZ93" s="28"/>
      <c r="GA93" s="28"/>
      <c r="GB93" s="28"/>
      <c r="GC93" s="28"/>
      <c r="GD93" s="28"/>
      <c r="GE93" s="28"/>
      <c r="GF93" s="28"/>
      <c r="GG93" s="28"/>
      <c r="GH93" s="28"/>
      <c r="GI93" s="28"/>
      <c r="GJ93" s="28"/>
      <c r="GK93" s="28"/>
      <c r="GL93" s="28"/>
      <c r="GM93" s="28"/>
      <c r="GN93" s="28"/>
      <c r="GO93" s="28"/>
      <c r="GP93" s="28"/>
      <c r="GQ93" s="28"/>
      <c r="GR93" s="28"/>
      <c r="GS93" s="28"/>
      <c r="GT93" s="28"/>
    </row>
    <row r="94" spans="1:202" s="29" customFormat="1" ht="17" thickBot="1" x14ac:dyDescent="0.25">
      <c r="B94" s="30" t="s">
        <v>25</v>
      </c>
      <c r="C94" s="160"/>
      <c r="D94" s="31"/>
      <c r="E94" s="215"/>
      <c r="F94" s="215"/>
      <c r="G94" s="215">
        <f>'2019 QALYimpact_live formulas'!G94*1000000/'2019 QALYimpact_live formulas'!G$97</f>
        <v>0.95751128594828028</v>
      </c>
      <c r="H94" s="215"/>
      <c r="I94" s="215">
        <f>'2019 QALYimpact_live formulas'!I94*1000000/'2019 QALYimpact_live formulas'!I$97</f>
        <v>0.95751128594828028</v>
      </c>
      <c r="J94" s="215">
        <f>'2019 QALYimpact_live formulas'!J94*1000000/'2019 QALYimpact_live formulas'!J$97</f>
        <v>0.95751128594828028</v>
      </c>
      <c r="K94" s="215">
        <f>'2019 QALYimpact_live formulas'!K94*1000000/'2019 QALYimpact_live formulas'!K$97</f>
        <v>0.95751128594828006</v>
      </c>
      <c r="L94" s="215">
        <f>'2019 QALYimpact_live formulas'!L94*1000000/'2019 QALYimpact_live formulas'!L$97</f>
        <v>0.95751128594828039</v>
      </c>
      <c r="M94" s="215">
        <f>'2019 QALYimpact_live formulas'!M94*1000000/'2019 QALYimpact_live formulas'!M$97</f>
        <v>0.95751128594828028</v>
      </c>
      <c r="N94" s="215">
        <f>'2019 QALYimpact_live formulas'!N94*1000000/'2019 QALYimpact_live formulas'!N$97</f>
        <v>0.95751128594828039</v>
      </c>
      <c r="O94" s="215">
        <f>'2019 QALYimpact_live formulas'!O94*1000000/'2019 QALYimpact_live formulas'!O$97</f>
        <v>0.95751128594828017</v>
      </c>
      <c r="P94" s="215">
        <f>'2019 QALYimpact_live formulas'!P94*1000000/'2019 QALYimpact_live formulas'!P$97</f>
        <v>0.95751128594828017</v>
      </c>
      <c r="Q94" s="215">
        <f>'2019 QALYimpact_live formulas'!Q94*1000000/'2019 QALYimpact_live formulas'!Q$97</f>
        <v>0.95751128594828028</v>
      </c>
      <c r="R94" s="215">
        <f>'2019 QALYimpact_live formulas'!R94*1000000/'2019 QALYimpact_live formulas'!R$97</f>
        <v>0.95751128594828028</v>
      </c>
      <c r="S94" s="215">
        <f>'2019 QALYimpact_live formulas'!S94*1000000/'2019 QALYimpact_live formulas'!S$97</f>
        <v>0.95751128594828028</v>
      </c>
      <c r="T94" s="215">
        <f>'2019 QALYimpact_live formulas'!T94*1000000/'2019 QALYimpact_live formulas'!T$97</f>
        <v>0.95751128594828006</v>
      </c>
      <c r="U94" s="215">
        <f>'2019 QALYimpact_live formulas'!U94*1000000/'2019 QALYimpact_live formulas'!U$97</f>
        <v>0.95751128594828039</v>
      </c>
      <c r="V94" s="215">
        <f>'2019 QALYimpact_live formulas'!V94*1000000/'2019 QALYimpact_live formulas'!V$97</f>
        <v>0.95751128594828017</v>
      </c>
      <c r="W94" s="215">
        <f>'2019 QALYimpact_live formulas'!W94*1000000/'2019 QALYimpact_live formulas'!W$97</f>
        <v>0.95751128594828028</v>
      </c>
      <c r="X94" s="215">
        <f>'2019 QALYimpact_live formulas'!X94*1000000/'2019 QALYimpact_live formulas'!X$97</f>
        <v>0.95751128594828028</v>
      </c>
      <c r="Y94" s="215">
        <f>'2019 QALYimpact_live formulas'!Y94*1000000/'2019 QALYimpact_live formulas'!Y$97</f>
        <v>0.95751128594828017</v>
      </c>
      <c r="Z94" s="215">
        <f>'2019 QALYimpact_live formulas'!Z94*1000000/'2019 QALYimpact_live formulas'!Z$97</f>
        <v>0.95751128594828039</v>
      </c>
      <c r="AA94" s="215">
        <f>'2019 QALYimpact_live formulas'!AA94*1000000/'2019 QALYimpact_live formulas'!AA$97</f>
        <v>0.95751128594828028</v>
      </c>
      <c r="AB94" s="215">
        <f>'2019 QALYimpact_live formulas'!AB94*1000000/'2019 QALYimpact_live formulas'!AB$97</f>
        <v>0.95751128594828006</v>
      </c>
      <c r="AC94" s="215">
        <f>'2019 QALYimpact_live formulas'!AC94*1000000/'2019 QALYimpact_live formulas'!AC$97</f>
        <v>0.95751128594828028</v>
      </c>
      <c r="AD94" s="215">
        <f>'2019 QALYimpact_live formulas'!AD94*1000000/'2019 QALYimpact_live formulas'!AD$97</f>
        <v>0.95751128594828028</v>
      </c>
      <c r="AE94" s="215">
        <f>'2019 QALYimpact_live formulas'!AE94*1000000/'2019 QALYimpact_live formulas'!AE$97</f>
        <v>0.95751128594828017</v>
      </c>
      <c r="AF94" s="215">
        <f>'2019 QALYimpact_live formulas'!AF94*1000000/'2019 QALYimpact_live formulas'!AF$97</f>
        <v>0.95751128594828017</v>
      </c>
      <c r="AG94" s="215">
        <f>'2019 QALYimpact_live formulas'!AG94*1000000/'2019 QALYimpact_live formulas'!AG$97</f>
        <v>0.95751128594828028</v>
      </c>
      <c r="AH94" s="215">
        <f>'2019 QALYimpact_live formulas'!AH94*1000000/'2019 QALYimpact_live formulas'!AH$97</f>
        <v>0.95751128594828017</v>
      </c>
      <c r="AI94" s="215">
        <f>'2019 QALYimpact_live formulas'!AI94*1000000/'2019 QALYimpact_live formulas'!AI$97</f>
        <v>0.95751128594828039</v>
      </c>
      <c r="AJ94" s="215">
        <f>'2019 QALYimpact_live formulas'!AJ94*1000000/'2019 QALYimpact_live formulas'!AJ$97</f>
        <v>0.95751128594828039</v>
      </c>
      <c r="AK94" s="215">
        <f>'2019 QALYimpact_live formulas'!AK94*1000000/'2019 QALYimpact_live formulas'!AK$97</f>
        <v>0.95751128594828028</v>
      </c>
      <c r="AL94" s="215">
        <f>'2019 QALYimpact_live formulas'!AL94*1000000/'2019 QALYimpact_live formulas'!AL$97</f>
        <v>0.95751128594828028</v>
      </c>
      <c r="AM94" s="215">
        <f>'2019 QALYimpact_live formulas'!AM94*1000000/'2019 QALYimpact_live formulas'!AM$97</f>
        <v>0.95751128594828017</v>
      </c>
      <c r="AN94" s="215">
        <f>'2019 QALYimpact_live formulas'!AN94*1000000/'2019 QALYimpact_live formulas'!AN$97</f>
        <v>0.95751128594828017</v>
      </c>
      <c r="AO94" s="215">
        <f>'2019 QALYimpact_live formulas'!AO94*1000000/'2019 QALYimpact_live formulas'!AO$97</f>
        <v>0.95751128594828017</v>
      </c>
      <c r="AP94" s="215">
        <f>'2019 QALYimpact_live formulas'!AP94*1000000/'2019 QALYimpact_live formulas'!AP$97</f>
        <v>0.95751128594828017</v>
      </c>
      <c r="AQ94" s="215">
        <f>'2019 QALYimpact_live formulas'!AQ94*1000000/'2019 QALYimpact_live formulas'!AQ$97</f>
        <v>0.95751128594828028</v>
      </c>
      <c r="AR94" s="215">
        <f>'2019 QALYimpact_live formulas'!AR94*1000000/'2019 QALYimpact_live formulas'!AR$97</f>
        <v>0.95751128594828028</v>
      </c>
      <c r="AS94" s="215">
        <f>'2019 QALYimpact_live formulas'!AS94*1000000/'2019 QALYimpact_live formulas'!AS$97</f>
        <v>0.95751128594828039</v>
      </c>
      <c r="AT94" s="215">
        <f>'2019 QALYimpact_live formulas'!AT94*1000000/'2019 QALYimpact_live formulas'!AT$97</f>
        <v>0.95751128594828028</v>
      </c>
      <c r="AU94" s="215">
        <f>'2019 QALYimpact_live formulas'!AU94*1000000/'2019 QALYimpact_live formulas'!AU$97</f>
        <v>0.95751128594828017</v>
      </c>
      <c r="AV94" s="215">
        <f>'2019 QALYimpact_live formulas'!AV94*1000000/'2019 QALYimpact_live formulas'!AV$97</f>
        <v>0.95751128594828017</v>
      </c>
      <c r="AW94" s="215">
        <f>'2019 QALYimpact_live formulas'!AW94*1000000/'2019 QALYimpact_live formulas'!AW$97</f>
        <v>0.95751128594828017</v>
      </c>
      <c r="AX94" s="215">
        <f>'2019 QALYimpact_live formulas'!AX94*1000000/'2019 QALYimpact_live formulas'!AX$97</f>
        <v>0.95751128594828017</v>
      </c>
      <c r="AY94" s="215">
        <f>'2019 QALYimpact_live formulas'!AY94*1000000/'2019 QALYimpact_live formulas'!AY$97</f>
        <v>0.95751128594828028</v>
      </c>
      <c r="AZ94" s="215">
        <f>'2019 QALYimpact_live formulas'!AZ94*1000000/'2019 QALYimpact_live formulas'!AZ$97</f>
        <v>0.95751128594828017</v>
      </c>
      <c r="BA94" s="215">
        <f>'2019 QALYimpact_live formulas'!BA94*1000000/'2019 QALYimpact_live formulas'!BA$97</f>
        <v>0.95751128594828017</v>
      </c>
      <c r="BB94" s="215">
        <f>'2019 QALYimpact_live formulas'!BB94*1000000/'2019 QALYimpact_live formulas'!BB$97</f>
        <v>0.95751128594828028</v>
      </c>
      <c r="BC94" s="215">
        <f>'2019 QALYimpact_live formulas'!BC94*1000000/'2019 QALYimpact_live formulas'!BC$97</f>
        <v>0.95751128594828028</v>
      </c>
      <c r="BD94" s="215">
        <f>'2019 QALYimpact_live formulas'!BD94*1000000/'2019 QALYimpact_live formulas'!BD$97</f>
        <v>0.95751128594828028</v>
      </c>
      <c r="BE94" s="215">
        <f>'2019 QALYimpact_live formulas'!BE94*1000000/'2019 QALYimpact_live formulas'!BE$97</f>
        <v>0.95751128594828039</v>
      </c>
      <c r="BF94" s="215">
        <f>'2019 QALYimpact_live formulas'!BF94*1000000/'2019 QALYimpact_live formulas'!BF$97</f>
        <v>0.95751128594828017</v>
      </c>
      <c r="BG94" s="215">
        <f>'2019 QALYimpact_live formulas'!BG94*1000000/'2019 QALYimpact_live formulas'!BG$97</f>
        <v>0.95751128594828028</v>
      </c>
      <c r="BH94" s="215">
        <f>'2019 QALYimpact_live formulas'!BH94*1000000/'2019 QALYimpact_live formulas'!BH$97</f>
        <v>0.95751128594828017</v>
      </c>
      <c r="BI94" s="215">
        <f>'2019 QALYimpact_live formulas'!BI94*1000000/'2019 QALYimpact_live formulas'!BI$97</f>
        <v>0.95751128594828017</v>
      </c>
      <c r="BJ94" s="215">
        <f>'2019 QALYimpact_live formulas'!BJ94*1000000/'2019 QALYimpact_live formulas'!BJ$97</f>
        <v>0.95751128594828028</v>
      </c>
      <c r="BK94" s="215">
        <f>'2019 QALYimpact_live formulas'!BK94*1000000/'2019 QALYimpact_live formulas'!BK$97</f>
        <v>0.95751128594828039</v>
      </c>
      <c r="BL94" s="215">
        <f>'2019 QALYimpact_live formulas'!BL94*1000000/'2019 QALYimpact_live formulas'!BL$97</f>
        <v>0.95751128594828017</v>
      </c>
      <c r="BM94" s="215">
        <f>'2019 QALYimpact_live formulas'!BM94*1000000/'2019 QALYimpact_live formulas'!BM$97</f>
        <v>0.95751128594828039</v>
      </c>
      <c r="BN94" s="215">
        <f>'2019 QALYimpact_live formulas'!BN94*1000000/'2019 QALYimpact_live formulas'!BN$97</f>
        <v>0.95751128594828039</v>
      </c>
      <c r="BO94" s="215">
        <f>'2019 QALYimpact_live formulas'!BO94*1000000/'2019 QALYimpact_live formulas'!BO$97</f>
        <v>0.95751128594828028</v>
      </c>
      <c r="BP94" s="215">
        <f>'2019 QALYimpact_live formulas'!BP94*1000000/'2019 QALYimpact_live formulas'!BP$97</f>
        <v>0.95751128594828039</v>
      </c>
      <c r="BQ94" s="215">
        <f>'2019 QALYimpact_live formulas'!BQ94*1000000/'2019 QALYimpact_live formulas'!BQ$97</f>
        <v>0.95751128594828028</v>
      </c>
      <c r="BR94" s="215">
        <f>'2019 QALYimpact_live formulas'!BR94*1000000/'2019 QALYimpact_live formulas'!BR$97</f>
        <v>0.95751128594828028</v>
      </c>
      <c r="BS94" s="215">
        <f>'2019 QALYimpact_live formulas'!BS94*1000000/'2019 QALYimpact_live formulas'!BS$97</f>
        <v>0.95751128594828017</v>
      </c>
      <c r="BT94" s="215">
        <f>'2019 QALYimpact_live formulas'!BT94*1000000/'2019 QALYimpact_live formulas'!BT$97</f>
        <v>0.95751128594828028</v>
      </c>
      <c r="BU94" s="215">
        <f>'2019 QALYimpact_live formulas'!BU94*1000000/'2019 QALYimpact_live formulas'!BU$97</f>
        <v>0.95751128594828017</v>
      </c>
      <c r="BV94" s="215">
        <f>'2019 QALYimpact_live formulas'!BV94*1000000/'2019 QALYimpact_live formulas'!BV$97</f>
        <v>0.95751128594828028</v>
      </c>
      <c r="BW94" s="215">
        <f>'2019 QALYimpact_live formulas'!BW94*1000000/'2019 QALYimpact_live formulas'!BW$97</f>
        <v>0.95751128594828006</v>
      </c>
      <c r="BX94" s="215">
        <f>'2019 QALYimpact_live formulas'!BX94*1000000/'2019 QALYimpact_live formulas'!BX$97</f>
        <v>0.95751128594828017</v>
      </c>
      <c r="BY94" s="215">
        <f>'2019 QALYimpact_live formulas'!BY94*1000000/'2019 QALYimpact_live formulas'!BY$97</f>
        <v>0.95751128594828039</v>
      </c>
      <c r="BZ94" s="215">
        <f>'2019 QALYimpact_live formulas'!BZ94*1000000/'2019 QALYimpact_live formulas'!BZ$97</f>
        <v>0.95751128594828028</v>
      </c>
      <c r="CA94" s="215">
        <f>'2019 QALYimpact_live formulas'!CA94*1000000/'2019 QALYimpact_live formulas'!CA$97</f>
        <v>0.95751128594828017</v>
      </c>
      <c r="CB94" s="215">
        <f>'2019 QALYimpact_live formulas'!CB94*1000000/'2019 QALYimpact_live formulas'!CB$97</f>
        <v>0.95751128594828028</v>
      </c>
      <c r="CC94" s="215">
        <f>'2019 QALYimpact_live formulas'!CC94*1000000/'2019 QALYimpact_live formulas'!CC$97</f>
        <v>0.95751128594828028</v>
      </c>
      <c r="CD94" s="215">
        <f>'2019 QALYimpact_live formulas'!CD94*1000000/'2019 QALYimpact_live formulas'!CD$97</f>
        <v>0.95751128594828028</v>
      </c>
      <c r="CE94" s="215">
        <f>'2019 QALYimpact_live formulas'!CE94*1000000/'2019 QALYimpact_live formulas'!CE$97</f>
        <v>0.95751128594828028</v>
      </c>
      <c r="CF94" s="215">
        <f>'2019 QALYimpact_live formulas'!CF94*1000000/'2019 QALYimpact_live formulas'!CF$97</f>
        <v>0.95751128594828028</v>
      </c>
      <c r="CG94" s="215">
        <f>'2019 QALYimpact_live formulas'!CG94*1000000/'2019 QALYimpact_live formulas'!CG$97</f>
        <v>0.95751128594828028</v>
      </c>
      <c r="CH94" s="215">
        <f>'2019 QALYimpact_live formulas'!CH94*1000000/'2019 QALYimpact_live formulas'!CH$97</f>
        <v>0.95751128594828028</v>
      </c>
      <c r="CI94" s="215">
        <f>'2019 QALYimpact_live formulas'!CI94*1000000/'2019 QALYimpact_live formulas'!CI$97</f>
        <v>0.95751128594828017</v>
      </c>
      <c r="CJ94" s="215">
        <f>'2019 QALYimpact_live formulas'!CJ94*1000000/'2019 QALYimpact_live formulas'!CJ$97</f>
        <v>0.95751128594828028</v>
      </c>
      <c r="CK94" s="215">
        <f>'2019 QALYimpact_live formulas'!CK94*1000000/'2019 QALYimpact_live formulas'!CK$97</f>
        <v>0.95751128594828028</v>
      </c>
      <c r="CL94" s="215">
        <f>'2019 QALYimpact_live formulas'!CL94*1000000/'2019 QALYimpact_live formulas'!CL$97</f>
        <v>0.95751128594828028</v>
      </c>
      <c r="CM94" s="215">
        <f>'2019 QALYimpact_live formulas'!CM94*1000000/'2019 QALYimpact_live formulas'!CM$97</f>
        <v>0.95751128594828028</v>
      </c>
      <c r="CN94" s="215">
        <f>'2019 QALYimpact_live formulas'!CN94*1000000/'2019 QALYimpact_live formulas'!CN$97</f>
        <v>0.95751128594828028</v>
      </c>
      <c r="CO94" s="215">
        <f>'2019 QALYimpact_live formulas'!CO94*1000000/'2019 QALYimpact_live formulas'!CO$97</f>
        <v>0.95751128594828017</v>
      </c>
      <c r="CP94" s="215">
        <f>'2019 QALYimpact_live formulas'!CP94*1000000/'2019 QALYimpact_live formulas'!CP$97</f>
        <v>0.95751128594828028</v>
      </c>
      <c r="CQ94" s="215">
        <f>'2019 QALYimpact_live formulas'!CQ94*1000000/'2019 QALYimpact_live formulas'!CQ$97</f>
        <v>0.95751128594828006</v>
      </c>
      <c r="CR94" s="215">
        <f>'2019 QALYimpact_live formulas'!CR94*1000000/'2019 QALYimpact_live formulas'!CR$97</f>
        <v>0.95751128594828028</v>
      </c>
      <c r="CS94" s="215">
        <f>'2019 QALYimpact_live formulas'!CS94*1000000/'2019 QALYimpact_live formulas'!CS$97</f>
        <v>0.95751128594828028</v>
      </c>
      <c r="CT94" s="215">
        <f>'2019 QALYimpact_live formulas'!CT94*1000000/'2019 QALYimpact_live formulas'!CT$97</f>
        <v>0.95751128594828039</v>
      </c>
      <c r="CU94" s="215">
        <f>'2019 QALYimpact_live formulas'!CU94*1000000/'2019 QALYimpact_live formulas'!CU$97</f>
        <v>0.95751128594828028</v>
      </c>
      <c r="CV94" s="215">
        <f>'2019 QALYimpact_live formulas'!CV94*1000000/'2019 QALYimpact_live formulas'!CV$97</f>
        <v>0.95751128594828017</v>
      </c>
      <c r="CW94" s="215">
        <f>'2019 QALYimpact_live formulas'!CW94*1000000/'2019 QALYimpact_live formulas'!CW$97</f>
        <v>0.95751128594828039</v>
      </c>
      <c r="CX94" s="215">
        <f>'2019 QALYimpact_live formulas'!CX94*1000000/'2019 QALYimpact_live formulas'!CX$97</f>
        <v>0.95751128594828028</v>
      </c>
      <c r="CY94" s="215">
        <f>'2019 QALYimpact_live formulas'!CY94*1000000/'2019 QALYimpact_live formulas'!CY$97</f>
        <v>0.95751128594828017</v>
      </c>
      <c r="CZ94" s="215">
        <f>'2019 QALYimpact_live formulas'!CZ94*1000000/'2019 QALYimpact_live formulas'!CZ$97</f>
        <v>0.95751128594828006</v>
      </c>
      <c r="DA94" s="215">
        <f>'2019 QALYimpact_live formulas'!DA94*1000000/'2019 QALYimpact_live formulas'!DA$97</f>
        <v>0.95751128594828028</v>
      </c>
      <c r="DB94" s="215">
        <f>'2019 QALYimpact_live formulas'!DB94*1000000/'2019 QALYimpact_live formulas'!DB$97</f>
        <v>0.95751128594828039</v>
      </c>
      <c r="DC94" s="215">
        <f>'2019 QALYimpact_live formulas'!DC94*1000000/'2019 QALYimpact_live formulas'!DC$97</f>
        <v>0.95751128594828017</v>
      </c>
      <c r="DD94" s="215">
        <f>'2019 QALYimpact_live formulas'!DD94*1000000/'2019 QALYimpact_live formulas'!DD$97</f>
        <v>0.9575112859482805</v>
      </c>
      <c r="DE94" s="215">
        <f>'2019 QALYimpact_live formulas'!DE94*1000000/'2019 QALYimpact_live formulas'!DE$97</f>
        <v>0.95751128594828028</v>
      </c>
      <c r="DF94" s="215">
        <f>'2019 QALYimpact_live formulas'!DF94*1000000/'2019 QALYimpact_live formulas'!DF$97</f>
        <v>0.95751128594828028</v>
      </c>
      <c r="DG94" s="215">
        <f>'2019 QALYimpact_live formulas'!DG94*1000000/'2019 QALYimpact_live formulas'!DG$97</f>
        <v>0.95751128594828028</v>
      </c>
      <c r="DH94" s="215">
        <f>'2019 QALYimpact_live formulas'!DH94*1000000/'2019 QALYimpact_live formulas'!DH$97</f>
        <v>0.95751128594828028</v>
      </c>
      <c r="DI94" s="215">
        <f>'2019 QALYimpact_live formulas'!DI94*1000000/'2019 QALYimpact_live formulas'!DI$97</f>
        <v>0.95751128594828039</v>
      </c>
      <c r="DJ94" s="215">
        <f>'2019 QALYimpact_live formulas'!DJ94*1000000/'2019 QALYimpact_live formulas'!DJ$97</f>
        <v>0.95751128594828028</v>
      </c>
      <c r="DK94" s="215">
        <f>'2019 QALYimpact_live formulas'!DK94*1000000/'2019 QALYimpact_live formulas'!DK$97</f>
        <v>0.95751128594828017</v>
      </c>
      <c r="DL94" s="215">
        <f>'2019 QALYimpact_live formulas'!DL94*1000000/'2019 QALYimpact_live formulas'!DL$97</f>
        <v>0.95751128594828028</v>
      </c>
      <c r="DM94" s="215">
        <f>'2019 QALYimpact_live formulas'!DM94*1000000/'2019 QALYimpact_live formulas'!DM$97</f>
        <v>0.95751128594828039</v>
      </c>
      <c r="DN94" s="215">
        <f>'2019 QALYimpact_live formulas'!DN94*1000000/'2019 QALYimpact_live formulas'!DN$97</f>
        <v>0.95751128594828028</v>
      </c>
      <c r="DO94" s="215">
        <f>'2019 QALYimpact_live formulas'!DO94*1000000/'2019 QALYimpact_live formulas'!DO$97</f>
        <v>0.95751128594828017</v>
      </c>
      <c r="DP94" s="215">
        <f>'2019 QALYimpact_live formulas'!DP94*1000000/'2019 QALYimpact_live formulas'!DP$97</f>
        <v>0.95751128594828017</v>
      </c>
      <c r="DQ94" s="215">
        <f>'2019 QALYimpact_live formulas'!DQ94*1000000/'2019 QALYimpact_live formulas'!DQ$97</f>
        <v>0.95751128594828028</v>
      </c>
      <c r="DR94" s="215">
        <f>'2019 QALYimpact_live formulas'!DR94*1000000/'2019 QALYimpact_live formulas'!DR$97</f>
        <v>0.95751128594828039</v>
      </c>
      <c r="DS94" s="215">
        <f>'2019 QALYimpact_live formulas'!DS94*1000000/'2019 QALYimpact_live formulas'!DS$97</f>
        <v>0.95751128594828028</v>
      </c>
      <c r="DT94" s="215">
        <f>'2019 QALYimpact_live formulas'!DT94*1000000/'2019 QALYimpact_live formulas'!DT$97</f>
        <v>0.95751128594828028</v>
      </c>
      <c r="DU94" s="215">
        <f>'2019 QALYimpact_live formulas'!DU94*1000000/'2019 QALYimpact_live formulas'!DU$97</f>
        <v>0.95751128594828028</v>
      </c>
      <c r="DV94" s="215">
        <f>'2019 QALYimpact_live formulas'!DV94*1000000/'2019 QALYimpact_live formulas'!DV$97</f>
        <v>0.95751128594828017</v>
      </c>
      <c r="DW94" s="215">
        <f>'2019 QALYimpact_live formulas'!DW94*1000000/'2019 QALYimpact_live formulas'!DW$97</f>
        <v>0.95751128594828028</v>
      </c>
      <c r="DX94" s="215">
        <f>'2019 QALYimpact_live formulas'!DX94*1000000/'2019 QALYimpact_live formulas'!DX$97</f>
        <v>0.95751128594828017</v>
      </c>
      <c r="DY94" s="215">
        <f>'2019 QALYimpact_live formulas'!DY94*1000000/'2019 QALYimpact_live formulas'!DY$97</f>
        <v>0.95751128594828017</v>
      </c>
      <c r="DZ94" s="215">
        <f>'2019 QALYimpact_live formulas'!DZ94*1000000/'2019 QALYimpact_live formulas'!DZ$97</f>
        <v>0.95751128594828039</v>
      </c>
      <c r="EA94" s="215">
        <f>'2019 QALYimpact_live formulas'!EA94*1000000/'2019 QALYimpact_live formulas'!EA$97</f>
        <v>0.95751128594828017</v>
      </c>
      <c r="EB94" s="215">
        <f>'2019 QALYimpact_live formulas'!EB94*1000000/'2019 QALYimpact_live formulas'!EB$97</f>
        <v>0.95751128594828028</v>
      </c>
      <c r="EC94" s="215">
        <f>'2019 QALYimpact_live formulas'!EC94*1000000/'2019 QALYimpact_live formulas'!EC$97</f>
        <v>0.95751128594828028</v>
      </c>
      <c r="ED94" s="215">
        <f>'2019 QALYimpact_live formulas'!ED94*1000000/'2019 QALYimpact_live formulas'!ED$97</f>
        <v>0.95751128594828028</v>
      </c>
      <c r="EE94" s="215">
        <f>'2019 QALYimpact_live formulas'!EE94*1000000/'2019 QALYimpact_live formulas'!EE$97</f>
        <v>0.9575112859482805</v>
      </c>
      <c r="EF94" s="215">
        <f>'2019 QALYimpact_live formulas'!EF94*1000000/'2019 QALYimpact_live formulas'!EF$97</f>
        <v>0.95751128594828017</v>
      </c>
      <c r="EG94" s="215">
        <f>'2019 QALYimpact_live formulas'!EG94*1000000/'2019 QALYimpact_live formulas'!EG$97</f>
        <v>0.95751128594828028</v>
      </c>
      <c r="EH94" s="215">
        <f>'2019 QALYimpact_live formulas'!EH94*1000000/'2019 QALYimpact_live formulas'!EH$97</f>
        <v>0.95751128594828017</v>
      </c>
      <c r="EI94" s="215">
        <f>'2019 QALYimpact_live formulas'!EI94*1000000/'2019 QALYimpact_live formulas'!EI$97</f>
        <v>0.95751128594828028</v>
      </c>
      <c r="EJ94" s="215">
        <f>'2019 QALYimpact_live formulas'!EJ94*1000000/'2019 QALYimpact_live formulas'!EJ$97</f>
        <v>0.95751128594828028</v>
      </c>
      <c r="EK94" s="215">
        <f>'2019 QALYimpact_live formulas'!EK94*1000000/'2019 QALYimpact_live formulas'!EK$97</f>
        <v>0.95751128594828028</v>
      </c>
      <c r="EL94" s="215">
        <f>'2019 QALYimpact_live formulas'!EL94*1000000/'2019 QALYimpact_live formulas'!EL$97</f>
        <v>0.95751128594828028</v>
      </c>
      <c r="EM94" s="215">
        <f>'2019 QALYimpact_live formulas'!EM94*1000000/'2019 QALYimpact_live formulas'!EM$97</f>
        <v>0.95751128594828028</v>
      </c>
      <c r="EN94" s="215">
        <f>'2019 QALYimpact_live formulas'!EN94*1000000/'2019 QALYimpact_live formulas'!EN$97</f>
        <v>0.95751128594828017</v>
      </c>
      <c r="EO94" s="215">
        <f>'2019 QALYimpact_live formulas'!EO94*1000000/'2019 QALYimpact_live formulas'!EO$97</f>
        <v>0.95751128594828017</v>
      </c>
      <c r="EP94" s="215">
        <f>'2019 QALYimpact_live formulas'!EP94*1000000/'2019 QALYimpact_live formulas'!EP$97</f>
        <v>0.95751128594828028</v>
      </c>
      <c r="EQ94" s="215">
        <f>'2019 QALYimpact_live formulas'!EQ94*1000000/'2019 QALYimpact_live formulas'!EQ$97</f>
        <v>0.95751128594828006</v>
      </c>
      <c r="ER94" s="215">
        <f>'2019 QALYimpact_live formulas'!ER94*1000000/'2019 QALYimpact_live formulas'!ER$97</f>
        <v>0.95751128594828017</v>
      </c>
      <c r="ES94" s="215">
        <f>'2019 QALYimpact_live formulas'!ES94*1000000/'2019 QALYimpact_live formulas'!ES$97</f>
        <v>0.95751128594828039</v>
      </c>
      <c r="ET94" s="215">
        <f>'2019 QALYimpact_live formulas'!ET94*1000000/'2019 QALYimpact_live formulas'!ET$97</f>
        <v>0.95751128594828039</v>
      </c>
      <c r="EU94" s="215">
        <f>'2019 QALYimpact_live formulas'!EU94*1000000/'2019 QALYimpact_live formulas'!EU$97</f>
        <v>0.95751128594828028</v>
      </c>
      <c r="EV94" s="215">
        <f>'2019 QALYimpact_live formulas'!EV94*1000000/'2019 QALYimpact_live formulas'!EV$97</f>
        <v>0.95751128594828017</v>
      </c>
      <c r="EW94" s="215">
        <f>'2019 QALYimpact_live formulas'!EW94*1000000/'2019 QALYimpact_live formulas'!EW$97</f>
        <v>0.95751128594828028</v>
      </c>
      <c r="EX94" s="215">
        <f>'2019 QALYimpact_live formulas'!EX94*1000000/'2019 QALYimpact_live formulas'!EX$97</f>
        <v>0.95751128594828028</v>
      </c>
      <c r="EY94" s="215">
        <f>'2019 QALYimpact_live formulas'!EY94*1000000/'2019 QALYimpact_live formulas'!EY$97</f>
        <v>0.95751128594828028</v>
      </c>
      <c r="EZ94" s="215">
        <f>'2019 QALYimpact_live formulas'!EZ94*1000000/'2019 QALYimpact_live formulas'!EZ$97</f>
        <v>0.95751128594828039</v>
      </c>
      <c r="FA94" s="215">
        <f>'2019 QALYimpact_live formulas'!FA94*1000000/'2019 QALYimpact_live formulas'!FA$97</f>
        <v>0.9575112859482805</v>
      </c>
      <c r="FB94" s="215">
        <f>'2019 QALYimpact_live formulas'!FB94*1000000/'2019 QALYimpact_live formulas'!FB$97</f>
        <v>0.95751128594828039</v>
      </c>
      <c r="FC94" s="215">
        <f>'2019 QALYimpact_live formulas'!FC94*1000000/'2019 QALYimpact_live formulas'!FC$97</f>
        <v>0.95751128594828028</v>
      </c>
      <c r="FD94" s="215">
        <f>'2019 QALYimpact_live formulas'!FD94*1000000/'2019 QALYimpact_live formulas'!FD$97</f>
        <v>0.95751128594828039</v>
      </c>
      <c r="FE94" s="215">
        <f>'2019 QALYimpact_live formulas'!FE94*1000000/'2019 QALYimpact_live formulas'!FE$97</f>
        <v>0.95751128594828028</v>
      </c>
      <c r="FF94" s="215">
        <f>'2019 QALYimpact_live formulas'!FF94*1000000/'2019 QALYimpact_live formulas'!FF$97</f>
        <v>0.95751128594828017</v>
      </c>
      <c r="FG94" s="215">
        <f>'2019 QALYimpact_live formulas'!FG94*1000000/'2019 QALYimpact_live formulas'!FG$97</f>
        <v>0.95751128594828028</v>
      </c>
      <c r="FH94" s="215">
        <f>'2019 QALYimpact_live formulas'!FH94*1000000/'2019 QALYimpact_live formulas'!FH$97</f>
        <v>0.95751128594828017</v>
      </c>
      <c r="FI94" s="215">
        <f>'2019 QALYimpact_live formulas'!FI94*1000000/'2019 QALYimpact_live formulas'!FI$97</f>
        <v>0.95751128594828028</v>
      </c>
      <c r="FJ94" s="215">
        <f>'2019 QALYimpact_live formulas'!FJ94*1000000/'2019 QALYimpact_live formulas'!FJ$97</f>
        <v>0.95751128594828028</v>
      </c>
      <c r="FK94" s="215">
        <f>'2019 QALYimpact_live formulas'!FK94*1000000/'2019 QALYimpact_live formulas'!FK$97</f>
        <v>0.95751128594828017</v>
      </c>
      <c r="FL94" s="215">
        <f>'2019 QALYimpact_live formulas'!FL94*1000000/'2019 QALYimpact_live formulas'!FL$97</f>
        <v>0.95751128594828028</v>
      </c>
      <c r="FM94" s="215">
        <f>'2019 QALYimpact_live formulas'!FM94*1000000/'2019 QALYimpact_live formulas'!FM$97</f>
        <v>0.95751128594828017</v>
      </c>
      <c r="FN94" s="215">
        <f>'2019 QALYimpact_live formulas'!FN94*1000000/'2019 QALYimpact_live formulas'!FN$97</f>
        <v>0.95751128594828039</v>
      </c>
      <c r="FO94" s="215">
        <f>'2019 QALYimpact_live formulas'!FO94*1000000/'2019 QALYimpact_live formulas'!FO$97</f>
        <v>0.95751128594828028</v>
      </c>
      <c r="FP94" s="215">
        <f>'2019 QALYimpact_live formulas'!FP94*1000000/'2019 QALYimpact_live formulas'!FP$97</f>
        <v>0.95751128594828028</v>
      </c>
      <c r="FQ94" s="33"/>
      <c r="FR94" s="33"/>
      <c r="FS94" s="33"/>
      <c r="FT94" s="33"/>
      <c r="FU94" s="33"/>
      <c r="FV94" s="33"/>
      <c r="FW94" s="33"/>
      <c r="FX94" s="33"/>
      <c r="FY94" s="33"/>
      <c r="FZ94" s="33"/>
      <c r="GA94" s="33"/>
      <c r="GB94" s="33"/>
      <c r="GC94" s="33"/>
      <c r="GD94" s="33"/>
      <c r="GE94" s="33"/>
      <c r="GF94" s="33"/>
      <c r="GG94" s="33"/>
      <c r="GH94" s="33"/>
      <c r="GI94" s="33"/>
      <c r="GJ94" s="33"/>
      <c r="GK94" s="33"/>
      <c r="GL94" s="33"/>
      <c r="GM94" s="33"/>
      <c r="GN94" s="33"/>
      <c r="GO94" s="33"/>
      <c r="GP94" s="33"/>
      <c r="GQ94" s="33"/>
      <c r="GR94" s="33"/>
      <c r="GS94" s="33"/>
      <c r="GT94" s="33"/>
    </row>
    <row r="95" spans="1:202" x14ac:dyDescent="0.2">
      <c r="B95" s="16"/>
      <c r="H95" s="53"/>
      <c r="I95" s="86" t="s">
        <v>455</v>
      </c>
      <c r="J95" s="6" t="s">
        <v>214</v>
      </c>
      <c r="K95" s="6" t="s">
        <v>215</v>
      </c>
      <c r="L95" s="6" t="s">
        <v>216</v>
      </c>
      <c r="M95" s="6" t="s">
        <v>217</v>
      </c>
      <c r="N95" s="6" t="s">
        <v>218</v>
      </c>
      <c r="O95" s="6" t="s">
        <v>219</v>
      </c>
      <c r="P95" s="6" t="s">
        <v>220</v>
      </c>
      <c r="Q95" s="6" t="s">
        <v>221</v>
      </c>
      <c r="R95" s="6" t="s">
        <v>222</v>
      </c>
      <c r="S95" s="6" t="s">
        <v>223</v>
      </c>
      <c r="T95" s="6" t="s">
        <v>224</v>
      </c>
      <c r="U95" s="6" t="s">
        <v>225</v>
      </c>
      <c r="V95" s="6" t="s">
        <v>226</v>
      </c>
      <c r="W95" s="6" t="s">
        <v>227</v>
      </c>
      <c r="X95" s="6" t="s">
        <v>228</v>
      </c>
      <c r="Y95" s="6" t="s">
        <v>229</v>
      </c>
      <c r="Z95" s="6" t="s">
        <v>230</v>
      </c>
      <c r="AA95" s="6" t="s">
        <v>231</v>
      </c>
      <c r="AB95" s="6" t="s">
        <v>232</v>
      </c>
      <c r="AC95" s="6" t="s">
        <v>233</v>
      </c>
      <c r="AD95" s="6" t="s">
        <v>234</v>
      </c>
      <c r="AE95" s="6" t="s">
        <v>235</v>
      </c>
      <c r="AF95" s="6" t="s">
        <v>236</v>
      </c>
      <c r="AG95" s="6" t="s">
        <v>237</v>
      </c>
      <c r="AH95" s="6" t="s">
        <v>238</v>
      </c>
      <c r="AI95" s="6" t="s">
        <v>239</v>
      </c>
      <c r="AJ95" s="6" t="s">
        <v>240</v>
      </c>
      <c r="AK95" s="6" t="s">
        <v>241</v>
      </c>
      <c r="AL95" s="6" t="s">
        <v>242</v>
      </c>
      <c r="AM95" s="6" t="s">
        <v>243</v>
      </c>
      <c r="AN95" s="6" t="s">
        <v>244</v>
      </c>
      <c r="AO95" s="6" t="s">
        <v>245</v>
      </c>
      <c r="AP95" s="6" t="s">
        <v>246</v>
      </c>
      <c r="AQ95" s="6" t="s">
        <v>247</v>
      </c>
      <c r="AR95" s="6" t="s">
        <v>248</v>
      </c>
      <c r="AS95" s="6" t="s">
        <v>249</v>
      </c>
      <c r="AT95" s="6" t="s">
        <v>250</v>
      </c>
      <c r="AU95" s="6" t="s">
        <v>251</v>
      </c>
      <c r="AV95" s="6" t="s">
        <v>252</v>
      </c>
      <c r="AW95" s="6" t="s">
        <v>253</v>
      </c>
      <c r="AX95" s="6" t="s">
        <v>254</v>
      </c>
      <c r="AY95" s="6" t="s">
        <v>255</v>
      </c>
      <c r="AZ95" s="6" t="s">
        <v>256</v>
      </c>
      <c r="BA95" s="6" t="s">
        <v>257</v>
      </c>
      <c r="BB95" s="6" t="s">
        <v>258</v>
      </c>
      <c r="BC95" s="6" t="s">
        <v>259</v>
      </c>
      <c r="BD95" s="6" t="s">
        <v>260</v>
      </c>
      <c r="BE95" s="6" t="s">
        <v>261</v>
      </c>
      <c r="BF95" s="6" t="s">
        <v>262</v>
      </c>
      <c r="BG95" s="6" t="s">
        <v>263</v>
      </c>
      <c r="BH95" s="6" t="s">
        <v>264</v>
      </c>
      <c r="BI95" s="6" t="s">
        <v>265</v>
      </c>
      <c r="BJ95" s="6" t="s">
        <v>266</v>
      </c>
      <c r="BK95" s="6" t="s">
        <v>267</v>
      </c>
      <c r="BL95" s="6" t="s">
        <v>268</v>
      </c>
      <c r="BM95" s="6" t="s">
        <v>269</v>
      </c>
      <c r="BN95" s="6" t="s">
        <v>270</v>
      </c>
      <c r="BO95" s="6" t="s">
        <v>271</v>
      </c>
      <c r="BP95" s="6" t="s">
        <v>272</v>
      </c>
      <c r="BQ95" s="6" t="s">
        <v>273</v>
      </c>
      <c r="BR95" s="6" t="s">
        <v>274</v>
      </c>
      <c r="BS95" s="6" t="s">
        <v>275</v>
      </c>
      <c r="BT95" s="6" t="s">
        <v>276</v>
      </c>
      <c r="BU95" s="6" t="s">
        <v>277</v>
      </c>
      <c r="BV95" s="6" t="s">
        <v>278</v>
      </c>
      <c r="BW95" s="6" t="s">
        <v>279</v>
      </c>
      <c r="BX95" s="6" t="s">
        <v>280</v>
      </c>
      <c r="BY95" s="6" t="s">
        <v>281</v>
      </c>
      <c r="BZ95" s="6" t="s">
        <v>282</v>
      </c>
      <c r="CA95" s="6" t="s">
        <v>283</v>
      </c>
      <c r="CB95" s="6" t="s">
        <v>284</v>
      </c>
      <c r="CC95" s="6" t="s">
        <v>285</v>
      </c>
      <c r="CD95" s="6" t="s">
        <v>286</v>
      </c>
      <c r="CE95" s="6" t="s">
        <v>287</v>
      </c>
      <c r="CF95" s="6" t="s">
        <v>288</v>
      </c>
      <c r="CG95" s="6" t="s">
        <v>289</v>
      </c>
      <c r="CH95" s="6" t="s">
        <v>290</v>
      </c>
      <c r="CI95" s="6" t="s">
        <v>291</v>
      </c>
      <c r="CJ95" s="6" t="s">
        <v>292</v>
      </c>
      <c r="CK95" s="6" t="s">
        <v>293</v>
      </c>
      <c r="CL95" s="6" t="s">
        <v>294</v>
      </c>
      <c r="CM95" s="6" t="s">
        <v>295</v>
      </c>
      <c r="CN95" s="6" t="s">
        <v>296</v>
      </c>
      <c r="CO95" s="6" t="s">
        <v>297</v>
      </c>
      <c r="CP95" s="6" t="s">
        <v>298</v>
      </c>
      <c r="CQ95" s="6" t="s">
        <v>299</v>
      </c>
      <c r="CR95" s="6" t="s">
        <v>300</v>
      </c>
      <c r="CS95" s="6" t="s">
        <v>301</v>
      </c>
      <c r="CT95" s="6" t="s">
        <v>302</v>
      </c>
      <c r="CU95" s="6" t="s">
        <v>303</v>
      </c>
      <c r="CV95" s="6" t="s">
        <v>304</v>
      </c>
      <c r="CW95" s="6" t="s">
        <v>305</v>
      </c>
      <c r="CX95" s="6" t="s">
        <v>306</v>
      </c>
      <c r="CY95" s="6" t="s">
        <v>307</v>
      </c>
      <c r="CZ95" s="6" t="s">
        <v>308</v>
      </c>
      <c r="DA95" s="6" t="s">
        <v>309</v>
      </c>
      <c r="DB95" s="6" t="s">
        <v>310</v>
      </c>
      <c r="DC95" s="6" t="s">
        <v>311</v>
      </c>
      <c r="DD95" s="6" t="s">
        <v>312</v>
      </c>
      <c r="DE95" s="6" t="s">
        <v>313</v>
      </c>
      <c r="DF95" s="6" t="s">
        <v>314</v>
      </c>
      <c r="DG95" s="6" t="s">
        <v>315</v>
      </c>
      <c r="DH95" s="6" t="s">
        <v>316</v>
      </c>
      <c r="DI95" s="6" t="s">
        <v>317</v>
      </c>
      <c r="DJ95" s="6" t="s">
        <v>318</v>
      </c>
      <c r="DK95" s="6" t="s">
        <v>319</v>
      </c>
      <c r="DL95" s="6" t="s">
        <v>320</v>
      </c>
      <c r="DM95" s="6" t="s">
        <v>321</v>
      </c>
      <c r="DN95" s="6" t="s">
        <v>322</v>
      </c>
      <c r="DO95" s="6" t="s">
        <v>323</v>
      </c>
      <c r="DP95" s="6" t="s">
        <v>324</v>
      </c>
      <c r="DQ95" s="6" t="s">
        <v>325</v>
      </c>
      <c r="DR95" s="6" t="s">
        <v>326</v>
      </c>
      <c r="DS95" s="6" t="s">
        <v>327</v>
      </c>
      <c r="DT95" s="6" t="s">
        <v>328</v>
      </c>
      <c r="DU95" s="6" t="s">
        <v>329</v>
      </c>
      <c r="DV95" s="6" t="s">
        <v>330</v>
      </c>
      <c r="DW95" s="6" t="s">
        <v>331</v>
      </c>
      <c r="DX95" s="6" t="s">
        <v>332</v>
      </c>
      <c r="DY95" s="6" t="s">
        <v>333</v>
      </c>
      <c r="DZ95" s="6" t="s">
        <v>334</v>
      </c>
      <c r="EA95" s="6" t="s">
        <v>335</v>
      </c>
      <c r="EB95" s="6" t="s">
        <v>336</v>
      </c>
      <c r="EC95" s="6" t="s">
        <v>337</v>
      </c>
      <c r="ED95" s="6" t="s">
        <v>338</v>
      </c>
      <c r="EE95" s="6" t="s">
        <v>339</v>
      </c>
      <c r="EF95" s="6" t="s">
        <v>340</v>
      </c>
      <c r="EG95" s="6" t="s">
        <v>341</v>
      </c>
      <c r="EH95" s="6" t="s">
        <v>342</v>
      </c>
      <c r="EI95" s="6" t="s">
        <v>343</v>
      </c>
      <c r="EJ95" s="6" t="s">
        <v>344</v>
      </c>
      <c r="EK95" s="6" t="s">
        <v>345</v>
      </c>
      <c r="EL95" s="6" t="s">
        <v>346</v>
      </c>
      <c r="EM95" s="6" t="s">
        <v>347</v>
      </c>
      <c r="EN95" s="6" t="s">
        <v>348</v>
      </c>
      <c r="EO95" s="6" t="s">
        <v>349</v>
      </c>
      <c r="EP95" s="6" t="s">
        <v>350</v>
      </c>
      <c r="EQ95" s="6" t="s">
        <v>351</v>
      </c>
      <c r="ER95" s="6" t="s">
        <v>352</v>
      </c>
      <c r="ES95" s="6" t="s">
        <v>353</v>
      </c>
      <c r="ET95" s="6" t="s">
        <v>354</v>
      </c>
      <c r="EU95" s="6" t="s">
        <v>355</v>
      </c>
      <c r="EV95" s="6" t="s">
        <v>356</v>
      </c>
      <c r="EW95" s="6" t="s">
        <v>357</v>
      </c>
      <c r="EX95" s="6" t="s">
        <v>358</v>
      </c>
      <c r="EY95" s="6" t="s">
        <v>359</v>
      </c>
      <c r="EZ95" s="6" t="s">
        <v>360</v>
      </c>
      <c r="FA95" s="6" t="s">
        <v>361</v>
      </c>
      <c r="FB95" s="6" t="s">
        <v>362</v>
      </c>
      <c r="FC95" s="6" t="s">
        <v>363</v>
      </c>
      <c r="FD95" s="6" t="s">
        <v>364</v>
      </c>
      <c r="FE95" s="6" t="s">
        <v>365</v>
      </c>
      <c r="FF95" s="6" t="s">
        <v>366</v>
      </c>
      <c r="FG95" s="6" t="s">
        <v>367</v>
      </c>
      <c r="FH95" s="6" t="s">
        <v>368</v>
      </c>
      <c r="FI95" s="6" t="s">
        <v>369</v>
      </c>
      <c r="FJ95" s="6" t="s">
        <v>370</v>
      </c>
      <c r="FK95" s="6" t="s">
        <v>371</v>
      </c>
      <c r="FL95" s="6" t="s">
        <v>372</v>
      </c>
      <c r="FM95" s="6" t="s">
        <v>373</v>
      </c>
      <c r="FN95" s="6" t="s">
        <v>374</v>
      </c>
      <c r="FO95" s="6" t="s">
        <v>375</v>
      </c>
      <c r="FP95" s="6" t="s">
        <v>376</v>
      </c>
    </row>
    <row r="96" spans="1:202" x14ac:dyDescent="0.2">
      <c r="B96" s="16"/>
      <c r="H96" s="86"/>
      <c r="I96" s="86"/>
      <c r="J96" s="86"/>
      <c r="K96" s="86"/>
      <c r="L96" s="86"/>
      <c r="M96" s="86"/>
      <c r="N96" s="86"/>
      <c r="O96" s="86"/>
      <c r="P96" s="86"/>
      <c r="Q96" s="86"/>
      <c r="R96" s="86"/>
      <c r="S96" s="86"/>
      <c r="T96" s="86"/>
      <c r="U96" s="86"/>
      <c r="V96" s="86"/>
      <c r="W96" s="86"/>
      <c r="X96" s="86"/>
      <c r="Y96" s="86"/>
      <c r="Z96" s="86"/>
      <c r="AA96" s="86"/>
      <c r="AB96" s="86"/>
      <c r="AC96" s="86"/>
      <c r="AD96" s="86"/>
      <c r="AE96" s="86"/>
      <c r="AF96" s="86"/>
      <c r="AG96" s="86"/>
      <c r="AH96" s="86"/>
      <c r="AI96" s="86"/>
      <c r="AJ96" s="86"/>
      <c r="AK96" s="86"/>
      <c r="AL96" s="86"/>
      <c r="AM96" s="86"/>
      <c r="AN96" s="86"/>
      <c r="AO96" s="86"/>
      <c r="AP96" s="86"/>
      <c r="AQ96" s="86"/>
      <c r="AR96" s="86"/>
      <c r="AS96" s="86"/>
      <c r="AT96" s="86"/>
      <c r="AU96" s="86"/>
      <c r="AV96" s="86"/>
      <c r="AW96" s="86"/>
      <c r="AX96" s="86"/>
      <c r="AY96" s="86"/>
      <c r="AZ96" s="86"/>
      <c r="BA96" s="86"/>
      <c r="BB96" s="86"/>
      <c r="BC96" s="86"/>
      <c r="BD96" s="86"/>
      <c r="BE96" s="86"/>
      <c r="BF96" s="86"/>
      <c r="BG96" s="86"/>
      <c r="BH96" s="86"/>
      <c r="BI96" s="86"/>
      <c r="BJ96" s="86"/>
      <c r="BK96" s="86"/>
      <c r="BL96" s="86"/>
      <c r="BM96" s="86"/>
      <c r="BN96" s="86"/>
      <c r="BO96" s="86"/>
      <c r="BP96" s="86"/>
      <c r="BQ96" s="86"/>
      <c r="BR96" s="86"/>
      <c r="BS96" s="86"/>
      <c r="BT96" s="86"/>
      <c r="BU96" s="86"/>
      <c r="BV96" s="86"/>
      <c r="BW96" s="86"/>
      <c r="BX96" s="86"/>
      <c r="BY96" s="86"/>
      <c r="BZ96" s="86"/>
      <c r="CA96" s="86"/>
      <c r="CB96" s="86"/>
      <c r="CC96" s="86"/>
      <c r="CD96" s="86"/>
      <c r="CE96" s="86"/>
      <c r="CF96" s="86"/>
      <c r="CG96" s="86"/>
      <c r="CH96" s="86"/>
      <c r="CI96" s="86"/>
      <c r="CJ96" s="86"/>
      <c r="CK96" s="86"/>
      <c r="CL96" s="86"/>
      <c r="CM96" s="86"/>
      <c r="CN96" s="86"/>
      <c r="CO96" s="86"/>
      <c r="CP96" s="86"/>
      <c r="CQ96" s="86"/>
      <c r="CR96" s="86"/>
      <c r="CS96" s="86"/>
      <c r="CT96" s="86"/>
      <c r="CU96" s="86"/>
      <c r="CV96" s="86"/>
      <c r="CW96" s="86"/>
      <c r="CX96" s="86"/>
      <c r="CY96" s="86"/>
      <c r="CZ96" s="86"/>
      <c r="DA96" s="86"/>
      <c r="DB96" s="86"/>
      <c r="DC96" s="86"/>
      <c r="DD96" s="86"/>
      <c r="DE96" s="86"/>
      <c r="DF96" s="86"/>
      <c r="DG96" s="86"/>
      <c r="DH96" s="86"/>
      <c r="DI96" s="86"/>
      <c r="DJ96" s="86"/>
      <c r="DK96" s="86"/>
      <c r="DL96" s="86"/>
      <c r="DM96" s="86"/>
      <c r="DN96" s="86"/>
      <c r="DO96" s="86"/>
      <c r="DP96" s="86"/>
      <c r="DQ96" s="86"/>
      <c r="DR96" s="86"/>
      <c r="DS96" s="86"/>
      <c r="DT96" s="86"/>
      <c r="DU96" s="86"/>
      <c r="DV96" s="86"/>
      <c r="DW96" s="86"/>
      <c r="DX96" s="86"/>
      <c r="DY96" s="86"/>
      <c r="DZ96" s="86"/>
      <c r="EA96" s="86"/>
      <c r="EB96" s="86"/>
      <c r="EC96" s="86"/>
      <c r="ED96" s="86"/>
      <c r="EE96" s="86"/>
      <c r="EF96" s="86"/>
      <c r="EG96" s="86"/>
      <c r="EH96" s="86"/>
      <c r="EI96" s="86"/>
      <c r="EJ96" s="86"/>
      <c r="EK96" s="86"/>
      <c r="EL96" s="86"/>
      <c r="EM96" s="86"/>
      <c r="EN96" s="86"/>
      <c r="EO96" s="86"/>
      <c r="EP96" s="86"/>
      <c r="EQ96" s="86"/>
      <c r="ER96" s="86"/>
      <c r="ES96" s="86"/>
      <c r="ET96" s="86"/>
      <c r="EU96" s="86"/>
      <c r="EV96" s="86"/>
      <c r="EW96" s="86"/>
      <c r="EX96" s="86"/>
      <c r="EY96" s="86"/>
      <c r="EZ96" s="86"/>
      <c r="FA96" s="86"/>
      <c r="FB96" s="86"/>
      <c r="FC96" s="86"/>
      <c r="FD96" s="86"/>
      <c r="FE96" s="86"/>
      <c r="FF96" s="86"/>
      <c r="FG96" s="86"/>
      <c r="FH96" s="86"/>
      <c r="FI96" s="86"/>
      <c r="FJ96" s="86"/>
      <c r="FK96" s="86"/>
      <c r="FL96" s="86"/>
      <c r="FM96" s="86"/>
      <c r="FN96" s="86"/>
      <c r="FO96" s="86"/>
      <c r="FP96" s="86"/>
    </row>
    <row r="97" spans="1:202" s="40" customFormat="1" ht="13" x14ac:dyDescent="0.15">
      <c r="A97" s="16" t="s">
        <v>448</v>
      </c>
      <c r="B97" s="16" t="s">
        <v>442</v>
      </c>
      <c r="C97" s="39"/>
      <c r="D97" s="1"/>
      <c r="E97" s="9"/>
      <c r="F97" s="9"/>
      <c r="G97" s="35">
        <v>7713468205</v>
      </c>
      <c r="H97" s="27">
        <f t="shared" ref="H97:H99" si="215">SUM(I97:FP97)</f>
        <v>7713468205</v>
      </c>
      <c r="I97" s="35">
        <f>G97-SUM(J97:FP97)</f>
        <v>61805902</v>
      </c>
      <c r="J97" s="35">
        <v>38041757.000000007</v>
      </c>
      <c r="K97" s="35">
        <v>2880913</v>
      </c>
      <c r="L97" s="35">
        <v>43053054</v>
      </c>
      <c r="M97" s="35">
        <v>31825299</v>
      </c>
      <c r="N97" s="35">
        <v>44780675</v>
      </c>
      <c r="O97" s="35">
        <v>2957728</v>
      </c>
      <c r="P97" s="35">
        <v>25203200</v>
      </c>
      <c r="Q97" s="35">
        <v>8955108</v>
      </c>
      <c r="R97" s="35">
        <v>10047719</v>
      </c>
      <c r="S97" s="35">
        <v>1641164</v>
      </c>
      <c r="T97" s="35">
        <v>163046173</v>
      </c>
      <c r="U97" s="35">
        <v>9452409</v>
      </c>
      <c r="V97" s="35">
        <f>11539326</f>
        <v>11539326</v>
      </c>
      <c r="W97" s="35">
        <v>390351</v>
      </c>
      <c r="X97" s="35">
        <v>11801151</v>
      </c>
      <c r="Y97" s="35">
        <v>763093.99999999988</v>
      </c>
      <c r="Z97" s="35">
        <v>11513102</v>
      </c>
      <c r="AA97" s="35">
        <v>3300998</v>
      </c>
      <c r="AB97" s="35">
        <v>2303703</v>
      </c>
      <c r="AC97" s="35">
        <v>211049519</v>
      </c>
      <c r="AD97" s="35">
        <v>7000116.9999999991</v>
      </c>
      <c r="AE97" s="35">
        <v>20321383</v>
      </c>
      <c r="AF97" s="35">
        <v>11530576.999999991</v>
      </c>
      <c r="AG97" s="35">
        <v>16486542</v>
      </c>
      <c r="AH97" s="35">
        <v>25876387</v>
      </c>
      <c r="AI97" s="35">
        <v>37411038</v>
      </c>
      <c r="AJ97" s="35">
        <v>4745179</v>
      </c>
      <c r="AK97" s="35">
        <v>15946882</v>
      </c>
      <c r="AL97" s="35">
        <v>18952035</v>
      </c>
      <c r="AM97" s="35">
        <v>1433783692</v>
      </c>
      <c r="AN97" s="35">
        <v>50339443</v>
      </c>
      <c r="AO97" s="35">
        <v>850890.99999999988</v>
      </c>
      <c r="AP97" s="35">
        <v>86790568.000000015</v>
      </c>
      <c r="AQ97" s="35">
        <v>5380504.0000000009</v>
      </c>
      <c r="AR97" s="35">
        <v>5047560.9999999991</v>
      </c>
      <c r="AS97" s="35">
        <v>25716554</v>
      </c>
      <c r="AT97" s="35">
        <v>4130299</v>
      </c>
      <c r="AU97" s="35">
        <v>11333484</v>
      </c>
      <c r="AV97" s="35">
        <v>1198574</v>
      </c>
      <c r="AW97" s="35">
        <v>10689213</v>
      </c>
      <c r="AX97" s="35">
        <v>5771876.9999999991</v>
      </c>
      <c r="AY97" s="35">
        <v>973557</v>
      </c>
      <c r="AZ97" s="35">
        <v>10738957</v>
      </c>
      <c r="BA97" s="35">
        <v>17373657</v>
      </c>
      <c r="BB97" s="35">
        <v>100388076</v>
      </c>
      <c r="BC97" s="35">
        <v>6453549.9999999972</v>
      </c>
      <c r="BD97" s="35">
        <v>1325649</v>
      </c>
      <c r="BE97" s="35">
        <v>112078727</v>
      </c>
      <c r="BF97" s="35">
        <v>5532159.0000000009</v>
      </c>
      <c r="BG97" s="35">
        <f>65129731</f>
        <v>65129731</v>
      </c>
      <c r="BH97" s="35">
        <v>2172578</v>
      </c>
      <c r="BI97" s="35">
        <v>2347696.0000000009</v>
      </c>
      <c r="BJ97" s="35">
        <v>3996762</v>
      </c>
      <c r="BK97" s="35">
        <f>83517046</f>
        <v>83517046</v>
      </c>
      <c r="BL97" s="35">
        <v>30417858</v>
      </c>
      <c r="BM97" s="35">
        <v>10473452</v>
      </c>
      <c r="BN97" s="35">
        <v>17581476</v>
      </c>
      <c r="BO97" s="35">
        <v>12771245.999999991</v>
      </c>
      <c r="BP97" s="35">
        <v>782775.00000000012</v>
      </c>
      <c r="BQ97" s="35">
        <v>11263079</v>
      </c>
      <c r="BR97" s="35">
        <v>9746115.0000000019</v>
      </c>
      <c r="BS97" s="35">
        <v>9684679.9999999963</v>
      </c>
      <c r="BT97" s="35">
        <v>339037</v>
      </c>
      <c r="BU97" s="35">
        <v>1366417756</v>
      </c>
      <c r="BV97" s="35">
        <v>270625566.99999988</v>
      </c>
      <c r="BW97" s="35">
        <v>82913893.000000015</v>
      </c>
      <c r="BX97" s="35">
        <v>39309789</v>
      </c>
      <c r="BY97" s="35">
        <v>4882498</v>
      </c>
      <c r="BZ97" s="35">
        <v>8519373</v>
      </c>
      <c r="CA97" s="35">
        <v>60550092</v>
      </c>
      <c r="CB97" s="35">
        <v>2948277</v>
      </c>
      <c r="CC97" s="35">
        <v>126860299</v>
      </c>
      <c r="CD97" s="35">
        <v>10101697</v>
      </c>
      <c r="CE97" s="35">
        <v>18551428</v>
      </c>
      <c r="CF97" s="35">
        <v>52573967</v>
      </c>
      <c r="CG97" s="35">
        <v>1788878</v>
      </c>
      <c r="CH97" s="35">
        <v>4207077</v>
      </c>
      <c r="CI97" s="35">
        <v>6415851.0000000028</v>
      </c>
      <c r="CJ97" s="35">
        <v>7169456</v>
      </c>
      <c r="CK97" s="35">
        <v>1906740</v>
      </c>
      <c r="CL97" s="35">
        <v>6855709.0000000028</v>
      </c>
      <c r="CM97" s="35">
        <v>2125267</v>
      </c>
      <c r="CN97" s="35">
        <v>4937374</v>
      </c>
      <c r="CO97" s="35">
        <v>6777453</v>
      </c>
      <c r="CP97" s="35">
        <v>2759631.0000000009</v>
      </c>
      <c r="CQ97" s="35">
        <f>615730</f>
        <v>615730</v>
      </c>
      <c r="CR97" s="35">
        <v>2083458</v>
      </c>
      <c r="CS97" s="35">
        <v>26969306</v>
      </c>
      <c r="CT97" s="35">
        <v>18628749</v>
      </c>
      <c r="CU97" s="35">
        <v>31949789</v>
      </c>
      <c r="CV97" s="35">
        <v>530956.99999999988</v>
      </c>
      <c r="CW97" s="35">
        <v>19658023</v>
      </c>
      <c r="CX97" s="35">
        <v>440377.00000000012</v>
      </c>
      <c r="CY97" s="35">
        <v>4525698</v>
      </c>
      <c r="CZ97" s="35">
        <v>1269670</v>
      </c>
      <c r="DA97" s="35">
        <v>127575529</v>
      </c>
      <c r="DB97" s="35">
        <v>4043258</v>
      </c>
      <c r="DC97" s="35">
        <v>3225166</v>
      </c>
      <c r="DD97" s="35">
        <v>627988</v>
      </c>
      <c r="DE97" s="35">
        <v>36471766</v>
      </c>
      <c r="DF97" s="35">
        <v>30366043</v>
      </c>
      <c r="DG97" s="35">
        <v>54045422.000000022</v>
      </c>
      <c r="DH97" s="35">
        <v>2494524</v>
      </c>
      <c r="DI97" s="35">
        <v>28608715</v>
      </c>
      <c r="DJ97" s="35">
        <v>17097123</v>
      </c>
      <c r="DK97" s="35">
        <v>4783062</v>
      </c>
      <c r="DL97" s="35">
        <v>6545502.9999999991</v>
      </c>
      <c r="DM97" s="35">
        <v>23310719</v>
      </c>
      <c r="DN97" s="35">
        <v>200963603</v>
      </c>
      <c r="DO97" s="35">
        <v>5378858.9999999981</v>
      </c>
      <c r="DP97" s="35">
        <v>4974992</v>
      </c>
      <c r="DQ97" s="35">
        <v>216565317</v>
      </c>
      <c r="DR97" s="35">
        <v>4981422.0000000009</v>
      </c>
      <c r="DS97" s="35">
        <v>4246440</v>
      </c>
      <c r="DT97" s="35">
        <v>7044638.9999999991</v>
      </c>
      <c r="DU97" s="35">
        <v>32510462</v>
      </c>
      <c r="DV97" s="35">
        <v>108116622</v>
      </c>
      <c r="DW97" s="35">
        <v>37887771</v>
      </c>
      <c r="DX97" s="35">
        <v>10226178</v>
      </c>
      <c r="DY97" s="35">
        <v>2832071.0000000009</v>
      </c>
      <c r="DZ97" s="35">
        <v>19364558</v>
      </c>
      <c r="EA97" s="35">
        <v>145872260</v>
      </c>
      <c r="EB97" s="35">
        <v>12626938</v>
      </c>
      <c r="EC97" s="35">
        <v>34268529</v>
      </c>
      <c r="ED97" s="35">
        <v>16296362</v>
      </c>
      <c r="EE97" s="35">
        <v>8772228.0000000037</v>
      </c>
      <c r="EF97" s="35">
        <v>7813206.9999999972</v>
      </c>
      <c r="EG97" s="35">
        <v>5804343.0000000009</v>
      </c>
      <c r="EH97" s="35">
        <v>5457012.0000000019</v>
      </c>
      <c r="EI97" s="35">
        <v>2078654</v>
      </c>
      <c r="EJ97" s="35">
        <v>15442906</v>
      </c>
      <c r="EK97" s="35">
        <v>58558267</v>
      </c>
      <c r="EL97" s="35">
        <v>51225321</v>
      </c>
      <c r="EM97" s="35">
        <v>11062114</v>
      </c>
      <c r="EN97" s="35">
        <v>46736781.999999993</v>
      </c>
      <c r="EO97" s="35">
        <v>21323734</v>
      </c>
      <c r="EP97" s="35">
        <v>42813236.999999993</v>
      </c>
      <c r="EQ97" s="35">
        <v>581362.99999999988</v>
      </c>
      <c r="ER97" s="35">
        <v>1148133</v>
      </c>
      <c r="ES97" s="35">
        <v>10036391</v>
      </c>
      <c r="ET97" s="35">
        <v>8591360.9999999981</v>
      </c>
      <c r="EU97" s="35">
        <v>17070132</v>
      </c>
      <c r="EV97" s="35">
        <v>23773881</v>
      </c>
      <c r="EW97" s="35">
        <v>9321023</v>
      </c>
      <c r="EX97" s="35">
        <v>58005460.999999993</v>
      </c>
      <c r="EY97" s="35">
        <v>69625580.999999985</v>
      </c>
      <c r="EZ97" s="35">
        <v>8082359</v>
      </c>
      <c r="FA97" s="35">
        <v>1394969</v>
      </c>
      <c r="FB97" s="35">
        <v>11694721</v>
      </c>
      <c r="FC97" s="35">
        <v>83429607.00000003</v>
      </c>
      <c r="FD97" s="35">
        <v>5942094.0000000009</v>
      </c>
      <c r="FE97" s="35">
        <v>44269587</v>
      </c>
      <c r="FF97" s="35">
        <v>43993643</v>
      </c>
      <c r="FG97" s="35">
        <v>9770526</v>
      </c>
      <c r="FH97" s="35">
        <v>67530161</v>
      </c>
      <c r="FI97" s="35">
        <v>329064917</v>
      </c>
      <c r="FJ97" s="35">
        <v>3461731</v>
      </c>
      <c r="FK97" s="35">
        <v>32981715</v>
      </c>
      <c r="FL97" s="35">
        <v>28515829</v>
      </c>
      <c r="FM97" s="35">
        <v>96462108</v>
      </c>
      <c r="FN97" s="35">
        <v>29161922</v>
      </c>
      <c r="FO97" s="35">
        <v>17861034.000000011</v>
      </c>
      <c r="FP97" s="35">
        <v>14645473</v>
      </c>
      <c r="FQ97" s="37"/>
      <c r="FR97" s="37"/>
      <c r="FS97" s="37"/>
      <c r="FT97" s="37"/>
      <c r="FU97" s="37"/>
      <c r="FV97" s="37"/>
      <c r="FW97" s="37"/>
      <c r="FX97" s="37"/>
      <c r="FY97" s="37"/>
      <c r="FZ97" s="37"/>
      <c r="GA97" s="37"/>
      <c r="GB97" s="37"/>
      <c r="GC97" s="37"/>
      <c r="GD97" s="37"/>
      <c r="GE97" s="37"/>
      <c r="GF97" s="37"/>
      <c r="GG97" s="37"/>
      <c r="GH97" s="37"/>
      <c r="GI97" s="37"/>
      <c r="GJ97" s="37"/>
      <c r="GK97" s="37"/>
      <c r="GL97" s="37"/>
      <c r="GM97" s="37"/>
      <c r="GN97" s="37"/>
      <c r="GO97" s="37"/>
      <c r="GP97" s="37"/>
      <c r="GQ97" s="37"/>
      <c r="GR97" s="37"/>
      <c r="GS97" s="37"/>
      <c r="GT97" s="37"/>
    </row>
    <row r="98" spans="1:202" s="8" customFormat="1" ht="16" customHeight="1" x14ac:dyDescent="0.15">
      <c r="B98" s="146" t="s">
        <v>735</v>
      </c>
      <c r="D98" s="36"/>
      <c r="E98" s="9"/>
      <c r="F98" s="9"/>
      <c r="G98" s="40">
        <v>5.0346335279836296</v>
      </c>
      <c r="H98" s="35"/>
      <c r="I98" s="35">
        <f>G98</f>
        <v>5.0346335279836296</v>
      </c>
      <c r="J98" s="35">
        <v>2.3750917911529541</v>
      </c>
      <c r="K98" s="35">
        <v>4.9953179359436044</v>
      </c>
      <c r="L98" s="35">
        <v>4.7446274757385254</v>
      </c>
      <c r="M98" s="35">
        <v>3.7948379516601558</v>
      </c>
      <c r="N98" s="35">
        <v>6.0855607986450204</v>
      </c>
      <c r="O98" s="35">
        <v>5.0624485015869141</v>
      </c>
      <c r="P98" s="35">
        <v>7.2339949607849121</v>
      </c>
      <c r="Q98" s="35">
        <v>7.1953611373901376</v>
      </c>
      <c r="R98" s="35">
        <v>5.1733894348144531</v>
      </c>
      <c r="S98" s="35">
        <v>6.1912240982055664</v>
      </c>
      <c r="T98" s="35">
        <v>5.1142168045043954</v>
      </c>
      <c r="U98" s="35">
        <v>5.8214530944824228</v>
      </c>
      <c r="V98" s="35">
        <v>6.7721381187438956</v>
      </c>
      <c r="W98" s="35">
        <v>5.9556465148925772</v>
      </c>
      <c r="X98" s="35">
        <v>4.9763607978820801</v>
      </c>
      <c r="Y98" s="35">
        <v>5.0821285247802734</v>
      </c>
      <c r="Z98" s="35">
        <v>5.6742706298828116</v>
      </c>
      <c r="AA98" s="35">
        <v>6.0155224800109863</v>
      </c>
      <c r="AB98" s="35">
        <v>3.471084833145142</v>
      </c>
      <c r="AC98" s="35">
        <v>6.4511489868164062</v>
      </c>
      <c r="AD98" s="35">
        <v>5.1084380149841309</v>
      </c>
      <c r="AE98" s="35">
        <v>4.7408928871154794</v>
      </c>
      <c r="AF98" s="35">
        <v>3.7752830982208252</v>
      </c>
      <c r="AG98" s="35">
        <v>4.9982848167419434</v>
      </c>
      <c r="AH98" s="35">
        <v>4.9367375373840332</v>
      </c>
      <c r="AI98" s="35">
        <v>7.1090764999389648</v>
      </c>
      <c r="AJ98" s="35">
        <v>3.4758620262146001</v>
      </c>
      <c r="AK98" s="35">
        <v>4.2507991790771484</v>
      </c>
      <c r="AL98" s="35">
        <v>5.9422502517700204</v>
      </c>
      <c r="AM98" s="35">
        <v>5.1441202163696289</v>
      </c>
      <c r="AN98" s="35">
        <v>6.3502979278564453</v>
      </c>
      <c r="AO98" s="35">
        <v>4.6086163520812988</v>
      </c>
      <c r="AP98" s="35">
        <v>4.3110332489013663</v>
      </c>
      <c r="AQ98" s="35">
        <v>5.2126226425170898</v>
      </c>
      <c r="AR98" s="35">
        <v>6.9976186752319336</v>
      </c>
      <c r="AS98" s="35">
        <v>5.3920121192932129</v>
      </c>
      <c r="AT98" s="35">
        <v>5.6257438659667969</v>
      </c>
      <c r="AU98" s="35">
        <v>5.4178686141967773</v>
      </c>
      <c r="AV98" s="35">
        <v>6.1368327140808114</v>
      </c>
      <c r="AW98" s="35">
        <v>6.9656283855438224</v>
      </c>
      <c r="AX98" s="35">
        <v>7.6930031776428223</v>
      </c>
      <c r="AY98" s="35">
        <v>4.3691935539245614</v>
      </c>
      <c r="AZ98" s="35">
        <v>6.004237174987793</v>
      </c>
      <c r="BA98" s="35">
        <v>5.8091311454772949</v>
      </c>
      <c r="BB98" s="35">
        <v>4.3278317451477051</v>
      </c>
      <c r="BC98" s="35">
        <v>6.4548206329345703</v>
      </c>
      <c r="BD98" s="35">
        <v>6.0346412658691424</v>
      </c>
      <c r="BE98" s="35">
        <v>4.0995550155639648</v>
      </c>
      <c r="BF98" s="35">
        <v>7.7803478240966797</v>
      </c>
      <c r="BG98" s="35">
        <v>6.6896443367004403</v>
      </c>
      <c r="BH98" s="35">
        <v>4.914393424987793</v>
      </c>
      <c r="BI98" s="35">
        <v>5.1636271476745614</v>
      </c>
      <c r="BJ98" s="35">
        <v>4.8918356895446777</v>
      </c>
      <c r="BK98" s="35">
        <v>7.0354723930358887</v>
      </c>
      <c r="BL98" s="35">
        <v>4.9668097496032724</v>
      </c>
      <c r="BM98" s="35">
        <v>5.9521574974060059</v>
      </c>
      <c r="BN98" s="35">
        <v>6.2621750831604004</v>
      </c>
      <c r="BO98" s="35">
        <v>4.7676844596862784</v>
      </c>
      <c r="BP98" s="35">
        <v>5.9928264617919922</v>
      </c>
      <c r="BQ98" s="35">
        <v>3.6149280071258549</v>
      </c>
      <c r="BR98" s="35">
        <v>5.930051326751709</v>
      </c>
      <c r="BS98" s="35">
        <v>6.0002598762512216</v>
      </c>
      <c r="BT98" s="35">
        <v>7.5325045585632324</v>
      </c>
      <c r="BU98" s="35">
        <v>3.2487697601318359</v>
      </c>
      <c r="BV98" s="35">
        <v>5.3465127944946289</v>
      </c>
      <c r="BW98" s="35">
        <v>5.0061459541320801</v>
      </c>
      <c r="BX98" s="35">
        <v>4.9423775672912598</v>
      </c>
      <c r="BY98" s="35">
        <v>7.2548413276672363</v>
      </c>
      <c r="BZ98" s="35">
        <v>7.0610535144805908</v>
      </c>
      <c r="CA98" s="35">
        <v>6.4454169273376474</v>
      </c>
      <c r="CB98" s="35">
        <v>5.8897590637207022</v>
      </c>
      <c r="CC98" s="35">
        <v>5.9080390930175772</v>
      </c>
      <c r="CD98" s="35">
        <v>4.4525480270385742</v>
      </c>
      <c r="CE98" s="35">
        <v>6.2722682952880859</v>
      </c>
      <c r="CF98" s="35">
        <v>4.6188502311706534</v>
      </c>
      <c r="CG98" s="35">
        <v>6.4251441955566424</v>
      </c>
      <c r="CH98" s="35">
        <v>6.1061196327209473</v>
      </c>
      <c r="CI98" s="35">
        <v>5.6852207183837891</v>
      </c>
      <c r="CJ98" s="35">
        <v>5.1968560218811044</v>
      </c>
      <c r="CK98" s="35">
        <v>5.9697537422180176</v>
      </c>
      <c r="CL98" s="35">
        <v>4.0242195129394531</v>
      </c>
      <c r="CM98" s="35">
        <v>3.5117805004119882</v>
      </c>
      <c r="CN98" s="35">
        <v>5.1214609146118164</v>
      </c>
      <c r="CO98" s="35">
        <v>5.3302221298217773</v>
      </c>
      <c r="CP98" s="35">
        <v>6.0640978813171387</v>
      </c>
      <c r="CQ98" s="35">
        <v>7.4040155410766602</v>
      </c>
      <c r="CR98" s="35">
        <v>5.0154852867126474</v>
      </c>
      <c r="CS98" s="35">
        <v>4.3390874862670898</v>
      </c>
      <c r="CT98" s="35">
        <v>3.8691236972808838</v>
      </c>
      <c r="CU98" s="35">
        <v>5.4279541969299316</v>
      </c>
      <c r="CV98" s="35">
        <v>5.1975746154785174</v>
      </c>
      <c r="CW98" s="35">
        <v>4.9879918098449716</v>
      </c>
      <c r="CX98" s="35">
        <v>6.7329773902893084</v>
      </c>
      <c r="CY98" s="35">
        <v>4.1526193618774414</v>
      </c>
      <c r="CZ98" s="35">
        <v>6.2411651611328116</v>
      </c>
      <c r="DA98" s="35">
        <v>6.4319453239440927</v>
      </c>
      <c r="DB98" s="35">
        <v>5.8034505844116211</v>
      </c>
      <c r="DC98" s="35">
        <v>5.5629053115844727</v>
      </c>
      <c r="DD98" s="35">
        <v>5.3860249519348153</v>
      </c>
      <c r="DE98" s="35">
        <v>5.0567517280578613</v>
      </c>
      <c r="DF98" s="35">
        <v>4.9321327209472674</v>
      </c>
      <c r="DG98" s="35">
        <v>4.4342374801635742</v>
      </c>
      <c r="DH98" s="35">
        <v>4.4358110427856454</v>
      </c>
      <c r="DI98" s="35">
        <v>5.4487247467041016</v>
      </c>
      <c r="DJ98" s="35">
        <v>7.4252686500549334</v>
      </c>
      <c r="DK98" s="35">
        <v>7.205174446105957</v>
      </c>
      <c r="DL98" s="35">
        <v>6.1125450134277326</v>
      </c>
      <c r="DM98" s="35">
        <v>5.0035443305969238</v>
      </c>
      <c r="DN98" s="35">
        <v>4.3564190864562988</v>
      </c>
      <c r="DO98" s="35">
        <v>7.4421396255493164</v>
      </c>
      <c r="DP98" s="35">
        <v>6.8529820442199716</v>
      </c>
      <c r="DQ98" s="35">
        <v>5.4715538024902326</v>
      </c>
      <c r="DR98" s="35">
        <v>4.4825372695922852</v>
      </c>
      <c r="DS98" s="35">
        <v>6.0859551429748544</v>
      </c>
      <c r="DT98" s="35">
        <v>5.6526255607604972</v>
      </c>
      <c r="DU98" s="35">
        <v>5.9993815422058114</v>
      </c>
      <c r="DV98" s="35">
        <v>6.2677450180053711</v>
      </c>
      <c r="DW98" s="35">
        <v>6.2420940399169922</v>
      </c>
      <c r="DX98" s="35">
        <v>6.0954732894897461</v>
      </c>
      <c r="DY98" s="35">
        <v>6.3745293617248544</v>
      </c>
      <c r="DZ98" s="35">
        <v>6.1299424171447754</v>
      </c>
      <c r="EA98" s="35">
        <v>5.50439453125</v>
      </c>
      <c r="EB98" s="35">
        <v>3.268152236938477</v>
      </c>
      <c r="EC98" s="35">
        <v>6.5612473487854004</v>
      </c>
      <c r="ED98" s="35">
        <v>5.488736629486084</v>
      </c>
      <c r="EE98" s="35">
        <v>6.2414073944091797</v>
      </c>
      <c r="EF98" s="35">
        <v>3.4473814964294438</v>
      </c>
      <c r="EG98" s="35">
        <v>6.3783597946166992</v>
      </c>
      <c r="EH98" s="35">
        <v>6.2434287071228027</v>
      </c>
      <c r="EI98" s="35">
        <v>6.6652736663818359</v>
      </c>
      <c r="EJ98" s="35">
        <v>4.6679410934448242</v>
      </c>
      <c r="EK98" s="35">
        <v>5.0348634719848633</v>
      </c>
      <c r="EL98" s="35">
        <v>5.9028167724609384</v>
      </c>
      <c r="EM98" s="35">
        <v>2.8166224956512451</v>
      </c>
      <c r="EN98" s="35">
        <v>6.4574494361877441</v>
      </c>
      <c r="EO98" s="35">
        <v>4.2132992744445801</v>
      </c>
      <c r="EP98" s="35">
        <v>4.1386728286743164</v>
      </c>
      <c r="EQ98" s="35">
        <v>6.2692866325378427</v>
      </c>
      <c r="ER98" s="35">
        <v>4.3961148262023926</v>
      </c>
      <c r="ES98" s="35">
        <v>7.3980927467346191</v>
      </c>
      <c r="ET98" s="35">
        <v>7.6942210197448722</v>
      </c>
      <c r="EU98" s="35">
        <v>3.461912870407104</v>
      </c>
      <c r="EV98" s="35">
        <v>6.5370898246765137</v>
      </c>
      <c r="EW98" s="35">
        <v>5.4640154838562012</v>
      </c>
      <c r="EX98" s="35">
        <v>3.6401548385620122</v>
      </c>
      <c r="EY98" s="35">
        <v>6.0221514701843262</v>
      </c>
      <c r="EZ98" s="35">
        <v>4.1794939041137704</v>
      </c>
      <c r="FA98" s="35">
        <v>6.1918597221374512</v>
      </c>
      <c r="FB98" s="35">
        <v>4.3154797554016113</v>
      </c>
      <c r="FC98" s="35">
        <v>4.8720736503601074</v>
      </c>
      <c r="FD98" s="35">
        <v>5.4742999076843262</v>
      </c>
      <c r="FE98" s="35">
        <v>4.9480514526367188</v>
      </c>
      <c r="FF98" s="35">
        <v>4.7017621994018564</v>
      </c>
      <c r="FG98" s="35">
        <v>6.710782527923584</v>
      </c>
      <c r="FH98" s="35">
        <v>7.1571512222290039</v>
      </c>
      <c r="FI98" s="35">
        <v>6.9437012672424334</v>
      </c>
      <c r="FJ98" s="35">
        <v>6.600337028503418</v>
      </c>
      <c r="FK98" s="35">
        <v>6.1540493965148926</v>
      </c>
      <c r="FL98" s="35">
        <v>5.080803394317627</v>
      </c>
      <c r="FM98" s="35">
        <v>5.4674510955810547</v>
      </c>
      <c r="FN98" s="35">
        <v>4.1969127655029306</v>
      </c>
      <c r="FO98" s="35">
        <v>3.306796550750732</v>
      </c>
      <c r="FP98" s="35">
        <v>2.6935231685638432</v>
      </c>
    </row>
    <row r="99" spans="1:202" x14ac:dyDescent="0.2">
      <c r="B99" s="16" t="s">
        <v>461</v>
      </c>
      <c r="G99" s="35">
        <v>1677046290.5722401</v>
      </c>
      <c r="H99" s="27">
        <f t="shared" si="215"/>
        <v>1677046290.5722399</v>
      </c>
      <c r="I99" s="35">
        <f>G99-SUM(J99:FP99)</f>
        <v>15398432.429041862</v>
      </c>
      <c r="J99" s="35">
        <v>13386572.0360034</v>
      </c>
      <c r="K99" s="35">
        <v>449562.35159139428</v>
      </c>
      <c r="L99" s="35">
        <v>5921409.6032800423</v>
      </c>
      <c r="M99" s="35">
        <v>9963893.9009244908</v>
      </c>
      <c r="N99" s="35">
        <v>7578469.0749210492</v>
      </c>
      <c r="O99" s="35">
        <v>583616.55112723506</v>
      </c>
      <c r="P99" s="35">
        <v>2877067.25566279</v>
      </c>
      <c r="Q99" s="35">
        <v>1287687.194487036</v>
      </c>
      <c r="R99" s="35">
        <v>2145438.6012032689</v>
      </c>
      <c r="S99" s="35">
        <v>125579.76673325591</v>
      </c>
      <c r="T99" s="35">
        <v>26623246.098859999</v>
      </c>
      <c r="U99" s="35">
        <v>2545274.8948227782</v>
      </c>
      <c r="V99" s="35">
        <v>1783320.64399499</v>
      </c>
      <c r="W99" s="35">
        <v>68100.122526319203</v>
      </c>
      <c r="X99" s="35">
        <v>5466245.093714525</v>
      </c>
      <c r="Y99" s="35">
        <v>133402.7651357968</v>
      </c>
      <c r="Z99" s="35">
        <v>2499958.7571598939</v>
      </c>
      <c r="AA99" s="35">
        <v>704119.18830170901</v>
      </c>
      <c r="AB99" s="35">
        <v>869818.23383747472</v>
      </c>
      <c r="AC99" s="35">
        <v>39218078.486202322</v>
      </c>
      <c r="AD99" s="35">
        <v>2308156.345900421</v>
      </c>
      <c r="AE99" s="35">
        <v>12318767.586035609</v>
      </c>
      <c r="AF99" s="35">
        <v>4583758.0914921649</v>
      </c>
      <c r="AG99" s="35">
        <v>3773655.973308478</v>
      </c>
      <c r="AH99" s="35">
        <v>10941108.807078321</v>
      </c>
      <c r="AI99" s="35">
        <v>5030030.331457681</v>
      </c>
      <c r="AJ99" s="35">
        <v>3859827.5361973108</v>
      </c>
      <c r="AK99" s="35">
        <v>10177305.74403346</v>
      </c>
      <c r="AL99" s="35">
        <v>2347901.9335992639</v>
      </c>
      <c r="AM99" s="35">
        <v>228407693.8809714</v>
      </c>
      <c r="AN99" s="35">
        <v>6511365.5805107802</v>
      </c>
      <c r="AO99" s="35">
        <v>191020.8120659641</v>
      </c>
      <c r="AP99" s="35">
        <v>28966608.40990039</v>
      </c>
      <c r="AQ99" s="35">
        <v>1541567.676750133</v>
      </c>
      <c r="AR99" s="35">
        <v>580829.51100006851</v>
      </c>
      <c r="AS99" s="35">
        <v>10027566.852157559</v>
      </c>
      <c r="AT99" s="35">
        <v>879454.38021166017</v>
      </c>
      <c r="AU99" s="35">
        <v>2034975.7889574571</v>
      </c>
      <c r="AV99" s="35">
        <v>156431.14608959961</v>
      </c>
      <c r="AW99" s="35">
        <v>1964701.2250781739</v>
      </c>
      <c r="AX99" s="35">
        <v>909274.06280012487</v>
      </c>
      <c r="AY99" s="35">
        <v>358791.81832838111</v>
      </c>
      <c r="AZ99" s="35">
        <v>2231323.9864307661</v>
      </c>
      <c r="BA99" s="35">
        <v>2684985.3079813849</v>
      </c>
      <c r="BB99" s="35">
        <v>17243981.32888962</v>
      </c>
      <c r="BC99" s="35">
        <v>1094740.81773241</v>
      </c>
      <c r="BD99" s="35">
        <v>282673.78976370808</v>
      </c>
      <c r="BE99" s="35">
        <v>29001451.329335261</v>
      </c>
      <c r="BF99" s="35">
        <v>883887.34565937065</v>
      </c>
      <c r="BG99" s="35">
        <v>9295968.4407779723</v>
      </c>
      <c r="BH99" s="35">
        <v>438708.66437150189</v>
      </c>
      <c r="BI99" s="35">
        <v>588806.95288687351</v>
      </c>
      <c r="BJ99" s="35">
        <v>997013.71269872074</v>
      </c>
      <c r="BK99" s="35">
        <v>14815828.389160531</v>
      </c>
      <c r="BL99" s="35">
        <v>9382733.2747432366</v>
      </c>
      <c r="BM99" s="35">
        <v>1902584.7049099361</v>
      </c>
      <c r="BN99" s="35">
        <v>3419511.3827133612</v>
      </c>
      <c r="BO99" s="35">
        <v>6360992.2793288622</v>
      </c>
      <c r="BP99" s="35">
        <v>220904.99924778301</v>
      </c>
      <c r="BQ99" s="35">
        <v>4592502.5246083206</v>
      </c>
      <c r="BR99" s="35">
        <v>1660380.7159930649</v>
      </c>
      <c r="BS99" s="35">
        <v>2374430.17234693</v>
      </c>
      <c r="BT99" s="35">
        <v>34602.640092249632</v>
      </c>
      <c r="BU99" s="35">
        <v>308152385.37178791</v>
      </c>
      <c r="BV99" s="35">
        <v>51488526.326474719</v>
      </c>
      <c r="BW99" s="35">
        <v>10318785.053998001</v>
      </c>
      <c r="BX99" s="35">
        <v>6195568.8846858572</v>
      </c>
      <c r="BY99" s="35">
        <v>556786.33556780324</v>
      </c>
      <c r="BZ99" s="35">
        <v>831967.84618274611</v>
      </c>
      <c r="CA99" s="35">
        <v>9125093.8154977206</v>
      </c>
      <c r="CB99" s="35">
        <v>459654.80783188849</v>
      </c>
      <c r="CC99" s="35">
        <v>18936908.724450652</v>
      </c>
      <c r="CD99" s="35">
        <v>1095219.0505107921</v>
      </c>
      <c r="CE99" s="35">
        <v>3886424.393509564</v>
      </c>
      <c r="CF99" s="35">
        <v>13294862.45842885</v>
      </c>
      <c r="CG99" s="35">
        <f>CG97*CG100</f>
        <v>458968.39214819542</v>
      </c>
      <c r="CH99" s="35">
        <v>299017.15206563962</v>
      </c>
      <c r="CI99" s="35">
        <v>1076982.577261382</v>
      </c>
      <c r="CJ99" s="35">
        <v>1735660.372350872</v>
      </c>
      <c r="CK99" s="35">
        <v>507930.63198540418</v>
      </c>
      <c r="CL99" s="35">
        <v>767469.12672583933</v>
      </c>
      <c r="CM99" s="35">
        <v>1408229.241446174</v>
      </c>
      <c r="CN99" s="35">
        <v>1490347.4347369799</v>
      </c>
      <c r="CO99" s="35">
        <v>954396.61605921644</v>
      </c>
      <c r="CP99" s="35">
        <v>713881.66170366702</v>
      </c>
      <c r="CQ99" s="35">
        <v>70195.449373976124</v>
      </c>
      <c r="CR99" s="35">
        <v>488228.95438191277</v>
      </c>
      <c r="CS99" s="35">
        <v>8439872.7647519261</v>
      </c>
      <c r="CT99" s="35">
        <v>5878292.7563070962</v>
      </c>
      <c r="CU99" s="35">
        <v>4637118.2486469559</v>
      </c>
      <c r="CV99" s="35">
        <v>46088.582129522198</v>
      </c>
      <c r="CW99" s="35">
        <v>12921331.584939379</v>
      </c>
      <c r="CX99" s="35">
        <v>61804.292493298373</v>
      </c>
      <c r="CY99" s="35">
        <v>890779.25680024142</v>
      </c>
      <c r="CZ99" s="35">
        <v>259774.3456079218</v>
      </c>
      <c r="DA99" s="35">
        <v>20604790.69084556</v>
      </c>
      <c r="DB99" s="35">
        <v>906493.54904272489</v>
      </c>
      <c r="DC99" s="35">
        <v>852930.98732972599</v>
      </c>
      <c r="DD99" s="35">
        <v>133328.46369053429</v>
      </c>
      <c r="DE99" s="35">
        <v>6242235.1791038522</v>
      </c>
      <c r="DF99" s="35">
        <v>14398173.571188079</v>
      </c>
      <c r="DG99" s="35">
        <v>13892407.046358511</v>
      </c>
      <c r="DH99" s="35">
        <v>738976.778485041</v>
      </c>
      <c r="DI99" s="35">
        <v>6148878.4354392076</v>
      </c>
      <c r="DJ99" s="35">
        <v>2507553.121198636</v>
      </c>
      <c r="DK99" s="35">
        <v>597425.48709934088</v>
      </c>
      <c r="DL99" s="35">
        <v>849619.45721382939</v>
      </c>
      <c r="DM99" s="35">
        <v>13605793.82158968</v>
      </c>
      <c r="DN99" s="35">
        <v>96351452.946959034</v>
      </c>
      <c r="DO99" s="35">
        <v>642080.59385831573</v>
      </c>
      <c r="DP99" s="35">
        <v>442200.90843106399</v>
      </c>
      <c r="DQ99" s="35">
        <v>73594302.294167683</v>
      </c>
      <c r="DR99" s="35">
        <v>531371.27392210497</v>
      </c>
      <c r="DS99" s="35">
        <v>535632.79689916573</v>
      </c>
      <c r="DT99" s="35">
        <v>985741.19386817922</v>
      </c>
      <c r="DU99" s="35">
        <v>4144190.8447785862</v>
      </c>
      <c r="DV99" s="35">
        <v>22125349.203515261</v>
      </c>
      <c r="DW99" s="35">
        <v>7682791.2341453079</v>
      </c>
      <c r="DX99" s="35">
        <v>1775242.9937980729</v>
      </c>
      <c r="DY99" s="35">
        <v>174753.74623222009</v>
      </c>
      <c r="DZ99" s="35">
        <v>4963406.2559296452</v>
      </c>
      <c r="EA99" s="35">
        <v>40921212.826311633</v>
      </c>
      <c r="EB99" s="35">
        <v>3146844.9005373251</v>
      </c>
      <c r="EC99" s="35">
        <v>4663377.8927596929</v>
      </c>
      <c r="ED99" s="35">
        <v>4101274.0862830211</v>
      </c>
      <c r="EE99" s="35">
        <v>2144670.628009446</v>
      </c>
      <c r="EF99" s="35">
        <v>3969482.3329571132</v>
      </c>
      <c r="EG99" s="35">
        <v>444715.04717530869</v>
      </c>
      <c r="EH99" s="35">
        <v>1060779.5507616389</v>
      </c>
      <c r="EI99" s="35">
        <v>339534.96294967318</v>
      </c>
      <c r="EJ99" s="35">
        <v>11272652.65760356</v>
      </c>
      <c r="EK99" s="35">
        <v>20092136.181378748</v>
      </c>
      <c r="EL99" s="35">
        <v>5995772.9257336026</v>
      </c>
      <c r="EM99" s="35">
        <v>4325133.7135075228</v>
      </c>
      <c r="EN99" s="35">
        <v>6330139.7855760315</v>
      </c>
      <c r="EO99" s="35">
        <v>3276954.8217246351</v>
      </c>
      <c r="EP99" s="35">
        <v>9041356.0148781035</v>
      </c>
      <c r="EQ99" s="35">
        <v>128693.4024711527</v>
      </c>
      <c r="ER99" s="35">
        <v>517985.9050269032</v>
      </c>
      <c r="ES99" s="35">
        <v>1383524.887777078</v>
      </c>
      <c r="ET99" s="35">
        <v>1036663.056901884</v>
      </c>
      <c r="EU99" s="35">
        <v>2318038.953029871</v>
      </c>
      <c r="EV99" s="35">
        <v>3677490.0953512602</v>
      </c>
      <c r="EW99" s="35">
        <v>1896836.681633007</v>
      </c>
      <c r="EX99" s="35">
        <v>18303516.421726011</v>
      </c>
      <c r="EY99" s="35">
        <v>12297223.616926219</v>
      </c>
      <c r="EZ99" s="35">
        <v>2695053.056884476</v>
      </c>
      <c r="FA99" s="35">
        <v>293553.44979936653</v>
      </c>
      <c r="FB99" s="35">
        <v>1581010.1127447269</v>
      </c>
      <c r="FC99" s="35">
        <v>10327579.655617381</v>
      </c>
      <c r="FD99" s="35">
        <v>1133562.4765249221</v>
      </c>
      <c r="FE99" s="35">
        <v>13609056.262595121</v>
      </c>
      <c r="FF99" s="35">
        <v>15769910.04008773</v>
      </c>
      <c r="FG99" s="35">
        <v>1159510.1842749631</v>
      </c>
      <c r="FH99" s="35">
        <v>10094477.29769714</v>
      </c>
      <c r="FI99" s="35">
        <v>57757642.01004269</v>
      </c>
      <c r="FJ99" s="35">
        <v>643925.77439574862</v>
      </c>
      <c r="FK99" s="35">
        <v>7048952.6898772828</v>
      </c>
      <c r="FL99" s="35">
        <v>5308587.8323057517</v>
      </c>
      <c r="FM99" s="35">
        <v>16454975.525101241</v>
      </c>
      <c r="FN99" s="35">
        <v>8484321.5361329596</v>
      </c>
      <c r="FO99" s="35">
        <v>6271236.0855315179</v>
      </c>
      <c r="FP99" s="35">
        <v>5843150.5445774961</v>
      </c>
    </row>
    <row r="100" spans="1:202" s="40" customFormat="1" ht="13" x14ac:dyDescent="0.15">
      <c r="B100" s="16" t="s">
        <v>462</v>
      </c>
      <c r="C100" s="39"/>
      <c r="E100" s="9"/>
      <c r="F100" s="9"/>
      <c r="G100" s="40">
        <f>G99/G97</f>
        <v>0.21741793004152793</v>
      </c>
      <c r="H100" s="27"/>
      <c r="I100" s="40">
        <f t="shared" ref="I100:BT100" si="216">I99/I97</f>
        <v>0.24914177984235006</v>
      </c>
      <c r="J100" s="40">
        <f t="shared" si="216"/>
        <v>0.35189152898493614</v>
      </c>
      <c r="K100" s="40">
        <f t="shared" si="216"/>
        <v>0.15604856918323959</v>
      </c>
      <c r="L100" s="40">
        <f t="shared" si="216"/>
        <v>0.13753750438424281</v>
      </c>
      <c r="M100" s="40">
        <f t="shared" si="216"/>
        <v>0.31308092033713464</v>
      </c>
      <c r="N100" s="40">
        <f t="shared" si="216"/>
        <v>0.16923525772938994</v>
      </c>
      <c r="O100" s="40">
        <f t="shared" si="216"/>
        <v>0.19731920958493648</v>
      </c>
      <c r="P100" s="40">
        <f t="shared" si="216"/>
        <v>0.11415483968951522</v>
      </c>
      <c r="Q100" s="40">
        <f t="shared" si="216"/>
        <v>0.14379359740686945</v>
      </c>
      <c r="R100" s="40">
        <f t="shared" si="216"/>
        <v>0.21352494045696033</v>
      </c>
      <c r="S100" s="40">
        <f t="shared" si="216"/>
        <v>7.6518718868593211E-2</v>
      </c>
      <c r="T100" s="40">
        <f t="shared" si="216"/>
        <v>0.16328654398321879</v>
      </c>
      <c r="U100" s="40">
        <f t="shared" si="216"/>
        <v>0.26927261556527848</v>
      </c>
      <c r="V100" s="40">
        <f t="shared" si="216"/>
        <v>0.15454287746051978</v>
      </c>
      <c r="W100" s="40">
        <f t="shared" si="216"/>
        <v>0.1744586859680626</v>
      </c>
      <c r="X100" s="40">
        <f t="shared" si="216"/>
        <v>0.46319592840685836</v>
      </c>
      <c r="Y100" s="40">
        <f t="shared" si="216"/>
        <v>0.17481825978948443</v>
      </c>
      <c r="Z100" s="40">
        <f t="shared" si="216"/>
        <v>0.21714032909287992</v>
      </c>
      <c r="AA100" s="40">
        <f t="shared" si="216"/>
        <v>0.21330494241490272</v>
      </c>
      <c r="AB100" s="40">
        <f t="shared" si="216"/>
        <v>0.37757394674464317</v>
      </c>
      <c r="AC100" s="40">
        <f t="shared" si="216"/>
        <v>0.18582406002167823</v>
      </c>
      <c r="AD100" s="40">
        <f t="shared" si="216"/>
        <v>0.32973110962294222</v>
      </c>
      <c r="AE100" s="40">
        <f t="shared" si="216"/>
        <v>0.606197303895882</v>
      </c>
      <c r="AF100" s="40">
        <f t="shared" si="216"/>
        <v>0.39753067790902125</v>
      </c>
      <c r="AG100" s="40">
        <f t="shared" si="216"/>
        <v>0.22889311617369354</v>
      </c>
      <c r="AH100" s="40">
        <f t="shared" si="216"/>
        <v>0.42282211991489849</v>
      </c>
      <c r="AI100" s="40">
        <f t="shared" si="216"/>
        <v>0.13445310796930257</v>
      </c>
      <c r="AJ100" s="40">
        <f t="shared" si="216"/>
        <v>0.81342085012963916</v>
      </c>
      <c r="AK100" s="40">
        <f t="shared" si="216"/>
        <v>0.63820035440366707</v>
      </c>
      <c r="AL100" s="40">
        <f t="shared" si="216"/>
        <v>0.12388653427451268</v>
      </c>
      <c r="AM100" s="40">
        <f t="shared" si="216"/>
        <v>0.15930415107620807</v>
      </c>
      <c r="AN100" s="40">
        <f t="shared" si="216"/>
        <v>0.12934917814864935</v>
      </c>
      <c r="AO100" s="40">
        <f t="shared" si="216"/>
        <v>0.22449504350846833</v>
      </c>
      <c r="AP100" s="40">
        <f t="shared" si="216"/>
        <v>0.33375295354560169</v>
      </c>
      <c r="AQ100" s="40">
        <f t="shared" si="216"/>
        <v>0.28650990255748027</v>
      </c>
      <c r="AR100" s="40">
        <f t="shared" si="216"/>
        <v>0.11507132078246675</v>
      </c>
      <c r="AS100" s="40">
        <f t="shared" si="216"/>
        <v>0.3899265372863549</v>
      </c>
      <c r="AT100" s="40">
        <f t="shared" si="216"/>
        <v>0.21292753386901533</v>
      </c>
      <c r="AU100" s="40">
        <f t="shared" si="216"/>
        <v>0.17955430024496061</v>
      </c>
      <c r="AV100" s="40">
        <f t="shared" si="216"/>
        <v>0.13051438299979778</v>
      </c>
      <c r="AW100" s="40">
        <f t="shared" si="216"/>
        <v>0.18380223362357678</v>
      </c>
      <c r="AX100" s="40">
        <f t="shared" si="216"/>
        <v>0.15753524595207505</v>
      </c>
      <c r="AY100" s="40">
        <f t="shared" si="216"/>
        <v>0.36853704336611121</v>
      </c>
      <c r="AZ100" s="40">
        <f t="shared" si="216"/>
        <v>0.20777846362833616</v>
      </c>
      <c r="BA100" s="40">
        <f t="shared" si="216"/>
        <v>0.15454347394917403</v>
      </c>
      <c r="BB100" s="40">
        <f t="shared" si="216"/>
        <v>0.17177320271472898</v>
      </c>
      <c r="BC100" s="40">
        <f t="shared" si="216"/>
        <v>0.16963389417179855</v>
      </c>
      <c r="BD100" s="40">
        <f t="shared" si="216"/>
        <v>0.21323426469880646</v>
      </c>
      <c r="BE100" s="40">
        <f t="shared" si="216"/>
        <v>0.25875964249072225</v>
      </c>
      <c r="BF100" s="40">
        <f t="shared" si="216"/>
        <v>0.15977258528892074</v>
      </c>
      <c r="BG100" s="40">
        <f t="shared" si="216"/>
        <v>0.14273002971220583</v>
      </c>
      <c r="BH100" s="40">
        <f t="shared" si="216"/>
        <v>0.20192999485933388</v>
      </c>
      <c r="BI100" s="40">
        <f t="shared" si="216"/>
        <v>0.25080204289093361</v>
      </c>
      <c r="BJ100" s="40">
        <f t="shared" si="216"/>
        <v>0.24945536229045431</v>
      </c>
      <c r="BK100" s="40">
        <f t="shared" si="216"/>
        <v>0.17739885566786606</v>
      </c>
      <c r="BL100" s="40">
        <f t="shared" si="216"/>
        <v>0.30846134118790469</v>
      </c>
      <c r="BM100" s="40">
        <f t="shared" si="216"/>
        <v>0.18165784355625406</v>
      </c>
      <c r="BN100" s="40">
        <f t="shared" si="216"/>
        <v>0.19449512559203569</v>
      </c>
      <c r="BO100" s="40">
        <f t="shared" si="216"/>
        <v>0.49807139251165211</v>
      </c>
      <c r="BP100" s="40">
        <f t="shared" si="216"/>
        <v>0.28220752993872184</v>
      </c>
      <c r="BQ100" s="40">
        <f t="shared" si="216"/>
        <v>0.40774840739448959</v>
      </c>
      <c r="BR100" s="40">
        <f t="shared" si="216"/>
        <v>0.17036334128963845</v>
      </c>
      <c r="BS100" s="40">
        <f t="shared" si="216"/>
        <v>0.24517383871712137</v>
      </c>
      <c r="BT100" s="40">
        <f t="shared" si="216"/>
        <v>0.10206154517722146</v>
      </c>
      <c r="BU100" s="40">
        <f t="shared" ref="BU100:CF100" si="217">BU99/BU97</f>
        <v>0.22551842876651546</v>
      </c>
      <c r="BV100" s="40">
        <f t="shared" si="217"/>
        <v>0.19025743538294274</v>
      </c>
      <c r="BW100" s="40">
        <f t="shared" si="217"/>
        <v>0.12445182201248227</v>
      </c>
      <c r="BX100" s="40">
        <f t="shared" si="217"/>
        <v>0.15760880539668776</v>
      </c>
      <c r="BY100" s="40">
        <f t="shared" si="217"/>
        <v>0.11403718661386103</v>
      </c>
      <c r="BZ100" s="40">
        <f t="shared" si="217"/>
        <v>9.7655994893373746E-2</v>
      </c>
      <c r="CA100" s="40">
        <f t="shared" si="217"/>
        <v>0.15070321966641637</v>
      </c>
      <c r="CB100" s="40">
        <f t="shared" si="217"/>
        <v>0.15590624891483687</v>
      </c>
      <c r="CC100" s="40">
        <f t="shared" si="217"/>
        <v>0.14927371978250384</v>
      </c>
      <c r="CD100" s="40">
        <f t="shared" si="217"/>
        <v>0.10841931316201546</v>
      </c>
      <c r="CE100" s="40">
        <f t="shared" si="217"/>
        <v>0.20949462184310361</v>
      </c>
      <c r="CF100" s="40">
        <f t="shared" si="217"/>
        <v>0.25287919510484819</v>
      </c>
      <c r="CG100" s="40">
        <v>0.25656774366289675</v>
      </c>
      <c r="CH100" s="40">
        <f t="shared" ref="CH100:ES100" si="218">CH99/CH97</f>
        <v>7.1074798979348278E-2</v>
      </c>
      <c r="CI100" s="40">
        <f t="shared" si="218"/>
        <v>0.16786277880539643</v>
      </c>
      <c r="CJ100" s="40">
        <f t="shared" si="218"/>
        <v>0.24209094418751884</v>
      </c>
      <c r="CK100" s="40">
        <f t="shared" si="218"/>
        <v>0.26638693895623117</v>
      </c>
      <c r="CL100" s="40">
        <f t="shared" si="218"/>
        <v>0.11194598935366699</v>
      </c>
      <c r="CM100" s="40">
        <f t="shared" si="218"/>
        <v>0.66261285826494931</v>
      </c>
      <c r="CN100" s="40">
        <f t="shared" si="218"/>
        <v>0.30185022133972023</v>
      </c>
      <c r="CO100" s="40">
        <f t="shared" si="218"/>
        <v>0.14081936327101294</v>
      </c>
      <c r="CP100" s="40">
        <f t="shared" si="218"/>
        <v>0.25868736135507492</v>
      </c>
      <c r="CQ100" s="40">
        <f t="shared" si="218"/>
        <v>0.11400362070059299</v>
      </c>
      <c r="CR100" s="40">
        <f t="shared" si="218"/>
        <v>0.23433587544453152</v>
      </c>
      <c r="CS100" s="40">
        <f t="shared" si="218"/>
        <v>0.31294363914117501</v>
      </c>
      <c r="CT100" s="40">
        <f t="shared" si="218"/>
        <v>0.31554951737806419</v>
      </c>
      <c r="CU100" s="40">
        <f t="shared" si="218"/>
        <v>0.14513767989663268</v>
      </c>
      <c r="CV100" s="40">
        <f t="shared" si="218"/>
        <v>8.6802852452311965E-2</v>
      </c>
      <c r="CW100" s="40">
        <f t="shared" si="218"/>
        <v>0.65730575169941452</v>
      </c>
      <c r="CX100" s="40">
        <f t="shared" si="218"/>
        <v>0.14034405178585249</v>
      </c>
      <c r="CY100" s="40">
        <f t="shared" si="218"/>
        <v>0.19682693295050652</v>
      </c>
      <c r="CZ100" s="40">
        <f t="shared" si="218"/>
        <v>0.20459989257674971</v>
      </c>
      <c r="DA100" s="40">
        <f t="shared" si="218"/>
        <v>0.16151052519520073</v>
      </c>
      <c r="DB100" s="40">
        <f t="shared" si="218"/>
        <v>0.22419878945215094</v>
      </c>
      <c r="DC100" s="40">
        <f t="shared" si="218"/>
        <v>0.26446111218142754</v>
      </c>
      <c r="DD100" s="40">
        <f t="shared" si="218"/>
        <v>0.2123105277338648</v>
      </c>
      <c r="DE100" s="40">
        <f t="shared" si="218"/>
        <v>0.17115253423987895</v>
      </c>
      <c r="DF100" s="40">
        <f t="shared" si="218"/>
        <v>0.47415376350445393</v>
      </c>
      <c r="DG100" s="40">
        <f t="shared" si="218"/>
        <v>0.25705057953583016</v>
      </c>
      <c r="DH100" s="40">
        <f t="shared" si="218"/>
        <v>0.2962395946020327</v>
      </c>
      <c r="DI100" s="40">
        <f t="shared" si="218"/>
        <v>0.21493025588318831</v>
      </c>
      <c r="DJ100" s="40">
        <f t="shared" si="218"/>
        <v>0.14666520918160536</v>
      </c>
      <c r="DK100" s="40">
        <f t="shared" si="218"/>
        <v>0.12490439954559253</v>
      </c>
      <c r="DL100" s="40">
        <f t="shared" si="218"/>
        <v>0.12980201173444264</v>
      </c>
      <c r="DM100" s="40">
        <f t="shared" si="218"/>
        <v>0.58367113522279945</v>
      </c>
      <c r="DN100" s="40">
        <f t="shared" si="218"/>
        <v>0.47944728054541813</v>
      </c>
      <c r="DO100" s="40">
        <f t="shared" si="218"/>
        <v>0.11937115173651437</v>
      </c>
      <c r="DP100" s="40">
        <f t="shared" si="218"/>
        <v>8.8884747640009074E-2</v>
      </c>
      <c r="DQ100" s="40">
        <f t="shared" si="218"/>
        <v>0.33982496973034554</v>
      </c>
      <c r="DR100" s="40">
        <f t="shared" si="218"/>
        <v>0.1066706000660263</v>
      </c>
      <c r="DS100" s="40">
        <f t="shared" si="218"/>
        <v>0.12613690453630941</v>
      </c>
      <c r="DT100" s="40">
        <f t="shared" si="218"/>
        <v>0.13992785064900831</v>
      </c>
      <c r="DU100" s="40">
        <f t="shared" si="218"/>
        <v>0.12747253006673931</v>
      </c>
      <c r="DV100" s="40">
        <f t="shared" si="218"/>
        <v>0.20464336375136896</v>
      </c>
      <c r="DW100" s="40">
        <f t="shared" si="218"/>
        <v>0.20277759898161621</v>
      </c>
      <c r="DX100" s="40">
        <f t="shared" si="218"/>
        <v>0.17359789686802565</v>
      </c>
      <c r="DY100" s="40">
        <f t="shared" si="218"/>
        <v>6.1705284306862375E-2</v>
      </c>
      <c r="DZ100" s="40">
        <f t="shared" si="218"/>
        <v>0.25631394509131811</v>
      </c>
      <c r="EA100" s="40">
        <f t="shared" si="218"/>
        <v>0.28052772217494698</v>
      </c>
      <c r="EB100" s="40">
        <f t="shared" si="218"/>
        <v>0.24921678561638025</v>
      </c>
      <c r="EC100" s="40">
        <f t="shared" si="218"/>
        <v>0.13608339864135086</v>
      </c>
      <c r="ED100" s="40">
        <f t="shared" si="218"/>
        <v>0.25166807697834775</v>
      </c>
      <c r="EE100" s="40">
        <f t="shared" si="218"/>
        <v>0.24448414108815286</v>
      </c>
      <c r="EF100" s="40">
        <f t="shared" si="218"/>
        <v>0.50804776232821103</v>
      </c>
      <c r="EG100" s="40">
        <f t="shared" si="218"/>
        <v>7.6617637375204842E-2</v>
      </c>
      <c r="EH100" s="40">
        <f t="shared" si="218"/>
        <v>0.19438834856174744</v>
      </c>
      <c r="EI100" s="40">
        <f t="shared" si="218"/>
        <v>0.1633436651552751</v>
      </c>
      <c r="EJ100" s="40">
        <f t="shared" si="218"/>
        <v>0.72995669711410271</v>
      </c>
      <c r="EK100" s="40">
        <f t="shared" si="218"/>
        <v>0.34311357235655127</v>
      </c>
      <c r="EL100" s="40">
        <f t="shared" si="218"/>
        <v>0.11704705424361524</v>
      </c>
      <c r="EM100" s="40">
        <f t="shared" si="218"/>
        <v>0.39098618162021498</v>
      </c>
      <c r="EN100" s="40">
        <f t="shared" si="218"/>
        <v>0.13544235428053289</v>
      </c>
      <c r="EO100" s="40">
        <f t="shared" si="218"/>
        <v>0.15367640684903663</v>
      </c>
      <c r="EP100" s="40">
        <f t="shared" si="218"/>
        <v>0.21118132261006345</v>
      </c>
      <c r="EQ100" s="40">
        <f t="shared" si="218"/>
        <v>0.22136496899725769</v>
      </c>
      <c r="ER100" s="40">
        <f t="shared" si="218"/>
        <v>0.45115496639056901</v>
      </c>
      <c r="ES100" s="40">
        <f t="shared" si="218"/>
        <v>0.13785083580114385</v>
      </c>
      <c r="ET100" s="40">
        <f t="shared" ref="ET100:FP100" si="219">ET99/ET97</f>
        <v>0.12066342653997245</v>
      </c>
      <c r="EU100" s="40">
        <f t="shared" si="219"/>
        <v>0.13579502214920605</v>
      </c>
      <c r="EV100" s="40">
        <f t="shared" si="219"/>
        <v>0.15468614886022439</v>
      </c>
      <c r="EW100" s="40">
        <f t="shared" si="219"/>
        <v>0.20350091203862569</v>
      </c>
      <c r="EX100" s="40">
        <f t="shared" si="219"/>
        <v>0.31554815884880238</v>
      </c>
      <c r="EY100" s="40">
        <f t="shared" si="219"/>
        <v>0.17661933215216147</v>
      </c>
      <c r="EZ100" s="40">
        <f t="shared" si="219"/>
        <v>0.33344881820820826</v>
      </c>
      <c r="FA100" s="40">
        <f t="shared" si="219"/>
        <v>0.21043725688482434</v>
      </c>
      <c r="FB100" s="40">
        <f t="shared" si="219"/>
        <v>0.13519006676129572</v>
      </c>
      <c r="FC100" s="40">
        <f t="shared" si="219"/>
        <v>0.1237879456344242</v>
      </c>
      <c r="FD100" s="40">
        <f t="shared" si="219"/>
        <v>0.19076818315646335</v>
      </c>
      <c r="FE100" s="40">
        <f t="shared" si="219"/>
        <v>0.30741321943200239</v>
      </c>
      <c r="FF100" s="40">
        <f t="shared" si="219"/>
        <v>0.35845883552057123</v>
      </c>
      <c r="FG100" s="40">
        <f t="shared" si="219"/>
        <v>0.11867428470841418</v>
      </c>
      <c r="FH100" s="40">
        <f t="shared" si="219"/>
        <v>0.14948101926925866</v>
      </c>
      <c r="FI100" s="40">
        <f t="shared" si="219"/>
        <v>0.17552050986353762</v>
      </c>
      <c r="FJ100" s="40">
        <f t="shared" si="219"/>
        <v>0.18601265505486955</v>
      </c>
      <c r="FK100" s="40">
        <f t="shared" si="219"/>
        <v>0.21372304896447267</v>
      </c>
      <c r="FL100" s="40">
        <f t="shared" si="219"/>
        <v>0.18616284423313634</v>
      </c>
      <c r="FM100" s="40">
        <f t="shared" si="219"/>
        <v>0.17058486348962268</v>
      </c>
      <c r="FN100" s="40">
        <f t="shared" si="219"/>
        <v>0.290938352284632</v>
      </c>
      <c r="FO100" s="40">
        <f t="shared" si="219"/>
        <v>0.3511127119253854</v>
      </c>
      <c r="FP100" s="40">
        <f t="shared" si="219"/>
        <v>0.39897315331348437</v>
      </c>
      <c r="FQ100" s="37"/>
      <c r="FR100" s="37"/>
      <c r="FS100" s="37"/>
      <c r="FT100" s="37"/>
      <c r="FU100" s="37"/>
      <c r="FV100" s="37"/>
      <c r="FW100" s="37"/>
      <c r="FX100" s="37"/>
      <c r="FY100" s="37"/>
      <c r="FZ100" s="37"/>
      <c r="GA100" s="37"/>
      <c r="GB100" s="37"/>
      <c r="GC100" s="37"/>
      <c r="GD100" s="37"/>
      <c r="GE100" s="37"/>
      <c r="GF100" s="37"/>
      <c r="GG100" s="37"/>
      <c r="GH100" s="37"/>
      <c r="GI100" s="37"/>
      <c r="GJ100" s="37"/>
      <c r="GK100" s="37"/>
      <c r="GL100" s="37"/>
      <c r="GM100" s="37"/>
      <c r="GN100" s="37"/>
      <c r="GO100" s="37"/>
      <c r="GP100" s="37"/>
      <c r="GQ100" s="37"/>
      <c r="GR100" s="37"/>
      <c r="GS100" s="37"/>
      <c r="GT100" s="37"/>
    </row>
    <row r="101" spans="1:202" x14ac:dyDescent="0.2">
      <c r="B101" s="16" t="s">
        <v>457</v>
      </c>
      <c r="G101" s="40">
        <f>SUM(I101:FP101)/G$97</f>
        <v>5.0340313028401251</v>
      </c>
      <c r="H101" s="40"/>
      <c r="I101" s="9">
        <f>I98*I97</f>
        <v>311170066.43647045</v>
      </c>
      <c r="J101" s="9">
        <f t="shared" ref="J101:BU101" si="220">J98*J97</f>
        <v>90352664.771735445</v>
      </c>
      <c r="K101" s="9">
        <f t="shared" si="220"/>
        <v>14391076.380793096</v>
      </c>
      <c r="L101" s="9">
        <f t="shared" si="220"/>
        <v>204270702.92285442</v>
      </c>
      <c r="M101" s="9">
        <f t="shared" si="220"/>
        <v>120771852.468132</v>
      </c>
      <c r="N101" s="9">
        <f t="shared" si="220"/>
        <v>272515520.31686312</v>
      </c>
      <c r="O101" s="9">
        <f t="shared" si="220"/>
        <v>14973345.68170166</v>
      </c>
      <c r="P101" s="9">
        <f t="shared" si="220"/>
        <v>182319821.7956543</v>
      </c>
      <c r="Q101" s="9">
        <f t="shared" si="220"/>
        <v>64435236.08433152</v>
      </c>
      <c r="R101" s="9">
        <f t="shared" si="220"/>
        <v>51980763.318584442</v>
      </c>
      <c r="S101" s="9">
        <f t="shared" si="220"/>
        <v>10160814.10590744</v>
      </c>
      <c r="T101" s="9">
        <f t="shared" si="220"/>
        <v>833853477.86673081</v>
      </c>
      <c r="U101" s="9">
        <f t="shared" si="220"/>
        <v>55026755.623363502</v>
      </c>
      <c r="V101" s="9">
        <f t="shared" si="220"/>
        <v>78145909.469212517</v>
      </c>
      <c r="W101" s="9">
        <f t="shared" si="220"/>
        <v>2324792.5727348323</v>
      </c>
      <c r="X101" s="9">
        <f t="shared" si="220"/>
        <v>58726785.206286907</v>
      </c>
      <c r="Y101" s="9">
        <f t="shared" si="220"/>
        <v>3878141.7844886775</v>
      </c>
      <c r="Z101" s="9">
        <f t="shared" si="220"/>
        <v>65328456.537445061</v>
      </c>
      <c r="AA101" s="9">
        <f t="shared" si="220"/>
        <v>19857227.675471306</v>
      </c>
      <c r="AB101" s="9">
        <f t="shared" si="220"/>
        <v>7996348.5433709631</v>
      </c>
      <c r="AC101" s="9">
        <f t="shared" si="220"/>
        <v>1361511890.6649399</v>
      </c>
      <c r="AD101" s="9">
        <f t="shared" si="220"/>
        <v>35759663.792136662</v>
      </c>
      <c r="AE101" s="9">
        <f t="shared" si="220"/>
        <v>96341500.121049419</v>
      </c>
      <c r="AF101" s="9">
        <f t="shared" si="220"/>
        <v>43531192.460833751</v>
      </c>
      <c r="AG101" s="9">
        <f t="shared" si="220"/>
        <v>82404432.559178352</v>
      </c>
      <c r="AH101" s="9">
        <f t="shared" si="220"/>
        <v>127744931.03477621</v>
      </c>
      <c r="AI101" s="9">
        <f t="shared" si="220"/>
        <v>265957931.08412361</v>
      </c>
      <c r="AJ101" s="9">
        <f t="shared" si="220"/>
        <v>16493587.493690969</v>
      </c>
      <c r="AK101" s="9">
        <f t="shared" si="220"/>
        <v>67786992.914440155</v>
      </c>
      <c r="AL101" s="9">
        <f t="shared" si="220"/>
        <v>112617734.75030424</v>
      </c>
      <c r="AM101" s="9">
        <f t="shared" si="220"/>
        <v>7375555675.9182854</v>
      </c>
      <c r="AN101" s="9">
        <f t="shared" si="220"/>
        <v>319670460.57234764</v>
      </c>
      <c r="AO101" s="9">
        <f t="shared" si="220"/>
        <v>3921430.176438808</v>
      </c>
      <c r="AP101" s="9">
        <f t="shared" si="220"/>
        <v>374157024.33903503</v>
      </c>
      <c r="AQ101" s="9">
        <f t="shared" si="220"/>
        <v>28046536.978553776</v>
      </c>
      <c r="AR101" s="9">
        <f t="shared" si="220"/>
        <v>35320907.117972367</v>
      </c>
      <c r="AS101" s="9">
        <f t="shared" si="220"/>
        <v>138663970.83445835</v>
      </c>
      <c r="AT101" s="9">
        <f t="shared" si="220"/>
        <v>23236004.263858795</v>
      </c>
      <c r="AU101" s="9">
        <f t="shared" si="220"/>
        <v>61403327.253101349</v>
      </c>
      <c r="AV101" s="9">
        <f t="shared" si="220"/>
        <v>7355448.1334466944</v>
      </c>
      <c r="AW101" s="9">
        <f t="shared" si="220"/>
        <v>74457085.491924033</v>
      </c>
      <c r="AX101" s="9">
        <f t="shared" si="220"/>
        <v>44403068.101963513</v>
      </c>
      <c r="AY101" s="9">
        <f t="shared" si="220"/>
        <v>4253658.9687781343</v>
      </c>
      <c r="AZ101" s="9">
        <f t="shared" si="220"/>
        <v>64479244.839995384</v>
      </c>
      <c r="BA101" s="9">
        <f t="shared" si="220"/>
        <v>100925851.98953962</v>
      </c>
      <c r="BB101" s="9">
        <f t="shared" si="220"/>
        <v>434462702.14710045</v>
      </c>
      <c r="BC101" s="9">
        <f t="shared" si="220"/>
        <v>41656507.695674881</v>
      </c>
      <c r="BD101" s="9">
        <f t="shared" si="220"/>
        <v>7999816.1594581632</v>
      </c>
      <c r="BE101" s="9">
        <f t="shared" si="220"/>
        <v>459472907.41087437</v>
      </c>
      <c r="BF101" s="9">
        <f t="shared" si="220"/>
        <v>43042121.238206871</v>
      </c>
      <c r="BG101" s="9">
        <f t="shared" si="220"/>
        <v>435694736.13497311</v>
      </c>
      <c r="BH101" s="9">
        <f t="shared" si="220"/>
        <v>10676903.038473129</v>
      </c>
      <c r="BI101" s="9">
        <f t="shared" si="220"/>
        <v>12122626.800086983</v>
      </c>
      <c r="BJ101" s="9">
        <f t="shared" si="220"/>
        <v>19551502.994215965</v>
      </c>
      <c r="BK101" s="9">
        <f t="shared" si="220"/>
        <v>587581871.48090839</v>
      </c>
      <c r="BL101" s="9">
        <f t="shared" si="220"/>
        <v>151079713.6764479</v>
      </c>
      <c r="BM101" s="9">
        <f t="shared" si="220"/>
        <v>62339635.845521927</v>
      </c>
      <c r="BN101" s="9">
        <f t="shared" si="220"/>
        <v>110098280.93238258</v>
      </c>
      <c r="BO101" s="9">
        <f t="shared" si="220"/>
        <v>60889271.085030504</v>
      </c>
      <c r="BP101" s="9">
        <f t="shared" si="220"/>
        <v>4691034.7336292276</v>
      </c>
      <c r="BQ101" s="9">
        <f t="shared" si="220"/>
        <v>40715219.72357107</v>
      </c>
      <c r="BR101" s="9">
        <f t="shared" si="220"/>
        <v>57794962.18642474</v>
      </c>
      <c r="BS101" s="9">
        <f t="shared" si="220"/>
        <v>58110596.818332657</v>
      </c>
      <c r="BT101" s="9">
        <f t="shared" si="220"/>
        <v>2553797.7480216026</v>
      </c>
      <c r="BU101" s="9">
        <f t="shared" si="220"/>
        <v>4439176685.4000015</v>
      </c>
      <c r="BV101" s="9">
        <f t="shared" ref="BV101:EG101" si="221">BV98*BV97</f>
        <v>1446903056.4828627</v>
      </c>
      <c r="BW101" s="9">
        <f t="shared" si="221"/>
        <v>415079049.98329026</v>
      </c>
      <c r="BX101" s="9">
        <f t="shared" si="221"/>
        <v>194283819.32855272</v>
      </c>
      <c r="BY101" s="9">
        <f t="shared" si="221"/>
        <v>35421748.272652626</v>
      </c>
      <c r="BZ101" s="9">
        <f t="shared" si="221"/>
        <v>60155748.662821054</v>
      </c>
      <c r="CA101" s="9">
        <f t="shared" si="221"/>
        <v>390270587.92865187</v>
      </c>
      <c r="CB101" s="9">
        <f t="shared" si="221"/>
        <v>17364641.18310928</v>
      </c>
      <c r="CC101" s="9">
        <f t="shared" si="221"/>
        <v>749495605.84389865</v>
      </c>
      <c r="CD101" s="9">
        <f t="shared" si="221"/>
        <v>44978291.047091484</v>
      </c>
      <c r="CE101" s="9">
        <f t="shared" si="221"/>
        <v>116359533.67671967</v>
      </c>
      <c r="CF101" s="9">
        <f t="shared" si="221"/>
        <v>242831279.63150829</v>
      </c>
      <c r="CG101" s="9">
        <f t="shared" si="221"/>
        <v>11493799.098258976</v>
      </c>
      <c r="CH101" s="9">
        <f t="shared" si="221"/>
        <v>25688915.466068745</v>
      </c>
      <c r="CI101" s="9">
        <f t="shared" si="221"/>
        <v>36475529.031263366</v>
      </c>
      <c r="CJ101" s="9">
        <f t="shared" si="221"/>
        <v>37258630.587211616</v>
      </c>
      <c r="CK101" s="9">
        <f t="shared" si="221"/>
        <v>11382768.250436783</v>
      </c>
      <c r="CL101" s="9">
        <f t="shared" si="221"/>
        <v>27588877.932834636</v>
      </c>
      <c r="CM101" s="9">
        <f t="shared" si="221"/>
        <v>7463471.2087690849</v>
      </c>
      <c r="CN101" s="9">
        <f t="shared" si="221"/>
        <v>25286567.961820602</v>
      </c>
      <c r="CO101" s="9">
        <f t="shared" si="221"/>
        <v>36125329.964426994</v>
      </c>
      <c r="CP101" s="9">
        <f t="shared" si="221"/>
        <v>16734672.500317102</v>
      </c>
      <c r="CQ101" s="9">
        <f t="shared" si="221"/>
        <v>4558874.489107132</v>
      </c>
      <c r="CR101" s="9">
        <f t="shared" si="221"/>
        <v>10449552.944483759</v>
      </c>
      <c r="CS101" s="9">
        <f t="shared" si="221"/>
        <v>117022178.17790794</v>
      </c>
      <c r="CT101" s="9">
        <f t="shared" si="221"/>
        <v>72076934.206597567</v>
      </c>
      <c r="CU101" s="9">
        <f t="shared" si="221"/>
        <v>173421991.29357576</v>
      </c>
      <c r="CV101" s="9">
        <f t="shared" si="221"/>
        <v>2759688.6251106267</v>
      </c>
      <c r="CW101" s="9">
        <f t="shared" si="221"/>
        <v>98054057.721744075</v>
      </c>
      <c r="CX101" s="9">
        <f t="shared" si="221"/>
        <v>2965048.3842034354</v>
      </c>
      <c r="CY101" s="9">
        <f t="shared" si="221"/>
        <v>18793501.140810013</v>
      </c>
      <c r="CZ101" s="9">
        <f t="shared" si="221"/>
        <v>7924220.1701354971</v>
      </c>
      <c r="DA101" s="9">
        <f t="shared" si="221"/>
        <v>820558827.201244</v>
      </c>
      <c r="DB101" s="9">
        <f t="shared" si="221"/>
        <v>23464848.003026962</v>
      </c>
      <c r="DC101" s="9">
        <f t="shared" si="221"/>
        <v>17941293.072141647</v>
      </c>
      <c r="DD101" s="9">
        <f t="shared" si="221"/>
        <v>3382359.0375156407</v>
      </c>
      <c r="DE101" s="9">
        <f t="shared" si="221"/>
        <v>184428665.74582195</v>
      </c>
      <c r="DF101" s="9">
        <f t="shared" si="221"/>
        <v>149769354.28599173</v>
      </c>
      <c r="DG101" s="9">
        <f t="shared" si="221"/>
        <v>239650235.86365709</v>
      </c>
      <c r="DH101" s="9">
        <f t="shared" si="221"/>
        <v>11065237.105693819</v>
      </c>
      <c r="DI101" s="9">
        <f t="shared" si="221"/>
        <v>155881013.39190483</v>
      </c>
      <c r="DJ101" s="9">
        <f t="shared" si="221"/>
        <v>126950731.41803315</v>
      </c>
      <c r="DK101" s="9">
        <f t="shared" si="221"/>
        <v>34462796.096540451</v>
      </c>
      <c r="DL101" s="9">
        <f t="shared" si="221"/>
        <v>40009681.723026261</v>
      </c>
      <c r="DM101" s="9">
        <f t="shared" si="221"/>
        <v>116636215.89458799</v>
      </c>
      <c r="DN101" s="9">
        <f t="shared" si="221"/>
        <v>875481675.79222631</v>
      </c>
      <c r="DO101" s="9">
        <f t="shared" si="221"/>
        <v>40030219.704142556</v>
      </c>
      <c r="DP101" s="9">
        <f t="shared" si="221"/>
        <v>34093530.846138008</v>
      </c>
      <c r="DQ101" s="9">
        <f t="shared" si="221"/>
        <v>1184948783.7188525</v>
      </c>
      <c r="DR101" s="9">
        <f t="shared" si="221"/>
        <v>22329409.770566944</v>
      </c>
      <c r="DS101" s="9">
        <f t="shared" si="221"/>
        <v>25843643.357334141</v>
      </c>
      <c r="DT101" s="9">
        <f t="shared" si="221"/>
        <v>39820706.477730259</v>
      </c>
      <c r="DU101" s="9">
        <f t="shared" si="221"/>
        <v>195042665.65138343</v>
      </c>
      <c r="DV101" s="9">
        <f t="shared" si="221"/>
        <v>677647418.9040699</v>
      </c>
      <c r="DW101" s="9">
        <f t="shared" si="221"/>
        <v>236499029.54483986</v>
      </c>
      <c r="DX101" s="9">
        <f t="shared" si="221"/>
        <v>62333394.852567673</v>
      </c>
      <c r="DY101" s="9">
        <f t="shared" si="221"/>
        <v>18053119.743989475</v>
      </c>
      <c r="DZ101" s="9">
        <f t="shared" si="221"/>
        <v>118703625.4734602</v>
      </c>
      <c r="EA101" s="9">
        <f t="shared" si="221"/>
        <v>802938470.20507812</v>
      </c>
      <c r="EB101" s="9">
        <f t="shared" si="221"/>
        <v>41266755.670383461</v>
      </c>
      <c r="EC101" s="9">
        <f t="shared" si="221"/>
        <v>224844295.04802561</v>
      </c>
      <c r="ED101" s="9">
        <f t="shared" si="221"/>
        <v>89446439.036765099</v>
      </c>
      <c r="EE101" s="9">
        <f t="shared" si="221"/>
        <v>54751048.704643272</v>
      </c>
      <c r="EF101" s="9">
        <f t="shared" si="221"/>
        <v>26935105.239572994</v>
      </c>
      <c r="EG101" s="9">
        <f t="shared" si="221"/>
        <v>37022188.025364883</v>
      </c>
      <c r="EH101" s="9">
        <f t="shared" ref="EH101:FP101" si="222">EH98*EH97</f>
        <v>34070465.375913635</v>
      </c>
      <c r="EI101" s="9">
        <f t="shared" si="222"/>
        <v>13854797.767719269</v>
      </c>
      <c r="EJ101" s="9">
        <f t="shared" si="222"/>
        <v>72086575.519605637</v>
      </c>
      <c r="EK101" s="9">
        <f t="shared" si="222"/>
        <v>294832879.50103664</v>
      </c>
      <c r="EL101" s="9">
        <f t="shared" si="222"/>
        <v>302373683.97349554</v>
      </c>
      <c r="EM101" s="9">
        <f t="shared" si="222"/>
        <v>31157799.141858578</v>
      </c>
      <c r="EN101" s="9">
        <f t="shared" si="222"/>
        <v>301800406.57512945</v>
      </c>
      <c r="EO101" s="9">
        <f t="shared" si="222"/>
        <v>89843272.990649223</v>
      </c>
      <c r="EP101" s="9">
        <f t="shared" si="222"/>
        <v>177189980.67949387</v>
      </c>
      <c r="EQ101" s="9">
        <f t="shared" si="222"/>
        <v>3644731.2845520973</v>
      </c>
      <c r="ER101" s="9">
        <f t="shared" si="222"/>
        <v>5047324.5037522316</v>
      </c>
      <c r="ES101" s="9">
        <f t="shared" si="222"/>
        <v>74250151.460492611</v>
      </c>
      <c r="ET101" s="9">
        <f t="shared" si="222"/>
        <v>66103830.39441631</v>
      </c>
      <c r="EU101" s="9">
        <f t="shared" si="222"/>
        <v>59095309.67034816</v>
      </c>
      <c r="EV101" s="9">
        <f t="shared" si="222"/>
        <v>155411995.5781703</v>
      </c>
      <c r="EW101" s="9">
        <f t="shared" si="222"/>
        <v>50930213.99737978</v>
      </c>
      <c r="EX101" s="9">
        <f t="shared" si="222"/>
        <v>211148859.52217007</v>
      </c>
      <c r="EY101" s="9">
        <f t="shared" si="222"/>
        <v>419295794.98158777</v>
      </c>
      <c r="EZ101" s="9">
        <f t="shared" si="222"/>
        <v>33780170.17135907</v>
      </c>
      <c r="FA101" s="9">
        <f t="shared" si="222"/>
        <v>8637452.3647303581</v>
      </c>
      <c r="FB101" s="9">
        <f t="shared" si="222"/>
        <v>50468331.720570087</v>
      </c>
      <c r="FC101" s="9">
        <f t="shared" si="222"/>
        <v>406475189.92459929</v>
      </c>
      <c r="FD101" s="9">
        <f t="shared" si="222"/>
        <v>32528804.635651592</v>
      </c>
      <c r="FE101" s="9">
        <f t="shared" si="222"/>
        <v>219048194.2629776</v>
      </c>
      <c r="FF101" s="9">
        <f t="shared" si="222"/>
        <v>206847647.67138007</v>
      </c>
      <c r="FG101" s="9">
        <f t="shared" si="222"/>
        <v>65567875.169423103</v>
      </c>
      <c r="FH101" s="9">
        <f t="shared" si="222"/>
        <v>483323574.33847141</v>
      </c>
      <c r="FI101" s="9">
        <f t="shared" si="222"/>
        <v>2284928481.1779261</v>
      </c>
      <c r="FJ101" s="9">
        <f t="shared" si="222"/>
        <v>22848591.302018166</v>
      </c>
      <c r="FK101" s="9">
        <f t="shared" si="222"/>
        <v>202971103.29177618</v>
      </c>
      <c r="FL101" s="9">
        <f t="shared" si="222"/>
        <v>144883320.77498102</v>
      </c>
      <c r="FM101" s="9">
        <f t="shared" si="222"/>
        <v>527401858.06665802</v>
      </c>
      <c r="FN101" s="9">
        <f t="shared" si="222"/>
        <v>122390042.70840076</v>
      </c>
      <c r="FO101" s="9">
        <f t="shared" si="222"/>
        <v>59062805.624041587</v>
      </c>
      <c r="FP101" s="9">
        <f t="shared" si="222"/>
        <v>39447920.840076216</v>
      </c>
    </row>
    <row r="102" spans="1:202" s="40" customFormat="1" ht="16" customHeight="1" x14ac:dyDescent="0.15">
      <c r="B102" s="16" t="s">
        <v>824</v>
      </c>
      <c r="C102" s="39"/>
      <c r="D102" s="1"/>
      <c r="E102" s="9"/>
      <c r="F102" s="9"/>
      <c r="G102" s="43">
        <v>73.520334508265194</v>
      </c>
      <c r="H102" s="43"/>
      <c r="I102" s="43">
        <v>59.4</v>
      </c>
      <c r="J102" s="43">
        <v>63.326663819712898</v>
      </c>
      <c r="K102" s="43">
        <v>78.499400602084407</v>
      </c>
      <c r="L102" s="43">
        <v>76.200416629844696</v>
      </c>
      <c r="M102" s="43">
        <v>65.075309922131893</v>
      </c>
      <c r="N102" s="43">
        <v>76.5798004993934</v>
      </c>
      <c r="O102" s="43">
        <v>75.732415024718904</v>
      </c>
      <c r="P102" s="43">
        <v>82.894314118553496</v>
      </c>
      <c r="Q102" s="43">
        <v>82.164461312644704</v>
      </c>
      <c r="R102" s="43">
        <v>70.998420094692904</v>
      </c>
      <c r="S102" s="43">
        <v>77.034397053458903</v>
      </c>
      <c r="T102" s="43">
        <v>74.553658003994499</v>
      </c>
      <c r="U102" s="43">
        <v>74.015345839619201</v>
      </c>
      <c r="V102" s="43">
        <v>81.405312943237405</v>
      </c>
      <c r="W102" s="43">
        <v>74.4592191694734</v>
      </c>
      <c r="X102" s="43">
        <v>64.493208111233102</v>
      </c>
      <c r="Y102" s="43">
        <v>73.170957846030603</v>
      </c>
      <c r="Z102" s="43">
        <v>72.012172699888097</v>
      </c>
      <c r="AA102" s="43">
        <v>76.960523277083297</v>
      </c>
      <c r="AB102" s="43">
        <v>62.2458311980823</v>
      </c>
      <c r="AC102" s="43">
        <v>75.845371200704605</v>
      </c>
      <c r="AD102" s="43">
        <v>73.348640740025601</v>
      </c>
      <c r="AE102" s="43">
        <v>61.672021059801402</v>
      </c>
      <c r="AF102" s="43">
        <v>63.834055964015498</v>
      </c>
      <c r="AG102" s="43">
        <v>69.902476642532605</v>
      </c>
      <c r="AH102" s="43">
        <v>63.350290772392498</v>
      </c>
      <c r="AI102" s="43">
        <v>82.179189902478697</v>
      </c>
      <c r="AJ102" s="43">
        <v>52.348891560542597</v>
      </c>
      <c r="AK102" s="43">
        <v>60.3842712972341</v>
      </c>
      <c r="AL102" s="43">
        <v>80.159030300904107</v>
      </c>
      <c r="AM102" s="43">
        <v>77.593239575578906</v>
      </c>
      <c r="AN102" s="43">
        <v>80.192533581129396</v>
      </c>
      <c r="AO102" s="43">
        <v>68.725697753732305</v>
      </c>
      <c r="AP102" s="43">
        <v>65.047491225475994</v>
      </c>
      <c r="AQ102" s="43">
        <v>65.433487810469003</v>
      </c>
      <c r="AR102" s="43">
        <v>80.074469239894697</v>
      </c>
      <c r="AS102" s="43">
        <v>64.251922970701003</v>
      </c>
      <c r="AT102" s="43">
        <v>78.658345686188397</v>
      </c>
      <c r="AU102" s="43">
        <v>78.666654051528695</v>
      </c>
      <c r="AV102" s="43">
        <v>80.807229883629603</v>
      </c>
      <c r="AW102" s="43">
        <v>79.455744780419906</v>
      </c>
      <c r="AX102" s="43">
        <v>81.133888031812205</v>
      </c>
      <c r="AY102" s="43">
        <v>66.822757746034895</v>
      </c>
      <c r="AZ102" s="43">
        <v>73.185116299243802</v>
      </c>
      <c r="BA102" s="43">
        <v>76.376688367069704</v>
      </c>
      <c r="BB102" s="43">
        <v>70.969949133864205</v>
      </c>
      <c r="BC102" s="43">
        <v>75.715527772713898</v>
      </c>
      <c r="BD102" s="43">
        <v>78.046918975511105</v>
      </c>
      <c r="BE102" s="43">
        <v>68.844922764533294</v>
      </c>
      <c r="BF102" s="43">
        <v>81.865311144769905</v>
      </c>
      <c r="BG102" s="43">
        <v>82.866739583251999</v>
      </c>
      <c r="BH102" s="43">
        <v>67.812434276196598</v>
      </c>
      <c r="BI102" s="43">
        <v>66.742471265910297</v>
      </c>
      <c r="BJ102" s="43">
        <v>73.404993240713495</v>
      </c>
      <c r="BK102" s="43">
        <v>81.196624498621304</v>
      </c>
      <c r="BL102" s="43">
        <v>66.311532151323405</v>
      </c>
      <c r="BM102" s="43">
        <v>80.935857164574301</v>
      </c>
      <c r="BN102" s="43">
        <v>72.5769293186965</v>
      </c>
      <c r="BO102" s="43">
        <v>61.240416551806199</v>
      </c>
      <c r="BP102" s="43">
        <v>67.306795582912699</v>
      </c>
      <c r="BQ102" s="43">
        <v>63.7905491242811</v>
      </c>
      <c r="BR102" s="43">
        <v>72.066503469035197</v>
      </c>
      <c r="BS102" s="43">
        <v>76.609673137102703</v>
      </c>
      <c r="BT102" s="43">
        <v>84.0752040909789</v>
      </c>
      <c r="BU102" s="43">
        <v>70.766888962063206</v>
      </c>
      <c r="BV102" s="43">
        <v>71.386755897229094</v>
      </c>
      <c r="BW102" s="43">
        <v>77.760169193858999</v>
      </c>
      <c r="BX102" s="43">
        <v>73.265202150991101</v>
      </c>
      <c r="BY102" s="43">
        <v>82.019064931850593</v>
      </c>
      <c r="BZ102" s="43">
        <v>83.000327257611005</v>
      </c>
      <c r="CA102" s="43">
        <v>83.098828277314595</v>
      </c>
      <c r="CB102" s="43">
        <v>76.247861402908697</v>
      </c>
      <c r="CC102" s="43">
        <v>84.801778509000101</v>
      </c>
      <c r="CD102" s="43">
        <v>78.232513171841902</v>
      </c>
      <c r="CE102" s="43">
        <v>71.939548374306099</v>
      </c>
      <c r="CF102" s="43">
        <v>66.513205912426201</v>
      </c>
      <c r="CG102" s="43">
        <f>I102</f>
        <v>59.4</v>
      </c>
      <c r="CH102" s="43">
        <v>81.470537482235699</v>
      </c>
      <c r="CI102" s="43">
        <v>73.420232950565804</v>
      </c>
      <c r="CJ102" s="43">
        <v>68.969583004431399</v>
      </c>
      <c r="CK102" s="43">
        <v>75.862773106528707</v>
      </c>
      <c r="CL102" s="43">
        <v>76.644860639952796</v>
      </c>
      <c r="CM102" s="43">
        <v>51.773154112088299</v>
      </c>
      <c r="CN102" s="43">
        <v>66.110184771819902</v>
      </c>
      <c r="CO102" s="43">
        <v>75.929875032093605</v>
      </c>
      <c r="CP102" s="43">
        <v>76.236463986621104</v>
      </c>
      <c r="CQ102" s="43">
        <v>82.919363776220607</v>
      </c>
      <c r="CR102" s="43">
        <v>74.372909363024306</v>
      </c>
      <c r="CS102" s="43">
        <v>65.483592221838194</v>
      </c>
      <c r="CT102" s="43">
        <v>64.707782148063998</v>
      </c>
      <c r="CU102" s="43">
        <v>75.042068674882302</v>
      </c>
      <c r="CV102" s="43">
        <v>79.072652564748097</v>
      </c>
      <c r="CW102" s="43">
        <v>61.8262526247631</v>
      </c>
      <c r="CX102" s="43">
        <v>82.574781710629296</v>
      </c>
      <c r="CY102" s="43">
        <v>70.780285959277293</v>
      </c>
      <c r="CZ102" s="43">
        <v>75.478091352281496</v>
      </c>
      <c r="DA102" s="43">
        <v>75.630216290578502</v>
      </c>
      <c r="DB102" s="43">
        <v>74.327734966919195</v>
      </c>
      <c r="DC102" s="43">
        <v>68.081167118529905</v>
      </c>
      <c r="DD102" s="43">
        <v>75.859302305758803</v>
      </c>
      <c r="DE102" s="43">
        <v>73.344672129219305</v>
      </c>
      <c r="DF102" s="43">
        <v>58.379853099152399</v>
      </c>
      <c r="DG102" s="43">
        <v>69.464549986327995</v>
      </c>
      <c r="DH102" s="43">
        <v>65.224914351641701</v>
      </c>
      <c r="DI102" s="43">
        <v>71.072605789129994</v>
      </c>
      <c r="DJ102" s="43">
        <v>81.7446115475732</v>
      </c>
      <c r="DK102" s="43">
        <v>81.782095138802305</v>
      </c>
      <c r="DL102" s="43">
        <v>75.380954128902601</v>
      </c>
      <c r="DM102" s="43">
        <v>62.511376802667897</v>
      </c>
      <c r="DN102" s="43">
        <v>64.335520103385406</v>
      </c>
      <c r="DO102" s="43">
        <v>82.904411933107895</v>
      </c>
      <c r="DP102" s="43">
        <v>73.961081198999196</v>
      </c>
      <c r="DQ102" s="43">
        <v>65.8579541221456</v>
      </c>
      <c r="DR102" s="43">
        <v>74.804738761614303</v>
      </c>
      <c r="DS102" s="43">
        <v>80.032576351020495</v>
      </c>
      <c r="DT102" s="43">
        <v>76.610268900331803</v>
      </c>
      <c r="DU102" s="43">
        <v>80.248468337873703</v>
      </c>
      <c r="DV102" s="43">
        <v>71.836230014988601</v>
      </c>
      <c r="DW102" s="43">
        <v>78.103212768560596</v>
      </c>
      <c r="DX102" s="43">
        <v>81.718059145870896</v>
      </c>
      <c r="DY102" s="43">
        <v>76.284513590745703</v>
      </c>
      <c r="DZ102" s="43">
        <v>75.523147480028001</v>
      </c>
      <c r="EA102" s="43">
        <v>72.970852857069303</v>
      </c>
      <c r="EB102" s="43">
        <v>68.6487876205139</v>
      </c>
      <c r="EC102" s="43">
        <v>74.524274787447695</v>
      </c>
      <c r="ED102" s="43">
        <v>68.466912640849699</v>
      </c>
      <c r="EE102" s="43">
        <v>75.677222968013595</v>
      </c>
      <c r="EF102" s="43">
        <v>61.778928380217103</v>
      </c>
      <c r="EG102" s="43">
        <v>84.853045636288897</v>
      </c>
      <c r="EH102" s="43">
        <v>77.569386634334407</v>
      </c>
      <c r="EI102" s="43">
        <v>81.405713023474107</v>
      </c>
      <c r="EJ102" s="43">
        <v>58.523385772808098</v>
      </c>
      <c r="EK102" s="43">
        <v>65.144434227614994</v>
      </c>
      <c r="EL102" s="43">
        <v>82.915674384462704</v>
      </c>
      <c r="EM102" s="43">
        <v>63.741319459668397</v>
      </c>
      <c r="EN102" s="43">
        <v>83.089019830208997</v>
      </c>
      <c r="EO102" s="43">
        <v>77.302147373338997</v>
      </c>
      <c r="EP102" s="43">
        <v>70.491333206026596</v>
      </c>
      <c r="EQ102" s="43">
        <v>72.706793770988497</v>
      </c>
      <c r="ER102" s="43">
        <v>58.2593018025497</v>
      </c>
      <c r="ES102" s="43">
        <v>82.829410547608305</v>
      </c>
      <c r="ET102" s="43">
        <v>83.980769290851896</v>
      </c>
      <c r="EU102" s="43">
        <v>73.880049683732594</v>
      </c>
      <c r="EV102" s="43">
        <v>80.302150524759995</v>
      </c>
      <c r="EW102" s="43">
        <v>69.564641403500104</v>
      </c>
      <c r="EX102" s="43">
        <v>67.195705340963698</v>
      </c>
      <c r="EY102" s="43">
        <v>78.419800485677399</v>
      </c>
      <c r="EZ102" s="43">
        <v>65.029044579629996</v>
      </c>
      <c r="FA102" s="43">
        <v>74.880136757034506</v>
      </c>
      <c r="FB102" s="43">
        <v>77.714341943817701</v>
      </c>
      <c r="FC102" s="43">
        <v>78.396176617202997</v>
      </c>
      <c r="FD102" s="43">
        <v>70.810043984262805</v>
      </c>
      <c r="FE102" s="43">
        <v>66.225742374672294</v>
      </c>
      <c r="FF102" s="43">
        <v>73.838382731633104</v>
      </c>
      <c r="FG102" s="43">
        <v>73.899644908316404</v>
      </c>
      <c r="FH102" s="43">
        <v>81.069638171157905</v>
      </c>
      <c r="FI102" s="43">
        <v>78.934195128977905</v>
      </c>
      <c r="FJ102" s="43">
        <v>77.525354318414799</v>
      </c>
      <c r="FK102" s="43">
        <v>68.440127468666503</v>
      </c>
      <c r="FL102" s="43">
        <v>75.047479582129796</v>
      </c>
      <c r="FM102" s="43">
        <v>74.462691926726094</v>
      </c>
      <c r="FN102" s="43">
        <v>67.743899649809805</v>
      </c>
      <c r="FO102" s="43">
        <v>63.184536355445402</v>
      </c>
      <c r="FP102" s="43">
        <v>61.035876721854898</v>
      </c>
      <c r="FQ102" s="37"/>
      <c r="FR102" s="37"/>
      <c r="FS102" s="37"/>
      <c r="FT102" s="37"/>
      <c r="FU102" s="37"/>
      <c r="FV102" s="37"/>
      <c r="FW102" s="37"/>
      <c r="FX102" s="37"/>
      <c r="FY102" s="37"/>
      <c r="FZ102" s="37"/>
      <c r="GA102" s="37"/>
      <c r="GB102" s="37"/>
      <c r="GC102" s="37"/>
      <c r="GD102" s="37"/>
      <c r="GE102" s="37"/>
      <c r="GF102" s="37"/>
      <c r="GG102" s="37"/>
      <c r="GH102" s="37"/>
      <c r="GI102" s="37"/>
      <c r="GJ102" s="37"/>
      <c r="GK102" s="37"/>
      <c r="GL102" s="37"/>
      <c r="GM102" s="37"/>
      <c r="GN102" s="37"/>
      <c r="GO102" s="37"/>
      <c r="GP102" s="37"/>
      <c r="GQ102" s="37"/>
      <c r="GR102" s="37"/>
      <c r="GS102" s="37"/>
      <c r="GT102" s="37"/>
    </row>
    <row r="103" spans="1:202" x14ac:dyDescent="0.2">
      <c r="B103" s="16" t="s">
        <v>470</v>
      </c>
      <c r="C103" s="39">
        <v>94</v>
      </c>
      <c r="G103" s="44"/>
      <c r="H103" s="44"/>
    </row>
    <row r="104" spans="1:202" s="40" customFormat="1" ht="13" x14ac:dyDescent="0.15">
      <c r="B104" s="16" t="s">
        <v>468</v>
      </c>
      <c r="C104" s="39"/>
      <c r="E104" s="9"/>
      <c r="F104" s="9"/>
      <c r="H104" s="27"/>
      <c r="I104" s="40">
        <v>0.16764278052128551</v>
      </c>
      <c r="J104" s="40">
        <f>I104</f>
        <v>0.16764278052128551</v>
      </c>
      <c r="K104" s="40">
        <v>8.2261429999999996E-2</v>
      </c>
      <c r="L104" s="40">
        <v>4.3853709999999997E-2</v>
      </c>
      <c r="M104" s="40">
        <v>0.57632989999999995</v>
      </c>
      <c r="N104" s="40">
        <v>4.7827620000000001E-2</v>
      </c>
      <c r="O104" s="40">
        <v>0.1227206</v>
      </c>
      <c r="P104" s="40">
        <v>5.5983609999999996E-3</v>
      </c>
      <c r="Q104" s="40">
        <v>6.4803999999999999E-3</v>
      </c>
      <c r="R104" s="40">
        <f>I104</f>
        <v>0.16764278052128551</v>
      </c>
      <c r="S104" s="40">
        <f>I104</f>
        <v>0.16764278052128551</v>
      </c>
      <c r="T104" s="40">
        <v>0.30441780000000002</v>
      </c>
      <c r="U104" s="40">
        <v>2.1909690000000001E-4</v>
      </c>
      <c r="V104" s="40">
        <v>9.8608099999999998E-4</v>
      </c>
      <c r="W104" s="40">
        <v>0.2488638</v>
      </c>
      <c r="X104" s="40">
        <v>0.55699180000000004</v>
      </c>
      <c r="Y104" s="40">
        <v>8.1385159999999998E-2</v>
      </c>
      <c r="Z104" s="40">
        <v>7.3482469999999994E-2</v>
      </c>
      <c r="AA104" s="40">
        <v>4.4283639999999997E-3</v>
      </c>
      <c r="AB104" s="40">
        <v>0.26843689999999998</v>
      </c>
      <c r="AC104" s="40">
        <v>8.1086320000000003E-2</v>
      </c>
      <c r="AD104" s="40">
        <v>1.9997770000000002E-2</v>
      </c>
      <c r="AE104" s="40">
        <v>0.49868780000000001</v>
      </c>
      <c r="AF104" s="40">
        <v>0.73849969999999998</v>
      </c>
      <c r="AG104" s="40">
        <f>I104</f>
        <v>0.16764278052128551</v>
      </c>
      <c r="AH104" s="40">
        <v>0.3409256</v>
      </c>
      <c r="AI104" s="40">
        <v>3.6697750000000001E-3</v>
      </c>
      <c r="AJ104" s="40">
        <v>0.69871369999999999</v>
      </c>
      <c r="AK104" s="40">
        <v>0.52601249999999999</v>
      </c>
      <c r="AL104" s="40">
        <v>8.7126770000000003E-3</v>
      </c>
      <c r="AM104" s="40">
        <v>3.307239E-2</v>
      </c>
      <c r="AN104" s="40">
        <v>0.1141446</v>
      </c>
      <c r="AO104" s="40">
        <v>0.31553399999999998</v>
      </c>
      <c r="AP104" s="40">
        <v>0.69948980000000005</v>
      </c>
      <c r="AQ104" s="40">
        <v>0.60981929999999995</v>
      </c>
      <c r="AR104" s="40">
        <v>3.3220560000000003E-2</v>
      </c>
      <c r="AS104" s="40">
        <v>0.38423770000000002</v>
      </c>
      <c r="AT104" s="40">
        <v>8.0311480000000001E-3</v>
      </c>
      <c r="AU104" s="40">
        <f>I104</f>
        <v>0.16764278052128551</v>
      </c>
      <c r="AV104" s="40">
        <v>5.3553610000000001E-4</v>
      </c>
      <c r="AW104" s="40">
        <v>5.8318629999999996E-4</v>
      </c>
      <c r="AX104" s="40">
        <v>2.0156979999999998E-3</v>
      </c>
      <c r="AY104" s="40">
        <v>0.285186</v>
      </c>
      <c r="AZ104" s="40">
        <v>3.2039980000000003E-2</v>
      </c>
      <c r="BA104" s="40">
        <v>9.1909099999999994E-2</v>
      </c>
      <c r="BB104" s="40">
        <v>0.26816830000000003</v>
      </c>
      <c r="BC104" s="40">
        <v>6.4516539999999997E-2</v>
      </c>
      <c r="BD104" s="40">
        <v>4.098895E-3</v>
      </c>
      <c r="BE104" s="40">
        <v>0.41483009999999998</v>
      </c>
      <c r="BF104" s="40">
        <v>1.025155E-3</v>
      </c>
      <c r="BG104" s="40">
        <v>5.0563370000000004E-4</v>
      </c>
      <c r="BH104" s="40">
        <v>0.1088856</v>
      </c>
      <c r="BI104" s="40">
        <v>0.27111420000000003</v>
      </c>
      <c r="BJ104" s="40">
        <v>0.14157910000000001</v>
      </c>
      <c r="BK104" s="40">
        <v>1.551955E-3</v>
      </c>
      <c r="BL104" s="40">
        <v>0.21610679999999999</v>
      </c>
      <c r="BM104" s="40">
        <v>6.1020800000000002E-3</v>
      </c>
      <c r="BN104" s="40">
        <v>0.1735642</v>
      </c>
      <c r="BO104" s="40">
        <v>0.41716180000000003</v>
      </c>
      <c r="BP104" s="40">
        <v>0.1035203</v>
      </c>
      <c r="BQ104" s="40">
        <v>0.35065829999999998</v>
      </c>
      <c r="BR104" s="40">
        <v>0.2358304</v>
      </c>
      <c r="BS104" s="40">
        <v>5.8885159999999999E-3</v>
      </c>
      <c r="BT104" s="40">
        <v>1.37985E-4</v>
      </c>
      <c r="BU104" s="40">
        <v>0.3456263</v>
      </c>
      <c r="BV104" s="40">
        <v>0.18231159999999999</v>
      </c>
      <c r="BW104" s="40">
        <v>4.5767469999999998E-2</v>
      </c>
      <c r="BX104" s="40">
        <v>0.14101630000000001</v>
      </c>
      <c r="BY104" s="40">
        <v>2.7706639999999999E-3</v>
      </c>
      <c r="BZ104" s="40">
        <v>6.8063639999999996E-3</v>
      </c>
      <c r="CA104" s="40">
        <v>1.74945E-2</v>
      </c>
      <c r="CB104" s="40">
        <v>9.4145019999999996E-2</v>
      </c>
      <c r="CC104" s="40">
        <v>6.533835E-3</v>
      </c>
      <c r="CD104" s="40">
        <v>3.279373E-2</v>
      </c>
      <c r="CE104" s="40">
        <v>5.473192E-3</v>
      </c>
      <c r="CF104" s="40">
        <v>0.45527519999999999</v>
      </c>
      <c r="CG104" s="40">
        <v>4.4381450000000003E-2</v>
      </c>
      <c r="CH104" s="40">
        <f>I104</f>
        <v>0.16764278052128551</v>
      </c>
      <c r="CI104" s="40">
        <v>0.13988039999999999</v>
      </c>
      <c r="CJ104" s="40">
        <v>0.29171229999999998</v>
      </c>
      <c r="CK104" s="40">
        <v>8.0471959999999995E-3</v>
      </c>
      <c r="CL104" s="40">
        <v>5.0721830000000001E-3</v>
      </c>
      <c r="CM104" s="40">
        <v>0.3952174</v>
      </c>
      <c r="CN104" s="40">
        <v>0.58107920000000002</v>
      </c>
      <c r="CO104" s="40">
        <f>I104</f>
        <v>0.16764278052128551</v>
      </c>
      <c r="CP104" s="40">
        <v>1.1941759999999999E-2</v>
      </c>
      <c r="CQ104" s="40">
        <v>2.9735439999999998E-3</v>
      </c>
      <c r="CR104" s="40">
        <v>6.3772980000000007E-2</v>
      </c>
      <c r="CS104" s="40">
        <v>0.72597619999999996</v>
      </c>
      <c r="CT104" s="40">
        <v>0.67531719999999995</v>
      </c>
      <c r="CU104" s="40">
        <v>2.5175589999999999E-3</v>
      </c>
      <c r="CV104" s="40">
        <v>3.0780289999999999E-3</v>
      </c>
      <c r="CW104" s="40">
        <v>0.5460294</v>
      </c>
      <c r="CX104" s="40">
        <v>1.592755E-3</v>
      </c>
      <c r="CY104" s="40">
        <v>0.20272390000000001</v>
      </c>
      <c r="CZ104" s="40">
        <v>2.2975849999999999E-2</v>
      </c>
      <c r="DA104" s="40">
        <v>7.0083560000000003E-2</v>
      </c>
      <c r="DB104" s="40">
        <v>1.7623420000000001E-2</v>
      </c>
      <c r="DC104" s="40">
        <v>5.3493909999999999E-2</v>
      </c>
      <c r="DD104" s="40">
        <v>4.9307789999999997E-2</v>
      </c>
      <c r="DE104" s="40">
        <v>6.3630140000000002E-2</v>
      </c>
      <c r="DF104" s="40">
        <v>0.63449520000000004</v>
      </c>
      <c r="DG104" s="40">
        <v>0.13273309999999999</v>
      </c>
      <c r="DH104" s="40">
        <v>0.26398290000000002</v>
      </c>
      <c r="DI104" s="40">
        <v>0.25413669999999999</v>
      </c>
      <c r="DJ104" s="40">
        <v>1.487461E-3</v>
      </c>
      <c r="DK104" s="40">
        <f>I104</f>
        <v>0.16764278052128551</v>
      </c>
      <c r="DL104" s="40">
        <v>0.1234827</v>
      </c>
      <c r="DM104" s="40">
        <v>0.53069500000000003</v>
      </c>
      <c r="DN104" s="40">
        <v>0.52839650000000005</v>
      </c>
      <c r="DO104" s="40">
        <v>2.6253040000000002E-3</v>
      </c>
      <c r="DP104" s="40">
        <f>I104</f>
        <v>0.16764278052128551</v>
      </c>
      <c r="DQ104" s="40">
        <v>0.29181940000000001</v>
      </c>
      <c r="DR104" s="40">
        <v>5.732669E-2</v>
      </c>
      <c r="DS104" s="40">
        <v>4.3262309999999998E-2</v>
      </c>
      <c r="DT104" s="40">
        <v>4.738904E-2</v>
      </c>
      <c r="DU104" s="40">
        <v>7.0800260000000004E-2</v>
      </c>
      <c r="DV104" s="40">
        <v>0.20252790000000001</v>
      </c>
      <c r="DW104" s="40">
        <v>1.718926E-3</v>
      </c>
      <c r="DX104" s="40">
        <v>5.9448000000000001E-3</v>
      </c>
      <c r="DY104" s="40">
        <f>I104</f>
        <v>0.16764278052128551</v>
      </c>
      <c r="DZ104" s="40">
        <v>4.1817180000000002E-2</v>
      </c>
      <c r="EA104" s="40">
        <v>6.2083900000000003E-3</v>
      </c>
      <c r="EB104" s="40">
        <v>0.56429940000000001</v>
      </c>
      <c r="EC104" s="40">
        <f>I104</f>
        <v>0.16764278052128551</v>
      </c>
      <c r="ED104" s="40">
        <v>0.42583749999999998</v>
      </c>
      <c r="EE104" s="40">
        <v>9.9311079999999993E-3</v>
      </c>
      <c r="EF104" s="40">
        <v>0.5359507</v>
      </c>
      <c r="EG104" s="40">
        <f>I104</f>
        <v>0.16764278052128551</v>
      </c>
      <c r="EH104" s="40">
        <v>8.2422009999999993E-3</v>
      </c>
      <c r="EI104" s="40">
        <v>1.500536E-4</v>
      </c>
      <c r="EJ104" s="40">
        <v>0.68784670000000003</v>
      </c>
      <c r="EK104" s="40">
        <v>0.29845359999999999</v>
      </c>
      <c r="EL104" s="40">
        <v>2.6435220000000001E-3</v>
      </c>
      <c r="EM104" s="40">
        <v>0.76857019999999998</v>
      </c>
      <c r="EN104" s="40">
        <v>1.2206450000000001E-2</v>
      </c>
      <c r="EO104" s="40">
        <v>0.10273</v>
      </c>
      <c r="EP104" s="40">
        <v>0.35798160000000001</v>
      </c>
      <c r="EQ104" s="40">
        <v>0.23163600000000001</v>
      </c>
      <c r="ER104" s="40">
        <v>0.38792179999999998</v>
      </c>
      <c r="ES104" s="40">
        <v>8.3831229999999993E-3</v>
      </c>
      <c r="ET104" s="40">
        <v>3.6944799999999998E-4</v>
      </c>
      <c r="EU104" s="40">
        <v>0.49393789999999999</v>
      </c>
      <c r="EV104" s="40">
        <v>8.1268639999999999E-4</v>
      </c>
      <c r="EW104" s="40">
        <v>0.1169626</v>
      </c>
      <c r="EX104" s="40">
        <v>0.56033880000000003</v>
      </c>
      <c r="EY104" s="40">
        <v>1.009793E-2</v>
      </c>
      <c r="EZ104" s="40">
        <v>0.53798869999999999</v>
      </c>
      <c r="FA104" s="40">
        <v>1.5641619999999998E-2</v>
      </c>
      <c r="FB104" s="40">
        <v>3.9361569999999999E-2</v>
      </c>
      <c r="FC104" s="40">
        <v>2.7153219999999999E-2</v>
      </c>
      <c r="FD104" s="40">
        <v>9.0828999999999993E-2</v>
      </c>
      <c r="FE104" s="40">
        <v>0.49915189999999998</v>
      </c>
      <c r="FF104" s="40">
        <v>3.9273570000000002E-3</v>
      </c>
      <c r="FG104" s="40">
        <f>I104</f>
        <v>0.16764278052128551</v>
      </c>
      <c r="FH104" s="40">
        <v>4.1550470000000003E-3</v>
      </c>
      <c r="FI104" s="40">
        <v>1.1447509999999999E-2</v>
      </c>
      <c r="FJ104" s="40">
        <v>6.8001249999999997E-3</v>
      </c>
      <c r="FK104" s="40">
        <v>0.3133436</v>
      </c>
      <c r="FL104" s="40">
        <v>0.1051844</v>
      </c>
      <c r="FM104" s="40">
        <v>6.0416989999999997E-2</v>
      </c>
      <c r="FN104" s="40">
        <v>0.60765729999999996</v>
      </c>
      <c r="FO104" s="40">
        <v>0.60908459999999998</v>
      </c>
      <c r="FP104" s="40">
        <v>0.48351050000000001</v>
      </c>
      <c r="FQ104" s="37"/>
      <c r="FR104" s="37"/>
      <c r="FS104" s="37"/>
      <c r="FT104" s="37"/>
      <c r="FU104" s="37"/>
      <c r="FV104" s="37"/>
      <c r="FW104" s="37"/>
      <c r="FX104" s="37"/>
      <c r="FY104" s="37"/>
      <c r="FZ104" s="37"/>
      <c r="GA104" s="37"/>
      <c r="GB104" s="37"/>
      <c r="GC104" s="37"/>
      <c r="GD104" s="37"/>
      <c r="GE104" s="37"/>
      <c r="GF104" s="37"/>
      <c r="GG104" s="37"/>
      <c r="GH104" s="37"/>
      <c r="GI104" s="37"/>
      <c r="GJ104" s="37"/>
      <c r="GK104" s="37"/>
      <c r="GL104" s="37"/>
      <c r="GM104" s="37"/>
      <c r="GN104" s="37"/>
      <c r="GO104" s="37"/>
      <c r="GP104" s="37"/>
      <c r="GQ104" s="37"/>
      <c r="GR104" s="37"/>
      <c r="GS104" s="37"/>
      <c r="GT104" s="37"/>
    </row>
    <row r="105" spans="1:202" x14ac:dyDescent="0.2">
      <c r="B105" s="16" t="s">
        <v>467</v>
      </c>
      <c r="C105" s="40">
        <f>SUMPRODUCT(I97:FP97,I104:FP104)*5.5*365/1000000000</f>
        <v>2949.5900806396844</v>
      </c>
      <c r="FQ105" s="37"/>
    </row>
    <row r="106" spans="1:202" ht="14" customHeight="1" x14ac:dyDescent="0.2">
      <c r="B106" s="16" t="s">
        <v>472</v>
      </c>
      <c r="D106" s="155"/>
      <c r="G106" s="9">
        <f>489595598.630464/1000</f>
        <v>489595.598630464</v>
      </c>
      <c r="H106" s="27">
        <f>SUM(I106:FP106)</f>
        <v>489669.44284062384</v>
      </c>
      <c r="I106" s="9">
        <f>0.0000643167735445551*I97</f>
        <v>3975.156202650965</v>
      </c>
      <c r="J106" s="9">
        <v>97.536615420023026</v>
      </c>
      <c r="K106" s="9">
        <v>344.51857652482266</v>
      </c>
      <c r="L106" s="9">
        <v>390.43572860927145</v>
      </c>
      <c r="M106" s="9">
        <v>1.3095588461538461</v>
      </c>
      <c r="N106" s="9">
        <v>2227.6137668571437</v>
      </c>
      <c r="O106" s="9">
        <v>26.014276821989537</v>
      </c>
      <c r="P106" s="9">
        <v>2655.1663746255554</v>
      </c>
      <c r="Q106" s="9">
        <v>16.804782091503409</v>
      </c>
      <c r="R106" s="9">
        <f>0.0000643167735445551*R97</f>
        <v>646.2368675623236</v>
      </c>
      <c r="S106" s="9">
        <f>0.0000643167735445551*S97</f>
        <v>105.55437333747622</v>
      </c>
      <c r="T106" s="9">
        <v>1955.1559713182924</v>
      </c>
      <c r="U106" s="9">
        <f>0.0000643167735445551*U97</f>
        <v>607.94844910351446</v>
      </c>
      <c r="V106" s="9">
        <v>12.00289865112782</v>
      </c>
      <c r="W106" s="9">
        <f>0.0000643167735445551*W97</f>
        <v>25.106116869890627</v>
      </c>
      <c r="X106" s="9">
        <f>0.0000643167735445551*X97</f>
        <v>759.01195643209996</v>
      </c>
      <c r="Y106" s="9">
        <f>0.0000643167735445551*Y97</f>
        <v>49.079743991208723</v>
      </c>
      <c r="Z106" s="9">
        <v>420.08549999999997</v>
      </c>
      <c r="AA106" s="9">
        <v>245.41089049166672</v>
      </c>
      <c r="AB106" s="9">
        <v>22.923559999999998</v>
      </c>
      <c r="AC106" s="9">
        <v>4634.4393852342164</v>
      </c>
      <c r="AD106" s="9">
        <v>329.92183654676256</v>
      </c>
      <c r="AE106" s="9">
        <v>20.664829113136726</v>
      </c>
      <c r="AF106" s="9">
        <v>10.122542553191488</v>
      </c>
      <c r="AG106" s="9">
        <v>669.04083502538072</v>
      </c>
      <c r="AH106" s="9">
        <v>1.2845714726291442</v>
      </c>
      <c r="AI106" s="9">
        <v>2512.8014093189977</v>
      </c>
      <c r="AJ106" s="9">
        <f>0.0000643167735445551*AJ97</f>
        <v>305.19460317137839</v>
      </c>
      <c r="AK106" s="9">
        <f>0.0000643167735445551*AK97</f>
        <v>1025.6519983357418</v>
      </c>
      <c r="AL106" s="9">
        <v>12934.342136838181</v>
      </c>
      <c r="AM106" s="9">
        <v>105523.62796762494</v>
      </c>
      <c r="AN106" s="9">
        <v>1761.1287067669168</v>
      </c>
      <c r="AO106" s="9">
        <v>3.1781125672043022</v>
      </c>
      <c r="AP106" s="9">
        <v>10.396385404789052</v>
      </c>
      <c r="AQ106" s="9">
        <f>0.0000643167735445551*AQ97</f>
        <v>346.05665732357295</v>
      </c>
      <c r="AR106" s="9">
        <v>97.732413333333326</v>
      </c>
      <c r="AS106" s="9">
        <f>0.0000643167735445551*AS97</f>
        <v>1654.0057799643225</v>
      </c>
      <c r="AT106" s="9">
        <v>79.810622033898341</v>
      </c>
      <c r="AU106" s="9">
        <v>1112.7143801369862</v>
      </c>
      <c r="AV106" s="9">
        <f>0.0000643167735445551*AV97</f>
        <v>77.08841253439158</v>
      </c>
      <c r="AW106" s="9">
        <v>213.54383245200009</v>
      </c>
      <c r="AX106" s="9">
        <f>0.0000643167735445551*AX97</f>
        <v>371.22850593602595</v>
      </c>
      <c r="AY106" s="9">
        <f>0.0000643167735445551*AY97</f>
        <v>62.616045101716423</v>
      </c>
      <c r="AZ106" s="9">
        <v>62.792819354364738</v>
      </c>
      <c r="BA106" s="9">
        <v>1032.0524038004751</v>
      </c>
      <c r="BB106" s="9">
        <v>105.18262247191011</v>
      </c>
      <c r="BC106" s="9">
        <v>727.70910939334635</v>
      </c>
      <c r="BD106" s="9">
        <f>0.0000643167735445551*BD97</f>
        <v>85.261466532565919</v>
      </c>
      <c r="BE106" s="9">
        <v>924.50602952838881</v>
      </c>
      <c r="BF106" s="9">
        <f>0.0000643167735445551*BF97</f>
        <v>355.81061761547244</v>
      </c>
      <c r="BG106" s="9">
        <v>1297.0259263157916</v>
      </c>
      <c r="BH106" s="9">
        <f>0.0000643167735445551*BH97</f>
        <v>139.73320723388241</v>
      </c>
      <c r="BI106" s="9">
        <f>0.0000643167735445551*BI97</f>
        <v>150.99623198345788</v>
      </c>
      <c r="BJ106" s="9">
        <v>48.97435909090909</v>
      </c>
      <c r="BK106" s="9">
        <v>19.65024441064697</v>
      </c>
      <c r="BL106" s="9">
        <v>7.2150121664887932</v>
      </c>
      <c r="BM106" s="9">
        <v>191.40593710344828</v>
      </c>
      <c r="BN106" s="9">
        <v>921.10456548611262</v>
      </c>
      <c r="BO106" s="9">
        <f>0.0000643167735445551*BO97</f>
        <v>821.40533686380445</v>
      </c>
      <c r="BP106" s="9">
        <v>8.0735193840739115</v>
      </c>
      <c r="BQ106" s="9">
        <v>6884.1622034199718</v>
      </c>
      <c r="BR106" s="9">
        <v>53.089756352087122</v>
      </c>
      <c r="BS106" s="9">
        <v>138.31413017751484</v>
      </c>
      <c r="BT106" s="9">
        <f>0.0000643167735445551*BT97</f>
        <v>21.805765952225325</v>
      </c>
      <c r="BU106" s="9">
        <v>42098.015181215116</v>
      </c>
      <c r="BV106" s="9">
        <v>5267.2895174061623</v>
      </c>
      <c r="BW106" s="9">
        <v>3579.2546290258442</v>
      </c>
      <c r="BX106" s="9">
        <f>0.0000643167735445551*BX97</f>
        <v>2528.278797197243</v>
      </c>
      <c r="BY106" s="9">
        <v>50.215533333333347</v>
      </c>
      <c r="BZ106" s="9">
        <v>485.47459322033916</v>
      </c>
      <c r="CA106" s="9">
        <v>8401.4188058995787</v>
      </c>
      <c r="CB106" s="9">
        <v>84.622016828642387</v>
      </c>
      <c r="CC106" s="9">
        <v>25785.413318402512</v>
      </c>
      <c r="CD106" s="9">
        <f>0.0000643167735445551*CD97</f>
        <v>649.70855836471162</v>
      </c>
      <c r="CE106" s="9">
        <v>41.912289155307278</v>
      </c>
      <c r="CF106" s="9">
        <v>310.27255033686242</v>
      </c>
      <c r="CG106" s="9">
        <f>0.0000643167735445551*CG97</f>
        <v>115.05486122483663</v>
      </c>
      <c r="CH106" s="9">
        <f>0.0000643167735445551*CH97</f>
        <v>270.58561869350621</v>
      </c>
      <c r="CI106" s="9">
        <v>5.8281764383561638</v>
      </c>
      <c r="CJ106" s="9">
        <v>210.33538252796419</v>
      </c>
      <c r="CK106" s="9">
        <f>0.0000643167735445551*CK97</f>
        <v>122.63536478834499</v>
      </c>
      <c r="CL106" s="9">
        <f>0.0000643167735445551*CL97</f>
        <v>440.93708324036845</v>
      </c>
      <c r="CM106" s="9">
        <f>0.0000643167735445551*CM97</f>
        <v>136.69031636071597</v>
      </c>
      <c r="CN106" s="9">
        <f>0.0000643167735445551*CN97</f>
        <v>317.55596546277417</v>
      </c>
      <c r="CO106" s="9">
        <v>3.5950194134897364</v>
      </c>
      <c r="CP106" s="9">
        <f>0.0000643167735445551*CP97</f>
        <v>177.49056209353418</v>
      </c>
      <c r="CQ106" s="9">
        <v>3.960113599999997</v>
      </c>
      <c r="CR106" s="9">
        <v>63.432954216867465</v>
      </c>
      <c r="CS106" s="9">
        <v>145.1192814462417</v>
      </c>
      <c r="CT106" s="9">
        <v>257.71226321709787</v>
      </c>
      <c r="CU106" s="9">
        <v>185.38640277431909</v>
      </c>
      <c r="CV106" s="9">
        <f>0.0000643167735445551*CV97</f>
        <v>34.149441130896335</v>
      </c>
      <c r="CW106" s="9">
        <f>0.0000643167735445551*CW97</f>
        <v>1264.3406136246556</v>
      </c>
      <c r="CX106" s="9">
        <f>0.0000643167735445551*CX97</f>
        <v>28.323627783230549</v>
      </c>
      <c r="CY106" s="9">
        <v>1.2706611464968152</v>
      </c>
      <c r="CZ106" s="9">
        <v>0.81397949836423122</v>
      </c>
      <c r="DA106" s="9">
        <v>12562.053896374373</v>
      </c>
      <c r="DB106" s="9">
        <f>0.0000643167735445551*DB97</f>
        <v>260.04930916821075</v>
      </c>
      <c r="DC106" s="9">
        <f>0.0000643167735445551*DC97</f>
        <v>207.43227126559859</v>
      </c>
      <c r="DD106" s="9">
        <f>0.0000643167735445551*DD97</f>
        <v>40.390161984698068</v>
      </c>
      <c r="DE106" s="9">
        <v>172.46304364261167</v>
      </c>
      <c r="DF106" s="9">
        <v>1528.367459738562</v>
      </c>
      <c r="DG106" s="9">
        <v>117.10816764345407</v>
      </c>
      <c r="DH106" s="9">
        <v>79.251952334943638</v>
      </c>
      <c r="DI106" s="9">
        <v>3529.188255072118</v>
      </c>
      <c r="DJ106" s="9">
        <v>82.31151550671737</v>
      </c>
      <c r="DK106" s="9">
        <v>6197.4366921135024</v>
      </c>
      <c r="DL106" s="9">
        <v>1.8025916155419222</v>
      </c>
      <c r="DM106" s="9">
        <v>178.10113286397112</v>
      </c>
      <c r="DN106" s="9">
        <v>549.26969954163474</v>
      </c>
      <c r="DO106" s="9">
        <f>0.0000643167735445551*DO97</f>
        <v>345.95085623109196</v>
      </c>
      <c r="DP106" s="9">
        <v>544.90664130434777</v>
      </c>
      <c r="DQ106" s="9">
        <v>10991.412676047905</v>
      </c>
      <c r="DR106" s="9">
        <f>0.0000643167735445551*DR97</f>
        <v>320.38899070386481</v>
      </c>
      <c r="DS106" s="9">
        <v>132.43414798994974</v>
      </c>
      <c r="DT106" s="9">
        <v>16.272028402366868</v>
      </c>
      <c r="DU106" s="9">
        <v>1627.1301626373627</v>
      </c>
      <c r="DV106" s="9">
        <v>10334.530124561552</v>
      </c>
      <c r="DW106" s="9">
        <v>977.81737154605298</v>
      </c>
      <c r="DX106" s="9">
        <v>723.87295382513685</v>
      </c>
      <c r="DY106" s="9">
        <v>2.9</v>
      </c>
      <c r="DZ106" s="9">
        <f>0.0000643167735445551*DZ97</f>
        <v>1245.4658916764029</v>
      </c>
      <c r="EA106" s="9">
        <v>2779.0957028267603</v>
      </c>
      <c r="EB106" s="9">
        <v>31.444246031746033</v>
      </c>
      <c r="EC106" s="9">
        <v>128.88310769230768</v>
      </c>
      <c r="ED106" s="9">
        <v>6.1335410677618079</v>
      </c>
      <c r="EE106" s="9">
        <v>963.50189094057146</v>
      </c>
      <c r="EF106" s="9">
        <v>20.076200211864407</v>
      </c>
      <c r="EG106" s="9">
        <f>0.0000643167735445551*EG97</f>
        <v>373.31661430592362</v>
      </c>
      <c r="EH106" s="9">
        <v>7.9094213649851648</v>
      </c>
      <c r="EI106" s="9">
        <v>63.098054252199411</v>
      </c>
      <c r="EJ106" s="9">
        <v>23.78</v>
      </c>
      <c r="EK106" s="9">
        <v>1795.1528307692306</v>
      </c>
      <c r="EL106" s="9">
        <v>300.45300254777055</v>
      </c>
      <c r="EM106" s="9">
        <f>0.0000643167735445551*EM97</f>
        <v>711.47948106205251</v>
      </c>
      <c r="EN106" s="9">
        <v>954.05309418282513</v>
      </c>
      <c r="EO106" s="9">
        <v>1371.7465182562751</v>
      </c>
      <c r="EP106" s="9">
        <v>4.5189738461538465</v>
      </c>
      <c r="EQ106" s="9">
        <f>0.0000643167735445551*EQ97</f>
        <v>37.39139241818318</v>
      </c>
      <c r="ER106" s="9">
        <f>0.0000643167735445551*ER97</f>
        <v>73.84421016003067</v>
      </c>
      <c r="ES106" s="9">
        <v>8.7236890909090921</v>
      </c>
      <c r="ET106" s="9">
        <v>11.642891162790724</v>
      </c>
      <c r="EU106" s="9">
        <f>0.0000643167735445551*EU97</f>
        <v>1097.8958142196634</v>
      </c>
      <c r="EV106" s="9">
        <v>781.34699999999998</v>
      </c>
      <c r="EW106" s="9">
        <v>113.21731973584907</v>
      </c>
      <c r="EX106" s="9">
        <v>295.93602008928576</v>
      </c>
      <c r="EY106" s="9">
        <v>22265.902783039597</v>
      </c>
      <c r="EZ106" s="9">
        <f>0.0000643167735445551*EZ97</f>
        <v>519.83125350879675</v>
      </c>
      <c r="FA106" s="9">
        <v>1.6437022604166667</v>
      </c>
      <c r="FB106" s="9">
        <v>17.185351578947373</v>
      </c>
      <c r="FC106" s="9">
        <v>1037.6282194831017</v>
      </c>
      <c r="FD106" s="9">
        <f>0.0000643167735445551*FD97</f>
        <v>382.17631417845962</v>
      </c>
      <c r="FE106" s="9">
        <v>3.8346925144843573</v>
      </c>
      <c r="FF106" s="9">
        <v>731.14607058181821</v>
      </c>
      <c r="FG106" s="9">
        <f>0.0000643167735445551*FG97</f>
        <v>628.40870815318772</v>
      </c>
      <c r="FH106" s="9">
        <v>1292.0217893063591</v>
      </c>
      <c r="FI106" s="9">
        <v>131222.00276100004</v>
      </c>
      <c r="FJ106" s="9">
        <v>170.96588939393942</v>
      </c>
      <c r="FK106" s="9">
        <f>0.0000643167735445551*FK97</f>
        <v>2121.277494766056</v>
      </c>
      <c r="FL106" s="9">
        <v>148.81279340101523</v>
      </c>
      <c r="FM106" s="9">
        <v>7261.850431719613</v>
      </c>
      <c r="FN106" s="9">
        <v>134.70235915492955</v>
      </c>
      <c r="FO106" s="9">
        <f>0.0000643167735445551*FO97</f>
        <v>1148.7640790495998</v>
      </c>
      <c r="FP106" s="9">
        <v>455.31021480686695</v>
      </c>
      <c r="FQ106" s="37"/>
    </row>
    <row r="107" spans="1:202" s="57" customFormat="1" ht="13" x14ac:dyDescent="0.15">
      <c r="B107" s="58" t="s">
        <v>489</v>
      </c>
      <c r="C107" s="59"/>
      <c r="D107" s="60"/>
      <c r="E107" s="61"/>
      <c r="F107" s="61"/>
      <c r="G107" s="57">
        <v>87436705108244.594</v>
      </c>
      <c r="H107" s="61">
        <f>SUM(I107:FP107)</f>
        <v>87436705108244.578</v>
      </c>
      <c r="I107" s="61">
        <v>537245336845.39062</v>
      </c>
      <c r="J107" s="61">
        <v>19291104007.613544</v>
      </c>
      <c r="K107" s="61">
        <v>15286612572.689501</v>
      </c>
      <c r="L107" s="61">
        <v>171157803367.47278</v>
      </c>
      <c r="M107" s="61">
        <v>89417190341.253281</v>
      </c>
      <c r="N107" s="61">
        <v>445445177459.45306</v>
      </c>
      <c r="O107" s="61">
        <v>13672802157.832392</v>
      </c>
      <c r="P107" s="61">
        <v>1396567014733.2283</v>
      </c>
      <c r="Q107" s="61">
        <v>445075391688.15613</v>
      </c>
      <c r="R107" s="61">
        <v>48174235294.117645</v>
      </c>
      <c r="S107" s="61">
        <v>38474521276.595741</v>
      </c>
      <c r="T107" s="61">
        <v>302563398919.92755</v>
      </c>
      <c r="U107" s="61">
        <v>64409647193.804375</v>
      </c>
      <c r="V107" s="61">
        <v>533254518108.23444</v>
      </c>
      <c r="W107" s="61">
        <v>1982518540.6134</v>
      </c>
      <c r="X107" s="61">
        <v>14391686309.032972</v>
      </c>
      <c r="Y107" s="61">
        <v>2530547157.566781</v>
      </c>
      <c r="Z107" s="61">
        <v>40895322850.940666</v>
      </c>
      <c r="AA107" s="61">
        <v>20202479537.519318</v>
      </c>
      <c r="AB107" s="61">
        <v>18362348887.587276</v>
      </c>
      <c r="AC107" s="61">
        <v>1877810514260.3599</v>
      </c>
      <c r="AD107" s="61">
        <v>68558815111.619919</v>
      </c>
      <c r="AE107" s="61">
        <v>15990803569.996128</v>
      </c>
      <c r="AF107" s="61">
        <v>3012308945.6267095</v>
      </c>
      <c r="AG107" s="61">
        <v>27089389786.968418</v>
      </c>
      <c r="AH107" s="61">
        <v>39007354359.279823</v>
      </c>
      <c r="AI107" s="61">
        <v>1741576393905.9792</v>
      </c>
      <c r="AJ107" s="61">
        <v>2220307318.7488565</v>
      </c>
      <c r="AK107" s="61">
        <v>11314951342.780731</v>
      </c>
      <c r="AL107" s="61">
        <v>279385487344.5257</v>
      </c>
      <c r="AM107" s="61">
        <v>14279937467430.953</v>
      </c>
      <c r="AN107" s="61">
        <v>323429888934.25677</v>
      </c>
      <c r="AO107" s="61">
        <v>1165839899.8026922</v>
      </c>
      <c r="AP107" s="61">
        <v>50400746171.423866</v>
      </c>
      <c r="AQ107" s="61">
        <v>12693562947.785587</v>
      </c>
      <c r="AR107" s="61">
        <v>63951114302.259895</v>
      </c>
      <c r="AS107" s="61">
        <v>58539424929.724831</v>
      </c>
      <c r="AT107" s="61">
        <v>60752588976.317482</v>
      </c>
      <c r="AU107" s="61">
        <v>103131000000</v>
      </c>
      <c r="AV107" s="61">
        <v>24949065263.629242</v>
      </c>
      <c r="AW107" s="61">
        <v>252498032247.16284</v>
      </c>
      <c r="AX107" s="61">
        <v>347561349210.97949</v>
      </c>
      <c r="AY107" s="61">
        <v>3324634256.1332436</v>
      </c>
      <c r="AZ107" s="61">
        <v>88941299733.50177</v>
      </c>
      <c r="BA107" s="61">
        <v>108108009000</v>
      </c>
      <c r="BB107" s="61">
        <v>303080865603.64465</v>
      </c>
      <c r="BC107" s="61">
        <v>26896660000</v>
      </c>
      <c r="BD107" s="61">
        <v>31045591753.490147</v>
      </c>
      <c r="BE107" s="61">
        <v>95912590628.141235</v>
      </c>
      <c r="BF107" s="61">
        <v>268782471380.39172</v>
      </c>
      <c r="BG107" s="61">
        <v>2728870246705.8779</v>
      </c>
      <c r="BH107" s="61">
        <v>16874450215.135065</v>
      </c>
      <c r="BI107" s="61">
        <v>1826073739.8252184</v>
      </c>
      <c r="BJ107" s="61">
        <v>17477255562.258259</v>
      </c>
      <c r="BK107" s="61">
        <v>3888326788627.4448</v>
      </c>
      <c r="BL107" s="61">
        <v>67234292582.760582</v>
      </c>
      <c r="BM107" s="61">
        <v>205326724570.22711</v>
      </c>
      <c r="BN107" s="61">
        <v>77020015201.320053</v>
      </c>
      <c r="BO107" s="61">
        <v>13513809258.208292</v>
      </c>
      <c r="BP107" s="61">
        <v>5173759527.5070505</v>
      </c>
      <c r="BQ107" s="61">
        <v>14332163266.397657</v>
      </c>
      <c r="BR107" s="61">
        <v>25089976946.773567</v>
      </c>
      <c r="BS107" s="61">
        <v>163503650313.08057</v>
      </c>
      <c r="BT107" s="61">
        <v>24857740445.040115</v>
      </c>
      <c r="BU107" s="61">
        <v>2870504096717.4771</v>
      </c>
      <c r="BV107" s="61">
        <v>1119091259074.6206</v>
      </c>
      <c r="BW107" s="61">
        <v>258245497664.39365</v>
      </c>
      <c r="BX107" s="61">
        <v>222434137055.83755</v>
      </c>
      <c r="BY107" s="61">
        <v>399122063504.14838</v>
      </c>
      <c r="BZ107" s="61">
        <v>394652208893.13806</v>
      </c>
      <c r="CA107" s="61">
        <v>2004913357799.9968</v>
      </c>
      <c r="CB107" s="61">
        <v>15830768549.891571</v>
      </c>
      <c r="CC107" s="61">
        <v>5148781948478.1729</v>
      </c>
      <c r="CD107" s="61">
        <v>44502895915.492958</v>
      </c>
      <c r="CE107" s="61">
        <v>181667190075.54071</v>
      </c>
      <c r="CF107" s="61">
        <v>95503088538.09198</v>
      </c>
      <c r="CG107" s="61">
        <v>7953156068.0698614</v>
      </c>
      <c r="CH107" s="61">
        <v>136196760180.97563</v>
      </c>
      <c r="CI107" s="61">
        <v>8871019822.7670345</v>
      </c>
      <c r="CJ107" s="61">
        <v>18245925331.239628</v>
      </c>
      <c r="CK107" s="61">
        <v>34055464655.325436</v>
      </c>
      <c r="CL107" s="61">
        <v>51991634491.634491</v>
      </c>
      <c r="CM107" s="61">
        <v>2366213068.575067</v>
      </c>
      <c r="CN107" s="61">
        <v>3070518100</v>
      </c>
      <c r="CO107" s="61">
        <v>52091152228.342514</v>
      </c>
      <c r="CP107" s="61">
        <v>54639938780.235207</v>
      </c>
      <c r="CQ107" s="61">
        <v>71104919108.141068</v>
      </c>
      <c r="CR107" s="61">
        <v>12547086168.489635</v>
      </c>
      <c r="CS107" s="61">
        <v>14191911512.040983</v>
      </c>
      <c r="CT107" s="61">
        <v>10862613621.905966</v>
      </c>
      <c r="CU107" s="61">
        <v>364681367531.68378</v>
      </c>
      <c r="CV107" s="61">
        <v>5642179170.4589777</v>
      </c>
      <c r="CW107" s="61">
        <v>17281815733.959595</v>
      </c>
      <c r="CX107" s="61">
        <v>15215714309.097391</v>
      </c>
      <c r="CY107" s="61">
        <v>7600650037.8463011</v>
      </c>
      <c r="CZ107" s="61">
        <v>14046337854.8466</v>
      </c>
      <c r="DA107" s="61">
        <v>1268870527160.0325</v>
      </c>
      <c r="DB107" s="61">
        <v>11968699005.980051</v>
      </c>
      <c r="DC107" s="61">
        <v>13996719329.423601</v>
      </c>
      <c r="DD107" s="61">
        <v>5542674764.8902826</v>
      </c>
      <c r="DE107" s="61">
        <v>119700325461.93758</v>
      </c>
      <c r="DF107" s="61">
        <v>15291448211.603004</v>
      </c>
      <c r="DG107" s="61">
        <v>79844294296.064682</v>
      </c>
      <c r="DH107" s="61">
        <v>12565772084.744125</v>
      </c>
      <c r="DI107" s="61">
        <v>34186180694.928478</v>
      </c>
      <c r="DJ107" s="61">
        <v>910194347568.62598</v>
      </c>
      <c r="DK107" s="61">
        <v>212891048340.60776</v>
      </c>
      <c r="DL107" s="61">
        <v>12611218627.063225</v>
      </c>
      <c r="DM107" s="61">
        <v>12911689659.350994</v>
      </c>
      <c r="DN107" s="61">
        <v>448120428858.76923</v>
      </c>
      <c r="DO107" s="61">
        <v>405509999999.99994</v>
      </c>
      <c r="DP107" s="61">
        <v>76331518668.577118</v>
      </c>
      <c r="DQ107" s="61">
        <v>278221906022.84106</v>
      </c>
      <c r="DR107" s="61">
        <v>17133500000</v>
      </c>
      <c r="DS107" s="61">
        <v>66787899999.999992</v>
      </c>
      <c r="DT107" s="61">
        <v>37906944074.612778</v>
      </c>
      <c r="DU107" s="61">
        <v>228470919605.66925</v>
      </c>
      <c r="DV107" s="61">
        <v>376823278560.84857</v>
      </c>
      <c r="DW107" s="61">
        <v>595862086928.21094</v>
      </c>
      <c r="DX107" s="61">
        <v>239510770948.27414</v>
      </c>
      <c r="DY107" s="61">
        <v>175837550996.18515</v>
      </c>
      <c r="DZ107" s="61">
        <v>249696854574.19949</v>
      </c>
      <c r="EA107" s="61">
        <v>1687448525466.6135</v>
      </c>
      <c r="EB107" s="61">
        <v>10355974217.373478</v>
      </c>
      <c r="EC107" s="61">
        <v>792966838160</v>
      </c>
      <c r="ED107" s="61">
        <v>23306213742.360191</v>
      </c>
      <c r="EE107" s="61">
        <v>51475016532.129341</v>
      </c>
      <c r="EF107" s="61">
        <v>4121733705.2916489</v>
      </c>
      <c r="EG107" s="61">
        <v>374386306993.1095</v>
      </c>
      <c r="EH107" s="61">
        <v>105119160234.11748</v>
      </c>
      <c r="EI107" s="61">
        <v>54178877605.999916</v>
      </c>
      <c r="EJ107" s="61">
        <v>4942319040.6982193</v>
      </c>
      <c r="EK107" s="61">
        <v>351431649241.43854</v>
      </c>
      <c r="EL107" s="61">
        <v>1646739219509.8928</v>
      </c>
      <c r="EM107" s="61">
        <v>11997800760.224182</v>
      </c>
      <c r="EN107" s="61">
        <v>1393046093137.2527</v>
      </c>
      <c r="EO107" s="61">
        <v>83975584254.403229</v>
      </c>
      <c r="EP107" s="61">
        <v>32250448249.459461</v>
      </c>
      <c r="EQ107" s="61">
        <v>4221373022.257978</v>
      </c>
      <c r="ER107" s="61">
        <v>4471598726.6435986</v>
      </c>
      <c r="ES107" s="61">
        <v>533879529188.45374</v>
      </c>
      <c r="ET107" s="61">
        <v>731767398052.87915</v>
      </c>
      <c r="EU107" s="61">
        <v>27303482000</v>
      </c>
      <c r="EV107" s="61">
        <v>612500000000</v>
      </c>
      <c r="EW107" s="61">
        <v>8300784856.8790398</v>
      </c>
      <c r="EX107" s="61">
        <v>61136873747.332352</v>
      </c>
      <c r="EY107" s="61">
        <v>544263968873.60052</v>
      </c>
      <c r="EZ107" s="61">
        <v>7220395247.7424049</v>
      </c>
      <c r="FA107" s="61">
        <v>23208326547.532684</v>
      </c>
      <c r="FB107" s="61">
        <v>39195716330.425301</v>
      </c>
      <c r="FC107" s="61">
        <v>761428183369.17065</v>
      </c>
      <c r="FD107" s="61">
        <v>45231428571.428574</v>
      </c>
      <c r="FE107" s="61">
        <v>35170037380.862961</v>
      </c>
      <c r="FF107" s="61">
        <v>153929501862.34137</v>
      </c>
      <c r="FG107" s="61">
        <v>421142267937.37238</v>
      </c>
      <c r="FH107" s="61">
        <v>2830813507746.8687</v>
      </c>
      <c r="FI107" s="61">
        <v>21433224697000</v>
      </c>
      <c r="FJ107" s="61">
        <v>61231149880.585663</v>
      </c>
      <c r="FK107" s="61">
        <v>57726542784.920425</v>
      </c>
      <c r="FL107" s="61">
        <v>482359318767.70312</v>
      </c>
      <c r="FM107" s="61">
        <v>261921244843.1723</v>
      </c>
      <c r="FN107" s="61">
        <v>23486269598.985802</v>
      </c>
      <c r="FO107" s="61">
        <v>23308688906.12878</v>
      </c>
      <c r="FP107" s="61">
        <v>16932434838.692844</v>
      </c>
      <c r="FQ107" s="37"/>
      <c r="FR107" s="61"/>
      <c r="FS107" s="61"/>
      <c r="FT107" s="61"/>
      <c r="FU107" s="61"/>
      <c r="FV107" s="61"/>
      <c r="FW107" s="61"/>
      <c r="FX107" s="61"/>
      <c r="FY107" s="61"/>
      <c r="FZ107" s="61"/>
      <c r="GA107" s="61"/>
      <c r="GB107" s="61"/>
      <c r="GC107" s="61"/>
      <c r="GD107" s="61"/>
      <c r="GE107" s="61"/>
      <c r="GF107" s="61"/>
      <c r="GG107" s="61"/>
      <c r="GH107" s="61"/>
      <c r="GI107" s="61"/>
      <c r="GJ107" s="61"/>
      <c r="GK107" s="61"/>
      <c r="GL107" s="61"/>
      <c r="GM107" s="61"/>
      <c r="GN107" s="61"/>
      <c r="GO107" s="61"/>
      <c r="GP107" s="61"/>
      <c r="GQ107" s="61"/>
      <c r="GR107" s="61"/>
      <c r="GS107" s="61"/>
      <c r="GT107" s="61"/>
    </row>
    <row r="108" spans="1:202" s="62" customFormat="1" x14ac:dyDescent="0.2">
      <c r="B108" s="58" t="s">
        <v>490</v>
      </c>
      <c r="C108" s="63"/>
      <c r="D108" s="60"/>
      <c r="E108" s="61"/>
      <c r="F108" s="61"/>
      <c r="G108" s="61"/>
      <c r="H108" s="61">
        <f>SUM(I108:FP108)</f>
        <v>3.0595461551276119E+18</v>
      </c>
      <c r="I108" s="61">
        <f t="shared" ref="I108:BT108" si="223">(I107^2/I97)</f>
        <v>4669983652404543</v>
      </c>
      <c r="J108" s="61">
        <f t="shared" si="223"/>
        <v>9782584275288.9492</v>
      </c>
      <c r="K108" s="61">
        <f t="shared" si="223"/>
        <v>81113356754441.641</v>
      </c>
      <c r="L108" s="61">
        <f t="shared" si="223"/>
        <v>680439386566594.62</v>
      </c>
      <c r="M108" s="61">
        <f t="shared" si="223"/>
        <v>251228870733435</v>
      </c>
      <c r="N108" s="61">
        <f t="shared" si="223"/>
        <v>4430960590073366</v>
      </c>
      <c r="O108" s="61">
        <f t="shared" si="223"/>
        <v>63205784591154.469</v>
      </c>
      <c r="P108" s="61">
        <f t="shared" si="223"/>
        <v>7.7386975726926784E+16</v>
      </c>
      <c r="Q108" s="61">
        <f t="shared" si="223"/>
        <v>2.2120571218835732E+16</v>
      </c>
      <c r="R108" s="61">
        <f t="shared" si="223"/>
        <v>230973512114840.22</v>
      </c>
      <c r="S108" s="61">
        <f t="shared" si="223"/>
        <v>901974932098936.12</v>
      </c>
      <c r="T108" s="61">
        <f t="shared" si="223"/>
        <v>561464330511941.69</v>
      </c>
      <c r="U108" s="61">
        <f t="shared" si="223"/>
        <v>438893688543349.31</v>
      </c>
      <c r="V108" s="61">
        <f t="shared" si="223"/>
        <v>2.464272012792128E+16</v>
      </c>
      <c r="W108" s="61">
        <f t="shared" si="223"/>
        <v>10068834879059.834</v>
      </c>
      <c r="X108" s="61">
        <f t="shared" si="223"/>
        <v>17550884216091.049</v>
      </c>
      <c r="Y108" s="61">
        <f t="shared" si="223"/>
        <v>8391717031806.4561</v>
      </c>
      <c r="Z108" s="61">
        <f t="shared" si="223"/>
        <v>145262973530736.53</v>
      </c>
      <c r="AA108" s="61">
        <f t="shared" si="223"/>
        <v>123641450089908.19</v>
      </c>
      <c r="AB108" s="61">
        <f t="shared" si="223"/>
        <v>146362554838656.59</v>
      </c>
      <c r="AC108" s="61">
        <f t="shared" si="223"/>
        <v>1.6707796085840676E+16</v>
      </c>
      <c r="AD108" s="61">
        <f t="shared" si="223"/>
        <v>671461795497030.12</v>
      </c>
      <c r="AE108" s="61">
        <f t="shared" si="223"/>
        <v>12583090374026.262</v>
      </c>
      <c r="AF108" s="61">
        <f t="shared" si="223"/>
        <v>786951527569.06323</v>
      </c>
      <c r="AG108" s="61">
        <f t="shared" si="223"/>
        <v>44511155767553.25</v>
      </c>
      <c r="AH108" s="61">
        <f t="shared" si="223"/>
        <v>58801628454174.328</v>
      </c>
      <c r="AI108" s="61">
        <f t="shared" si="223"/>
        <v>8.1074690731931968E+16</v>
      </c>
      <c r="AJ108" s="61">
        <f t="shared" si="223"/>
        <v>1038899605197.135</v>
      </c>
      <c r="AK108" s="61">
        <f t="shared" si="223"/>
        <v>8028411064275.4785</v>
      </c>
      <c r="AL108" s="61">
        <f t="shared" si="223"/>
        <v>4118621063054079.5</v>
      </c>
      <c r="AM108" s="61">
        <f t="shared" si="223"/>
        <v>1.4222271826044619E+17</v>
      </c>
      <c r="AN108" s="61">
        <f t="shared" si="223"/>
        <v>2078030403634495.2</v>
      </c>
      <c r="AO108" s="61">
        <f t="shared" si="223"/>
        <v>1597364024266.271</v>
      </c>
      <c r="AP108" s="61">
        <f t="shared" si="223"/>
        <v>29268563084369.922</v>
      </c>
      <c r="AQ108" s="61">
        <f t="shared" si="223"/>
        <v>29946365676783.273</v>
      </c>
      <c r="AR108" s="61">
        <f t="shared" si="223"/>
        <v>810241821842412.75</v>
      </c>
      <c r="AS108" s="61">
        <f t="shared" si="223"/>
        <v>133255189287915.06</v>
      </c>
      <c r="AT108" s="61">
        <f t="shared" si="223"/>
        <v>893610139925795.38</v>
      </c>
      <c r="AU108" s="61">
        <f t="shared" si="223"/>
        <v>938458391170799.75</v>
      </c>
      <c r="AV108" s="61">
        <f t="shared" si="223"/>
        <v>519330352175861.69</v>
      </c>
      <c r="AW108" s="61">
        <f t="shared" si="223"/>
        <v>5964448111258451</v>
      </c>
      <c r="AX108" s="61">
        <f t="shared" si="223"/>
        <v>2.0928874864339012E+16</v>
      </c>
      <c r="AY108" s="61">
        <f t="shared" si="223"/>
        <v>11353411189128.779</v>
      </c>
      <c r="AZ108" s="61">
        <f t="shared" si="223"/>
        <v>736622262132589.12</v>
      </c>
      <c r="BA108" s="61">
        <f t="shared" si="223"/>
        <v>672704751218703.12</v>
      </c>
      <c r="BB108" s="61">
        <f t="shared" si="223"/>
        <v>915029102610299.12</v>
      </c>
      <c r="BC108" s="61">
        <f t="shared" si="223"/>
        <v>112098042031997.95</v>
      </c>
      <c r="BD108" s="61">
        <f t="shared" si="223"/>
        <v>727061814495673.75</v>
      </c>
      <c r="BE108" s="61">
        <f t="shared" si="223"/>
        <v>82078243456507.188</v>
      </c>
      <c r="BF108" s="61">
        <f t="shared" si="223"/>
        <v>1.30589191166326E+16</v>
      </c>
      <c r="BG108" s="61">
        <f t="shared" si="223"/>
        <v>1.1433691969887914E+17</v>
      </c>
      <c r="BH108" s="61">
        <f t="shared" si="223"/>
        <v>131064141339492.47</v>
      </c>
      <c r="BI108" s="61">
        <f t="shared" si="223"/>
        <v>1420347993641.1096</v>
      </c>
      <c r="BJ108" s="61">
        <f t="shared" si="223"/>
        <v>76425481924739.891</v>
      </c>
      <c r="BK108" s="61">
        <f t="shared" si="223"/>
        <v>1.8102993268174042E+17</v>
      </c>
      <c r="BL108" s="61">
        <f t="shared" si="223"/>
        <v>148611716811363.06</v>
      </c>
      <c r="BM108" s="61">
        <f t="shared" si="223"/>
        <v>4025326494334237.5</v>
      </c>
      <c r="BN108" s="61">
        <f t="shared" si="223"/>
        <v>337405274825138.19</v>
      </c>
      <c r="BO108" s="61">
        <f t="shared" si="223"/>
        <v>14299547645330.477</v>
      </c>
      <c r="BP108" s="61">
        <f t="shared" si="223"/>
        <v>34196017563757.113</v>
      </c>
      <c r="BQ108" s="61">
        <f t="shared" si="223"/>
        <v>18237544448962.703</v>
      </c>
      <c r="BR108" s="61">
        <f t="shared" si="223"/>
        <v>64590551536651.156</v>
      </c>
      <c r="BS108" s="61">
        <f t="shared" si="223"/>
        <v>2760384820737715.5</v>
      </c>
      <c r="BT108" s="61">
        <f t="shared" si="223"/>
        <v>1822536360435536.8</v>
      </c>
      <c r="BU108" s="61">
        <f t="shared" ref="BU108:EF108" si="224">(BU107^2/BU97)</f>
        <v>6030215673860007</v>
      </c>
      <c r="BV108" s="61">
        <f t="shared" si="224"/>
        <v>4627667888219963</v>
      </c>
      <c r="BW108" s="61">
        <f t="shared" si="224"/>
        <v>804337302844172.62</v>
      </c>
      <c r="BX108" s="61">
        <f t="shared" si="224"/>
        <v>1258641844345059.2</v>
      </c>
      <c r="BY108" s="61">
        <f t="shared" si="224"/>
        <v>3.2626418193271036E+16</v>
      </c>
      <c r="BZ108" s="61">
        <f t="shared" si="224"/>
        <v>1.8281904781517732E+16</v>
      </c>
      <c r="CA108" s="61">
        <f t="shared" si="224"/>
        <v>6.6385986206013664E+16</v>
      </c>
      <c r="CB108" s="61">
        <f t="shared" si="224"/>
        <v>85003285946414.156</v>
      </c>
      <c r="CC108" s="61">
        <f t="shared" si="224"/>
        <v>2.0896967579254E+17</v>
      </c>
      <c r="CD108" s="61">
        <f t="shared" si="224"/>
        <v>196056934281952.81</v>
      </c>
      <c r="CE108" s="61">
        <f t="shared" si="224"/>
        <v>1778998789200628.5</v>
      </c>
      <c r="CF108" s="61">
        <f t="shared" si="224"/>
        <v>173485860793320.69</v>
      </c>
      <c r="CG108" s="61">
        <f t="shared" si="224"/>
        <v>35358862618399.047</v>
      </c>
      <c r="CH108" s="61">
        <f t="shared" si="224"/>
        <v>4409131918382808</v>
      </c>
      <c r="CI108" s="61">
        <f t="shared" si="224"/>
        <v>12265713885176.828</v>
      </c>
      <c r="CJ108" s="61">
        <f t="shared" si="224"/>
        <v>46435014203751.578</v>
      </c>
      <c r="CK108" s="61">
        <f t="shared" si="224"/>
        <v>608250035605336.88</v>
      </c>
      <c r="CL108" s="61">
        <f t="shared" si="224"/>
        <v>394288914116937.62</v>
      </c>
      <c r="CM108" s="61">
        <f t="shared" si="224"/>
        <v>2634475708649.9888</v>
      </c>
      <c r="CN108" s="61">
        <f t="shared" si="224"/>
        <v>1909533570361.0076</v>
      </c>
      <c r="CO108" s="61">
        <f t="shared" si="224"/>
        <v>400369894188326.06</v>
      </c>
      <c r="CP108" s="61">
        <f t="shared" si="224"/>
        <v>1081855838663883.1</v>
      </c>
      <c r="CQ108" s="61">
        <f t="shared" si="224"/>
        <v>8211244411308990</v>
      </c>
      <c r="CR108" s="61">
        <f t="shared" si="224"/>
        <v>75561576628616.422</v>
      </c>
      <c r="CS108" s="61">
        <f t="shared" si="224"/>
        <v>7468132563945.1523</v>
      </c>
      <c r="CT108" s="61">
        <f t="shared" si="224"/>
        <v>6334100840524.3447</v>
      </c>
      <c r="CU108" s="61">
        <f t="shared" si="224"/>
        <v>4162547046078427.5</v>
      </c>
      <c r="CV108" s="61">
        <f t="shared" si="224"/>
        <v>59956240884970.281</v>
      </c>
      <c r="CW108" s="61">
        <f t="shared" si="224"/>
        <v>15192837807877.902</v>
      </c>
      <c r="CX108" s="61">
        <f t="shared" si="224"/>
        <v>525726733993989.31</v>
      </c>
      <c r="CY108" s="61">
        <f t="shared" si="224"/>
        <v>12764855498049.799</v>
      </c>
      <c r="CZ108" s="61">
        <f t="shared" si="224"/>
        <v>155394399436465.03</v>
      </c>
      <c r="DA108" s="61">
        <f t="shared" si="224"/>
        <v>1.2620229187490798E+16</v>
      </c>
      <c r="DB108" s="61">
        <f t="shared" si="224"/>
        <v>35429288928816.281</v>
      </c>
      <c r="DC108" s="61">
        <f t="shared" si="224"/>
        <v>60743587147656.984</v>
      </c>
      <c r="DD108" s="61">
        <f t="shared" si="224"/>
        <v>48920112405573.914</v>
      </c>
      <c r="DE108" s="61">
        <f t="shared" si="224"/>
        <v>392856433540777.31</v>
      </c>
      <c r="DF108" s="61">
        <f t="shared" si="224"/>
        <v>7700324616155.5107</v>
      </c>
      <c r="DG108" s="61">
        <f t="shared" si="224"/>
        <v>117958396765531.48</v>
      </c>
      <c r="DH108" s="61">
        <f t="shared" si="224"/>
        <v>63298099391200.383</v>
      </c>
      <c r="DI108" s="61">
        <f t="shared" si="224"/>
        <v>40851011676207.773</v>
      </c>
      <c r="DJ108" s="61">
        <f t="shared" si="224"/>
        <v>4.8455740205289312E+16</v>
      </c>
      <c r="DK108" s="61">
        <f t="shared" si="224"/>
        <v>9475645196228482</v>
      </c>
      <c r="DL108" s="61">
        <f t="shared" si="224"/>
        <v>24298031069512.375</v>
      </c>
      <c r="DM108" s="61">
        <f t="shared" si="224"/>
        <v>7151719767176.2676</v>
      </c>
      <c r="DN108" s="61">
        <f t="shared" si="224"/>
        <v>999245215366522.12</v>
      </c>
      <c r="DO108" s="61">
        <f t="shared" si="224"/>
        <v>3.057123454992964E+16</v>
      </c>
      <c r="DP108" s="61">
        <f t="shared" si="224"/>
        <v>1171157811359563.5</v>
      </c>
      <c r="DQ108" s="61">
        <f t="shared" si="224"/>
        <v>357432252141198.62</v>
      </c>
      <c r="DR108" s="61">
        <f t="shared" si="224"/>
        <v>58930325969171.039</v>
      </c>
      <c r="DS108" s="61">
        <f t="shared" si="224"/>
        <v>1050438387545802.9</v>
      </c>
      <c r="DT108" s="61">
        <f t="shared" si="224"/>
        <v>203975875708580.81</v>
      </c>
      <c r="DU108" s="61">
        <f t="shared" si="224"/>
        <v>1605605023560113.8</v>
      </c>
      <c r="DV108" s="61">
        <f t="shared" si="224"/>
        <v>1313357563699565.8</v>
      </c>
      <c r="DW108" s="61">
        <f t="shared" si="224"/>
        <v>9371140536043750</v>
      </c>
      <c r="DX108" s="61">
        <f t="shared" si="224"/>
        <v>5609662710764143</v>
      </c>
      <c r="DY108" s="61">
        <f t="shared" si="224"/>
        <v>1.0917397318194354E+16</v>
      </c>
      <c r="DZ108" s="61">
        <f t="shared" si="224"/>
        <v>3219723330852629</v>
      </c>
      <c r="EA108" s="61">
        <f t="shared" si="224"/>
        <v>1.9520383972247008E+16</v>
      </c>
      <c r="EB108" s="61">
        <f t="shared" si="224"/>
        <v>8493444886710.002</v>
      </c>
      <c r="EC108" s="61">
        <f t="shared" si="224"/>
        <v>1.8349092440514956E+16</v>
      </c>
      <c r="ED108" s="61">
        <f t="shared" si="224"/>
        <v>33331341007556.105</v>
      </c>
      <c r="EE108" s="61">
        <f t="shared" si="224"/>
        <v>302052947892255.88</v>
      </c>
      <c r="EF108" s="61">
        <f t="shared" si="224"/>
        <v>2174355387913.981</v>
      </c>
      <c r="EG108" s="61">
        <f t="shared" ref="EG108:FP108" si="225">(EG107^2/EG97)</f>
        <v>2.4148315642948532E+16</v>
      </c>
      <c r="EH108" s="61">
        <f t="shared" si="225"/>
        <v>2024924601288408.8</v>
      </c>
      <c r="EI108" s="61">
        <f t="shared" si="225"/>
        <v>1412140153506028</v>
      </c>
      <c r="EJ108" s="61">
        <f t="shared" si="225"/>
        <v>1581730634120.8169</v>
      </c>
      <c r="EK108" s="61">
        <f t="shared" si="225"/>
        <v>2109082293855409</v>
      </c>
      <c r="EL108" s="61">
        <f t="shared" si="225"/>
        <v>5.2937687927266504E+16</v>
      </c>
      <c r="EM108" s="61">
        <f t="shared" si="225"/>
        <v>13012632402996.025</v>
      </c>
      <c r="EN108" s="61">
        <f t="shared" si="225"/>
        <v>4.152141706300968E+16</v>
      </c>
      <c r="EO108" s="61">
        <f t="shared" si="225"/>
        <v>330706561565079.31</v>
      </c>
      <c r="EP108" s="61">
        <f t="shared" si="225"/>
        <v>24293687774439.082</v>
      </c>
      <c r="EQ108" s="61">
        <f t="shared" si="225"/>
        <v>30652088614252.129</v>
      </c>
      <c r="ER108" s="61">
        <f t="shared" si="225"/>
        <v>17415399759540.623</v>
      </c>
      <c r="ES108" s="61">
        <f t="shared" si="225"/>
        <v>2.8399386959563952E+16</v>
      </c>
      <c r="ET108" s="61">
        <f t="shared" si="225"/>
        <v>6.232813693349412E+16</v>
      </c>
      <c r="EU108" s="61">
        <f t="shared" si="225"/>
        <v>43671608943874.828</v>
      </c>
      <c r="EV108" s="61">
        <f t="shared" si="225"/>
        <v>1.57801854059924E+16</v>
      </c>
      <c r="EW108" s="61">
        <f t="shared" si="225"/>
        <v>7392217489452.8613</v>
      </c>
      <c r="EX108" s="61">
        <f t="shared" si="225"/>
        <v>64437335160516.281</v>
      </c>
      <c r="EY108" s="61">
        <f t="shared" si="225"/>
        <v>4254517715465005</v>
      </c>
      <c r="EZ108" s="61">
        <f t="shared" si="225"/>
        <v>6450357814299.1553</v>
      </c>
      <c r="FA108" s="61">
        <f t="shared" si="225"/>
        <v>386120710307476.62</v>
      </c>
      <c r="FB108" s="61">
        <f t="shared" si="225"/>
        <v>131367321944248.91</v>
      </c>
      <c r="FC108" s="61">
        <f t="shared" si="225"/>
        <v>6949246188213199</v>
      </c>
      <c r="FD108" s="61">
        <f t="shared" si="225"/>
        <v>344303225531646.69</v>
      </c>
      <c r="FE108" s="61">
        <f t="shared" si="225"/>
        <v>27940887033152.082</v>
      </c>
      <c r="FF108" s="61">
        <f t="shared" si="225"/>
        <v>538584439201558.12</v>
      </c>
      <c r="FG108" s="61">
        <f t="shared" si="225"/>
        <v>1.8152636802095768E+16</v>
      </c>
      <c r="FH108" s="61">
        <f t="shared" si="225"/>
        <v>1.1866557101266397E+17</v>
      </c>
      <c r="FI108" s="61">
        <f t="shared" si="225"/>
        <v>1.396025820984407E+18</v>
      </c>
      <c r="FJ108" s="61">
        <f t="shared" si="225"/>
        <v>1083057498025914.1</v>
      </c>
      <c r="FK108" s="61">
        <f t="shared" si="225"/>
        <v>101036399771790.17</v>
      </c>
      <c r="FL108" s="61">
        <f t="shared" si="225"/>
        <v>8159345898800369</v>
      </c>
      <c r="FM108" s="61">
        <f t="shared" si="225"/>
        <v>711188464803164</v>
      </c>
      <c r="FN108" s="61">
        <f t="shared" si="225"/>
        <v>18915243641219.695</v>
      </c>
      <c r="FO108" s="61">
        <f t="shared" si="225"/>
        <v>30417890617233.613</v>
      </c>
      <c r="FP108" s="61">
        <f t="shared" si="225"/>
        <v>19576516891368.355</v>
      </c>
      <c r="FQ108" s="37"/>
      <c r="FR108" s="64"/>
      <c r="FS108" s="64"/>
      <c r="FT108" s="64"/>
      <c r="FU108" s="64"/>
      <c r="FV108" s="64"/>
      <c r="FW108" s="64"/>
      <c r="FX108" s="64"/>
      <c r="FY108" s="64"/>
      <c r="FZ108" s="64"/>
      <c r="GA108" s="64"/>
      <c r="GB108" s="64"/>
      <c r="GC108" s="64"/>
      <c r="GD108" s="64"/>
      <c r="GE108" s="64"/>
      <c r="GF108" s="64"/>
      <c r="GG108" s="64"/>
      <c r="GH108" s="64"/>
      <c r="GI108" s="64"/>
      <c r="GJ108" s="64"/>
      <c r="GK108" s="64"/>
      <c r="GL108" s="64"/>
      <c r="GM108" s="64"/>
      <c r="GN108" s="64"/>
      <c r="GO108" s="64"/>
      <c r="GP108" s="64"/>
      <c r="GQ108" s="64"/>
      <c r="GR108" s="64"/>
      <c r="GS108" s="64"/>
      <c r="GT108" s="64"/>
    </row>
    <row r="109" spans="1:202" x14ac:dyDescent="0.2">
      <c r="B109" s="16" t="s">
        <v>587</v>
      </c>
      <c r="G109" s="9">
        <v>60.521515458427238</v>
      </c>
      <c r="H109" s="35"/>
      <c r="I109" s="9">
        <f>G109</f>
        <v>60.521515458427238</v>
      </c>
      <c r="J109" s="41">
        <v>39.294499999999999</v>
      </c>
      <c r="K109" s="41">
        <v>69.625500000000002</v>
      </c>
      <c r="L109" s="41">
        <v>64.8553</v>
      </c>
      <c r="M109" s="41">
        <v>39.157699999999998</v>
      </c>
      <c r="N109" s="41">
        <v>61.1584</v>
      </c>
      <c r="O109" s="41">
        <v>62.435099999999998</v>
      </c>
      <c r="P109" s="41">
        <v>89.423400000000001</v>
      </c>
      <c r="Q109" s="41">
        <v>86.370099999999994</v>
      </c>
      <c r="R109" s="41">
        <v>48.181399999999996</v>
      </c>
      <c r="S109" s="41">
        <v>70.577299999999994</v>
      </c>
      <c r="T109" s="41">
        <v>53.8827</v>
      </c>
      <c r="U109" s="41">
        <v>70.462199999999996</v>
      </c>
      <c r="V109" s="41">
        <v>87.301400000000001</v>
      </c>
      <c r="W109" s="41">
        <v>54.279699999999998</v>
      </c>
      <c r="X109" s="41">
        <v>44.624299999999998</v>
      </c>
      <c r="Y109" s="41">
        <v>51.301400000000001</v>
      </c>
      <c r="Z109" s="41">
        <v>52.398800000000001</v>
      </c>
      <c r="AA109" s="41">
        <v>64.183899999999994</v>
      </c>
      <c r="AB109" s="41">
        <v>57.517600000000002</v>
      </c>
      <c r="AC109" s="41">
        <v>64.827600000000004</v>
      </c>
      <c r="AD109" s="41">
        <v>62.556699999999999</v>
      </c>
      <c r="AE109" s="41">
        <v>41.796799999999998</v>
      </c>
      <c r="AF109" s="41">
        <v>49.94</v>
      </c>
      <c r="AG109" s="41">
        <v>57.0794</v>
      </c>
      <c r="AH109" s="41">
        <v>42.29</v>
      </c>
      <c r="AI109" s="41">
        <v>90.301699999999997</v>
      </c>
      <c r="AJ109" s="41">
        <v>22.299900000000001</v>
      </c>
      <c r="AK109" s="41">
        <v>31.372399999999999</v>
      </c>
      <c r="AL109" s="41">
        <v>74.349599999999995</v>
      </c>
      <c r="AM109" s="41">
        <v>69.712299999999999</v>
      </c>
      <c r="AN109" s="41">
        <v>74.396900000000002</v>
      </c>
      <c r="AO109" s="41">
        <v>48.1389</v>
      </c>
      <c r="AP109" s="41">
        <v>45.168700000000001</v>
      </c>
      <c r="AQ109" s="41">
        <v>43.903799999999997</v>
      </c>
      <c r="AR109" s="41">
        <v>79.015000000000001</v>
      </c>
      <c r="AS109" s="41">
        <v>43.040100000000002</v>
      </c>
      <c r="AT109" s="41">
        <v>78.935199999999995</v>
      </c>
      <c r="AU109" s="41">
        <v>72.592200000000005</v>
      </c>
      <c r="AV109" s="41">
        <v>79.602199999999996</v>
      </c>
      <c r="AW109" s="41">
        <v>81.944000000000003</v>
      </c>
      <c r="AX109" s="41">
        <v>84.139700000000005</v>
      </c>
      <c r="AY109" s="41">
        <v>45.286700000000003</v>
      </c>
      <c r="AZ109" s="41">
        <v>52.4998</v>
      </c>
      <c r="BA109" s="41">
        <v>64.454400000000007</v>
      </c>
      <c r="BB109" s="41">
        <v>54.796500000000002</v>
      </c>
      <c r="BC109" s="41">
        <v>61.678199999999997</v>
      </c>
      <c r="BD109" s="41">
        <v>82.039299999999997</v>
      </c>
      <c r="BE109" s="41">
        <v>46.521599999999999</v>
      </c>
      <c r="BF109" s="41">
        <v>91.348600000000005</v>
      </c>
      <c r="BG109" s="41">
        <v>90.766199999999998</v>
      </c>
      <c r="BH109" s="41">
        <v>53.049799999999998</v>
      </c>
      <c r="BI109" s="41">
        <v>48.064999999999998</v>
      </c>
      <c r="BJ109" s="41">
        <v>55.953400000000002</v>
      </c>
      <c r="BK109" s="41">
        <v>86.248699999999999</v>
      </c>
      <c r="BL109" s="41">
        <v>49.139299999999999</v>
      </c>
      <c r="BM109" s="41">
        <v>80.140299999999996</v>
      </c>
      <c r="BN109" s="41">
        <v>52.098799999999997</v>
      </c>
      <c r="BO109" s="41">
        <v>32.334600000000002</v>
      </c>
      <c r="BP109" s="41">
        <v>40.621899999999997</v>
      </c>
      <c r="BQ109" s="41">
        <v>35.811900000000001</v>
      </c>
      <c r="BR109" s="41">
        <v>54.284300000000002</v>
      </c>
      <c r="BS109" s="41">
        <v>72.028099999999995</v>
      </c>
      <c r="BT109" s="41">
        <v>95.306899999999999</v>
      </c>
      <c r="BU109" s="41">
        <v>46.826099999999997</v>
      </c>
      <c r="BV109" s="41">
        <v>48.727699999999999</v>
      </c>
      <c r="BW109" s="41">
        <v>69.514600000000002</v>
      </c>
      <c r="BX109" s="41">
        <v>57.724800000000002</v>
      </c>
      <c r="BY109" s="41">
        <v>90.3459</v>
      </c>
      <c r="BZ109" s="41">
        <v>81.384600000000006</v>
      </c>
      <c r="CA109" s="41">
        <v>88.894999999999996</v>
      </c>
      <c r="CB109" s="41">
        <v>56.839500000000001</v>
      </c>
      <c r="CC109" s="41">
        <v>96.340900000000005</v>
      </c>
      <c r="CD109" s="41">
        <v>69.966700000000003</v>
      </c>
      <c r="CE109" s="41">
        <v>59.236800000000002</v>
      </c>
      <c r="CF109" s="41">
        <v>51.646900000000002</v>
      </c>
      <c r="CG109" s="41">
        <f>G109</f>
        <v>60.521515458427238</v>
      </c>
      <c r="CH109" s="41">
        <v>81.833299999999994</v>
      </c>
      <c r="CI109" s="41">
        <v>52.951500000000003</v>
      </c>
      <c r="CJ109" s="41">
        <v>43.854500000000002</v>
      </c>
      <c r="CK109" s="41">
        <v>69.788399999999996</v>
      </c>
      <c r="CL109" s="41">
        <v>74.533199999999994</v>
      </c>
      <c r="CM109" s="41">
        <v>38.737299999999998</v>
      </c>
      <c r="CN109" s="41">
        <v>47.599699999999999</v>
      </c>
      <c r="CO109" s="41">
        <v>66.327699999999993</v>
      </c>
      <c r="CP109" s="41">
        <v>70.352400000000003</v>
      </c>
      <c r="CQ109" s="41">
        <v>91.455200000000005</v>
      </c>
      <c r="CR109" s="41">
        <v>60.746099999999998</v>
      </c>
      <c r="CS109" s="41">
        <v>39.690800000000003</v>
      </c>
      <c r="CT109" s="41">
        <v>55.520800000000001</v>
      </c>
      <c r="CU109" s="41">
        <v>66.573599999999999</v>
      </c>
      <c r="CV109" s="41">
        <v>66.8566</v>
      </c>
      <c r="CW109" s="41">
        <v>40.660699999999999</v>
      </c>
      <c r="CX109" s="41">
        <v>82.880899999999997</v>
      </c>
      <c r="CY109" s="41">
        <v>53.277900000000002</v>
      </c>
      <c r="CZ109" s="41">
        <v>55.809399999999997</v>
      </c>
      <c r="DA109" s="41">
        <v>61.436799999999998</v>
      </c>
      <c r="DB109" s="41">
        <v>62.193600000000004</v>
      </c>
      <c r="DC109" s="41">
        <v>47.906999999999996</v>
      </c>
      <c r="DD109" s="41">
        <v>65.958500000000001</v>
      </c>
      <c r="DE109" s="41">
        <v>58.032299999999999</v>
      </c>
      <c r="DF109" s="41">
        <v>44.043999999999997</v>
      </c>
      <c r="DG109" s="41">
        <v>46.954099999999997</v>
      </c>
      <c r="DH109" s="41">
        <v>62.168999999999997</v>
      </c>
      <c r="DI109" s="41">
        <v>47.2804</v>
      </c>
      <c r="DJ109" s="41">
        <v>89.588399999999993</v>
      </c>
      <c r="DK109" s="41">
        <v>82.977699999999999</v>
      </c>
      <c r="DL109" s="41">
        <v>57.1586</v>
      </c>
      <c r="DM109" s="41">
        <v>35.025599999999997</v>
      </c>
      <c r="DN109" s="41">
        <v>38.338999999999999</v>
      </c>
      <c r="DO109" s="41">
        <v>94.240600000000001</v>
      </c>
      <c r="DP109" s="41">
        <v>71.220799999999997</v>
      </c>
      <c r="DQ109" s="41">
        <v>39.167900000000003</v>
      </c>
      <c r="DR109" s="41">
        <v>61.233800000000002</v>
      </c>
      <c r="DS109" s="41">
        <v>71.155299999999997</v>
      </c>
      <c r="DT109" s="41">
        <v>63.351300000000002</v>
      </c>
      <c r="DU109" s="41">
        <v>75.759399999999999</v>
      </c>
      <c r="DV109" s="41">
        <v>54.7117</v>
      </c>
      <c r="DW109" s="41">
        <v>72.656400000000005</v>
      </c>
      <c r="DX109" s="41">
        <v>83.533000000000001</v>
      </c>
      <c r="DY109" s="41">
        <v>80.403400000000005</v>
      </c>
      <c r="DZ109" s="41">
        <v>69.585099999999997</v>
      </c>
      <c r="EA109" s="41">
        <v>68.973600000000005</v>
      </c>
      <c r="EB109" s="41">
        <v>59.359099999999998</v>
      </c>
      <c r="EC109" s="41">
        <v>64.195499999999996</v>
      </c>
      <c r="ED109" s="41">
        <v>49.609900000000003</v>
      </c>
      <c r="EE109" s="41">
        <v>63.349400000000003</v>
      </c>
      <c r="EF109" s="41">
        <v>42.119599999999998</v>
      </c>
      <c r="EG109" s="41">
        <v>92.439700000000002</v>
      </c>
      <c r="EH109" s="41">
        <v>77.982900000000001</v>
      </c>
      <c r="EI109" s="41">
        <v>89.834000000000003</v>
      </c>
      <c r="EJ109" s="41">
        <v>23.939699999999998</v>
      </c>
      <c r="EK109" s="41">
        <v>59.727400000000003</v>
      </c>
      <c r="EL109" s="41">
        <v>89.161699999999996</v>
      </c>
      <c r="EM109" s="41">
        <v>41.694099999999999</v>
      </c>
      <c r="EN109" s="41">
        <v>90.005600000000001</v>
      </c>
      <c r="EO109" s="41">
        <v>65.562700000000007</v>
      </c>
      <c r="EP109" s="41">
        <v>51.834699999999998</v>
      </c>
      <c r="EQ109" s="41">
        <v>50.1342</v>
      </c>
      <c r="ER109" s="41">
        <v>53.396799999999999</v>
      </c>
      <c r="ES109" s="41">
        <v>90.360799999999998</v>
      </c>
      <c r="ET109" s="41">
        <v>93.498400000000004</v>
      </c>
      <c r="EU109" s="41">
        <v>57.564599999999999</v>
      </c>
      <c r="EV109" s="41">
        <v>79.081199999999995</v>
      </c>
      <c r="EW109" s="41">
        <v>47.877499999999998</v>
      </c>
      <c r="EX109" s="41">
        <v>55.249299999999998</v>
      </c>
      <c r="EY109" s="41">
        <v>71.600300000000004</v>
      </c>
      <c r="EZ109" s="41">
        <v>42.808599999999998</v>
      </c>
      <c r="FA109" s="41">
        <v>55.517400000000002</v>
      </c>
      <c r="FB109" s="41">
        <v>68.105699999999999</v>
      </c>
      <c r="FC109" s="41">
        <v>69.210400000000007</v>
      </c>
      <c r="FD109" s="41">
        <v>44.013399999999997</v>
      </c>
      <c r="FE109" s="41">
        <v>52.747900000000001</v>
      </c>
      <c r="FF109" s="41">
        <v>56.752099999999999</v>
      </c>
      <c r="FG109" s="41">
        <v>63.357399999999998</v>
      </c>
      <c r="FH109" s="41">
        <v>87.9</v>
      </c>
      <c r="FI109" s="41">
        <v>82.137699999999995</v>
      </c>
      <c r="FJ109" s="41">
        <v>68.529899999999998</v>
      </c>
      <c r="FK109" s="41">
        <v>42.184800000000003</v>
      </c>
      <c r="FL109" s="41">
        <v>60.967500000000001</v>
      </c>
      <c r="FM109" s="41">
        <v>59.706800000000001</v>
      </c>
      <c r="FN109" s="41">
        <v>49.0458</v>
      </c>
      <c r="FO109" s="41">
        <v>52.6937</v>
      </c>
      <c r="FP109" s="41">
        <v>54.461100000000002</v>
      </c>
      <c r="FQ109" s="37"/>
    </row>
    <row r="110" spans="1:202" x14ac:dyDescent="0.2">
      <c r="B110" s="81" t="s">
        <v>526</v>
      </c>
      <c r="G110" s="35">
        <v>103219599.84331299</v>
      </c>
      <c r="H110" s="35">
        <f>SUM(I110:FP110)</f>
        <v>103219599.84331299</v>
      </c>
      <c r="I110" s="9">
        <v>515626.59394379583</v>
      </c>
      <c r="J110" s="35">
        <v>199691.313715203</v>
      </c>
      <c r="K110" s="35">
        <v>48838.671492401103</v>
      </c>
      <c r="L110" s="35">
        <v>362731.33384915802</v>
      </c>
      <c r="M110" s="35">
        <v>283963.10770059202</v>
      </c>
      <c r="N110" s="35">
        <v>370687.74062462599</v>
      </c>
      <c r="O110" s="35">
        <v>25973.5535269432</v>
      </c>
      <c r="P110" s="35">
        <v>131795.843191344</v>
      </c>
      <c r="Q110" s="35">
        <v>40832.822161425698</v>
      </c>
      <c r="R110" s="35">
        <v>87834.751901803102</v>
      </c>
      <c r="S110" s="35">
        <v>10554.1136598509</v>
      </c>
      <c r="T110" s="35">
        <v>2741365.9767136099</v>
      </c>
      <c r="U110" s="35">
        <v>177427.75786044099</v>
      </c>
      <c r="V110" s="35">
        <v>59823.0890531556</v>
      </c>
      <c r="W110" s="35">
        <v>4424.2998524914601</v>
      </c>
      <c r="X110" s="35">
        <v>150694.00307291199</v>
      </c>
      <c r="Y110" s="35">
        <v>15641.6541022045</v>
      </c>
      <c r="Z110" s="35">
        <v>53176.654812917601</v>
      </c>
      <c r="AA110" s="35">
        <v>56160.938422363499</v>
      </c>
      <c r="AB110" s="35">
        <v>22425.812703339499</v>
      </c>
      <c r="AC110" s="35">
        <v>1697594.17922097</v>
      </c>
      <c r="AD110" s="35">
        <v>120789.57115799301</v>
      </c>
      <c r="AE110" s="35">
        <v>288479.46116287302</v>
      </c>
      <c r="AF110" s="35">
        <v>145176.37414214999</v>
      </c>
      <c r="AG110" s="35">
        <v>135968.86489795599</v>
      </c>
      <c r="AH110" s="35">
        <v>455811.202709848</v>
      </c>
      <c r="AI110" s="35">
        <v>237015.78344104599</v>
      </c>
      <c r="AJ110" s="35">
        <v>44335.047100959899</v>
      </c>
      <c r="AK110" s="35">
        <v>175034.867641252</v>
      </c>
      <c r="AL110" s="35">
        <v>133246.08357281101</v>
      </c>
      <c r="AM110" s="35">
        <v>16136910.3433013</v>
      </c>
      <c r="AN110" s="35">
        <v>579953.90584804502</v>
      </c>
      <c r="AO110" s="35">
        <v>13390.7048170503</v>
      </c>
      <c r="AP110" s="35">
        <v>755962.70483183698</v>
      </c>
      <c r="AQ110" s="35">
        <v>46079.243230650303</v>
      </c>
      <c r="AR110" s="35">
        <v>50002.218731941699</v>
      </c>
      <c r="AS110" s="35">
        <v>324763.08639028401</v>
      </c>
      <c r="AT110" s="35">
        <v>92417.007874008807</v>
      </c>
      <c r="AU110" s="35">
        <v>86718.564474664003</v>
      </c>
      <c r="AV110" s="35">
        <v>6184.8536521408296</v>
      </c>
      <c r="AW110" s="35">
        <v>206002.73856097899</v>
      </c>
      <c r="AX110" s="35">
        <v>25065.512137530099</v>
      </c>
      <c r="AY110" s="35">
        <v>16498.251930009399</v>
      </c>
      <c r="AZ110" s="35">
        <v>150823.346746653</v>
      </c>
      <c r="BA110" s="35">
        <v>120634.304724088</v>
      </c>
      <c r="BB110" s="35">
        <v>806537.07927136205</v>
      </c>
      <c r="BC110" s="35">
        <v>54605.824645091801</v>
      </c>
      <c r="BD110" s="35">
        <v>19106.995205194198</v>
      </c>
      <c r="BE110" s="35">
        <v>956034.53367430798</v>
      </c>
      <c r="BF110" s="35">
        <v>28299.436784178899</v>
      </c>
      <c r="BG110" s="35">
        <v>339425.42238488997</v>
      </c>
      <c r="BH110" s="35">
        <v>18633.628269983001</v>
      </c>
      <c r="BI110" s="35">
        <v>22572.722862677001</v>
      </c>
      <c r="BJ110" s="35">
        <v>39835.092341620802</v>
      </c>
      <c r="BK110" s="35">
        <v>364712.13024360797</v>
      </c>
      <c r="BL110" s="35">
        <v>563873.16839517595</v>
      </c>
      <c r="BM110" s="35">
        <v>65943.582948691299</v>
      </c>
      <c r="BN110" s="35">
        <v>105659.495804962</v>
      </c>
      <c r="BO110" s="35">
        <v>156787.55041795099</v>
      </c>
      <c r="BP110" s="35">
        <v>7045.0136263515597</v>
      </c>
      <c r="BQ110" s="35">
        <v>81759.941709769206</v>
      </c>
      <c r="BR110" s="35">
        <v>70647.502920310304</v>
      </c>
      <c r="BS110" s="35">
        <v>147330.438084036</v>
      </c>
      <c r="BT110" s="35">
        <v>1422.86593529057</v>
      </c>
      <c r="BU110" s="35">
        <v>36592327.724176303</v>
      </c>
      <c r="BV110" s="35">
        <v>2395231.6801082301</v>
      </c>
      <c r="BW110" s="35">
        <v>681581.89715583599</v>
      </c>
      <c r="BX110" s="35">
        <v>252660.11655436101</v>
      </c>
      <c r="BY110" s="35">
        <v>20379.3170789631</v>
      </c>
      <c r="BZ110" s="35">
        <v>48311.3176640983</v>
      </c>
      <c r="CA110" s="35">
        <v>352099.84208613302</v>
      </c>
      <c r="CB110" s="35">
        <v>15905.352539859699</v>
      </c>
      <c r="CC110" s="35">
        <v>515544.96441517799</v>
      </c>
      <c r="CD110" s="35">
        <v>65139.732897650698</v>
      </c>
      <c r="CE110" s="35">
        <v>248924.09550240199</v>
      </c>
      <c r="CF110" s="35">
        <v>494347.45830044203</v>
      </c>
      <c r="CG110" s="35">
        <v>14924.028940164801</v>
      </c>
      <c r="CH110" s="35">
        <v>34280.5726168369</v>
      </c>
      <c r="CI110" s="35">
        <v>72454.004426197702</v>
      </c>
      <c r="CJ110" s="35">
        <v>67685.135440251994</v>
      </c>
      <c r="CK110" s="35">
        <v>32507.237525528901</v>
      </c>
      <c r="CL110" s="35">
        <v>25099.399706209198</v>
      </c>
      <c r="CM110" s="35">
        <v>20057.536665778302</v>
      </c>
      <c r="CN110" s="35">
        <v>46229.099297100598</v>
      </c>
      <c r="CO110" s="35">
        <v>65852.706022507104</v>
      </c>
      <c r="CP110" s="35">
        <v>53730.372021396899</v>
      </c>
      <c r="CQ110" s="35">
        <v>3290.50247024072</v>
      </c>
      <c r="CR110" s="35">
        <v>36994.845474042602</v>
      </c>
      <c r="CS110" s="35">
        <v>319821.69296468201</v>
      </c>
      <c r="CT110" s="35">
        <v>180632.22031212199</v>
      </c>
      <c r="CU110" s="35">
        <v>461620.51629887498</v>
      </c>
      <c r="CV110" s="35">
        <v>2967.5952406352299</v>
      </c>
      <c r="CW110" s="35">
        <v>214955.889697045</v>
      </c>
      <c r="CX110" s="35">
        <v>1695.7012615521401</v>
      </c>
      <c r="CY110" s="35">
        <v>62699.829546041699</v>
      </c>
      <c r="CZ110" s="35">
        <v>12896.1068422563</v>
      </c>
      <c r="DA110" s="35">
        <v>1118285.72344248</v>
      </c>
      <c r="DB110" s="35">
        <v>63654.777434392803</v>
      </c>
      <c r="DC110" s="35">
        <v>42556.313104373803</v>
      </c>
      <c r="DD110" s="35">
        <v>12086.287485189399</v>
      </c>
      <c r="DE110" s="35">
        <v>310369.23354528501</v>
      </c>
      <c r="DF110" s="35">
        <v>468514.33974177903</v>
      </c>
      <c r="DG110" s="35">
        <v>376005.66904925799</v>
      </c>
      <c r="DH110" s="35">
        <v>23439.909108677701</v>
      </c>
      <c r="DI110" s="35">
        <v>382667.37786555698</v>
      </c>
      <c r="DJ110" s="35">
        <v>77127.690359926302</v>
      </c>
      <c r="DK110" s="35">
        <v>37403.937132379397</v>
      </c>
      <c r="DL110" s="35">
        <v>49049.069959704502</v>
      </c>
      <c r="DM110" s="35">
        <v>206598.65603591199</v>
      </c>
      <c r="DN110" s="35">
        <v>2000064.49293741</v>
      </c>
      <c r="DO110" s="35">
        <v>20634.761918427899</v>
      </c>
      <c r="DP110" s="35">
        <v>66671.431215529301</v>
      </c>
      <c r="DQ110" s="35">
        <v>3833407.4237406598</v>
      </c>
      <c r="DR110" s="35">
        <v>22146.9192638452</v>
      </c>
      <c r="DS110" s="35">
        <v>38886.856634455202</v>
      </c>
      <c r="DT110" s="35">
        <v>65910.6067931867</v>
      </c>
      <c r="DU110" s="35">
        <v>165130.911996151</v>
      </c>
      <c r="DV110" s="35">
        <v>764943.32054486696</v>
      </c>
      <c r="DW110" s="35">
        <v>765998.64465863502</v>
      </c>
      <c r="DX110" s="35">
        <v>37191.388583723201</v>
      </c>
      <c r="DY110" s="35">
        <v>28515.8458547113</v>
      </c>
      <c r="DZ110" s="35">
        <v>273692.64377328899</v>
      </c>
      <c r="EA110" s="35">
        <v>4160248.1237324299</v>
      </c>
      <c r="EB110" s="35">
        <v>191498.89541241201</v>
      </c>
      <c r="EC110" s="35">
        <v>546451.21227245894</v>
      </c>
      <c r="ED110" s="35">
        <v>174123.116641373</v>
      </c>
      <c r="EE110" s="35">
        <v>144487.97036071101</v>
      </c>
      <c r="EF110" s="35">
        <v>102688.893377724</v>
      </c>
      <c r="EG110" s="35">
        <v>25579.788377781999</v>
      </c>
      <c r="EH110" s="35">
        <v>92826.396846001298</v>
      </c>
      <c r="EI110" s="35">
        <v>37536.341994960501</v>
      </c>
      <c r="EJ110" s="35">
        <v>220570.61581520701</v>
      </c>
      <c r="EK110" s="35">
        <v>493301.666257245</v>
      </c>
      <c r="EL110" s="35">
        <v>346335.90710861201</v>
      </c>
      <c r="EM110" s="35">
        <v>113009.91605701701</v>
      </c>
      <c r="EN110" s="35">
        <v>221118.22079743299</v>
      </c>
      <c r="EO110" s="35">
        <v>167646.124850505</v>
      </c>
      <c r="EP110" s="35">
        <v>221356.92786418999</v>
      </c>
      <c r="EQ110" s="35">
        <v>5568.98146834</v>
      </c>
      <c r="ER110" s="35">
        <v>10326.1307407031</v>
      </c>
      <c r="ES110" s="35">
        <v>38927.412674273</v>
      </c>
      <c r="ET110" s="35">
        <v>43659.981689885797</v>
      </c>
      <c r="EU110" s="35">
        <v>72745.886162776806</v>
      </c>
      <c r="EV110" s="35">
        <v>185765.31553110501</v>
      </c>
      <c r="EW110" s="35">
        <v>65182.227973453897</v>
      </c>
      <c r="EX110" s="35">
        <v>604401.88638390298</v>
      </c>
      <c r="EY110" s="35">
        <v>740752.94184566406</v>
      </c>
      <c r="EZ110" s="35">
        <v>114929.836372438</v>
      </c>
      <c r="FA110" s="35">
        <v>11817.6255078224</v>
      </c>
      <c r="FB110" s="35">
        <v>103892.300853401</v>
      </c>
      <c r="FC110" s="35">
        <v>499420.09952063003</v>
      </c>
      <c r="FD110" s="35">
        <v>36008.492403704702</v>
      </c>
      <c r="FE110" s="35">
        <v>472830.75139133597</v>
      </c>
      <c r="FF110" s="35">
        <v>983989.78825475601</v>
      </c>
      <c r="FG110" s="35">
        <v>121885.70522204301</v>
      </c>
      <c r="FH110" s="35">
        <v>249703.379654188</v>
      </c>
      <c r="FI110" s="35">
        <v>3125004.7991464799</v>
      </c>
      <c r="FJ110" s="35">
        <v>30269.293534437798</v>
      </c>
      <c r="FK110" s="35">
        <v>384600.08613668598</v>
      </c>
      <c r="FL110" s="35">
        <v>313363.58742857398</v>
      </c>
      <c r="FM110" s="35">
        <v>1343307.10737154</v>
      </c>
      <c r="FN110" s="35">
        <v>237243.863572681</v>
      </c>
      <c r="FO110" s="35">
        <v>165142.939436463</v>
      </c>
      <c r="FP110" s="35">
        <v>81515.901655883295</v>
      </c>
      <c r="FQ110" s="37"/>
    </row>
    <row r="111" spans="1:202" s="65" customFormat="1" ht="14" customHeight="1" x14ac:dyDescent="0.2">
      <c r="B111" s="66" t="s">
        <v>492</v>
      </c>
      <c r="C111" s="67"/>
      <c r="D111" s="68"/>
      <c r="E111" s="35"/>
      <c r="F111" s="35"/>
      <c r="G111" s="35">
        <v>294779309.42000002</v>
      </c>
      <c r="H111" s="35">
        <f t="shared" ref="H111:H156" si="226">SUM(I111:FP111)</f>
        <v>294779309.41999996</v>
      </c>
      <c r="I111" s="35">
        <v>2428432.9465881228</v>
      </c>
      <c r="J111" s="35">
        <v>3524563.2823209902</v>
      </c>
      <c r="K111" s="35">
        <v>23255.733271257101</v>
      </c>
      <c r="L111" s="35">
        <v>893253.89728517504</v>
      </c>
      <c r="M111" s="35">
        <v>2759548.2985873399</v>
      </c>
      <c r="N111" s="35">
        <v>418181.510441711</v>
      </c>
      <c r="O111" s="35">
        <v>27880.273415519099</v>
      </c>
      <c r="P111" s="35">
        <v>84833.257782807996</v>
      </c>
      <c r="Q111" s="35">
        <v>24822.692666367198</v>
      </c>
      <c r="R111" s="35">
        <v>270679.048450456</v>
      </c>
      <c r="S111" s="35">
        <v>7237.1483760369401</v>
      </c>
      <c r="T111" s="35">
        <v>5631279.751747</v>
      </c>
      <c r="U111" s="35">
        <v>35583.662220378101</v>
      </c>
      <c r="V111" s="35">
        <v>37766.4995515677</v>
      </c>
      <c r="W111" s="35">
        <v>8037.4775911243496</v>
      </c>
      <c r="X111" s="35">
        <v>1903056.47940552</v>
      </c>
      <c r="Y111" s="35">
        <v>32492.4361226119</v>
      </c>
      <c r="Z111" s="35">
        <v>453748.82175235299</v>
      </c>
      <c r="AA111" s="35">
        <v>16877.767484122502</v>
      </c>
      <c r="AB111" s="35">
        <v>129639.555121761</v>
      </c>
      <c r="AC111" s="35">
        <v>3690271.8799946499</v>
      </c>
      <c r="AD111" s="35">
        <v>34157.835847332201</v>
      </c>
      <c r="AE111" s="35">
        <v>4277977.6212356696</v>
      </c>
      <c r="AF111" s="35">
        <v>1488761.7531632199</v>
      </c>
      <c r="AG111" s="35">
        <v>734424.56906014006</v>
      </c>
      <c r="AH111" s="35">
        <v>3080165.6333473101</v>
      </c>
      <c r="AI111" s="35">
        <v>139637.357345928</v>
      </c>
      <c r="AJ111" s="35">
        <v>1241524.9044848699</v>
      </c>
      <c r="AK111" s="35">
        <v>4913319.5578805199</v>
      </c>
      <c r="AL111" s="35">
        <v>91230.056545599698</v>
      </c>
      <c r="AM111" s="35">
        <v>7253783.4582195096</v>
      </c>
      <c r="AN111" s="35">
        <v>532472.57390103803</v>
      </c>
      <c r="AO111" s="35">
        <v>56359.8099521654</v>
      </c>
      <c r="AP111" s="35">
        <v>7097337.0106801102</v>
      </c>
      <c r="AQ111" s="35">
        <v>309826.36821275699</v>
      </c>
      <c r="AR111" s="35">
        <v>32217.047365773498</v>
      </c>
      <c r="AS111" s="35">
        <v>3111063.5664786999</v>
      </c>
      <c r="AT111" s="35">
        <v>12724.289205614999</v>
      </c>
      <c r="AU111" s="35">
        <v>52242.587497109504</v>
      </c>
      <c r="AV111" s="35">
        <v>4296.2728858598402</v>
      </c>
      <c r="AW111" s="35">
        <v>34106.299799214197</v>
      </c>
      <c r="AX111" s="35">
        <v>19087.092134576</v>
      </c>
      <c r="AY111" s="35">
        <v>98772.522554968105</v>
      </c>
      <c r="AZ111" s="35">
        <v>359252.24270039197</v>
      </c>
      <c r="BA111" s="35">
        <v>255421.93217168999</v>
      </c>
      <c r="BB111" s="35">
        <v>1905222.2652528801</v>
      </c>
      <c r="BC111" s="35">
        <v>69794.841051389303</v>
      </c>
      <c r="BD111" s="35">
        <v>3683.3336818079401</v>
      </c>
      <c r="BE111" s="35">
        <v>10626418.585629599</v>
      </c>
      <c r="BF111" s="35">
        <v>11107.468055355401</v>
      </c>
      <c r="BG111" s="35">
        <v>234129.312227774</v>
      </c>
      <c r="BH111" s="35">
        <v>72384.426177504996</v>
      </c>
      <c r="BI111" s="35">
        <v>165167.70851822</v>
      </c>
      <c r="BJ111" s="35">
        <v>35285.075874153597</v>
      </c>
      <c r="BK111" s="35">
        <v>272045.65050385601</v>
      </c>
      <c r="BL111" s="35">
        <v>1934431.2090475301</v>
      </c>
      <c r="BM111" s="35">
        <v>30920.548733057502</v>
      </c>
      <c r="BN111" s="35">
        <v>545114.73829688004</v>
      </c>
      <c r="BO111" s="35">
        <v>1874962.9924017801</v>
      </c>
      <c r="BP111" s="35">
        <v>25736.913942716001</v>
      </c>
      <c r="BQ111" s="35">
        <v>1101591.11036874</v>
      </c>
      <c r="BR111" s="35">
        <v>213304.41382203699</v>
      </c>
      <c r="BS111" s="35">
        <v>34614.791761276501</v>
      </c>
      <c r="BT111" s="35">
        <v>975.60310974367599</v>
      </c>
      <c r="BU111" s="35">
        <v>68755386.254142702</v>
      </c>
      <c r="BV111" s="35">
        <v>5934513.9484056802</v>
      </c>
      <c r="BW111" s="35">
        <v>852138.29978931102</v>
      </c>
      <c r="BX111" s="35">
        <v>854543.96367297496</v>
      </c>
      <c r="BY111" s="35">
        <v>13871.3799634646</v>
      </c>
      <c r="BZ111" s="35">
        <v>39383.889921244197</v>
      </c>
      <c r="CA111" s="35">
        <v>165240.25889118901</v>
      </c>
      <c r="CB111" s="35">
        <v>47987.882724551397</v>
      </c>
      <c r="CC111" s="35">
        <v>332280.951371398</v>
      </c>
      <c r="CD111" s="35">
        <v>197766.76304391</v>
      </c>
      <c r="CE111" s="35">
        <v>244767.74031068</v>
      </c>
      <c r="CF111" s="35">
        <v>3013828.9023028901</v>
      </c>
      <c r="CG111" s="35">
        <v>70287.304805076186</v>
      </c>
      <c r="CH111" s="35">
        <v>37038.069904721597</v>
      </c>
      <c r="CI111" s="35">
        <v>153210.11819044099</v>
      </c>
      <c r="CJ111" s="35">
        <v>408081.36163291102</v>
      </c>
      <c r="CK111" s="35">
        <v>6873.3282133911598</v>
      </c>
      <c r="CL111" s="35">
        <v>48691.515464711403</v>
      </c>
      <c r="CM111" s="35">
        <v>179758.55913769401</v>
      </c>
      <c r="CN111" s="35">
        <v>381764.77281844203</v>
      </c>
      <c r="CO111" s="35">
        <v>53886.378604932397</v>
      </c>
      <c r="CP111" s="35">
        <v>9313.7895664725293</v>
      </c>
      <c r="CQ111" s="35">
        <v>1667.9621672578901</v>
      </c>
      <c r="CR111" s="35">
        <v>15842.377510940099</v>
      </c>
      <c r="CS111" s="35">
        <v>3019140.091761</v>
      </c>
      <c r="CT111" s="35">
        <v>1553226.5859425501</v>
      </c>
      <c r="CU111" s="35">
        <v>271662.22296006</v>
      </c>
      <c r="CV111" s="35">
        <v>8420.0850899596608</v>
      </c>
      <c r="CW111" s="35">
        <v>5549717.2352160504</v>
      </c>
      <c r="CX111" s="35">
        <v>1836.2230348993301</v>
      </c>
      <c r="CY111" s="35">
        <v>301209.35999973898</v>
      </c>
      <c r="CZ111" s="35">
        <v>12245.541675565901</v>
      </c>
      <c r="DA111" s="35">
        <v>1591448.6245949101</v>
      </c>
      <c r="DB111" s="35">
        <v>26170.080714381798</v>
      </c>
      <c r="DC111" s="35">
        <v>71913.607334162196</v>
      </c>
      <c r="DD111" s="35">
        <v>2612.9779376771198</v>
      </c>
      <c r="DE111" s="35">
        <v>724675.69161015097</v>
      </c>
      <c r="DF111" s="35">
        <v>3101548.75831583</v>
      </c>
      <c r="DG111" s="35">
        <v>2227718.11435823</v>
      </c>
      <c r="DH111" s="35">
        <v>131052.118598374</v>
      </c>
      <c r="DI111" s="35">
        <v>1299395.25722298</v>
      </c>
      <c r="DJ111" s="35">
        <v>55386.645444782</v>
      </c>
      <c r="DK111" s="35">
        <v>17386.215847874701</v>
      </c>
      <c r="DL111" s="35">
        <v>90933.513644169507</v>
      </c>
      <c r="DM111" s="35">
        <v>6280002.0084514096</v>
      </c>
      <c r="DN111" s="35">
        <v>39037559.701293498</v>
      </c>
      <c r="DO111" s="35">
        <v>14711.556781400301</v>
      </c>
      <c r="DP111" s="35">
        <v>46865.326623473899</v>
      </c>
      <c r="DQ111" s="35">
        <v>27915418.662442699</v>
      </c>
      <c r="DR111" s="35">
        <v>79450.322504805503</v>
      </c>
      <c r="DS111" s="35">
        <v>57646.462646974003</v>
      </c>
      <c r="DT111" s="35">
        <v>89417.926644413295</v>
      </c>
      <c r="DU111" s="35">
        <v>487341.471762117</v>
      </c>
      <c r="DV111" s="35">
        <v>3325869.3334936402</v>
      </c>
      <c r="DW111" s="35">
        <v>149946.59255940301</v>
      </c>
      <c r="DX111" s="35">
        <v>29329.742946709001</v>
      </c>
      <c r="DY111" s="35">
        <v>15904.471140384099</v>
      </c>
      <c r="DZ111" s="35">
        <v>108333.81321981001</v>
      </c>
      <c r="EA111" s="35">
        <v>696382.13446087204</v>
      </c>
      <c r="EB111" s="35">
        <v>765389.85667210701</v>
      </c>
      <c r="EC111" s="35">
        <v>173400.748322573</v>
      </c>
      <c r="ED111" s="35">
        <v>1378312.26922684</v>
      </c>
      <c r="EE111" s="35">
        <v>37000.4936349411</v>
      </c>
      <c r="EF111" s="35">
        <v>1085143.41681109</v>
      </c>
      <c r="EG111" s="35">
        <v>14754.1825530201</v>
      </c>
      <c r="EH111" s="35">
        <v>22887.790846589902</v>
      </c>
      <c r="EI111" s="35">
        <v>5466.6198000094</v>
      </c>
      <c r="EJ111" s="35">
        <v>4453927.2283038497</v>
      </c>
      <c r="EK111" s="35">
        <v>2417497.0611591102</v>
      </c>
      <c r="EL111" s="35">
        <v>161991.79934896401</v>
      </c>
      <c r="EM111" s="35">
        <v>1616160.7317256201</v>
      </c>
      <c r="EN111" s="35">
        <v>121977.044930986</v>
      </c>
      <c r="EO111" s="35">
        <v>195112.766004998</v>
      </c>
      <c r="EP111" s="35">
        <v>2666527.2694324902</v>
      </c>
      <c r="EQ111" s="35">
        <v>15388.6357967805</v>
      </c>
      <c r="ER111" s="35">
        <v>72668.156980470099</v>
      </c>
      <c r="ES111" s="35">
        <v>26810.338376801199</v>
      </c>
      <c r="ET111" s="35">
        <v>28895.557888404801</v>
      </c>
      <c r="EU111" s="35">
        <v>159227.28085764599</v>
      </c>
      <c r="EV111" s="35">
        <v>80690.249835582494</v>
      </c>
      <c r="EW111" s="35">
        <v>415352.36050553003</v>
      </c>
      <c r="EX111" s="35">
        <v>5444282.9493840802</v>
      </c>
      <c r="EY111" s="35">
        <v>345090.17851272598</v>
      </c>
      <c r="EZ111" s="35">
        <v>844757.10845610197</v>
      </c>
      <c r="FA111" s="35">
        <v>17778.6639075821</v>
      </c>
      <c r="FB111" s="35">
        <v>105310.613921121</v>
      </c>
      <c r="FC111" s="35">
        <v>856452.06125760695</v>
      </c>
      <c r="FD111" s="35">
        <v>153673.495135162</v>
      </c>
      <c r="FE111" s="35">
        <v>3760764.6243817802</v>
      </c>
      <c r="FF111" s="35">
        <v>184785.834106358</v>
      </c>
      <c r="FG111" s="35">
        <v>37978.709640728899</v>
      </c>
      <c r="FH111" s="35">
        <v>281353.443243018</v>
      </c>
      <c r="FI111" s="35">
        <v>1764469.2180773199</v>
      </c>
      <c r="FJ111" s="35">
        <v>23746.635467788401</v>
      </c>
      <c r="FK111" s="35">
        <v>1031083.26193831</v>
      </c>
      <c r="FL111" s="35">
        <v>413073.03086738498</v>
      </c>
      <c r="FM111" s="35">
        <v>922638.95237183105</v>
      </c>
      <c r="FN111" s="35">
        <v>2674795.63035161</v>
      </c>
      <c r="FO111" s="35">
        <v>1634512.66766239</v>
      </c>
      <c r="FP111" s="35">
        <v>1369680.46016755</v>
      </c>
      <c r="FQ111" s="37"/>
      <c r="FR111" s="42"/>
      <c r="FS111" s="42"/>
      <c r="FT111" s="42"/>
      <c r="FU111" s="42"/>
      <c r="FV111" s="42"/>
      <c r="FW111" s="42"/>
      <c r="FX111" s="42"/>
      <c r="FY111" s="42"/>
      <c r="FZ111" s="42"/>
      <c r="GA111" s="42"/>
      <c r="GB111" s="42"/>
      <c r="GC111" s="42"/>
      <c r="GD111" s="42"/>
      <c r="GE111" s="42"/>
      <c r="GF111" s="42"/>
      <c r="GG111" s="42"/>
      <c r="GH111" s="42"/>
      <c r="GI111" s="42"/>
      <c r="GJ111" s="42"/>
      <c r="GK111" s="42"/>
      <c r="GL111" s="42"/>
      <c r="GM111" s="42"/>
      <c r="GN111" s="42"/>
      <c r="GO111" s="42"/>
      <c r="GP111" s="42"/>
      <c r="GQ111" s="42"/>
      <c r="GR111" s="42"/>
      <c r="GS111" s="42"/>
      <c r="GT111" s="42"/>
    </row>
    <row r="112" spans="1:202" s="65" customFormat="1" x14ac:dyDescent="0.2">
      <c r="B112" s="66" t="s">
        <v>491</v>
      </c>
      <c r="C112" s="67"/>
      <c r="D112" s="68"/>
      <c r="E112" s="35"/>
      <c r="F112" s="35"/>
      <c r="G112" s="35">
        <v>13145100.99</v>
      </c>
      <c r="H112" s="35">
        <f t="shared" si="226"/>
        <v>13145100.990000002</v>
      </c>
      <c r="I112" s="35">
        <v>95744.636336259733</v>
      </c>
      <c r="J112" s="35">
        <v>178984.09067002701</v>
      </c>
      <c r="K112" s="35">
        <v>427.48416853870498</v>
      </c>
      <c r="L112" s="35">
        <v>16007.0921912661</v>
      </c>
      <c r="M112" s="35">
        <v>160988.70228325899</v>
      </c>
      <c r="N112" s="35">
        <v>7679.2337056572997</v>
      </c>
      <c r="O112" s="35">
        <v>924.28858962471998</v>
      </c>
      <c r="P112" s="35">
        <v>614.35330091594597</v>
      </c>
      <c r="Q112" s="35">
        <v>287.19328093470699</v>
      </c>
      <c r="R112" s="35">
        <v>17655.647593745001</v>
      </c>
      <c r="S112" s="35">
        <v>55.567796799019497</v>
      </c>
      <c r="T112" s="35">
        <v>91817.176746353201</v>
      </c>
      <c r="U112" s="35">
        <v>528.69415715021205</v>
      </c>
      <c r="V112" s="35">
        <v>468.72364986409599</v>
      </c>
      <c r="W112" s="35">
        <v>247.35344623418399</v>
      </c>
      <c r="X112" s="35">
        <v>72515.192709623399</v>
      </c>
      <c r="Y112" s="35">
        <v>463.12487767213997</v>
      </c>
      <c r="Z112" s="35">
        <v>13431.659380487699</v>
      </c>
      <c r="AA112" s="35">
        <v>207.606943412888</v>
      </c>
      <c r="AB112" s="35">
        <v>6091.6177385462597</v>
      </c>
      <c r="AC112" s="35">
        <v>115785.41896484701</v>
      </c>
      <c r="AD112" s="35">
        <v>973.16742869863901</v>
      </c>
      <c r="AE112" s="35">
        <v>242865.02594269399</v>
      </c>
      <c r="AF112" s="35">
        <v>49982.602022793202</v>
      </c>
      <c r="AG112" s="35">
        <v>23037.660822010101</v>
      </c>
      <c r="AH112" s="35">
        <v>285443.88071383699</v>
      </c>
      <c r="AI112" s="35">
        <v>1175.4495934194499</v>
      </c>
      <c r="AJ112" s="35">
        <v>123667.06698038901</v>
      </c>
      <c r="AK112" s="35">
        <v>586988.43349033105</v>
      </c>
      <c r="AL112" s="35">
        <v>842.14498291155496</v>
      </c>
      <c r="AM112" s="35">
        <v>163211.35041434501</v>
      </c>
      <c r="AN112" s="35">
        <v>14684.347751954299</v>
      </c>
      <c r="AO112" s="35">
        <v>2861.0782948657502</v>
      </c>
      <c r="AP112" s="35">
        <v>384709.263503731</v>
      </c>
      <c r="AQ112" s="35">
        <v>20765.420285890799</v>
      </c>
      <c r="AR112" s="35">
        <v>489.09280871760802</v>
      </c>
      <c r="AS112" s="35">
        <v>118850.95437381401</v>
      </c>
      <c r="AT112" s="35">
        <v>141.366698495669</v>
      </c>
      <c r="AU112" s="35">
        <v>894.87245868085995</v>
      </c>
      <c r="AV112" s="35">
        <v>46.9352309414339</v>
      </c>
      <c r="AW112" s="35">
        <v>511.03421749588603</v>
      </c>
      <c r="AX112" s="35">
        <v>241.23336565014199</v>
      </c>
      <c r="AY112" s="35">
        <v>4445.9924866638403</v>
      </c>
      <c r="AZ112" s="35">
        <v>11344.1904237814</v>
      </c>
      <c r="BA112" s="35">
        <v>6782.7530465602804</v>
      </c>
      <c r="BB112" s="35">
        <v>210160.20645099599</v>
      </c>
      <c r="BC112" s="35">
        <v>2461.7711463197202</v>
      </c>
      <c r="BD112" s="35">
        <v>61.399183585516099</v>
      </c>
      <c r="BE112" s="35">
        <v>346585.97800940601</v>
      </c>
      <c r="BF112" s="35">
        <v>134.977247163953</v>
      </c>
      <c r="BG112" s="35">
        <v>2208.85410947534</v>
      </c>
      <c r="BH112" s="35">
        <v>3070.77247526771</v>
      </c>
      <c r="BI112" s="35">
        <v>3867.6113267381202</v>
      </c>
      <c r="BJ112" s="35">
        <v>562.42054651145395</v>
      </c>
      <c r="BK112" s="35">
        <v>2700.9574914751101</v>
      </c>
      <c r="BL112" s="35">
        <v>55986.5688289756</v>
      </c>
      <c r="BM112" s="35">
        <v>389.76042252026298</v>
      </c>
      <c r="BN112" s="35">
        <v>28145.764604054199</v>
      </c>
      <c r="BO112" s="35">
        <v>92090.547967934297</v>
      </c>
      <c r="BP112" s="35">
        <v>682.49250509751596</v>
      </c>
      <c r="BQ112" s="35">
        <v>95588.431640520401</v>
      </c>
      <c r="BR112" s="35">
        <v>13481.030131843499</v>
      </c>
      <c r="BS112" s="35">
        <v>450.46053974478099</v>
      </c>
      <c r="BT112" s="35">
        <v>15.1025506763197</v>
      </c>
      <c r="BU112" s="35">
        <v>1655276.98911484</v>
      </c>
      <c r="BV112" s="35">
        <v>255520.317068898</v>
      </c>
      <c r="BW112" s="35">
        <v>10439.7920561876</v>
      </c>
      <c r="BX112" s="35">
        <v>18447.706891100999</v>
      </c>
      <c r="BY112" s="35">
        <v>203.760686162345</v>
      </c>
      <c r="BZ112" s="35">
        <v>650.42238209686195</v>
      </c>
      <c r="CA112" s="35">
        <v>1532.86063316574</v>
      </c>
      <c r="CB112" s="35">
        <v>369.848234461441</v>
      </c>
      <c r="CC112" s="35">
        <v>1179.24006503599</v>
      </c>
      <c r="CD112" s="35">
        <v>4469.3527770991996</v>
      </c>
      <c r="CE112" s="35">
        <v>5976.4655250188098</v>
      </c>
      <c r="CF112" s="35">
        <v>200508.632594058</v>
      </c>
      <c r="CG112" s="35">
        <v>2771.1831397580058</v>
      </c>
      <c r="CH112" s="35">
        <v>544.07445854570699</v>
      </c>
      <c r="CI112" s="35">
        <v>4264.35842319927</v>
      </c>
      <c r="CJ112" s="35">
        <v>21418.474683877499</v>
      </c>
      <c r="CK112" s="35">
        <v>84.065664205064706</v>
      </c>
      <c r="CL112" s="35">
        <v>1093.74903532179</v>
      </c>
      <c r="CM112" s="35">
        <v>9756.2078727490607</v>
      </c>
      <c r="CN112" s="35">
        <v>22894.674008529899</v>
      </c>
      <c r="CO112" s="35">
        <v>659.00504764146001</v>
      </c>
      <c r="CP112" s="35">
        <v>148.87338959631799</v>
      </c>
      <c r="CQ112" s="35">
        <v>24.5056425366494</v>
      </c>
      <c r="CR112" s="35">
        <v>249.427535889392</v>
      </c>
      <c r="CS112" s="35">
        <v>193249.45110404599</v>
      </c>
      <c r="CT112" s="35">
        <v>50854.421599241898</v>
      </c>
      <c r="CU112" s="35">
        <v>3315.9214116196999</v>
      </c>
      <c r="CV112" s="35">
        <v>74.144403420071498</v>
      </c>
      <c r="CW112" s="35">
        <v>173023.77506015799</v>
      </c>
      <c r="CX112" s="35">
        <v>15.5117408372569</v>
      </c>
      <c r="CY112" s="35">
        <v>16846.226752955099</v>
      </c>
      <c r="CZ112" s="35">
        <v>143.596016551231</v>
      </c>
      <c r="DA112" s="35">
        <v>52435.8257096956</v>
      </c>
      <c r="DB112" s="35">
        <v>702.69591932464095</v>
      </c>
      <c r="DC112" s="35">
        <v>2739.37166240641</v>
      </c>
      <c r="DD112" s="35">
        <v>33.994941973234901</v>
      </c>
      <c r="DE112" s="35">
        <v>32630.470373487002</v>
      </c>
      <c r="DF112" s="35">
        <v>141011.53713546199</v>
      </c>
      <c r="DG112" s="35">
        <v>93734.845717992299</v>
      </c>
      <c r="DH112" s="35">
        <v>6716.2600951596696</v>
      </c>
      <c r="DI112" s="35">
        <v>24755.380609739699</v>
      </c>
      <c r="DJ112" s="35">
        <v>621.39276368614503</v>
      </c>
      <c r="DK112" s="35">
        <v>174.51753776789499</v>
      </c>
      <c r="DL112" s="35">
        <v>5039.7308666222198</v>
      </c>
      <c r="DM112" s="35">
        <v>453014.87440717098</v>
      </c>
      <c r="DN112" s="35">
        <v>3380748.4306349498</v>
      </c>
      <c r="DO112" s="35">
        <v>129.82765459891499</v>
      </c>
      <c r="DP112" s="35">
        <v>480.28748921739498</v>
      </c>
      <c r="DQ112" s="35">
        <v>843226.372320347</v>
      </c>
      <c r="DR112" s="35">
        <v>917.12399816331197</v>
      </c>
      <c r="DS112" s="35">
        <v>2950.6639530544498</v>
      </c>
      <c r="DT112" s="35">
        <v>3709.4952106242199</v>
      </c>
      <c r="DU112" s="35">
        <v>9810.7884954748006</v>
      </c>
      <c r="DV112" s="35">
        <v>126573.79472391499</v>
      </c>
      <c r="DW112" s="35">
        <v>1324.3159025674199</v>
      </c>
      <c r="DX112" s="35">
        <v>412.23918074472101</v>
      </c>
      <c r="DY112" s="35">
        <v>160.14637156832001</v>
      </c>
      <c r="DZ112" s="35">
        <v>4868.7844814854498</v>
      </c>
      <c r="EA112" s="35">
        <v>18589.477905593001</v>
      </c>
      <c r="EB112" s="35">
        <v>10377.298543946499</v>
      </c>
      <c r="EC112" s="35">
        <v>1997.18369460652</v>
      </c>
      <c r="ED112" s="35">
        <v>59633.001515471798</v>
      </c>
      <c r="EE112" s="35">
        <v>428.30338071652</v>
      </c>
      <c r="EF112" s="35">
        <v>49184.6324589258</v>
      </c>
      <c r="EG112" s="35">
        <v>141.79389237349599</v>
      </c>
      <c r="EH112" s="35">
        <v>329.91404053329398</v>
      </c>
      <c r="EI112" s="35">
        <v>49.065637805474097</v>
      </c>
      <c r="EJ112" s="35">
        <v>345426.65667082201</v>
      </c>
      <c r="EK112" s="35">
        <v>152279.09196684501</v>
      </c>
      <c r="EL112" s="35">
        <v>420.726079887933</v>
      </c>
      <c r="EM112" s="35">
        <v>90903.5030802166</v>
      </c>
      <c r="EN112" s="35">
        <v>1481.7364486976801</v>
      </c>
      <c r="EO112" s="35">
        <v>832.20216393140299</v>
      </c>
      <c r="EP112" s="35">
        <v>105323.63247597399</v>
      </c>
      <c r="EQ112" s="35">
        <v>513.66580608635104</v>
      </c>
      <c r="ER112" s="35">
        <v>6695.4557904869798</v>
      </c>
      <c r="ES112" s="35">
        <v>346.37075241579998</v>
      </c>
      <c r="ET112" s="35">
        <v>375.20130058227898</v>
      </c>
      <c r="EU112" s="35">
        <v>1859.92200647088</v>
      </c>
      <c r="EV112" s="35">
        <v>479.177351488596</v>
      </c>
      <c r="EW112" s="35">
        <v>28821.170590600599</v>
      </c>
      <c r="EX112" s="35">
        <v>131408.357425644</v>
      </c>
      <c r="EY112" s="35">
        <v>7700.7420980234901</v>
      </c>
      <c r="EZ112" s="35">
        <v>59623.919037457999</v>
      </c>
      <c r="FA112" s="35">
        <v>276.523199458872</v>
      </c>
      <c r="FB112" s="35">
        <v>1817.22887153232</v>
      </c>
      <c r="FC112" s="35">
        <v>9765.6465689446104</v>
      </c>
      <c r="FD112" s="35">
        <v>6640.7684863293998</v>
      </c>
      <c r="FE112" s="35">
        <v>81882.889513467002</v>
      </c>
      <c r="FF112" s="35">
        <v>2575.9235031091498</v>
      </c>
      <c r="FG112" s="35">
        <v>190.02676199398601</v>
      </c>
      <c r="FH112" s="35">
        <v>2917.8403997599298</v>
      </c>
      <c r="FI112" s="35">
        <v>10730.638131895799</v>
      </c>
      <c r="FJ112" s="35">
        <v>355.14669433877799</v>
      </c>
      <c r="FK112" s="35">
        <v>66119.379478806193</v>
      </c>
      <c r="FL112" s="35">
        <v>16690.888567284499</v>
      </c>
      <c r="FM112" s="35">
        <v>23957.860992647798</v>
      </c>
      <c r="FN112" s="35">
        <v>188722.304201819</v>
      </c>
      <c r="FO112" s="35">
        <v>69854.525429625399</v>
      </c>
      <c r="FP112" s="35">
        <v>57925.710859182502</v>
      </c>
      <c r="FQ112" s="37"/>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row>
    <row r="113" spans="2:173" x14ac:dyDescent="0.2">
      <c r="B113" s="16" t="s">
        <v>522</v>
      </c>
      <c r="G113" s="35">
        <v>65096465.998649001</v>
      </c>
      <c r="H113" s="35">
        <f t="shared" si="226"/>
        <v>65096465.998649016</v>
      </c>
      <c r="I113" s="9">
        <v>562211.88346830348</v>
      </c>
      <c r="J113" s="35">
        <v>402850.49808442901</v>
      </c>
      <c r="K113" s="35">
        <v>2892.2672474127498</v>
      </c>
      <c r="L113" s="35">
        <v>50693.662000056</v>
      </c>
      <c r="M113" s="35">
        <v>779311.71626201901</v>
      </c>
      <c r="N113" s="35">
        <v>24530.096138707599</v>
      </c>
      <c r="O113" s="35">
        <v>1303.6857657645101</v>
      </c>
      <c r="P113" s="35">
        <v>2735.5556497092198</v>
      </c>
      <c r="Q113" s="35">
        <v>179.614745552529</v>
      </c>
      <c r="R113" s="35">
        <v>14075.709990008099</v>
      </c>
      <c r="S113" s="35">
        <v>1244.21091290197</v>
      </c>
      <c r="T113" s="35">
        <v>984425.18499988597</v>
      </c>
      <c r="U113" s="35">
        <v>4654.6058665871797</v>
      </c>
      <c r="V113" s="35">
        <v>672.66480911490805</v>
      </c>
      <c r="W113" s="35">
        <v>977.12982965332299</v>
      </c>
      <c r="X113" s="35">
        <v>304860.25638746598</v>
      </c>
      <c r="Y113" s="35">
        <v>3127.4115389364201</v>
      </c>
      <c r="Z113" s="35">
        <v>37196.764418439401</v>
      </c>
      <c r="AA113" s="35">
        <v>1904.3718977077699</v>
      </c>
      <c r="AB113" s="35">
        <v>25949.2282278397</v>
      </c>
      <c r="AC113" s="35">
        <v>326346.31645434297</v>
      </c>
      <c r="AD113" s="35">
        <v>3617.9690580893298</v>
      </c>
      <c r="AE113" s="35">
        <v>917784.86672763794</v>
      </c>
      <c r="AF113" s="35">
        <v>586071.42858788394</v>
      </c>
      <c r="AG113" s="35">
        <v>61991.867090913998</v>
      </c>
      <c r="AH113" s="35">
        <v>1190764.0621311001</v>
      </c>
      <c r="AI113" s="35">
        <v>2086.0192286670399</v>
      </c>
      <c r="AJ113" s="35">
        <v>520914.432852606</v>
      </c>
      <c r="AK113" s="35">
        <v>2125618.7360729999</v>
      </c>
      <c r="AL113" s="35">
        <v>5945.8437611249001</v>
      </c>
      <c r="AM113" s="35">
        <v>790946.23048060597</v>
      </c>
      <c r="AN113" s="35">
        <v>52438.5637791712</v>
      </c>
      <c r="AO113" s="35">
        <v>12046.479608158001</v>
      </c>
      <c r="AP113" s="35">
        <v>2039892.4558387301</v>
      </c>
      <c r="AQ113" s="35">
        <v>100018.80586593199</v>
      </c>
      <c r="AR113" s="35">
        <v>3478.5619340350599</v>
      </c>
      <c r="AS113" s="35">
        <v>444826.59872587898</v>
      </c>
      <c r="AT113" s="35">
        <v>1605.4952597987201</v>
      </c>
      <c r="AU113" s="35">
        <v>21432.371796133499</v>
      </c>
      <c r="AV113" s="35">
        <v>59.114324803007797</v>
      </c>
      <c r="AW113" s="35">
        <v>4134.2272837046603</v>
      </c>
      <c r="AX113" s="35">
        <v>261.48076749713698</v>
      </c>
      <c r="AY113" s="35">
        <v>16617.977636632098</v>
      </c>
      <c r="AZ113" s="35">
        <v>39972.251063080002</v>
      </c>
      <c r="BA113" s="35">
        <v>25985.682942037602</v>
      </c>
      <c r="BB113" s="35">
        <v>341786.00898515701</v>
      </c>
      <c r="BC113" s="35">
        <v>14551.8899836932</v>
      </c>
      <c r="BD113" s="35">
        <v>729.55612298407698</v>
      </c>
      <c r="BE113" s="35">
        <v>2809938.7168467301</v>
      </c>
      <c r="BF113" s="35">
        <v>103.72361407623799</v>
      </c>
      <c r="BG113" s="35">
        <v>3109.7596710795201</v>
      </c>
      <c r="BH113" s="35">
        <v>11426.978572227799</v>
      </c>
      <c r="BI113" s="35">
        <v>28461.454507590701</v>
      </c>
      <c r="BJ113" s="35">
        <v>3244.1662562985598</v>
      </c>
      <c r="BK113" s="35">
        <v>3282.8079050166002</v>
      </c>
      <c r="BL113" s="35">
        <v>367622.93770396803</v>
      </c>
      <c r="BM113" s="35">
        <v>166.679816870933</v>
      </c>
      <c r="BN113" s="35">
        <v>121258.707361276</v>
      </c>
      <c r="BO113" s="35">
        <v>344323.413678743</v>
      </c>
      <c r="BP113" s="35">
        <v>3227.63174448779</v>
      </c>
      <c r="BQ113" s="35">
        <v>282798.37379089399</v>
      </c>
      <c r="BR113" s="35">
        <v>50083.184700556303</v>
      </c>
      <c r="BS113" s="35">
        <v>5205.4629503108599</v>
      </c>
      <c r="BT113" s="35">
        <v>8.0547756165681594</v>
      </c>
      <c r="BU113" s="35">
        <v>16155430.724163299</v>
      </c>
      <c r="BV113" s="35">
        <v>1650856.4095376299</v>
      </c>
      <c r="BW113" s="35">
        <v>99237.199719687604</v>
      </c>
      <c r="BX113" s="35">
        <v>66753.858598024904</v>
      </c>
      <c r="BY113" s="35">
        <v>89.089156295083598</v>
      </c>
      <c r="BZ113" s="35">
        <v>416.444580103097</v>
      </c>
      <c r="CA113" s="35">
        <v>1670.2907239772301</v>
      </c>
      <c r="CB113" s="35">
        <v>3814.8333396564499</v>
      </c>
      <c r="CC113" s="35">
        <v>9947.2017935298409</v>
      </c>
      <c r="CD113" s="35">
        <v>9038.3233571675391</v>
      </c>
      <c r="CE113" s="35">
        <v>13541.309943001699</v>
      </c>
      <c r="CF113" s="35">
        <v>960654.67054504005</v>
      </c>
      <c r="CG113" s="35">
        <v>16272.369419914165</v>
      </c>
      <c r="CH113" s="35">
        <v>2438.9637754544001</v>
      </c>
      <c r="CI113" s="35">
        <v>10160.6952970374</v>
      </c>
      <c r="CJ113" s="35">
        <v>49499.832566489</v>
      </c>
      <c r="CK113" s="35">
        <v>1172.94858343704</v>
      </c>
      <c r="CL113" s="35">
        <v>7860.4092530119797</v>
      </c>
      <c r="CM113" s="35">
        <v>61807.651479831198</v>
      </c>
      <c r="CN113" s="35">
        <v>143748.99992653599</v>
      </c>
      <c r="CO113" s="35">
        <v>7666.4028351819397</v>
      </c>
      <c r="CP113" s="35">
        <v>1805.47234003164</v>
      </c>
      <c r="CQ113" s="35">
        <v>18.691643132261799</v>
      </c>
      <c r="CR113" s="35">
        <v>1178.8771140566901</v>
      </c>
      <c r="CS113" s="35">
        <v>1156222.71506546</v>
      </c>
      <c r="CT113" s="35">
        <v>393567.03362831502</v>
      </c>
      <c r="CU113" s="35">
        <v>36472.982763334403</v>
      </c>
      <c r="CV113" s="35">
        <v>724.76717024937705</v>
      </c>
      <c r="CW113" s="35">
        <v>754867.08103393996</v>
      </c>
      <c r="CX113" s="35">
        <v>8.4297208728721795</v>
      </c>
      <c r="CY113" s="35">
        <v>87561.838600716306</v>
      </c>
      <c r="CZ113" s="35">
        <v>474.62372470747903</v>
      </c>
      <c r="DA113" s="35">
        <v>134776.38701875799</v>
      </c>
      <c r="DB113" s="35">
        <v>3787.2547101190698</v>
      </c>
      <c r="DC113" s="35">
        <v>7040.33756907938</v>
      </c>
      <c r="DD113" s="35">
        <v>390.37619474042401</v>
      </c>
      <c r="DE113" s="35">
        <v>104247.104795625</v>
      </c>
      <c r="DF113" s="35">
        <v>522682.10714367998</v>
      </c>
      <c r="DG113" s="35">
        <v>274885.64797927701</v>
      </c>
      <c r="DH113" s="35">
        <v>30723.687483383099</v>
      </c>
      <c r="DI113" s="35">
        <v>197951.29441156599</v>
      </c>
      <c r="DJ113" s="35">
        <v>364.35732053070302</v>
      </c>
      <c r="DK113" s="35">
        <v>850.10956454236396</v>
      </c>
      <c r="DL113" s="35">
        <v>13438.8114474538</v>
      </c>
      <c r="DM113" s="35">
        <v>1966797.9077016099</v>
      </c>
      <c r="DN113" s="35">
        <v>11980011.5770103</v>
      </c>
      <c r="DO113" s="35">
        <v>168.76429510272999</v>
      </c>
      <c r="DP113" s="35">
        <v>5485.8280204081302</v>
      </c>
      <c r="DQ113" s="35">
        <v>3926478.6033307202</v>
      </c>
      <c r="DR113" s="35">
        <v>6434.0567314915797</v>
      </c>
      <c r="DS113" s="35">
        <v>9088.3957339550907</v>
      </c>
      <c r="DT113" s="35">
        <v>11089.1078399374</v>
      </c>
      <c r="DU113" s="35">
        <v>68250.063622053698</v>
      </c>
      <c r="DV113" s="35">
        <v>425393.156811297</v>
      </c>
      <c r="DW113" s="35">
        <v>11644.508721181901</v>
      </c>
      <c r="DX113" s="35">
        <v>861.96982818657398</v>
      </c>
      <c r="DY113" s="35">
        <v>1282.0015905405101</v>
      </c>
      <c r="DZ113" s="35">
        <v>12995.589521047301</v>
      </c>
      <c r="EA113" s="35">
        <v>103723.80039272</v>
      </c>
      <c r="EB113" s="35">
        <v>193545.230127285</v>
      </c>
      <c r="EC113" s="35">
        <v>28515.4892215084</v>
      </c>
      <c r="ED113" s="35">
        <v>341215.01678954699</v>
      </c>
      <c r="EE113" s="35">
        <v>4143.3331331784402</v>
      </c>
      <c r="EF113" s="35">
        <v>186977.15399594099</v>
      </c>
      <c r="EG113" s="35">
        <v>412.41179130671702</v>
      </c>
      <c r="EH113" s="35">
        <v>1828.76744990013</v>
      </c>
      <c r="EI113" s="35">
        <v>437.55913526233201</v>
      </c>
      <c r="EJ113" s="35">
        <v>1028529.77747656</v>
      </c>
      <c r="EK113" s="35">
        <v>479462.88803710602</v>
      </c>
      <c r="EL113" s="35">
        <v>5844.5071874284004</v>
      </c>
      <c r="EM113" s="35">
        <v>392162.06133074802</v>
      </c>
      <c r="EN113" s="35">
        <v>1980.5462606947301</v>
      </c>
      <c r="EO113" s="35">
        <v>33189.862777914299</v>
      </c>
      <c r="EP113" s="35">
        <v>502384.70832323999</v>
      </c>
      <c r="EQ113" s="35">
        <v>1942.29271674356</v>
      </c>
      <c r="ER113" s="35">
        <v>25239.021412810402</v>
      </c>
      <c r="ES113" s="35">
        <v>436.641676923386</v>
      </c>
      <c r="ET113" s="35">
        <v>181.26475308817399</v>
      </c>
      <c r="EU113" s="35">
        <v>15707.056227368101</v>
      </c>
      <c r="EV113" s="35">
        <v>7625.6650519170698</v>
      </c>
      <c r="EW113" s="35">
        <v>55963.799428006598</v>
      </c>
      <c r="EX113" s="35">
        <v>704250.89057974797</v>
      </c>
      <c r="EY113" s="35">
        <v>165861.297775154</v>
      </c>
      <c r="EZ113" s="35">
        <v>384162.14195165603</v>
      </c>
      <c r="FA113" s="35">
        <v>1734.8063618486101</v>
      </c>
      <c r="FB113" s="35">
        <v>13796.2683170787</v>
      </c>
      <c r="FC113" s="35">
        <v>107404.128233266</v>
      </c>
      <c r="FD113" s="35">
        <v>7494.8737371728203</v>
      </c>
      <c r="FE113" s="35">
        <v>611738.14322652505</v>
      </c>
      <c r="FF113" s="35">
        <v>32476.647651135601</v>
      </c>
      <c r="FG113" s="35">
        <v>5883.9364080477399</v>
      </c>
      <c r="FH113" s="35">
        <v>1594.3282531187499</v>
      </c>
      <c r="FI113" s="35">
        <v>14503.789374660901</v>
      </c>
      <c r="FJ113" s="35">
        <v>1836.38927952118</v>
      </c>
      <c r="FK113" s="35">
        <v>30243.668544763201</v>
      </c>
      <c r="FL113" s="35">
        <v>50759.322194826702</v>
      </c>
      <c r="FM113" s="35">
        <v>93693.264113935802</v>
      </c>
      <c r="FN113" s="35">
        <v>506756.429248175</v>
      </c>
      <c r="FO113" s="35">
        <v>415550.28457141598</v>
      </c>
      <c r="FP113" s="35">
        <v>221192.51983441901</v>
      </c>
      <c r="FQ113" s="37"/>
    </row>
    <row r="114" spans="2:173" x14ac:dyDescent="0.2">
      <c r="B114" s="16" t="s">
        <v>520</v>
      </c>
      <c r="G114" s="35">
        <v>34061681.318183802</v>
      </c>
      <c r="H114" s="35">
        <f t="shared" si="226"/>
        <v>34061681.31818381</v>
      </c>
      <c r="I114" s="9">
        <v>309498.34972978086</v>
      </c>
      <c r="J114" s="35">
        <v>328490.59429948602</v>
      </c>
      <c r="K114" s="35">
        <v>360.05513206519902</v>
      </c>
      <c r="L114" s="35">
        <v>16227.2002653857</v>
      </c>
      <c r="M114" s="35">
        <v>452305.38216493401</v>
      </c>
      <c r="N114" s="35">
        <v>17332.0002587979</v>
      </c>
      <c r="O114" s="35">
        <v>1030.0808503129599</v>
      </c>
      <c r="P114" s="35">
        <v>1462.24225189394</v>
      </c>
      <c r="Q114" s="35">
        <v>267.71289477363501</v>
      </c>
      <c r="R114" s="35">
        <v>6832.4791662645503</v>
      </c>
      <c r="S114" s="35">
        <v>271.87556314078199</v>
      </c>
      <c r="T114" s="35">
        <v>615689.99220137205</v>
      </c>
      <c r="U114" s="35">
        <v>997.745079578228</v>
      </c>
      <c r="V114" s="35">
        <v>1049.3236312116701</v>
      </c>
      <c r="W114" s="35">
        <v>481.98389635780501</v>
      </c>
      <c r="X114" s="35">
        <v>242347.729379575</v>
      </c>
      <c r="Y114" s="35">
        <v>882.91930145461299</v>
      </c>
      <c r="Z114" s="35">
        <v>27707.948890067699</v>
      </c>
      <c r="AA114" s="35">
        <v>209.09564854418599</v>
      </c>
      <c r="AB114" s="35">
        <v>19818.001879837</v>
      </c>
      <c r="AC114" s="35">
        <v>181974.618261797</v>
      </c>
      <c r="AD114" s="35">
        <v>663.58419202190805</v>
      </c>
      <c r="AE114" s="35">
        <v>713048.59501413605</v>
      </c>
      <c r="AF114" s="35">
        <v>304759.64907468198</v>
      </c>
      <c r="AG114" s="35">
        <v>53179.257166109703</v>
      </c>
      <c r="AH114" s="35">
        <v>651751.55226491299</v>
      </c>
      <c r="AI114" s="35">
        <v>2065.45232126359</v>
      </c>
      <c r="AJ114" s="35">
        <v>267213.848843368</v>
      </c>
      <c r="AK114" s="35">
        <v>1097295.8102704601</v>
      </c>
      <c r="AL114" s="35">
        <v>2172.8451811503101</v>
      </c>
      <c r="AM114" s="35">
        <v>248385.12087888899</v>
      </c>
      <c r="AN114" s="35">
        <v>22515.191671464901</v>
      </c>
      <c r="AO114" s="35">
        <v>8486.9928774400305</v>
      </c>
      <c r="AP114" s="35">
        <v>1288853.93912895</v>
      </c>
      <c r="AQ114" s="35">
        <v>53070.447445523998</v>
      </c>
      <c r="AR114" s="35">
        <v>1868.3150083514799</v>
      </c>
      <c r="AS114" s="35">
        <v>376764.64123132901</v>
      </c>
      <c r="AT114" s="35">
        <v>173.15192877746199</v>
      </c>
      <c r="AU114" s="35">
        <v>8970.7139237481697</v>
      </c>
      <c r="AV114" s="35">
        <v>44.225599248607601</v>
      </c>
      <c r="AW114" s="35">
        <v>748.15615864421795</v>
      </c>
      <c r="AX114" s="35">
        <v>428.88127981455398</v>
      </c>
      <c r="AY114" s="35">
        <v>13144.051484670301</v>
      </c>
      <c r="AZ114" s="35">
        <v>21997.499504143299</v>
      </c>
      <c r="BA114" s="35">
        <v>15256.2021643424</v>
      </c>
      <c r="BB114" s="35">
        <v>92563.494220225606</v>
      </c>
      <c r="BC114" s="35">
        <v>7374.2628243576</v>
      </c>
      <c r="BD114" s="35">
        <v>156.26408771615399</v>
      </c>
      <c r="BE114" s="35">
        <v>1666935.7242503001</v>
      </c>
      <c r="BF114" s="35">
        <v>157.24752932948201</v>
      </c>
      <c r="BG114" s="35">
        <v>3338.7640334604498</v>
      </c>
      <c r="BH114" s="35">
        <v>7802.1750913442902</v>
      </c>
      <c r="BI114" s="35">
        <v>21651.969307694901</v>
      </c>
      <c r="BJ114" s="35">
        <v>958.88048440084401</v>
      </c>
      <c r="BK114" s="35">
        <v>5222.9143998787604</v>
      </c>
      <c r="BL114" s="35">
        <v>289911.57511061698</v>
      </c>
      <c r="BM114" s="35">
        <v>799.58492460340801</v>
      </c>
      <c r="BN114" s="35">
        <v>50250.429403153299</v>
      </c>
      <c r="BO114" s="35">
        <v>311844.42559273599</v>
      </c>
      <c r="BP114" s="35">
        <v>1983.8766937667399</v>
      </c>
      <c r="BQ114" s="35">
        <v>167084.346424972</v>
      </c>
      <c r="BR114" s="35">
        <v>8645.9394512294602</v>
      </c>
      <c r="BS114" s="35">
        <v>532.22736600798601</v>
      </c>
      <c r="BT114" s="35">
        <v>16.784740616935</v>
      </c>
      <c r="BU114" s="35">
        <v>6169341.8594739204</v>
      </c>
      <c r="BV114" s="35">
        <v>370771.16102371598</v>
      </c>
      <c r="BW114" s="35">
        <v>23951.066436804998</v>
      </c>
      <c r="BX114" s="35">
        <v>9150.5964836836392</v>
      </c>
      <c r="BY114" s="35">
        <v>243.64196901402599</v>
      </c>
      <c r="BZ114" s="35">
        <v>438.46187110304299</v>
      </c>
      <c r="CA114" s="35">
        <v>1990.99360068431</v>
      </c>
      <c r="CB114" s="35">
        <v>1930.59804631984</v>
      </c>
      <c r="CC114" s="35">
        <v>25676.1893424876</v>
      </c>
      <c r="CD114" s="35">
        <v>3402.3932489568101</v>
      </c>
      <c r="CE114" s="35">
        <v>6678.3526531963298</v>
      </c>
      <c r="CF114" s="35">
        <v>595332.25999835297</v>
      </c>
      <c r="CG114" s="35">
        <v>8957.9598541885371</v>
      </c>
      <c r="CH114" s="35">
        <v>898.49461722678495</v>
      </c>
      <c r="CI114" s="35">
        <v>3006.7273808874202</v>
      </c>
      <c r="CJ114" s="35">
        <v>27814.821039176601</v>
      </c>
      <c r="CK114" s="35">
        <v>266.87619651042598</v>
      </c>
      <c r="CL114" s="35">
        <v>1872.60938517822</v>
      </c>
      <c r="CM114" s="35">
        <v>45808.3800109964</v>
      </c>
      <c r="CN114" s="35">
        <v>76403.038180501797</v>
      </c>
      <c r="CO114" s="35">
        <v>2091.2623730311202</v>
      </c>
      <c r="CP114" s="35">
        <v>398.44853620657398</v>
      </c>
      <c r="CQ114" s="35">
        <v>27.3305412671962</v>
      </c>
      <c r="CR114" s="35">
        <v>105.84601842295</v>
      </c>
      <c r="CS114" s="35">
        <v>612931.67519279697</v>
      </c>
      <c r="CT114" s="35">
        <v>266699.56920979801</v>
      </c>
      <c r="CU114" s="35">
        <v>11336.271939452799</v>
      </c>
      <c r="CV114" s="35">
        <v>191.23246716748599</v>
      </c>
      <c r="CW114" s="35">
        <v>528594.32915884804</v>
      </c>
      <c r="CX114" s="35">
        <v>27.683635150210002</v>
      </c>
      <c r="CY114" s="35">
        <v>44421.177566819497</v>
      </c>
      <c r="CZ114" s="35">
        <v>107.62843850141</v>
      </c>
      <c r="DA114" s="35">
        <v>57749.243290656203</v>
      </c>
      <c r="DB114" s="35">
        <v>1818.5342095101701</v>
      </c>
      <c r="DC114" s="35">
        <v>4242.1313879640702</v>
      </c>
      <c r="DD114" s="35">
        <v>31.382617162377599</v>
      </c>
      <c r="DE114" s="35">
        <v>33139.439629050903</v>
      </c>
      <c r="DF114" s="35">
        <v>396311.461851181</v>
      </c>
      <c r="DG114" s="35">
        <v>159470.125950671</v>
      </c>
      <c r="DH114" s="35">
        <v>16427.659331225299</v>
      </c>
      <c r="DI114" s="35">
        <v>89147.166379812305</v>
      </c>
      <c r="DJ114" s="35">
        <v>935.24474542406006</v>
      </c>
      <c r="DK114" s="35">
        <v>342.78258534009001</v>
      </c>
      <c r="DL114" s="35">
        <v>6046.3893210303704</v>
      </c>
      <c r="DM114" s="35">
        <v>1080590.22455446</v>
      </c>
      <c r="DN114" s="35">
        <v>7231190.7994691096</v>
      </c>
      <c r="DO114" s="35">
        <v>321.48947895246198</v>
      </c>
      <c r="DP114" s="35">
        <v>1401.9273050436</v>
      </c>
      <c r="DQ114" s="35">
        <v>1476876.8315399699</v>
      </c>
      <c r="DR114" s="35">
        <v>2204.99127969969</v>
      </c>
      <c r="DS114" s="35">
        <v>2968.4596986894398</v>
      </c>
      <c r="DT114" s="35">
        <v>5317.1235964124899</v>
      </c>
      <c r="DU114" s="35">
        <v>44893.802868385101</v>
      </c>
      <c r="DV114" s="35">
        <v>181535.58688940501</v>
      </c>
      <c r="DW114" s="35">
        <v>2655.4214706756102</v>
      </c>
      <c r="DX114" s="35">
        <v>1168.8081427494601</v>
      </c>
      <c r="DY114" s="35">
        <v>290.82974624854501</v>
      </c>
      <c r="DZ114" s="35">
        <v>2654.4608598396098</v>
      </c>
      <c r="EA114" s="35">
        <v>32024.1211481684</v>
      </c>
      <c r="EB114" s="35">
        <v>143661.96571511001</v>
      </c>
      <c r="EC114" s="35">
        <v>10665.397951326</v>
      </c>
      <c r="ED114" s="35">
        <v>179519.278318553</v>
      </c>
      <c r="EE114" s="35">
        <v>472.28939696894702</v>
      </c>
      <c r="EF114" s="35">
        <v>172263.01139333899</v>
      </c>
      <c r="EG114" s="35">
        <v>1005.72022290161</v>
      </c>
      <c r="EH114" s="35">
        <v>413.04117294684698</v>
      </c>
      <c r="EI114" s="35">
        <v>99.807794288978997</v>
      </c>
      <c r="EJ114" s="35">
        <v>728135.31131312402</v>
      </c>
      <c r="EK114" s="35">
        <v>312845.86256194301</v>
      </c>
      <c r="EL114" s="35">
        <v>5020.82967072058</v>
      </c>
      <c r="EM114" s="35">
        <v>273268.80799725902</v>
      </c>
      <c r="EN114" s="35">
        <v>2391.7090633538101</v>
      </c>
      <c r="EO114" s="35">
        <v>9069.8303786113902</v>
      </c>
      <c r="EP114" s="35">
        <v>228682.78493041001</v>
      </c>
      <c r="EQ114" s="35">
        <v>767.31261344842699</v>
      </c>
      <c r="ER114" s="35">
        <v>13768.2770690898</v>
      </c>
      <c r="ES114" s="35">
        <v>581.47069252563301</v>
      </c>
      <c r="ET114" s="35">
        <v>343.13209037315301</v>
      </c>
      <c r="EU114" s="35">
        <v>6048.7265583317003</v>
      </c>
      <c r="EV114" s="35">
        <v>4106.4483496437797</v>
      </c>
      <c r="EW114" s="35">
        <v>25088.153735270698</v>
      </c>
      <c r="EX114" s="35">
        <v>710799.25910904398</v>
      </c>
      <c r="EY114" s="35">
        <v>69063.008422943807</v>
      </c>
      <c r="EZ114" s="35">
        <v>188296.594192941</v>
      </c>
      <c r="FA114" s="35">
        <v>696.18571774078498</v>
      </c>
      <c r="FB114" s="35">
        <v>4340.8678980530904</v>
      </c>
      <c r="FC114" s="35">
        <v>33046.202181911503</v>
      </c>
      <c r="FD114" s="35">
        <v>5208.3656150929901</v>
      </c>
      <c r="FE114" s="35">
        <v>431758.40826072497</v>
      </c>
      <c r="FF114" s="35">
        <v>12124.946095609799</v>
      </c>
      <c r="FG114" s="35">
        <v>1569.15216210634</v>
      </c>
      <c r="FH114" s="35">
        <v>5684.7581252847704</v>
      </c>
      <c r="FI114" s="35">
        <v>19034.330359910899</v>
      </c>
      <c r="FJ114" s="35">
        <v>714.23992535640105</v>
      </c>
      <c r="FK114" s="35">
        <v>38639.869577625497</v>
      </c>
      <c r="FL114" s="35">
        <v>17879.2924748445</v>
      </c>
      <c r="FM114" s="35">
        <v>66421.247006344405</v>
      </c>
      <c r="FN114" s="35">
        <v>176895.741289978</v>
      </c>
      <c r="FO114" s="35">
        <v>254993.048069332</v>
      </c>
      <c r="FP114" s="35">
        <v>218344.91617574601</v>
      </c>
      <c r="FQ114" s="37"/>
    </row>
    <row r="115" spans="2:173" x14ac:dyDescent="0.2">
      <c r="B115" s="16" t="s">
        <v>523</v>
      </c>
      <c r="G115" s="35">
        <v>41405159.407502599</v>
      </c>
      <c r="H115" s="35">
        <f t="shared" si="226"/>
        <v>41405159.407502607</v>
      </c>
      <c r="I115" s="9">
        <v>408811.20084446203</v>
      </c>
      <c r="J115" s="35">
        <v>278495.680463225</v>
      </c>
      <c r="K115" s="35">
        <v>982.09334302121999</v>
      </c>
      <c r="L115" s="35">
        <v>15741.7204130099</v>
      </c>
      <c r="M115" s="35">
        <v>485976.15236001898</v>
      </c>
      <c r="N115" s="35">
        <v>6072.2099205946397</v>
      </c>
      <c r="O115" s="35">
        <v>2179.53418711623</v>
      </c>
      <c r="P115" s="35">
        <v>582.532103667981</v>
      </c>
      <c r="Q115" s="35">
        <v>442.83400794613902</v>
      </c>
      <c r="R115" s="35">
        <v>11958.1360358033</v>
      </c>
      <c r="S115" s="35">
        <v>238.90234164254801</v>
      </c>
      <c r="T115" s="35">
        <v>654690.47746783902</v>
      </c>
      <c r="U115" s="35">
        <v>3401.9674169320801</v>
      </c>
      <c r="V115" s="35">
        <v>404.330017360559</v>
      </c>
      <c r="W115" s="35">
        <v>379.99873746599701</v>
      </c>
      <c r="X115" s="35">
        <v>230716.955861858</v>
      </c>
      <c r="Y115" s="35">
        <v>2396.5247738611301</v>
      </c>
      <c r="Z115" s="35">
        <v>19419.5749747605</v>
      </c>
      <c r="AA115" s="35">
        <v>582.92125621853495</v>
      </c>
      <c r="AB115" s="35">
        <v>16664.059213950601</v>
      </c>
      <c r="AC115" s="35">
        <v>189409.30630293899</v>
      </c>
      <c r="AD115" s="35">
        <v>323.15518351024798</v>
      </c>
      <c r="AE115" s="35">
        <v>694877.55960640998</v>
      </c>
      <c r="AF115" s="35">
        <v>435847.00625199598</v>
      </c>
      <c r="AG115" s="35">
        <v>36829.004199791198</v>
      </c>
      <c r="AH115" s="35">
        <v>828745.89298867004</v>
      </c>
      <c r="AI115" s="35">
        <v>2479.5514290129399</v>
      </c>
      <c r="AJ115" s="35">
        <v>390333.484218725</v>
      </c>
      <c r="AK115" s="35">
        <v>1605571.6284223101</v>
      </c>
      <c r="AL115" s="35">
        <v>3193.1738788882599</v>
      </c>
      <c r="AM115" s="35">
        <v>448022.132121798</v>
      </c>
      <c r="AN115" s="35">
        <v>11749.082714583499</v>
      </c>
      <c r="AO115" s="35">
        <v>9183.47248644092</v>
      </c>
      <c r="AP115" s="35">
        <v>1445422.14359558</v>
      </c>
      <c r="AQ115" s="35">
        <v>71567.5988551724</v>
      </c>
      <c r="AR115" s="35">
        <v>284.27616301383</v>
      </c>
      <c r="AS115" s="35">
        <v>308450.16719282302</v>
      </c>
      <c r="AT115" s="35">
        <v>282.343877273006</v>
      </c>
      <c r="AU115" s="35">
        <v>7408.6553935025304</v>
      </c>
      <c r="AV115" s="35">
        <v>25.500160995514701</v>
      </c>
      <c r="AW115" s="35">
        <v>305.48541742284601</v>
      </c>
      <c r="AX115" s="35">
        <v>127.47157599326999</v>
      </c>
      <c r="AY115" s="35">
        <v>11779.077086516199</v>
      </c>
      <c r="AZ115" s="35">
        <v>13587.9143326598</v>
      </c>
      <c r="BA115" s="35">
        <v>9106.7267630229308</v>
      </c>
      <c r="BB115" s="35">
        <v>245903.56793760299</v>
      </c>
      <c r="BC115" s="35">
        <v>8688.7558222519892</v>
      </c>
      <c r="BD115" s="35">
        <v>295.17417607087498</v>
      </c>
      <c r="BE115" s="35">
        <v>2192444.2654371602</v>
      </c>
      <c r="BF115" s="35">
        <v>70.226977050177297</v>
      </c>
      <c r="BG115" s="35">
        <v>1273.7171267653</v>
      </c>
      <c r="BH115" s="35">
        <v>7563.2318923987496</v>
      </c>
      <c r="BI115" s="35">
        <v>19888.353126387101</v>
      </c>
      <c r="BJ115" s="35">
        <v>2577.8083567876802</v>
      </c>
      <c r="BK115" s="35">
        <v>1585.09095261262</v>
      </c>
      <c r="BL115" s="35">
        <v>246322.75456421301</v>
      </c>
      <c r="BM115" s="35">
        <v>229.275777258685</v>
      </c>
      <c r="BN115" s="35">
        <v>70937.893723761503</v>
      </c>
      <c r="BO115" s="35">
        <v>241136.56280820299</v>
      </c>
      <c r="BP115" s="35">
        <v>1357.91436265995</v>
      </c>
      <c r="BQ115" s="35">
        <v>200475.89890127699</v>
      </c>
      <c r="BR115" s="35">
        <v>30372.776794317499</v>
      </c>
      <c r="BS115" s="35">
        <v>2647.2644596172099</v>
      </c>
      <c r="BT115" s="35">
        <v>4.8556654415982701</v>
      </c>
      <c r="BU115" s="35">
        <v>9248884.2319150697</v>
      </c>
      <c r="BV115" s="35">
        <v>587208.86098476499</v>
      </c>
      <c r="BW115" s="35">
        <v>27018.315600093101</v>
      </c>
      <c r="BX115" s="35">
        <v>22270.4971596049</v>
      </c>
      <c r="BY115" s="35">
        <v>133.457859524687</v>
      </c>
      <c r="BZ115" s="35">
        <v>338.55854467210798</v>
      </c>
      <c r="CA115" s="35">
        <v>988.43191306735798</v>
      </c>
      <c r="CB115" s="35">
        <v>1816.84127852184</v>
      </c>
      <c r="CC115" s="35">
        <v>1875.03818452985</v>
      </c>
      <c r="CD115" s="35">
        <v>1226.96698915349</v>
      </c>
      <c r="CE115" s="35">
        <v>11155.616004788501</v>
      </c>
      <c r="CF115" s="35">
        <v>708653.38123842399</v>
      </c>
      <c r="CG115" s="35">
        <v>11832.419553463349</v>
      </c>
      <c r="CH115" s="35">
        <v>223.786539814626</v>
      </c>
      <c r="CI115" s="35">
        <v>10242.2141504704</v>
      </c>
      <c r="CJ115" s="35">
        <v>32999.892879003703</v>
      </c>
      <c r="CK115" s="35">
        <v>627.88814347286905</v>
      </c>
      <c r="CL115" s="35">
        <v>421.93992923929301</v>
      </c>
      <c r="CM115" s="35">
        <v>45330.531977556799</v>
      </c>
      <c r="CN115" s="35">
        <v>98735.122823167505</v>
      </c>
      <c r="CO115" s="35">
        <v>2751.4942310301799</v>
      </c>
      <c r="CP115" s="35">
        <v>1043.31363358577</v>
      </c>
      <c r="CQ115" s="35">
        <v>9.0920228583552394</v>
      </c>
      <c r="CR115" s="35">
        <v>470.74647932532702</v>
      </c>
      <c r="CS115" s="35">
        <v>893552.48035164201</v>
      </c>
      <c r="CT115" s="35">
        <v>291612.78687023203</v>
      </c>
      <c r="CU115" s="35">
        <v>4025.1245038900101</v>
      </c>
      <c r="CV115" s="35">
        <v>252.349091894525</v>
      </c>
      <c r="CW115" s="35">
        <v>560234.56386684603</v>
      </c>
      <c r="CX115" s="35">
        <v>7.2895450709234604</v>
      </c>
      <c r="CY115" s="35">
        <v>63762.656132427299</v>
      </c>
      <c r="CZ115" s="35">
        <v>224.67637197339999</v>
      </c>
      <c r="DA115" s="35">
        <v>53825.265276414197</v>
      </c>
      <c r="DB115" s="35">
        <v>3117.48696455968</v>
      </c>
      <c r="DC115" s="35">
        <v>5681.8595479353999</v>
      </c>
      <c r="DD115" s="35">
        <v>47.988170780241397</v>
      </c>
      <c r="DE115" s="35">
        <v>32658.457107229999</v>
      </c>
      <c r="DF115" s="35">
        <v>389692.11278610799</v>
      </c>
      <c r="DG115" s="35">
        <v>166354.88192465701</v>
      </c>
      <c r="DH115" s="35">
        <v>19406.404789140201</v>
      </c>
      <c r="DI115" s="35">
        <v>112222.85327066301</v>
      </c>
      <c r="DJ115" s="35">
        <v>206.68224773905999</v>
      </c>
      <c r="DK115" s="35">
        <v>180.705091218327</v>
      </c>
      <c r="DL115" s="35">
        <v>8409.6597698586193</v>
      </c>
      <c r="DM115" s="35">
        <v>1512395.4477592299</v>
      </c>
      <c r="DN115" s="35">
        <v>7893864.4324432304</v>
      </c>
      <c r="DO115" s="35">
        <v>85.010423368137893</v>
      </c>
      <c r="DP115" s="35">
        <v>371.69060812212001</v>
      </c>
      <c r="DQ115" s="35">
        <v>1849595.7560441401</v>
      </c>
      <c r="DR115" s="35">
        <v>1109.58026006622</v>
      </c>
      <c r="DS115" s="35">
        <v>4472.4558557275705</v>
      </c>
      <c r="DT115" s="35">
        <v>4988.5585577064603</v>
      </c>
      <c r="DU115" s="35">
        <v>45316.016775103002</v>
      </c>
      <c r="DV115" s="35">
        <v>124050.923277932</v>
      </c>
      <c r="DW115" s="35">
        <v>2450.8334187946998</v>
      </c>
      <c r="DX115" s="35">
        <v>900.54392683735603</v>
      </c>
      <c r="DY115" s="35">
        <v>134.532549764224</v>
      </c>
      <c r="DZ115" s="35">
        <v>8252.5597871748796</v>
      </c>
      <c r="EA115" s="35">
        <v>77463.673945972696</v>
      </c>
      <c r="EB115" s="35">
        <v>143079.86585833199</v>
      </c>
      <c r="EC115" s="35">
        <v>3875.09071160045</v>
      </c>
      <c r="ED115" s="35">
        <v>243666.05039950801</v>
      </c>
      <c r="EE115" s="35">
        <v>1055.3952200439801</v>
      </c>
      <c r="EF115" s="35">
        <v>136402.98161870701</v>
      </c>
      <c r="EG115" s="35">
        <v>78.307098118724198</v>
      </c>
      <c r="EH115" s="35">
        <v>302.99120024738801</v>
      </c>
      <c r="EI115" s="35">
        <v>126.027866113671</v>
      </c>
      <c r="EJ115" s="35">
        <v>771085.00274565804</v>
      </c>
      <c r="EK115" s="35">
        <v>269058.97037911398</v>
      </c>
      <c r="EL115" s="35">
        <v>1047.4379931870101</v>
      </c>
      <c r="EM115" s="35">
        <v>297824.45005382301</v>
      </c>
      <c r="EN115" s="35">
        <v>481.52784332229601</v>
      </c>
      <c r="EO115" s="35">
        <v>16666.675672944799</v>
      </c>
      <c r="EP115" s="35">
        <v>383265.7026821</v>
      </c>
      <c r="EQ115" s="35">
        <v>634.59122961584399</v>
      </c>
      <c r="ER115" s="35">
        <v>17245.729100241701</v>
      </c>
      <c r="ES115" s="35">
        <v>255.91550864956801</v>
      </c>
      <c r="ET115" s="35">
        <v>80.098411763696404</v>
      </c>
      <c r="EU115" s="35">
        <v>4930.8867269791099</v>
      </c>
      <c r="EV115" s="35">
        <v>1898.8389986642801</v>
      </c>
      <c r="EW115" s="35">
        <v>47296.579873579904</v>
      </c>
      <c r="EX115" s="35">
        <v>506423.563800645</v>
      </c>
      <c r="EY115" s="35">
        <v>8604.2597295703799</v>
      </c>
      <c r="EZ115" s="35">
        <v>270212.73478014302</v>
      </c>
      <c r="FA115" s="35">
        <v>458.75074545613802</v>
      </c>
      <c r="FB115" s="35">
        <v>4843.5834460454598</v>
      </c>
      <c r="FC115" s="35">
        <v>24777.927842975099</v>
      </c>
      <c r="FD115" s="35">
        <v>5706.0115520527497</v>
      </c>
      <c r="FE115" s="35">
        <v>457671.88312154199</v>
      </c>
      <c r="FF115" s="35">
        <v>22843.907246204901</v>
      </c>
      <c r="FG115" s="35">
        <v>193.644505275889</v>
      </c>
      <c r="FH115" s="35">
        <v>311.049484488112</v>
      </c>
      <c r="FI115" s="35">
        <v>26170.9671649107</v>
      </c>
      <c r="FJ115" s="35">
        <v>212.49781756897099</v>
      </c>
      <c r="FK115" s="35">
        <v>31219.466890601299</v>
      </c>
      <c r="FL115" s="35">
        <v>19171.9770766693</v>
      </c>
      <c r="FM115" s="35">
        <v>45226.5935241814</v>
      </c>
      <c r="FN115" s="35">
        <v>321323.88055227703</v>
      </c>
      <c r="FO115" s="35">
        <v>290258.393528182</v>
      </c>
      <c r="FP115" s="35">
        <v>143157.25333122199</v>
      </c>
      <c r="FQ115" s="37"/>
    </row>
    <row r="116" spans="2:173" x14ac:dyDescent="0.2">
      <c r="B116" s="16" t="s">
        <v>559</v>
      </c>
      <c r="G116" s="43">
        <v>860973780.07957602</v>
      </c>
      <c r="H116" s="35">
        <f t="shared" si="226"/>
        <v>860973780.0795759</v>
      </c>
      <c r="I116" s="35">
        <v>6015633.5765579762</v>
      </c>
      <c r="J116" s="35">
        <v>3730787.0631618402</v>
      </c>
      <c r="K116" s="35">
        <v>316153.04743151698</v>
      </c>
      <c r="L116" s="35">
        <v>4200728.9252394196</v>
      </c>
      <c r="M116" s="35">
        <v>2618973.50682102</v>
      </c>
      <c r="N116" s="35">
        <v>5007914.7978513502</v>
      </c>
      <c r="O116" s="35">
        <v>338636.00455650198</v>
      </c>
      <c r="P116" s="35">
        <v>3412032.19202522</v>
      </c>
      <c r="Q116" s="35">
        <v>1244511.14785332</v>
      </c>
      <c r="R116" s="35">
        <v>1012262.03191525</v>
      </c>
      <c r="S116" s="35">
        <v>160342.95729992</v>
      </c>
      <c r="T116" s="35">
        <v>16499670.4496707</v>
      </c>
      <c r="U116" s="35">
        <v>1195388.03620654</v>
      </c>
      <c r="V116" s="35">
        <v>1613949.1796678801</v>
      </c>
      <c r="W116" s="35">
        <v>38967.273674272699</v>
      </c>
      <c r="X116" s="35">
        <v>1063540.4657888</v>
      </c>
      <c r="Y116" s="35">
        <v>80572.107755607794</v>
      </c>
      <c r="Z116" s="35">
        <v>1151160.5816994901</v>
      </c>
      <c r="AA116" s="35">
        <v>446587.51549784502</v>
      </c>
      <c r="AB116" s="35">
        <v>253883.49298041299</v>
      </c>
      <c r="AC116" s="35">
        <v>26190369.292571899</v>
      </c>
      <c r="AD116" s="35">
        <v>945184.64151937806</v>
      </c>
      <c r="AE116" s="35">
        <v>2050291.4337204201</v>
      </c>
      <c r="AF116" s="35">
        <v>1109351.1203014101</v>
      </c>
      <c r="AG116" s="35">
        <v>1596529.6773447001</v>
      </c>
      <c r="AH116" s="35">
        <v>2591407.65303624</v>
      </c>
      <c r="AI116" s="35">
        <v>4953008.75399826</v>
      </c>
      <c r="AJ116" s="35">
        <v>543845.16181254701</v>
      </c>
      <c r="AK116" s="35">
        <v>1406035.5606303599</v>
      </c>
      <c r="AL116" s="35">
        <v>2169040.2651090301</v>
      </c>
      <c r="AM116" s="35">
        <v>153797874.46907601</v>
      </c>
      <c r="AN116" s="35">
        <v>5056173.3603216996</v>
      </c>
      <c r="AO116" s="35">
        <v>68050.950994979095</v>
      </c>
      <c r="AP116" s="35">
        <v>8535794.8366780207</v>
      </c>
      <c r="AQ116" s="35">
        <v>523182.22227697301</v>
      </c>
      <c r="AR116" s="35">
        <v>508984.330894996</v>
      </c>
      <c r="AS116" s="43">
        <v>2398841.6883620899</v>
      </c>
      <c r="AT116" s="35">
        <v>596714.10618999496</v>
      </c>
      <c r="AU116" s="35">
        <v>1446035.27652691</v>
      </c>
      <c r="AV116" s="35">
        <v>164271.31976694099</v>
      </c>
      <c r="AW116" s="35">
        <v>1490737.7775890001</v>
      </c>
      <c r="AX116" s="35">
        <v>792080.57634862803</v>
      </c>
      <c r="AY116" s="35">
        <v>107661.342869549</v>
      </c>
      <c r="AZ116" s="35">
        <v>1078039.86072538</v>
      </c>
      <c r="BA116" s="35">
        <v>1690111.8877572599</v>
      </c>
      <c r="BB116" s="35">
        <v>9127518.2376364097</v>
      </c>
      <c r="BC116" s="35">
        <v>661819.05712775304</v>
      </c>
      <c r="BD116" s="35">
        <v>173081.93692107999</v>
      </c>
      <c r="BE116" s="35">
        <v>9052878.1744717397</v>
      </c>
      <c r="BF116" s="35">
        <v>787144.06253716501</v>
      </c>
      <c r="BG116" s="35">
        <v>8770657.5661652405</v>
      </c>
      <c r="BH116" s="35">
        <v>184401.64989902801</v>
      </c>
      <c r="BI116" s="35">
        <v>208455.815864756</v>
      </c>
      <c r="BJ116" s="35">
        <v>451292.07366653503</v>
      </c>
      <c r="BK116" s="35">
        <v>12494404.2951026</v>
      </c>
      <c r="BL116" s="35">
        <v>2903125.9922640999</v>
      </c>
      <c r="BM116" s="35">
        <v>1480486.7100179601</v>
      </c>
      <c r="BN116" s="35">
        <v>1687886.69512795</v>
      </c>
      <c r="BO116" s="35">
        <v>1111434.1829941601</v>
      </c>
      <c r="BP116" s="35">
        <v>87987.180344552195</v>
      </c>
      <c r="BQ116" s="35">
        <v>1298343.0468252499</v>
      </c>
      <c r="BR116" s="35">
        <v>896911.44434041099</v>
      </c>
      <c r="BS116" s="35">
        <v>1330505.0366162299</v>
      </c>
      <c r="BT116" s="35">
        <v>42672.208571734198</v>
      </c>
      <c r="BU116" s="35">
        <v>159723344.02407101</v>
      </c>
      <c r="BV116" s="35">
        <v>25944244.153440699</v>
      </c>
      <c r="BW116" s="35">
        <v>9509935.7759339008</v>
      </c>
      <c r="BX116" s="35">
        <v>4098594.7352162399</v>
      </c>
      <c r="BY116" s="35">
        <v>629570.67123388103</v>
      </c>
      <c r="BZ116" s="35">
        <v>1002222.31474336</v>
      </c>
      <c r="CA116" s="35">
        <v>8957663.6400155108</v>
      </c>
      <c r="CB116" s="35">
        <v>303991.62247246201</v>
      </c>
      <c r="CC116" s="35">
        <v>17641414.715956502</v>
      </c>
      <c r="CD116" s="35">
        <v>1044409.5391995</v>
      </c>
      <c r="CE116" s="35">
        <v>1893130.99734972</v>
      </c>
      <c r="CF116" s="35">
        <v>4385631.6355559202</v>
      </c>
      <c r="CG116" s="35">
        <v>174113.38097073446</v>
      </c>
      <c r="CH116" s="35">
        <v>460549.24984767701</v>
      </c>
      <c r="CI116" s="35">
        <v>574042.06938007998</v>
      </c>
      <c r="CJ116" s="35">
        <v>639161.44390866195</v>
      </c>
      <c r="CK116" s="35">
        <v>261107.53531738001</v>
      </c>
      <c r="CL116" s="35">
        <v>583588.40603046096</v>
      </c>
      <c r="CM116" s="35">
        <v>239459.61403623599</v>
      </c>
      <c r="CN116" s="35">
        <v>485516.18421082199</v>
      </c>
      <c r="CO116" s="35">
        <v>752856.11385966698</v>
      </c>
      <c r="CP116" s="35">
        <v>381748.40046110802</v>
      </c>
      <c r="CQ116" s="35">
        <v>82035.792224830395</v>
      </c>
      <c r="CR116" s="35">
        <v>261328.21415991799</v>
      </c>
      <c r="CS116" s="35">
        <v>2285909.3024180201</v>
      </c>
      <c r="CT116" s="35">
        <v>1626231.4579821301</v>
      </c>
      <c r="CU116" s="35">
        <v>3102984.19721741</v>
      </c>
      <c r="CV116" s="35">
        <v>44749.174551181502</v>
      </c>
      <c r="CW116" s="35">
        <v>1926335.25148232</v>
      </c>
      <c r="CX116" s="35">
        <v>61126.410291837201</v>
      </c>
      <c r="CY116" s="35">
        <v>350304.73462342902</v>
      </c>
      <c r="CZ116" s="35">
        <v>162792.23667210899</v>
      </c>
      <c r="DA116" s="35">
        <v>13375606.4785669</v>
      </c>
      <c r="DB116" s="35">
        <v>459246.36437644501</v>
      </c>
      <c r="DC116" s="35">
        <v>318352.503812532</v>
      </c>
      <c r="DD116" s="35">
        <v>76100.034894789394</v>
      </c>
      <c r="DE116" s="35">
        <v>3867226.49445769</v>
      </c>
      <c r="DF116" s="35">
        <v>2772101.82914592</v>
      </c>
      <c r="DG116" s="35">
        <v>5530184.9903543796</v>
      </c>
      <c r="DH116" s="35">
        <v>240125.35850721001</v>
      </c>
      <c r="DI116" s="35">
        <v>3139812.6310779499</v>
      </c>
      <c r="DJ116" s="35">
        <v>2292847.1639609602</v>
      </c>
      <c r="DK116" s="35">
        <v>618348.21130412095</v>
      </c>
      <c r="DL116" s="35">
        <v>603669.686441464</v>
      </c>
      <c r="DM116" s="35">
        <v>1907377.5436685099</v>
      </c>
      <c r="DN116" s="35">
        <v>19735794.665513501</v>
      </c>
      <c r="DO116" s="35">
        <v>724533.28344998695</v>
      </c>
      <c r="DP116" s="35">
        <v>415739.90957943699</v>
      </c>
      <c r="DQ116" s="35">
        <v>20644576.4102096</v>
      </c>
      <c r="DR116" s="35">
        <v>466553.84614497202</v>
      </c>
      <c r="DS116" s="35">
        <v>426122.31360197801</v>
      </c>
      <c r="DT116" s="35">
        <v>712944.36446529196</v>
      </c>
      <c r="DU116" s="35">
        <v>3363701.7283387301</v>
      </c>
      <c r="DV116" s="35">
        <v>10572765.2963256</v>
      </c>
      <c r="DW116" s="35">
        <v>4973641.3439633399</v>
      </c>
      <c r="DX116" s="35">
        <v>1563822.31370925</v>
      </c>
      <c r="DY116" s="35">
        <v>275149.418769554</v>
      </c>
      <c r="DZ116" s="35">
        <v>2488108.12180494</v>
      </c>
      <c r="EA116" s="35">
        <v>18897781.07694</v>
      </c>
      <c r="EB116" s="35">
        <v>1148786.98014644</v>
      </c>
      <c r="EC116" s="35">
        <v>3667971.4841567399</v>
      </c>
      <c r="ED116" s="35">
        <v>1372544.3859142</v>
      </c>
      <c r="EE116" s="35">
        <v>1131507.4029166901</v>
      </c>
      <c r="EF116" s="35">
        <v>771147.30973139603</v>
      </c>
      <c r="EG116" s="35">
        <v>603053.33804567996</v>
      </c>
      <c r="EH116" s="35">
        <v>700359.91884244501</v>
      </c>
      <c r="EI116" s="35">
        <v>286072.09963940998</v>
      </c>
      <c r="EJ116" s="35">
        <v>1761175.58739397</v>
      </c>
      <c r="EK116" s="35">
        <v>6495746.5218074797</v>
      </c>
      <c r="EL116" s="35">
        <v>6405562.2321305703</v>
      </c>
      <c r="EM116" s="35">
        <v>917707.323599144</v>
      </c>
      <c r="EN116" s="35">
        <v>6321960.5815266902</v>
      </c>
      <c r="EO116" s="35">
        <v>2444453.4884945401</v>
      </c>
      <c r="EP116" s="35">
        <v>3659216.0440178602</v>
      </c>
      <c r="EQ116" s="35">
        <v>66525.353529960907</v>
      </c>
      <c r="ER116" s="35">
        <v>118840.632119904</v>
      </c>
      <c r="ES116" s="35">
        <v>1365125.0537507201</v>
      </c>
      <c r="ET116" s="35">
        <v>1208151.41702117</v>
      </c>
      <c r="EU116" s="35">
        <v>1607434.5277915399</v>
      </c>
      <c r="EV116" s="35">
        <v>2732380.8166937502</v>
      </c>
      <c r="EW116" s="35">
        <v>787678.701615475</v>
      </c>
      <c r="EX116" s="35">
        <v>4984849.7937434204</v>
      </c>
      <c r="EY116" s="35">
        <v>8272047.1166189704</v>
      </c>
      <c r="EZ116" s="35">
        <v>734010.18800886103</v>
      </c>
      <c r="FA116" s="35">
        <v>167830.32344951999</v>
      </c>
      <c r="FB116" s="35">
        <v>1290232.0130962001</v>
      </c>
      <c r="FC116" s="35">
        <v>9301704.6425578501</v>
      </c>
      <c r="FD116" s="35">
        <v>456307.47293069301</v>
      </c>
      <c r="FE116" s="35">
        <v>3460101.7935725702</v>
      </c>
      <c r="FF116" s="35">
        <v>5796857.1974180499</v>
      </c>
      <c r="FG116" s="35">
        <v>980974.13573046599</v>
      </c>
      <c r="FH116" s="35">
        <v>9617813.9592051506</v>
      </c>
      <c r="FI116" s="35">
        <v>53316826.869333498</v>
      </c>
      <c r="FJ116" s="35">
        <v>417289.21720091498</v>
      </c>
      <c r="FK116" s="35">
        <v>3012269.2742436398</v>
      </c>
      <c r="FL116" s="35">
        <v>3000568.5055374401</v>
      </c>
      <c r="FM116" s="35">
        <v>9356527.9073799197</v>
      </c>
      <c r="FN116" s="35">
        <v>3140229.1443237602</v>
      </c>
      <c r="FO116" s="35">
        <v>1726528.48241406</v>
      </c>
      <c r="FP116" s="35">
        <v>1352767.1771337399</v>
      </c>
      <c r="FQ116" s="37"/>
    </row>
    <row r="117" spans="2:173" x14ac:dyDescent="0.2">
      <c r="B117" s="16" t="s">
        <v>528</v>
      </c>
      <c r="G117" s="43">
        <v>26969066.956904501</v>
      </c>
      <c r="H117" s="35">
        <f t="shared" si="226"/>
        <v>26969066.956904501</v>
      </c>
      <c r="I117" s="35">
        <v>278157.19859390729</v>
      </c>
      <c r="J117" s="35">
        <v>324029.60324259999</v>
      </c>
      <c r="K117" s="35">
        <v>4312.0339587491899</v>
      </c>
      <c r="L117" s="35">
        <v>44021.172725955403</v>
      </c>
      <c r="M117" s="35">
        <v>72539.466108961104</v>
      </c>
      <c r="N117" s="35">
        <v>186415.59951179201</v>
      </c>
      <c r="O117" s="35">
        <v>8044.51548035824</v>
      </c>
      <c r="P117" s="35">
        <v>36077.467301276498</v>
      </c>
      <c r="Q117" s="35">
        <v>6603.5802613558599</v>
      </c>
      <c r="R117" s="35">
        <v>23603.8455595097</v>
      </c>
      <c r="S117" s="35">
        <v>2179.7263968165498</v>
      </c>
      <c r="T117" s="35">
        <v>323069.03094017901</v>
      </c>
      <c r="U117" s="35">
        <v>37859.261790240103</v>
      </c>
      <c r="V117" s="35">
        <v>12250.138500717399</v>
      </c>
      <c r="W117" s="35">
        <v>6734.9480697680301</v>
      </c>
      <c r="X117" s="35">
        <v>57317.639390986202</v>
      </c>
      <c r="Y117" s="35">
        <v>897.47698818308197</v>
      </c>
      <c r="Z117" s="35">
        <v>40011.764258828</v>
      </c>
      <c r="AA117" s="35">
        <v>5733.9070515089998</v>
      </c>
      <c r="AB117" s="35">
        <v>27703.525157843102</v>
      </c>
      <c r="AC117" s="35">
        <v>3799992.1088724001</v>
      </c>
      <c r="AD117" s="35">
        <v>11345.7730863591</v>
      </c>
      <c r="AE117" s="35">
        <v>127161.35192263201</v>
      </c>
      <c r="AF117" s="35">
        <v>12022.602064078999</v>
      </c>
      <c r="AG117" s="35">
        <v>35777.623355672702</v>
      </c>
      <c r="AH117" s="35">
        <v>66130.9852173486</v>
      </c>
      <c r="AI117" s="35">
        <v>44779.417913097102</v>
      </c>
      <c r="AJ117" s="35">
        <v>25211.336127408402</v>
      </c>
      <c r="AK117" s="35">
        <v>78976.914691141996</v>
      </c>
      <c r="AL117" s="35">
        <v>54690.536245200303</v>
      </c>
      <c r="AM117" s="35">
        <v>1677321.1429681201</v>
      </c>
      <c r="AN117" s="35">
        <v>994834.568568049</v>
      </c>
      <c r="AO117" s="35">
        <v>3701.9474144147998</v>
      </c>
      <c r="AP117" s="35">
        <v>216941.381459825</v>
      </c>
      <c r="AQ117" s="35">
        <v>16199.4419526612</v>
      </c>
      <c r="AR117" s="35">
        <v>30074.5348687634</v>
      </c>
      <c r="AS117" s="35">
        <v>134205.14008010001</v>
      </c>
      <c r="AT117" s="35">
        <v>4010.2970997992002</v>
      </c>
      <c r="AU117" s="35">
        <v>35735.624943763898</v>
      </c>
      <c r="AV117" s="35">
        <v>1535.44686241062</v>
      </c>
      <c r="AW117" s="35">
        <v>11590.183869664501</v>
      </c>
      <c r="AX117" s="35">
        <v>4153.5942407227703</v>
      </c>
      <c r="AY117" s="35">
        <v>6397.54317335204</v>
      </c>
      <c r="AZ117" s="35">
        <v>117057.626249514</v>
      </c>
      <c r="BA117" s="35">
        <v>109434.359282135</v>
      </c>
      <c r="BB117" s="35">
        <v>62272.755001685997</v>
      </c>
      <c r="BC117" s="35">
        <v>174375.88670102399</v>
      </c>
      <c r="BD117" s="35">
        <v>3201.5792584771002</v>
      </c>
      <c r="BE117" s="35">
        <v>422763.94652497303</v>
      </c>
      <c r="BF117" s="35">
        <v>6238.5325610964501</v>
      </c>
      <c r="BG117" s="35">
        <v>47933.523970909999</v>
      </c>
      <c r="BH117" s="35">
        <v>5100.9649234100098</v>
      </c>
      <c r="BI117" s="35">
        <v>1404.6690771114099</v>
      </c>
      <c r="BJ117" s="35">
        <v>7035.1555235392598</v>
      </c>
      <c r="BK117" s="35">
        <v>57375.763675246999</v>
      </c>
      <c r="BL117" s="35">
        <v>56597.253483700501</v>
      </c>
      <c r="BM117" s="35">
        <v>9092.9764989381201</v>
      </c>
      <c r="BN117" s="35">
        <v>370254.71325331298</v>
      </c>
      <c r="BO117" s="35">
        <v>61778.620483876097</v>
      </c>
      <c r="BP117" s="35">
        <v>10286.094982049201</v>
      </c>
      <c r="BQ117" s="35">
        <v>206957.14101306899</v>
      </c>
      <c r="BR117" s="35">
        <v>190385.847605205</v>
      </c>
      <c r="BS117" s="35">
        <v>10651.3097184867</v>
      </c>
      <c r="BT117" s="35">
        <v>240.66675455135501</v>
      </c>
      <c r="BU117" s="35">
        <v>3024836.6896608798</v>
      </c>
      <c r="BV117" s="35">
        <v>228972.97157293101</v>
      </c>
      <c r="BW117" s="35">
        <v>165721.08517035501</v>
      </c>
      <c r="BX117" s="35">
        <v>298273.93527241499</v>
      </c>
      <c r="BY117" s="35">
        <v>3294.1528601213299</v>
      </c>
      <c r="BZ117" s="35">
        <v>13658.6696310221</v>
      </c>
      <c r="CA117" s="35">
        <v>38951.247212397699</v>
      </c>
      <c r="CB117" s="35">
        <v>22785.812795497899</v>
      </c>
      <c r="CC117" s="35">
        <v>70454.007693646694</v>
      </c>
      <c r="CD117" s="35">
        <v>26299.231666360902</v>
      </c>
      <c r="CE117" s="35">
        <v>90725.789612257096</v>
      </c>
      <c r="CF117" s="35">
        <v>263362.81957307702</v>
      </c>
      <c r="CG117" s="35">
        <v>8050.8378165287777</v>
      </c>
      <c r="CH117" s="35">
        <v>4450.7417019738996</v>
      </c>
      <c r="CI117" s="35">
        <v>16954.4350784382</v>
      </c>
      <c r="CJ117" s="35">
        <v>35099.176689374202</v>
      </c>
      <c r="CK117" s="35">
        <v>6763.6260829510202</v>
      </c>
      <c r="CL117" s="35">
        <v>15558.8223748336</v>
      </c>
      <c r="CM117" s="35">
        <v>44506.858400679499</v>
      </c>
      <c r="CN117" s="35">
        <v>9357.5524539108992</v>
      </c>
      <c r="CO117" s="35">
        <v>13986.0948671843</v>
      </c>
      <c r="CP117" s="35">
        <v>7905.34528788231</v>
      </c>
      <c r="CQ117" s="35">
        <v>571.94075266792902</v>
      </c>
      <c r="CR117" s="35">
        <v>3164.3366629501602</v>
      </c>
      <c r="CS117" s="35">
        <v>41743.789652485299</v>
      </c>
      <c r="CT117" s="35">
        <v>29476.4394726393</v>
      </c>
      <c r="CU117" s="35">
        <v>45965.0846759384</v>
      </c>
      <c r="CV117" s="35">
        <v>789.08635637453494</v>
      </c>
      <c r="CW117" s="35">
        <v>149776.390438893</v>
      </c>
      <c r="CX117" s="35">
        <v>459.05866552965102</v>
      </c>
      <c r="CY117" s="35">
        <v>12248.6678826321</v>
      </c>
      <c r="CZ117" s="35">
        <v>2143.6058502994301</v>
      </c>
      <c r="DA117" s="35">
        <v>1722946.49243589</v>
      </c>
      <c r="DB117" s="35">
        <v>11001.4073857771</v>
      </c>
      <c r="DC117" s="35">
        <v>16353.9119254335</v>
      </c>
      <c r="DD117" s="35">
        <v>1322.01583797998</v>
      </c>
      <c r="DE117" s="35">
        <v>34672.0484575234</v>
      </c>
      <c r="DF117" s="35">
        <v>121459.507086125</v>
      </c>
      <c r="DG117" s="35">
        <v>60702.698730054602</v>
      </c>
      <c r="DH117" s="35">
        <v>26005.553775795899</v>
      </c>
      <c r="DI117" s="35">
        <v>52752.568922976199</v>
      </c>
      <c r="DJ117" s="35">
        <v>12605.582928423501</v>
      </c>
      <c r="DK117" s="35">
        <v>6522.5920302643899</v>
      </c>
      <c r="DL117" s="35">
        <v>23752.559669928301</v>
      </c>
      <c r="DM117" s="35">
        <v>127275.450992767</v>
      </c>
      <c r="DN117" s="35">
        <v>848026.69699950202</v>
      </c>
      <c r="DO117" s="35">
        <v>3413.38725126994</v>
      </c>
      <c r="DP117" s="35">
        <v>3741.8128184160601</v>
      </c>
      <c r="DQ117" s="35">
        <v>936425.07158165704</v>
      </c>
      <c r="DR117" s="35">
        <v>20630.379680528898</v>
      </c>
      <c r="DS117" s="35">
        <v>38213.184761211698</v>
      </c>
      <c r="DT117" s="35">
        <v>47004.249869526502</v>
      </c>
      <c r="DU117" s="35">
        <v>73580.152813758104</v>
      </c>
      <c r="DV117" s="35">
        <v>920195.81770594895</v>
      </c>
      <c r="DW117" s="35">
        <v>45689.410074903702</v>
      </c>
      <c r="DX117" s="35">
        <v>10742.225234117601</v>
      </c>
      <c r="DY117" s="35">
        <v>2889.1173047549</v>
      </c>
      <c r="DZ117" s="35">
        <v>25570.0447758175</v>
      </c>
      <c r="EA117" s="35">
        <v>1107666.2412549499</v>
      </c>
      <c r="EB117" s="35">
        <v>32943.792588980301</v>
      </c>
      <c r="EC117" s="35">
        <v>38717.024666117999</v>
      </c>
      <c r="ED117" s="35">
        <v>15389.6303148103</v>
      </c>
      <c r="EE117" s="35">
        <v>13455.459605170699</v>
      </c>
      <c r="EF117" s="35">
        <v>11833.720277063299</v>
      </c>
      <c r="EG117" s="35">
        <v>3219.72942227872</v>
      </c>
      <c r="EH117" s="35">
        <v>8141.4410033372596</v>
      </c>
      <c r="EI117" s="35">
        <v>1968.9849082149899</v>
      </c>
      <c r="EJ117" s="35">
        <v>156478.899667522</v>
      </c>
      <c r="EK117" s="35">
        <v>1081616.0938941501</v>
      </c>
      <c r="EL117" s="35">
        <v>47248.8789287291</v>
      </c>
      <c r="EM117" s="35">
        <v>54142.899423636598</v>
      </c>
      <c r="EN117" s="35">
        <v>28864.145573275</v>
      </c>
      <c r="EO117" s="35">
        <v>49744.335911560403</v>
      </c>
      <c r="EP117" s="35">
        <v>54853.882979876798</v>
      </c>
      <c r="EQ117" s="35">
        <v>2882.8428239126802</v>
      </c>
      <c r="ER117" s="35">
        <v>14309.5981045671</v>
      </c>
      <c r="ES117" s="35">
        <v>10653.676767799099</v>
      </c>
      <c r="ET117" s="35">
        <v>5731.3648423971399</v>
      </c>
      <c r="EU117" s="35">
        <v>21730.953007205899</v>
      </c>
      <c r="EV117" s="35">
        <v>35115.118309470301</v>
      </c>
      <c r="EW117" s="35">
        <v>15349.057773074001</v>
      </c>
      <c r="EX117" s="35">
        <v>238587.32742382999</v>
      </c>
      <c r="EY117" s="35">
        <v>245351.60353398399</v>
      </c>
      <c r="EZ117" s="35">
        <v>33486.250805565804</v>
      </c>
      <c r="FA117" s="35">
        <v>17498.483600677398</v>
      </c>
      <c r="FB117" s="35">
        <v>9207.4479904177097</v>
      </c>
      <c r="FC117" s="35">
        <v>124170.80208526101</v>
      </c>
      <c r="FD117" s="35">
        <v>13102.210339781799</v>
      </c>
      <c r="FE117" s="35">
        <v>169884.39862096601</v>
      </c>
      <c r="FF117" s="35">
        <v>270393.08144685102</v>
      </c>
      <c r="FG117" s="35">
        <v>9534.6632346176702</v>
      </c>
      <c r="FH117" s="35">
        <v>40539.221029389897</v>
      </c>
      <c r="FI117" s="35">
        <v>1197086.7870440199</v>
      </c>
      <c r="FJ117" s="35">
        <v>13653.5285820926</v>
      </c>
      <c r="FK117" s="35">
        <v>60250.785667417003</v>
      </c>
      <c r="FL117" s="35">
        <v>635661.71158936503</v>
      </c>
      <c r="FM117" s="35">
        <v>117203.428495662</v>
      </c>
      <c r="FN117" s="35">
        <v>61550.153688051098</v>
      </c>
      <c r="FO117" s="35">
        <v>98210.527632872603</v>
      </c>
      <c r="FP117" s="35">
        <v>91043.742281278595</v>
      </c>
      <c r="FQ117" s="37"/>
    </row>
    <row r="118" spans="2:173" x14ac:dyDescent="0.2">
      <c r="B118" s="16" t="s">
        <v>530</v>
      </c>
      <c r="G118" s="43">
        <v>534931.894199815</v>
      </c>
      <c r="H118" s="35">
        <f t="shared" si="226"/>
        <v>534931.894199815</v>
      </c>
      <c r="I118" s="9">
        <v>1590.0196447697724</v>
      </c>
      <c r="J118" s="35">
        <v>5256.4688817428496</v>
      </c>
      <c r="K118" s="35">
        <v>17.325684602916201</v>
      </c>
      <c r="L118" s="35">
        <v>1679.74453119441</v>
      </c>
      <c r="M118" s="35">
        <v>413.02177727682499</v>
      </c>
      <c r="N118" s="35">
        <v>278.221935936791</v>
      </c>
      <c r="O118" s="35">
        <v>18.332524687387401</v>
      </c>
      <c r="P118" s="35">
        <v>393.34189096519401</v>
      </c>
      <c r="Q118" s="35">
        <v>43.437944746625099</v>
      </c>
      <c r="R118" s="35">
        <v>57.900949619742299</v>
      </c>
      <c r="S118" s="35">
        <v>26.332224809381799</v>
      </c>
      <c r="T118" s="35">
        <v>2814.0185877070799</v>
      </c>
      <c r="U118" s="35">
        <v>140.35230446801901</v>
      </c>
      <c r="V118" s="35">
        <v>58.4966463775514</v>
      </c>
      <c r="W118" s="35">
        <v>6.74815313371165</v>
      </c>
      <c r="X118" s="35">
        <v>112.493914489505</v>
      </c>
      <c r="Y118" s="35">
        <v>5.0101231051921902</v>
      </c>
      <c r="Z118" s="35">
        <v>524.72477377503401</v>
      </c>
      <c r="AA118" s="35">
        <v>15.757401592995899</v>
      </c>
      <c r="AB118" s="35">
        <v>27.150387922672401</v>
      </c>
      <c r="AC118" s="35">
        <v>70181.589736093505</v>
      </c>
      <c r="AD118" s="35">
        <v>94.497180915628107</v>
      </c>
      <c r="AE118" s="35">
        <v>14929.561057503101</v>
      </c>
      <c r="AF118" s="35">
        <v>1978.13356860672</v>
      </c>
      <c r="AG118" s="35">
        <v>317.280756273782</v>
      </c>
      <c r="AH118" s="35">
        <v>6027.4479189803396</v>
      </c>
      <c r="AI118" s="35">
        <v>1026.1282816145199</v>
      </c>
      <c r="AJ118" s="35">
        <v>797.87129156384594</v>
      </c>
      <c r="AK118" s="35">
        <v>375.35920831345499</v>
      </c>
      <c r="AL118" s="35">
        <v>674.76733907636196</v>
      </c>
      <c r="AM118" s="35">
        <v>47630.775418865298</v>
      </c>
      <c r="AN118" s="35">
        <v>14325.178828788199</v>
      </c>
      <c r="AO118" s="35">
        <v>5.23672738968998</v>
      </c>
      <c r="AP118" s="35">
        <v>5872.2732726781696</v>
      </c>
      <c r="AQ118" s="35">
        <v>84.938006747005701</v>
      </c>
      <c r="AR118" s="35">
        <v>30.273735114047401</v>
      </c>
      <c r="AS118" s="43">
        <v>1453.90553184086</v>
      </c>
      <c r="AT118" s="35">
        <v>20.993550007206299</v>
      </c>
      <c r="AU118" s="35">
        <v>62.850008250075298</v>
      </c>
      <c r="AV118" s="35">
        <v>7.4893004719200897</v>
      </c>
      <c r="AW118" s="35">
        <v>51.343129156223497</v>
      </c>
      <c r="AX118" s="35">
        <v>29.209194264573799</v>
      </c>
      <c r="AY118" s="35">
        <v>197.441713344146</v>
      </c>
      <c r="AZ118" s="35">
        <v>70.061087053963703</v>
      </c>
      <c r="BA118" s="35">
        <v>101.34611240978499</v>
      </c>
      <c r="BB118" s="35">
        <v>3870.0418194519398</v>
      </c>
      <c r="BC118" s="35">
        <v>34.6822637359531</v>
      </c>
      <c r="BD118" s="35">
        <v>6.2211729026166704</v>
      </c>
      <c r="BE118" s="35">
        <v>9554.8070728744406</v>
      </c>
      <c r="BF118" s="35">
        <v>26.4504872265058</v>
      </c>
      <c r="BG118" s="35">
        <v>347.51591518839302</v>
      </c>
      <c r="BH118" s="35">
        <v>23.731034402414501</v>
      </c>
      <c r="BI118" s="35">
        <v>44.799160153525598</v>
      </c>
      <c r="BJ118" s="35">
        <v>21.502032362422099</v>
      </c>
      <c r="BK118" s="35">
        <v>501.54177506773198</v>
      </c>
      <c r="BL118" s="35">
        <v>742.94948847971204</v>
      </c>
      <c r="BM118" s="35">
        <v>50.951651222066403</v>
      </c>
      <c r="BN118" s="35">
        <v>135.03757983713601</v>
      </c>
      <c r="BO118" s="35">
        <v>752.06882348796398</v>
      </c>
      <c r="BP118" s="35">
        <v>36.484499832253903</v>
      </c>
      <c r="BQ118" s="35">
        <v>349.67210861383802</v>
      </c>
      <c r="BR118" s="35">
        <v>185.708892135155</v>
      </c>
      <c r="BS118" s="35">
        <v>49.444133044377502</v>
      </c>
      <c r="BT118" s="35">
        <v>1.75848153076373</v>
      </c>
      <c r="BU118" s="35">
        <v>12423.116476323001</v>
      </c>
      <c r="BV118" s="35">
        <v>5531.1579082350399</v>
      </c>
      <c r="BW118" s="35">
        <v>50564.8153307967</v>
      </c>
      <c r="BX118" s="35">
        <v>79182.113836392993</v>
      </c>
      <c r="BY118" s="35">
        <v>25.8122846428838</v>
      </c>
      <c r="BZ118" s="35">
        <v>95.886598578315102</v>
      </c>
      <c r="CA118" s="35">
        <v>280.61393806676898</v>
      </c>
      <c r="CB118" s="35">
        <v>27.343286845221499</v>
      </c>
      <c r="CC118" s="35">
        <v>644.21849155954897</v>
      </c>
      <c r="CD118" s="35">
        <v>226.42152476095399</v>
      </c>
      <c r="CE118" s="35">
        <v>372.98899814903302</v>
      </c>
      <c r="CF118" s="35">
        <v>2362.9184145131098</v>
      </c>
      <c r="CG118" s="35">
        <v>46.020704658536673</v>
      </c>
      <c r="CH118" s="35">
        <v>39.1268287446104</v>
      </c>
      <c r="CI118" s="35">
        <v>49.178138405615599</v>
      </c>
      <c r="CJ118" s="35">
        <v>174.978446368693</v>
      </c>
      <c r="CK118" s="35">
        <v>9.6556321774816993</v>
      </c>
      <c r="CL118" s="35">
        <v>199.940823011502</v>
      </c>
      <c r="CM118" s="35">
        <v>30.6262362784815</v>
      </c>
      <c r="CN118" s="35">
        <v>98.579894544334607</v>
      </c>
      <c r="CO118" s="35">
        <v>2660.9419238967098</v>
      </c>
      <c r="CP118" s="35">
        <v>13.849043611167</v>
      </c>
      <c r="CQ118" s="35">
        <v>3.1957430604589501</v>
      </c>
      <c r="CR118" s="35">
        <v>11.5110059475562</v>
      </c>
      <c r="CS118" s="35">
        <v>1035.8221104372101</v>
      </c>
      <c r="CT118" s="35">
        <v>197.27818664902</v>
      </c>
      <c r="CU118" s="35">
        <v>539.40984333966901</v>
      </c>
      <c r="CV118" s="35">
        <v>3.8130957896329001</v>
      </c>
      <c r="CW118" s="35">
        <v>2453.2618232388099</v>
      </c>
      <c r="CX118" s="35">
        <v>54.076446924132703</v>
      </c>
      <c r="CY118" s="35">
        <v>98.704326835042394</v>
      </c>
      <c r="CZ118" s="35">
        <v>7.2839557554407399</v>
      </c>
      <c r="DA118" s="35">
        <v>6466.8761023645202</v>
      </c>
      <c r="DB118" s="35">
        <v>20.230134303771699</v>
      </c>
      <c r="DC118" s="35">
        <v>22.146377026169901</v>
      </c>
      <c r="DD118" s="35">
        <v>3.1335528711834502</v>
      </c>
      <c r="DE118" s="35">
        <v>998.91197509695803</v>
      </c>
      <c r="DF118" s="35">
        <v>484.09379598216901</v>
      </c>
      <c r="DG118" s="35">
        <v>8732.5795852010906</v>
      </c>
      <c r="DH118" s="35">
        <v>35.120092747219203</v>
      </c>
      <c r="DI118" s="35">
        <v>330.851116866528</v>
      </c>
      <c r="DJ118" s="35">
        <v>87.894658099660504</v>
      </c>
      <c r="DK118" s="35">
        <v>28.138015513556901</v>
      </c>
      <c r="DL118" s="35">
        <v>41.620053640509703</v>
      </c>
      <c r="DM118" s="35">
        <v>458.57384609744201</v>
      </c>
      <c r="DN118" s="35">
        <v>25068.774057853199</v>
      </c>
      <c r="DO118" s="35">
        <v>26.3851109729159</v>
      </c>
      <c r="DP118" s="35">
        <v>224.403291967814</v>
      </c>
      <c r="DQ118" s="35">
        <v>6610.8837775442498</v>
      </c>
      <c r="DR118" s="35">
        <v>2873.7267212914398</v>
      </c>
      <c r="DS118" s="35">
        <v>28.826075617396299</v>
      </c>
      <c r="DT118" s="35">
        <v>163.75333116419901</v>
      </c>
      <c r="DU118" s="35">
        <v>200.222365158717</v>
      </c>
      <c r="DV118" s="35">
        <v>25863.037384892399</v>
      </c>
      <c r="DW118" s="35">
        <v>193.575041307493</v>
      </c>
      <c r="DX118" s="35">
        <v>49.9890763548837</v>
      </c>
      <c r="DY118" s="35">
        <v>15.580248809109101</v>
      </c>
      <c r="DZ118" s="35">
        <v>104.684216986189</v>
      </c>
      <c r="EA118" s="35">
        <v>4830.1201709572397</v>
      </c>
      <c r="EB118" s="35">
        <v>291.70057832408003</v>
      </c>
      <c r="EC118" s="35">
        <v>1396.4037581380601</v>
      </c>
      <c r="ED118" s="35">
        <v>171.50752503389299</v>
      </c>
      <c r="EE118" s="35">
        <v>40.654948575094203</v>
      </c>
      <c r="EF118" s="35">
        <v>653.00464563339699</v>
      </c>
      <c r="EG118" s="35">
        <v>108.27379991061601</v>
      </c>
      <c r="EH118" s="35">
        <v>26.549726952492499</v>
      </c>
      <c r="EI118" s="35">
        <v>10.0170501460727</v>
      </c>
      <c r="EJ118" s="35">
        <v>5107.42984381309</v>
      </c>
      <c r="EK118" s="35">
        <v>3147.8440816426</v>
      </c>
      <c r="EL118" s="35">
        <v>244.222179079211</v>
      </c>
      <c r="EM118" s="35">
        <v>1416.1875019904201</v>
      </c>
      <c r="EN118" s="35">
        <v>230.21037525676499</v>
      </c>
      <c r="EO118" s="35">
        <v>508.98376194543602</v>
      </c>
      <c r="EP118" s="35">
        <v>15319.669537907301</v>
      </c>
      <c r="EQ118" s="35">
        <v>89.085216290034197</v>
      </c>
      <c r="ER118" s="35">
        <v>16.329527724123601</v>
      </c>
      <c r="ES118" s="35">
        <v>89.823979047306807</v>
      </c>
      <c r="ET118" s="35">
        <v>43.806611232868597</v>
      </c>
      <c r="EU118" s="35">
        <v>10661.2487988013</v>
      </c>
      <c r="EV118" s="35">
        <v>201.23642812939499</v>
      </c>
      <c r="EW118" s="35">
        <v>69.732336968095396</v>
      </c>
      <c r="EX118" s="35">
        <v>893.01719153298598</v>
      </c>
      <c r="EY118" s="35">
        <v>1587.14186729013</v>
      </c>
      <c r="EZ118" s="35">
        <v>196.055974380984</v>
      </c>
      <c r="FA118" s="35">
        <v>965.08622001393496</v>
      </c>
      <c r="FB118" s="35">
        <v>760.40644709046603</v>
      </c>
      <c r="FC118" s="35">
        <v>656.30238487355496</v>
      </c>
      <c r="FD118" s="35">
        <v>102.38047340855699</v>
      </c>
      <c r="FE118" s="35">
        <v>1581.6744275635499</v>
      </c>
      <c r="FF118" s="35">
        <v>2350.2994126603098</v>
      </c>
      <c r="FG118" s="35">
        <v>1425.09957049537</v>
      </c>
      <c r="FH118" s="35">
        <v>387.03233366883597</v>
      </c>
      <c r="FI118" s="35">
        <v>28291.214570892502</v>
      </c>
      <c r="FJ118" s="35">
        <v>19.0978717988895</v>
      </c>
      <c r="FK118" s="35">
        <v>242.92223556095001</v>
      </c>
      <c r="FL118" s="35">
        <v>10783.509988977001</v>
      </c>
      <c r="FM118" s="35">
        <v>1972.28625169827</v>
      </c>
      <c r="FN118" s="35">
        <v>1432.16837355138</v>
      </c>
      <c r="FO118" s="35">
        <v>396.511730893525</v>
      </c>
      <c r="FP118" s="35">
        <v>1056.7525559012699</v>
      </c>
      <c r="FQ118" s="37"/>
    </row>
    <row r="119" spans="2:173" x14ac:dyDescent="0.2">
      <c r="B119" s="16" t="s">
        <v>532</v>
      </c>
      <c r="G119" s="43">
        <v>6262305.1089977203</v>
      </c>
      <c r="H119" s="35">
        <f t="shared" si="226"/>
        <v>6262305.1089977212</v>
      </c>
      <c r="I119" s="9">
        <v>47580.057299336164</v>
      </c>
      <c r="J119" s="35">
        <v>1795837.12367863</v>
      </c>
      <c r="K119" s="35">
        <v>700.76372772894695</v>
      </c>
      <c r="L119" s="35">
        <v>19867.8537332872</v>
      </c>
      <c r="M119" s="35">
        <v>79828.990108256796</v>
      </c>
      <c r="N119" s="35">
        <v>4724.3287558031998</v>
      </c>
      <c r="O119" s="35">
        <v>175.517135204136</v>
      </c>
      <c r="P119" s="35">
        <v>38.671161560187201</v>
      </c>
      <c r="Q119" s="35">
        <v>19.2644824495043</v>
      </c>
      <c r="R119" s="35">
        <v>3516.9218321404001</v>
      </c>
      <c r="S119" s="35">
        <v>120.114169088914</v>
      </c>
      <c r="T119" s="35">
        <v>12209.6833843186</v>
      </c>
      <c r="U119" s="35">
        <v>50.217468274437302</v>
      </c>
      <c r="V119" s="35">
        <v>69.280002512250306</v>
      </c>
      <c r="W119" s="35">
        <v>43.159709216655102</v>
      </c>
      <c r="X119" s="35">
        <v>94.328896559402395</v>
      </c>
      <c r="Y119" s="35">
        <v>8.8767897915676901</v>
      </c>
      <c r="Z119" s="35">
        <v>28.479784661021</v>
      </c>
      <c r="AA119" s="35">
        <v>9661.9247625975004</v>
      </c>
      <c r="AB119" s="35">
        <v>3.6999796836591501</v>
      </c>
      <c r="AC119" s="35">
        <v>251.941538946197</v>
      </c>
      <c r="AD119" s="35">
        <v>20.348437115510599</v>
      </c>
      <c r="AE119" s="35">
        <v>48241.257381408999</v>
      </c>
      <c r="AF119" s="35">
        <v>141395.25610904701</v>
      </c>
      <c r="AG119" s="35">
        <v>27470.656059595702</v>
      </c>
      <c r="AH119" s="35">
        <v>45794.942804027603</v>
      </c>
      <c r="AI119" s="35">
        <v>310.550129163343</v>
      </c>
      <c r="AJ119" s="35">
        <v>38236.683586055799</v>
      </c>
      <c r="AK119" s="35">
        <v>29300.465462774999</v>
      </c>
      <c r="AL119" s="35">
        <v>102.951218570046</v>
      </c>
      <c r="AM119" s="35">
        <v>2539.79247076303</v>
      </c>
      <c r="AN119" s="35">
        <v>21892.258418530801</v>
      </c>
      <c r="AO119" s="35">
        <v>33.455781950892302</v>
      </c>
      <c r="AP119" s="35">
        <v>207233.994966881</v>
      </c>
      <c r="AQ119" s="35">
        <v>12402.621506637</v>
      </c>
      <c r="AR119" s="35">
        <v>9.1050641671785293</v>
      </c>
      <c r="AS119" s="35">
        <v>3168.2957069474401</v>
      </c>
      <c r="AT119" s="35">
        <v>1115.98856161459</v>
      </c>
      <c r="AU119" s="35">
        <v>214.481063203123</v>
      </c>
      <c r="AV119" s="35">
        <v>16.7071849749757</v>
      </c>
      <c r="AW119" s="35">
        <v>8.5560406333110901</v>
      </c>
      <c r="AX119" s="35">
        <v>14.4484356644833</v>
      </c>
      <c r="AY119" s="35">
        <v>395.95782425802798</v>
      </c>
      <c r="AZ119" s="35">
        <v>43.660692895791897</v>
      </c>
      <c r="BA119" s="35">
        <v>90.507404105440102</v>
      </c>
      <c r="BB119" s="35">
        <v>48458.7709047194</v>
      </c>
      <c r="BC119" s="35">
        <v>18600.4205784392</v>
      </c>
      <c r="BD119" s="35">
        <v>5.19142765415741</v>
      </c>
      <c r="BE119" s="35">
        <v>166724.34094302601</v>
      </c>
      <c r="BF119" s="35">
        <v>74.821777563653697</v>
      </c>
      <c r="BG119" s="35">
        <v>523.66477913973995</v>
      </c>
      <c r="BH119" s="35">
        <v>135.08495214598699</v>
      </c>
      <c r="BI119" s="35">
        <v>191.78331254566399</v>
      </c>
      <c r="BJ119" s="35">
        <v>1320.37788085275</v>
      </c>
      <c r="BK119" s="35">
        <v>165.74101921997399</v>
      </c>
      <c r="BL119" s="35">
        <v>1468.0216692496699</v>
      </c>
      <c r="BM119" s="35">
        <v>86.614122388549305</v>
      </c>
      <c r="BN119" s="35">
        <v>17516.366172483999</v>
      </c>
      <c r="BO119" s="35">
        <v>1720.4986876461301</v>
      </c>
      <c r="BP119" s="35">
        <v>56.985923175259899</v>
      </c>
      <c r="BQ119" s="35">
        <v>847.66475203694495</v>
      </c>
      <c r="BR119" s="35">
        <v>233.536361688558</v>
      </c>
      <c r="BS119" s="35">
        <v>4.9199315568098401</v>
      </c>
      <c r="BT119" s="35">
        <v>0</v>
      </c>
      <c r="BU119" s="35">
        <v>141816.18164585999</v>
      </c>
      <c r="BV119" s="35">
        <v>21562.488581235899</v>
      </c>
      <c r="BW119" s="35">
        <v>74972.894542556096</v>
      </c>
      <c r="BX119" s="35">
        <v>450996.86369689001</v>
      </c>
      <c r="BY119" s="35">
        <v>22.3288603152665</v>
      </c>
      <c r="BZ119" s="35">
        <v>5428.6708248499099</v>
      </c>
      <c r="CA119" s="35">
        <v>133.42656707123299</v>
      </c>
      <c r="CB119" s="35">
        <v>80.669958409195303</v>
      </c>
      <c r="CC119" s="35">
        <v>44.890125956781802</v>
      </c>
      <c r="CD119" s="35">
        <v>1011.67848571813</v>
      </c>
      <c r="CE119" s="35">
        <v>267.16365598950199</v>
      </c>
      <c r="CF119" s="35">
        <v>13293.80261493</v>
      </c>
      <c r="CG119" s="35">
        <v>1377.132522740658</v>
      </c>
      <c r="CH119" s="35">
        <v>2224.7631982646499</v>
      </c>
      <c r="CI119" s="35">
        <v>426.17802225975697</v>
      </c>
      <c r="CJ119" s="35">
        <v>329.06346689412902</v>
      </c>
      <c r="CK119" s="35">
        <v>3.1524580696461602</v>
      </c>
      <c r="CL119" s="35">
        <v>18861.163253178001</v>
      </c>
      <c r="CM119" s="35">
        <v>48.8357485579157</v>
      </c>
      <c r="CN119" s="35">
        <v>10092.917189223999</v>
      </c>
      <c r="CO119" s="35">
        <v>77403.965750077696</v>
      </c>
      <c r="CP119" s="35">
        <v>4.9139393884156197</v>
      </c>
      <c r="CQ119" s="35">
        <v>1.2209085284249801</v>
      </c>
      <c r="CR119" s="35">
        <v>105.024268641634</v>
      </c>
      <c r="CS119" s="35">
        <v>10091.6176618094</v>
      </c>
      <c r="CT119" s="35">
        <v>43.864676110489597</v>
      </c>
      <c r="CU119" s="35">
        <v>162.83839161178301</v>
      </c>
      <c r="CV119" s="35">
        <v>0.26966534770238199</v>
      </c>
      <c r="CW119" s="35">
        <v>95121.611074658795</v>
      </c>
      <c r="CX119" s="35">
        <v>2.6950244848207601</v>
      </c>
      <c r="CY119" s="35">
        <v>80.315058161458097</v>
      </c>
      <c r="CZ119" s="35">
        <v>0.73578278365892302</v>
      </c>
      <c r="DA119" s="35">
        <v>500.988201369781</v>
      </c>
      <c r="DB119" s="35">
        <v>314.98535962766601</v>
      </c>
      <c r="DC119" s="35">
        <v>73.663284391877696</v>
      </c>
      <c r="DD119" s="35">
        <v>1.3483274250767201</v>
      </c>
      <c r="DE119" s="35">
        <v>3315.30750587681</v>
      </c>
      <c r="DF119" s="35">
        <v>37334.972884979099</v>
      </c>
      <c r="DG119" s="35">
        <v>63901.525163432598</v>
      </c>
      <c r="DH119" s="35">
        <v>1133.37424922225</v>
      </c>
      <c r="DI119" s="35">
        <v>11748.561540738499</v>
      </c>
      <c r="DJ119" s="35">
        <v>116.92210073981499</v>
      </c>
      <c r="DK119" s="35">
        <v>0.55911631921737803</v>
      </c>
      <c r="DL119" s="35">
        <v>18328.774672638599</v>
      </c>
      <c r="DM119" s="35">
        <v>29205.5555230641</v>
      </c>
      <c r="DN119" s="35">
        <v>247378.746188135</v>
      </c>
      <c r="DO119" s="35">
        <v>37.311604009499</v>
      </c>
      <c r="DP119" s="35">
        <v>0.46183056945074102</v>
      </c>
      <c r="DQ119" s="35">
        <v>86207.413197484406</v>
      </c>
      <c r="DR119" s="35">
        <v>42547.691043444203</v>
      </c>
      <c r="DS119" s="35">
        <v>547.69834088426705</v>
      </c>
      <c r="DT119" s="35">
        <v>138.10329813773799</v>
      </c>
      <c r="DU119" s="35">
        <v>16341.7139560865</v>
      </c>
      <c r="DV119" s="35">
        <v>59642.966757085997</v>
      </c>
      <c r="DW119" s="35">
        <v>17.6790639864839</v>
      </c>
      <c r="DX119" s="35">
        <v>1653.0915855436201</v>
      </c>
      <c r="DY119" s="35">
        <v>15.6365763139276</v>
      </c>
      <c r="DZ119" s="35">
        <v>807.806739042446</v>
      </c>
      <c r="EA119" s="35">
        <v>21637.2995877006</v>
      </c>
      <c r="EB119" s="35">
        <v>75062.108811733604</v>
      </c>
      <c r="EC119" s="35">
        <v>752.80754740295595</v>
      </c>
      <c r="ED119" s="35">
        <v>1095.14376922059</v>
      </c>
      <c r="EE119" s="35">
        <v>5697.9653635647701</v>
      </c>
      <c r="EF119" s="35">
        <v>10813.3117190586</v>
      </c>
      <c r="EG119" s="35">
        <v>3.6203454204301302</v>
      </c>
      <c r="EH119" s="35">
        <v>2.9649653742783002</v>
      </c>
      <c r="EI119" s="35">
        <v>11.938723373273101</v>
      </c>
      <c r="EJ119" s="35">
        <v>146785.00114966999</v>
      </c>
      <c r="EK119" s="35">
        <v>5140.39997329575</v>
      </c>
      <c r="EL119" s="35">
        <v>120.225401998263</v>
      </c>
      <c r="EM119" s="35">
        <v>51930.512758698598</v>
      </c>
      <c r="EN119" s="35">
        <v>682.50655652327396</v>
      </c>
      <c r="EO119" s="35">
        <v>64960.725378798699</v>
      </c>
      <c r="EP119" s="35">
        <v>52067.3194487773</v>
      </c>
      <c r="EQ119" s="35">
        <v>15.866665509598</v>
      </c>
      <c r="ER119" s="35">
        <v>2.3907329306707399</v>
      </c>
      <c r="ES119" s="35">
        <v>11.112198363057299</v>
      </c>
      <c r="ET119" s="35">
        <v>13.951233734529399</v>
      </c>
      <c r="EU119" s="35">
        <v>367296.07873925398</v>
      </c>
      <c r="EV119" s="35">
        <v>16.384943235481501</v>
      </c>
      <c r="EW119" s="35">
        <v>14509.1376577459</v>
      </c>
      <c r="EX119" s="35">
        <v>1621.8833267238799</v>
      </c>
      <c r="EY119" s="35">
        <v>8312.9752751142296</v>
      </c>
      <c r="EZ119" s="35">
        <v>301.097789971287</v>
      </c>
      <c r="FA119" s="35">
        <v>95.471133925637403</v>
      </c>
      <c r="FB119" s="35">
        <v>1146.92300819555</v>
      </c>
      <c r="FC119" s="35">
        <v>39119.185147529701</v>
      </c>
      <c r="FD119" s="35">
        <v>515.45902717668196</v>
      </c>
      <c r="FE119" s="35">
        <v>35747.3093510084</v>
      </c>
      <c r="FF119" s="35">
        <v>15980.1608760783</v>
      </c>
      <c r="FG119" s="35">
        <v>237.21275210597901</v>
      </c>
      <c r="FH119" s="35">
        <v>1886.3687712205101</v>
      </c>
      <c r="FI119" s="35">
        <v>5759.6873171055304</v>
      </c>
      <c r="FJ119" s="35">
        <v>4.6196316461503102</v>
      </c>
      <c r="FK119" s="35">
        <v>531.68316312458899</v>
      </c>
      <c r="FL119" s="35">
        <v>744.82673400643296</v>
      </c>
      <c r="FM119" s="35">
        <v>181.25272302330299</v>
      </c>
      <c r="FN119" s="35">
        <v>969897.82616165199</v>
      </c>
      <c r="FO119" s="35">
        <v>172.829885543637</v>
      </c>
      <c r="FP119" s="35">
        <v>1074.42161349602</v>
      </c>
      <c r="FQ119" s="37"/>
    </row>
    <row r="120" spans="2:173" x14ac:dyDescent="0.2">
      <c r="B120" s="16" t="s">
        <v>529</v>
      </c>
      <c r="G120" s="43">
        <v>960873.32145709801</v>
      </c>
      <c r="H120" s="35">
        <f>SUM(I120:FP120)</f>
        <v>960873.32145709801</v>
      </c>
      <c r="I120" s="9">
        <v>11404.660959663002</v>
      </c>
      <c r="J120" s="35">
        <v>20166.595634587698</v>
      </c>
      <c r="K120" s="35">
        <v>2292.4338859250302</v>
      </c>
      <c r="L120" s="35">
        <v>4161.9174196714503</v>
      </c>
      <c r="M120" s="35">
        <v>2321.7071286297301</v>
      </c>
      <c r="N120" s="35">
        <v>87.933680575149097</v>
      </c>
      <c r="O120" s="35">
        <v>5317.3781660623199</v>
      </c>
      <c r="P120" s="35">
        <v>230.80490354837301</v>
      </c>
      <c r="Q120" s="35">
        <v>505.24383782386099</v>
      </c>
      <c r="R120" s="35">
        <v>101.829843490519</v>
      </c>
      <c r="S120" s="35">
        <v>0</v>
      </c>
      <c r="T120" s="35">
        <v>74154.261658501404</v>
      </c>
      <c r="U120" s="35">
        <v>7.67888665242595</v>
      </c>
      <c r="V120" s="35">
        <v>5.39216436702708</v>
      </c>
      <c r="W120" s="35">
        <v>19.043894804297899</v>
      </c>
      <c r="X120" s="35">
        <v>68.184772009789697</v>
      </c>
      <c r="Y120" s="35">
        <v>115.124124112121</v>
      </c>
      <c r="Z120" s="35">
        <v>3733.4261101094498</v>
      </c>
      <c r="AA120" s="35">
        <v>8.7811021515227594</v>
      </c>
      <c r="AB120" s="35">
        <v>12.0284826712805</v>
      </c>
      <c r="AC120" s="35">
        <v>3167.9132166958798</v>
      </c>
      <c r="AD120" s="35">
        <v>18.176483075745399</v>
      </c>
      <c r="AE120" s="35">
        <v>73.255486894471602</v>
      </c>
      <c r="AF120" s="35">
        <v>781.26521879731104</v>
      </c>
      <c r="AG120" s="35">
        <v>763.368963082253</v>
      </c>
      <c r="AH120" s="35">
        <v>3652.1240814561002</v>
      </c>
      <c r="AI120" s="35">
        <v>66.615429311128807</v>
      </c>
      <c r="AJ120" s="35">
        <v>9.3258066260193093</v>
      </c>
      <c r="AK120" s="35">
        <v>127.546959990131</v>
      </c>
      <c r="AL120" s="35">
        <v>642.45450663033796</v>
      </c>
      <c r="AM120" s="35">
        <v>59813.668834514698</v>
      </c>
      <c r="AN120" s="35">
        <v>8707.6231908850004</v>
      </c>
      <c r="AO120" s="35">
        <v>482.39967156987899</v>
      </c>
      <c r="AP120" s="35">
        <v>747.70479535983202</v>
      </c>
      <c r="AQ120" s="35">
        <v>13.640564128247</v>
      </c>
      <c r="AR120" s="35">
        <v>78.3495160555198</v>
      </c>
      <c r="AS120" s="80">
        <v>106.49412100000001</v>
      </c>
      <c r="AT120" s="35">
        <v>4.0362763189857001</v>
      </c>
      <c r="AU120" s="35">
        <v>298.11996805698999</v>
      </c>
      <c r="AV120" s="35">
        <v>1.23833130804283</v>
      </c>
      <c r="AW120" s="35">
        <v>15.323138013990601</v>
      </c>
      <c r="AX120" s="35">
        <v>2.4680221922494501</v>
      </c>
      <c r="AY120" s="35">
        <v>111.152851131856</v>
      </c>
      <c r="AZ120" s="35">
        <v>355.85188152111999</v>
      </c>
      <c r="BA120" s="35">
        <v>3402.4862641639002</v>
      </c>
      <c r="BB120" s="35">
        <v>1142.99713692304</v>
      </c>
      <c r="BC120" s="35">
        <v>754.32854937458296</v>
      </c>
      <c r="BD120" s="35">
        <v>1.3014646626698201</v>
      </c>
      <c r="BE120" s="35">
        <v>1024.57948049677</v>
      </c>
      <c r="BF120" s="35">
        <v>3.8108303881230801</v>
      </c>
      <c r="BG120" s="35">
        <v>147.67881608938899</v>
      </c>
      <c r="BH120" s="35">
        <v>0.44297631265675902</v>
      </c>
      <c r="BI120" s="35">
        <v>28.541089635501098</v>
      </c>
      <c r="BJ120" s="35">
        <v>72.003096139842995</v>
      </c>
      <c r="BK120" s="35">
        <v>72.893008622592902</v>
      </c>
      <c r="BL120" s="35">
        <v>202.759088951499</v>
      </c>
      <c r="BM120" s="35">
        <v>49.174694392634002</v>
      </c>
      <c r="BN120" s="35">
        <v>717.68307838393798</v>
      </c>
      <c r="BO120" s="35">
        <v>111.199988392831</v>
      </c>
      <c r="BP120" s="35">
        <v>7.80891888986966</v>
      </c>
      <c r="BQ120" s="35">
        <v>78564.050910504695</v>
      </c>
      <c r="BR120" s="35">
        <v>4282.5755797388201</v>
      </c>
      <c r="BS120" s="35">
        <v>11.8639778954563</v>
      </c>
      <c r="BT120" s="35">
        <v>6.5229717366211899</v>
      </c>
      <c r="BU120" s="35">
        <v>172401.47284602601</v>
      </c>
      <c r="BV120" s="35">
        <v>93561.623792382801</v>
      </c>
      <c r="BW120" s="35">
        <v>44303.225498133099</v>
      </c>
      <c r="BX120" s="35">
        <v>715.68062271773499</v>
      </c>
      <c r="BY120" s="35">
        <v>5.39849885819907</v>
      </c>
      <c r="BZ120" s="35">
        <v>8.2483149678356096</v>
      </c>
      <c r="CA120" s="35">
        <v>622.13972104359402</v>
      </c>
      <c r="CB120" s="35">
        <v>36.273459657125599</v>
      </c>
      <c r="CC120" s="35">
        <v>5153.3324913695396</v>
      </c>
      <c r="CD120" s="35">
        <v>49.842788183552202</v>
      </c>
      <c r="CE120" s="35">
        <v>54.149790281103897</v>
      </c>
      <c r="CF120" s="35">
        <v>743.345596974106</v>
      </c>
      <c r="CG120" s="35">
        <v>330.09059698214634</v>
      </c>
      <c r="CH120" s="35">
        <v>2.26077319510068</v>
      </c>
      <c r="CI120" s="35">
        <v>296.395849025529</v>
      </c>
      <c r="CJ120" s="35">
        <v>1126.79786887983</v>
      </c>
      <c r="CK120" s="35">
        <v>1.69525561253396</v>
      </c>
      <c r="CL120" s="35">
        <v>195.576524732498</v>
      </c>
      <c r="CM120" s="35">
        <v>15.5346642259966</v>
      </c>
      <c r="CN120" s="35">
        <v>20.718809829430899</v>
      </c>
      <c r="CO120" s="35">
        <v>9.1066757116447192</v>
      </c>
      <c r="CP120" s="35">
        <v>3.48364262632027</v>
      </c>
      <c r="CQ120" s="35">
        <v>0.78653398105227401</v>
      </c>
      <c r="CR120" s="35">
        <v>12.1184675649334</v>
      </c>
      <c r="CS120" s="35">
        <v>1057.7564591973501</v>
      </c>
      <c r="CT120" s="35">
        <v>4067.0586841797499</v>
      </c>
      <c r="CU120" s="35">
        <v>368.45467004122401</v>
      </c>
      <c r="CV120" s="35">
        <v>105.08431900612599</v>
      </c>
      <c r="CW120" s="35">
        <v>64.346239063882706</v>
      </c>
      <c r="CX120" s="35">
        <v>0.13002787259623</v>
      </c>
      <c r="CY120" s="35">
        <v>30.666817478506101</v>
      </c>
      <c r="CZ120" s="35">
        <v>10.888256104815399</v>
      </c>
      <c r="DA120" s="35">
        <v>2111.3929599956</v>
      </c>
      <c r="DB120" s="35">
        <v>12.189050534352001</v>
      </c>
      <c r="DC120" s="35">
        <v>768.53719815981697</v>
      </c>
      <c r="DD120" s="35">
        <v>0.14715418873052499</v>
      </c>
      <c r="DE120" s="35">
        <v>1366.5282747004501</v>
      </c>
      <c r="DF120" s="35">
        <v>42933.164168099902</v>
      </c>
      <c r="DG120" s="35">
        <v>72720.670173616498</v>
      </c>
      <c r="DH120" s="35">
        <v>101.273238823162</v>
      </c>
      <c r="DI120" s="35">
        <v>19633.681994841201</v>
      </c>
      <c r="DJ120" s="35">
        <v>7.2110999866593</v>
      </c>
      <c r="DK120" s="35">
        <v>134.88393643307299</v>
      </c>
      <c r="DL120" s="35">
        <v>656.98683483824902</v>
      </c>
      <c r="DM120" s="35">
        <v>250.39251746036399</v>
      </c>
      <c r="DN120" s="35">
        <v>889.31540717625899</v>
      </c>
      <c r="DO120" s="35">
        <v>39.989977996064603</v>
      </c>
      <c r="DP120" s="35">
        <v>136.98529795629699</v>
      </c>
      <c r="DQ120" s="35">
        <v>51231.504342499</v>
      </c>
      <c r="DR120" s="35">
        <v>5.6599541780543499</v>
      </c>
      <c r="DS120" s="35">
        <v>53.572335378058597</v>
      </c>
      <c r="DT120" s="35">
        <v>989.44613020517204</v>
      </c>
      <c r="DU120" s="35">
        <v>5388.9889309115197</v>
      </c>
      <c r="DV120" s="35">
        <v>21205.564657907398</v>
      </c>
      <c r="DW120" s="35">
        <v>53.745309088682902</v>
      </c>
      <c r="DX120" s="35">
        <v>33.339186580557602</v>
      </c>
      <c r="DY120" s="35">
        <v>0</v>
      </c>
      <c r="DZ120" s="35">
        <v>53.939137153981399</v>
      </c>
      <c r="EA120" s="35">
        <v>639.70994588164297</v>
      </c>
      <c r="EB120" s="35">
        <v>268.47279057073803</v>
      </c>
      <c r="EC120" s="35">
        <v>977.25399275391999</v>
      </c>
      <c r="ED120" s="35">
        <v>102.78131149952399</v>
      </c>
      <c r="EE120" s="35">
        <v>32.447154777688297</v>
      </c>
      <c r="EF120" s="35">
        <v>2035.5827244490199</v>
      </c>
      <c r="EG120" s="35">
        <v>0</v>
      </c>
      <c r="EH120" s="35">
        <v>22.583098353785601</v>
      </c>
      <c r="EI120" s="35">
        <v>13.376308834534299</v>
      </c>
      <c r="EJ120" s="35">
        <v>1493.0944911387701</v>
      </c>
      <c r="EK120" s="35">
        <v>4075.3664223419</v>
      </c>
      <c r="EL120" s="35">
        <v>590.14215928225406</v>
      </c>
      <c r="EM120" s="35">
        <v>7137.95759357511</v>
      </c>
      <c r="EN120" s="35">
        <v>83.675972196166796</v>
      </c>
      <c r="EO120" s="35">
        <v>11871.4644464025</v>
      </c>
      <c r="EP120" s="35">
        <v>707.41259592673896</v>
      </c>
      <c r="EQ120" s="35">
        <v>0</v>
      </c>
      <c r="ER120" s="35">
        <v>11.046676008926999</v>
      </c>
      <c r="ES120" s="35">
        <v>14.3464784029117</v>
      </c>
      <c r="ET120" s="35">
        <v>229.89810235520599</v>
      </c>
      <c r="EU120" s="35">
        <v>64.939059147598101</v>
      </c>
      <c r="EV120" s="35">
        <v>1501.1298047641901</v>
      </c>
      <c r="EW120" s="35">
        <v>705.31741051304095</v>
      </c>
      <c r="EX120" s="35">
        <v>292.25277015379402</v>
      </c>
      <c r="EY120" s="35">
        <v>4531.0469900858998</v>
      </c>
      <c r="EZ120" s="35">
        <v>31.904605498231</v>
      </c>
      <c r="FA120" s="35">
        <v>5.7765329059033199</v>
      </c>
      <c r="FB120" s="35">
        <v>91.528451327556198</v>
      </c>
      <c r="FC120" s="35">
        <v>19162.941268517501</v>
      </c>
      <c r="FD120" s="35">
        <v>4.5029024129894699</v>
      </c>
      <c r="FE120" s="35">
        <v>539.89680980880905</v>
      </c>
      <c r="FF120" s="35">
        <v>53.220975225355097</v>
      </c>
      <c r="FG120" s="35">
        <v>0</v>
      </c>
      <c r="FH120" s="35">
        <v>59.022239864428002</v>
      </c>
      <c r="FI120" s="35">
        <v>6130.1562787981602</v>
      </c>
      <c r="FJ120" s="35">
        <v>4.0341324496502997</v>
      </c>
      <c r="FK120" s="35">
        <v>58.384768224675298</v>
      </c>
      <c r="FL120" s="35">
        <v>6268.7510888154702</v>
      </c>
      <c r="FM120" s="35">
        <v>5937.3640323585996</v>
      </c>
      <c r="FN120" s="35">
        <v>1441.03367214937</v>
      </c>
      <c r="FO120" s="35">
        <v>295.83872582240099</v>
      </c>
      <c r="FP120" s="35">
        <v>41875.626957220004</v>
      </c>
      <c r="FQ120" s="37"/>
    </row>
    <row r="121" spans="2:173" x14ac:dyDescent="0.2">
      <c r="B121" s="16" t="s">
        <v>531</v>
      </c>
      <c r="G121" s="43">
        <v>2551878.4727224298</v>
      </c>
      <c r="H121" s="35">
        <f>SUM(I121:FP121)</f>
        <v>2551878.4727224293</v>
      </c>
      <c r="I121" s="9">
        <v>17076.763424956214</v>
      </c>
      <c r="J121" s="35">
        <v>6496.5102976263397</v>
      </c>
      <c r="K121" s="35">
        <v>304.45558748057198</v>
      </c>
      <c r="L121" s="35">
        <v>5209.1748292769898</v>
      </c>
      <c r="M121" s="35">
        <v>8335.7470995808799</v>
      </c>
      <c r="N121" s="35">
        <v>4065.79975283464</v>
      </c>
      <c r="O121" s="35">
        <v>1964.2645795603701</v>
      </c>
      <c r="P121" s="35">
        <v>2705.15792107363</v>
      </c>
      <c r="Q121" s="35">
        <v>1498.8497110775299</v>
      </c>
      <c r="R121" s="35">
        <v>6986.5626191002102</v>
      </c>
      <c r="S121" s="35">
        <v>229.36905844094699</v>
      </c>
      <c r="T121" s="35">
        <v>20845.121651982099</v>
      </c>
      <c r="U121" s="35">
        <v>24543.066907752898</v>
      </c>
      <c r="V121" s="35">
        <v>1314.8117422544899</v>
      </c>
      <c r="W121" s="35">
        <v>142.04409919692901</v>
      </c>
      <c r="X121" s="35">
        <v>5084.8887135142804</v>
      </c>
      <c r="Y121" s="35">
        <v>114.542893326046</v>
      </c>
      <c r="Z121" s="35">
        <v>3896.26732335425</v>
      </c>
      <c r="AA121" s="35">
        <v>651.15151627340197</v>
      </c>
      <c r="AB121" s="35">
        <v>1070.0608740657001</v>
      </c>
      <c r="AC121" s="35">
        <v>105988.622515421</v>
      </c>
      <c r="AD121" s="35">
        <v>4107.6306704396002</v>
      </c>
      <c r="AE121" s="35">
        <v>9513.6004269948698</v>
      </c>
      <c r="AF121" s="35">
        <v>5621.4331509583399</v>
      </c>
      <c r="AG121" s="35">
        <v>1327.60048503607</v>
      </c>
      <c r="AH121" s="35">
        <v>8425.8415474089306</v>
      </c>
      <c r="AI121" s="35">
        <v>7686.3800413940799</v>
      </c>
      <c r="AJ121" s="35">
        <v>2866.4186536955799</v>
      </c>
      <c r="AK121" s="35">
        <v>8759.8361589922497</v>
      </c>
      <c r="AL121" s="35">
        <v>2226.00299226062</v>
      </c>
      <c r="AM121" s="35">
        <v>246260.949180425</v>
      </c>
      <c r="AN121" s="35">
        <v>4628.0002210746597</v>
      </c>
      <c r="AO121" s="35">
        <v>238.64366838357401</v>
      </c>
      <c r="AP121" s="35">
        <v>23163.416089756902</v>
      </c>
      <c r="AQ121" s="35">
        <v>1273.0790477360099</v>
      </c>
      <c r="AR121" s="35">
        <v>483.45943427409998</v>
      </c>
      <c r="AS121" s="43">
        <v>8918.1332842756401</v>
      </c>
      <c r="AT121" s="35">
        <v>817.94123873432102</v>
      </c>
      <c r="AU121" s="35">
        <v>4405.5871040761003</v>
      </c>
      <c r="AV121" s="35">
        <v>158.57081370371401</v>
      </c>
      <c r="AW121" s="35">
        <v>4663.1423833271601</v>
      </c>
      <c r="AX121" s="35">
        <v>690.47405705006099</v>
      </c>
      <c r="AY121" s="35">
        <v>511.70524079548898</v>
      </c>
      <c r="AZ121" s="35">
        <v>4298.9999913964102</v>
      </c>
      <c r="BA121" s="35">
        <v>4860.6668915873297</v>
      </c>
      <c r="BB121" s="35">
        <v>10727.7401667371</v>
      </c>
      <c r="BC121" s="35">
        <v>636.32853576374896</v>
      </c>
      <c r="BD121" s="35">
        <v>2100.0740395645198</v>
      </c>
      <c r="BE121" s="35">
        <v>44554.788862035202</v>
      </c>
      <c r="BF121" s="35">
        <v>3158.6770024643401</v>
      </c>
      <c r="BG121" s="35">
        <v>55205.349086392001</v>
      </c>
      <c r="BH121" s="35">
        <v>418.91625713201898</v>
      </c>
      <c r="BI121" s="35">
        <v>700.404475282367</v>
      </c>
      <c r="BJ121" s="35">
        <v>1534.3695158682899</v>
      </c>
      <c r="BK121" s="35">
        <v>9721.9081608343404</v>
      </c>
      <c r="BL121" s="35">
        <v>8636.87662453757</v>
      </c>
      <c r="BM121" s="35">
        <v>1218.9915345914501</v>
      </c>
      <c r="BN121" s="35">
        <v>4038.5906579284601</v>
      </c>
      <c r="BO121" s="35">
        <v>6058.3819008055998</v>
      </c>
      <c r="BP121" s="35">
        <v>503.74397802622599</v>
      </c>
      <c r="BQ121" s="35">
        <v>13238.072127870801</v>
      </c>
      <c r="BR121" s="35">
        <v>1041.94662619776</v>
      </c>
      <c r="BS121" s="35">
        <v>6551.3258204316598</v>
      </c>
      <c r="BT121" s="35">
        <v>46.759354052334402</v>
      </c>
      <c r="BU121" s="35">
        <v>547257.191227337</v>
      </c>
      <c r="BV121" s="35">
        <v>30791.0075532339</v>
      </c>
      <c r="BW121" s="35">
        <v>11845.5893602582</v>
      </c>
      <c r="BX121" s="35">
        <v>4237.89259946741</v>
      </c>
      <c r="BY121" s="35">
        <v>440.77085922070501</v>
      </c>
      <c r="BZ121" s="35">
        <v>926.00486363412699</v>
      </c>
      <c r="CA121" s="35">
        <v>7700.4520125477102</v>
      </c>
      <c r="CB121" s="35">
        <v>1088.0939303750399</v>
      </c>
      <c r="CC121" s="35">
        <v>63811.353372837199</v>
      </c>
      <c r="CD121" s="35">
        <v>1109.9963589564099</v>
      </c>
      <c r="CE121" s="35">
        <v>32578.704877177901</v>
      </c>
      <c r="CF121" s="35">
        <v>16630.1224688896</v>
      </c>
      <c r="CG121" s="35">
        <v>494.26099148441881</v>
      </c>
      <c r="CH121" s="35">
        <v>535.77836358981403</v>
      </c>
      <c r="CI121" s="35">
        <v>5125.3989226117301</v>
      </c>
      <c r="CJ121" s="35">
        <v>889.47076167169996</v>
      </c>
      <c r="CK121" s="35">
        <v>4186.1148994184596</v>
      </c>
      <c r="CL121" s="35">
        <v>524.75429329513599</v>
      </c>
      <c r="CM121" s="35">
        <v>1402.28601232546</v>
      </c>
      <c r="CN121" s="35">
        <v>1195.3359483895999</v>
      </c>
      <c r="CO121" s="35">
        <v>848.70849883772996</v>
      </c>
      <c r="CP121" s="35">
        <v>7442.2769247220003</v>
      </c>
      <c r="CQ121" s="35">
        <v>55.782775160222599</v>
      </c>
      <c r="CR121" s="35">
        <v>277.672485331703</v>
      </c>
      <c r="CS121" s="35">
        <v>8851.5984902751898</v>
      </c>
      <c r="CT121" s="35">
        <v>5335.7764809067503</v>
      </c>
      <c r="CU121" s="35">
        <v>2351.1871557755799</v>
      </c>
      <c r="CV121" s="35">
        <v>26.539046613429601</v>
      </c>
      <c r="CW121" s="35">
        <v>9229.9040673183408</v>
      </c>
      <c r="CX121" s="35">
        <v>53.266906848945503</v>
      </c>
      <c r="CY121" s="35">
        <v>815.21199498304304</v>
      </c>
      <c r="CZ121" s="35">
        <v>66.615244462299401</v>
      </c>
      <c r="DA121" s="35">
        <v>22011.569437468599</v>
      </c>
      <c r="DB121" s="35">
        <v>8000.2739248980997</v>
      </c>
      <c r="DC121" s="35">
        <v>12172.568016769899</v>
      </c>
      <c r="DD121" s="35">
        <v>181.726426208498</v>
      </c>
      <c r="DE121" s="35">
        <v>6818.0667104407403</v>
      </c>
      <c r="DF121" s="35">
        <v>9954.0474250548305</v>
      </c>
      <c r="DG121" s="35">
        <v>3961.1253758593298</v>
      </c>
      <c r="DH121" s="35">
        <v>958.12960438172001</v>
      </c>
      <c r="DI121" s="35">
        <v>9281.98311722367</v>
      </c>
      <c r="DJ121" s="35">
        <v>1524.0320640616701</v>
      </c>
      <c r="DK121" s="35">
        <v>405.06323209173399</v>
      </c>
      <c r="DL121" s="35">
        <v>724.30220128754695</v>
      </c>
      <c r="DM121" s="35">
        <v>8873.8444741329804</v>
      </c>
      <c r="DN121" s="35">
        <v>68525.443277717102</v>
      </c>
      <c r="DO121" s="35">
        <v>1363.5911217773701</v>
      </c>
      <c r="DP121" s="35">
        <v>829.65196006452197</v>
      </c>
      <c r="DQ121" s="35">
        <v>40851.870155443103</v>
      </c>
      <c r="DR121" s="35">
        <v>472.94636416387698</v>
      </c>
      <c r="DS121" s="35">
        <v>472.498308946772</v>
      </c>
      <c r="DT121" s="35">
        <v>2055.1025311815702</v>
      </c>
      <c r="DU121" s="35">
        <v>11561.3383325469</v>
      </c>
      <c r="DV121" s="35">
        <v>13797.1749496835</v>
      </c>
      <c r="DW121" s="35">
        <v>12936.213004408301</v>
      </c>
      <c r="DX121" s="35">
        <v>1286.4268120701499</v>
      </c>
      <c r="DY121" s="35">
        <v>533.94980645651503</v>
      </c>
      <c r="DZ121" s="35">
        <v>10751.8339644968</v>
      </c>
      <c r="EA121" s="35">
        <v>378556.25505035301</v>
      </c>
      <c r="EB121" s="35">
        <v>3226.9001413421802</v>
      </c>
      <c r="EC121" s="35">
        <v>4085.3031907239802</v>
      </c>
      <c r="ED121" s="35">
        <v>4305.1074853585997</v>
      </c>
      <c r="EE121" s="35">
        <v>1850.5351350333999</v>
      </c>
      <c r="EF121" s="35">
        <v>3312.8568654152</v>
      </c>
      <c r="EG121" s="35">
        <v>1053.90023571189</v>
      </c>
      <c r="EH121" s="35">
        <v>4047.9240415853001</v>
      </c>
      <c r="EI121" s="35">
        <v>496.20673169255798</v>
      </c>
      <c r="EJ121" s="35">
        <v>15286.947215181301</v>
      </c>
      <c r="EK121" s="35">
        <v>24762.7391508736</v>
      </c>
      <c r="EL121" s="35">
        <v>13386.554535061299</v>
      </c>
      <c r="EM121" s="35">
        <v>4584.99676643167</v>
      </c>
      <c r="EN121" s="35">
        <v>4815.3214925449902</v>
      </c>
      <c r="EO121" s="35">
        <v>2899.3496662933999</v>
      </c>
      <c r="EP121" s="35">
        <v>6611.1797715253597</v>
      </c>
      <c r="EQ121" s="35">
        <v>297.90184574119399</v>
      </c>
      <c r="ER121" s="35">
        <v>656.13666748640196</v>
      </c>
      <c r="ES121" s="35">
        <v>2737.6259976000201</v>
      </c>
      <c r="ET121" s="35">
        <v>838.66679830041596</v>
      </c>
      <c r="EU121" s="35">
        <v>1997.8392297206301</v>
      </c>
      <c r="EV121" s="35">
        <v>2871.5517123663699</v>
      </c>
      <c r="EW121" s="35">
        <v>2078.1896550832398</v>
      </c>
      <c r="EX121" s="35">
        <v>15811.9885987816</v>
      </c>
      <c r="EY121" s="35">
        <v>5836.8257627584098</v>
      </c>
      <c r="EZ121" s="35">
        <v>2503.1168204104201</v>
      </c>
      <c r="FA121" s="35">
        <v>640.64431453692202</v>
      </c>
      <c r="FB121" s="35">
        <v>1296.95418810101</v>
      </c>
      <c r="FC121" s="35">
        <v>8523.2817237819199</v>
      </c>
      <c r="FD121" s="35">
        <v>7072.0628045575304</v>
      </c>
      <c r="FE121" s="35">
        <v>10314.6012291266</v>
      </c>
      <c r="FF121" s="35">
        <v>122789.95421888601</v>
      </c>
      <c r="FG121" s="35">
        <v>2025.1454541860801</v>
      </c>
      <c r="FH121" s="35">
        <v>10018.1976963204</v>
      </c>
      <c r="FI121" s="35">
        <v>80156.721765283495</v>
      </c>
      <c r="FJ121" s="35">
        <v>371.92988522780098</v>
      </c>
      <c r="FK121" s="35">
        <v>12417.9970659841</v>
      </c>
      <c r="FL121" s="35">
        <v>2882.9122280178199</v>
      </c>
      <c r="FM121" s="35">
        <v>8319.1214590321506</v>
      </c>
      <c r="FN121" s="35">
        <v>5072.6942415149597</v>
      </c>
      <c r="FO121" s="35">
        <v>5345.7141855149002</v>
      </c>
      <c r="FP121" s="35">
        <v>2764.73673374696</v>
      </c>
      <c r="FQ121" s="37"/>
    </row>
    <row r="122" spans="2:173" x14ac:dyDescent="0.2">
      <c r="B122" s="16" t="s">
        <v>534</v>
      </c>
      <c r="G122" s="43">
        <v>7331056.2524546701</v>
      </c>
      <c r="H122" s="35">
        <f t="shared" si="226"/>
        <v>7331056.2524546711</v>
      </c>
      <c r="I122" s="9">
        <v>42180.095625520451</v>
      </c>
      <c r="J122" s="35">
        <v>32015.974557563499</v>
      </c>
      <c r="K122" s="35">
        <v>1486.4570039688101</v>
      </c>
      <c r="L122" s="35">
        <v>43169.269413413997</v>
      </c>
      <c r="M122" s="35">
        <v>40065.135401758002</v>
      </c>
      <c r="N122" s="35">
        <v>46649.025653482997</v>
      </c>
      <c r="O122" s="35">
        <v>794.85554831875197</v>
      </c>
      <c r="P122" s="35">
        <v>28041.9422236094</v>
      </c>
      <c r="Q122" s="35">
        <v>10837.4039049601</v>
      </c>
      <c r="R122" s="35">
        <v>3094.5171706793999</v>
      </c>
      <c r="S122" s="35">
        <v>1501.5695203134501</v>
      </c>
      <c r="T122" s="35">
        <v>177267.09061292201</v>
      </c>
      <c r="U122" s="35">
        <v>16100.289610530899</v>
      </c>
      <c r="V122" s="35">
        <v>14193.8016047986</v>
      </c>
      <c r="W122" s="35">
        <v>377.70308455838699</v>
      </c>
      <c r="X122" s="35">
        <v>12537.1406651289</v>
      </c>
      <c r="Y122" s="35">
        <v>898.25302971110398</v>
      </c>
      <c r="Z122" s="35">
        <v>13096.2794616628</v>
      </c>
      <c r="AA122" s="35">
        <v>2148.5684798656698</v>
      </c>
      <c r="AB122" s="35">
        <v>3223.8041443362199</v>
      </c>
      <c r="AC122" s="35">
        <v>242963.14320289201</v>
      </c>
      <c r="AD122" s="35">
        <v>4722.6769027773998</v>
      </c>
      <c r="AE122" s="35">
        <v>21051.070043939799</v>
      </c>
      <c r="AF122" s="35">
        <v>11448.0460938529</v>
      </c>
      <c r="AG122" s="35">
        <v>7742.02657505767</v>
      </c>
      <c r="AH122" s="35">
        <v>36855.420508652503</v>
      </c>
      <c r="AI122" s="35">
        <v>36924.546271389401</v>
      </c>
      <c r="AJ122" s="35">
        <v>6940.4247217208504</v>
      </c>
      <c r="AK122" s="35">
        <v>17146.577463110199</v>
      </c>
      <c r="AL122" s="35">
        <v>28548.265457892201</v>
      </c>
      <c r="AM122" s="35">
        <v>646856.50260301004</v>
      </c>
      <c r="AN122" s="35">
        <v>39533.739625791801</v>
      </c>
      <c r="AO122" s="35">
        <v>742.69594952857005</v>
      </c>
      <c r="AP122" s="35">
        <v>122050.647467157</v>
      </c>
      <c r="AQ122" s="35">
        <v>7892.4860440702596</v>
      </c>
      <c r="AR122" s="35">
        <v>6595.10200278712</v>
      </c>
      <c r="AS122" s="35">
        <v>25278.90696</v>
      </c>
      <c r="AT122" s="35">
        <v>3301.3686230827102</v>
      </c>
      <c r="AU122" s="35">
        <v>8916.6243829491796</v>
      </c>
      <c r="AV122" s="35">
        <v>1187.08643127093</v>
      </c>
      <c r="AW122" s="35">
        <v>9568.0132294847008</v>
      </c>
      <c r="AX122" s="35">
        <v>6108.2242340041903</v>
      </c>
      <c r="AY122" s="35">
        <v>1072.7372045100699</v>
      </c>
      <c r="AZ122" s="35">
        <v>8937.92460005268</v>
      </c>
      <c r="BA122" s="35">
        <v>21098.1233582567</v>
      </c>
      <c r="BB122" s="35">
        <v>163184.02461422401</v>
      </c>
      <c r="BC122" s="35">
        <v>9308.7668499111805</v>
      </c>
      <c r="BD122" s="35">
        <v>1718.07231710565</v>
      </c>
      <c r="BE122" s="35">
        <v>109713.35343123499</v>
      </c>
      <c r="BF122" s="35">
        <v>5916.8308786042498</v>
      </c>
      <c r="BG122" s="35">
        <v>71707.091071961899</v>
      </c>
      <c r="BH122" s="35">
        <v>2972.7717058059998</v>
      </c>
      <c r="BI122" s="35">
        <v>3261.6889749746401</v>
      </c>
      <c r="BJ122" s="35">
        <v>1022.44284307011</v>
      </c>
      <c r="BK122" s="35">
        <v>112754.914099131</v>
      </c>
      <c r="BL122" s="35">
        <v>49046.450758961699</v>
      </c>
      <c r="BM122" s="35">
        <v>11382.687066155</v>
      </c>
      <c r="BN122" s="35">
        <v>27256.324470400301</v>
      </c>
      <c r="BO122" s="35">
        <v>12734.7191471313</v>
      </c>
      <c r="BP122" s="35">
        <v>1084.4060009325599</v>
      </c>
      <c r="BQ122" s="35">
        <v>10395.542288002</v>
      </c>
      <c r="BR122" s="35">
        <v>10281.4015353086</v>
      </c>
      <c r="BS122" s="35">
        <v>7015.2746618963502</v>
      </c>
      <c r="BT122" s="35">
        <v>223.93966900748001</v>
      </c>
      <c r="BU122" s="35">
        <v>1595231.91043821</v>
      </c>
      <c r="BV122" s="35">
        <v>124441.064306724</v>
      </c>
      <c r="BW122" s="35">
        <v>103459.688605836</v>
      </c>
      <c r="BX122" s="35">
        <v>32871.203717684999</v>
      </c>
      <c r="BY122" s="35">
        <v>6725.0474793600997</v>
      </c>
      <c r="BZ122" s="35">
        <v>9542.8641977880907</v>
      </c>
      <c r="CA122" s="35">
        <v>49959.260245646903</v>
      </c>
      <c r="CB122" s="35">
        <v>2669.3647398151702</v>
      </c>
      <c r="CC122" s="35">
        <v>51834.779815946102</v>
      </c>
      <c r="CD122" s="35">
        <v>14143.290060502901</v>
      </c>
      <c r="CE122" s="35">
        <v>8892.9304195992499</v>
      </c>
      <c r="CF122" s="35">
        <v>71966.064858843005</v>
      </c>
      <c r="CG122" s="35">
        <v>1220.8388302850069</v>
      </c>
      <c r="CH122" s="35">
        <v>3117.8471145476501</v>
      </c>
      <c r="CI122" s="35">
        <v>2625.9656719477998</v>
      </c>
      <c r="CJ122" s="35">
        <v>4791.9426037082503</v>
      </c>
      <c r="CK122" s="35">
        <v>2522.4434496614499</v>
      </c>
      <c r="CL122" s="35">
        <v>4014.5289366581601</v>
      </c>
      <c r="CM122" s="35">
        <v>2797.81150268595</v>
      </c>
      <c r="CN122" s="35">
        <v>5894.1996233420596</v>
      </c>
      <c r="CO122" s="35">
        <v>7180.08321135402</v>
      </c>
      <c r="CP122" s="35">
        <v>4277.9945993768297</v>
      </c>
      <c r="CQ122" s="35">
        <v>734.76194129156499</v>
      </c>
      <c r="CR122" s="35">
        <v>1209.0307349433599</v>
      </c>
      <c r="CS122" s="35">
        <v>29766.028416957801</v>
      </c>
      <c r="CT122" s="35">
        <v>20077.679209206901</v>
      </c>
      <c r="CU122" s="35">
        <v>26023.988811858799</v>
      </c>
      <c r="CV122" s="35">
        <v>409.65466934347</v>
      </c>
      <c r="CW122" s="35">
        <v>16330.018324717799</v>
      </c>
      <c r="CX122" s="35">
        <v>305.95346931815402</v>
      </c>
      <c r="CY122" s="35">
        <v>3498.4387327144</v>
      </c>
      <c r="CZ122" s="35">
        <v>1402.9279056211101</v>
      </c>
      <c r="DA122" s="35">
        <v>109645.135724369</v>
      </c>
      <c r="DB122" s="35">
        <v>4271.97502934768</v>
      </c>
      <c r="DC122" s="35">
        <v>3124.9556403889301</v>
      </c>
      <c r="DD122" s="35">
        <v>387.90718723893099</v>
      </c>
      <c r="DE122" s="35">
        <v>25467.6138493486</v>
      </c>
      <c r="DF122" s="35">
        <v>29752.938807915401</v>
      </c>
      <c r="DG122" s="35">
        <v>16211.1019541306</v>
      </c>
      <c r="DH122" s="35">
        <v>2620.7539872893199</v>
      </c>
      <c r="DI122" s="35">
        <v>40308.071530158297</v>
      </c>
      <c r="DJ122" s="35">
        <v>19214.012985851499</v>
      </c>
      <c r="DK122" s="35">
        <v>8529.7703625835093</v>
      </c>
      <c r="DL122" s="35">
        <v>12052.7876077</v>
      </c>
      <c r="DM122" s="35">
        <v>17337.900729626199</v>
      </c>
      <c r="DN122" s="35">
        <v>203158.218110488</v>
      </c>
      <c r="DO122" s="35">
        <v>5688.6162564459801</v>
      </c>
      <c r="DP122" s="35">
        <v>5003.9669460606301</v>
      </c>
      <c r="DQ122" s="35">
        <v>237959.68061760301</v>
      </c>
      <c r="DR122" s="35">
        <v>7007.8070565438102</v>
      </c>
      <c r="DS122" s="35">
        <v>3418.3506971470902</v>
      </c>
      <c r="DT122" s="35">
        <v>7104.2362557919196</v>
      </c>
      <c r="DU122" s="35">
        <v>25828.016299864299</v>
      </c>
      <c r="DV122" s="35">
        <v>84227.887784847597</v>
      </c>
      <c r="DW122" s="35">
        <v>42380.244868019399</v>
      </c>
      <c r="DX122" s="35">
        <v>14111.756083837199</v>
      </c>
      <c r="DY122" s="35">
        <v>4075.2431266704898</v>
      </c>
      <c r="DZ122" s="35">
        <v>14645.368236112599</v>
      </c>
      <c r="EA122" s="35">
        <v>217545.46771436001</v>
      </c>
      <c r="EB122" s="35">
        <v>18079.127739781601</v>
      </c>
      <c r="EC122" s="35">
        <v>35558.337361335602</v>
      </c>
      <c r="ED122" s="35">
        <v>14513.873233156901</v>
      </c>
      <c r="EE122" s="35">
        <v>5787.2296378214896</v>
      </c>
      <c r="EF122" s="35">
        <v>10067.5746045699</v>
      </c>
      <c r="EG122" s="35">
        <v>2675.8399916326198</v>
      </c>
      <c r="EH122" s="35">
        <v>4037.6456684597401</v>
      </c>
      <c r="EI122" s="35">
        <v>1883.8628379632</v>
      </c>
      <c r="EJ122" s="35">
        <v>16215.2303069716</v>
      </c>
      <c r="EK122" s="35">
        <v>70824.629051185795</v>
      </c>
      <c r="EL122" s="35">
        <v>41149.052574439098</v>
      </c>
      <c r="EM122" s="35">
        <v>7876.4161870079497</v>
      </c>
      <c r="EN122" s="35">
        <v>32495.3371554556</v>
      </c>
      <c r="EO122" s="35">
        <v>15367.792927340401</v>
      </c>
      <c r="EP122" s="35">
        <v>36011.907273866498</v>
      </c>
      <c r="EQ122" s="35">
        <v>582.15835037633894</v>
      </c>
      <c r="ER122" s="35">
        <v>903.50559289979401</v>
      </c>
      <c r="ES122" s="35">
        <v>11576.2676976036</v>
      </c>
      <c r="ET122" s="35">
        <v>10605.000813455699</v>
      </c>
      <c r="EU122" s="35">
        <v>14212.683320468001</v>
      </c>
      <c r="EV122" s="35">
        <v>11510.7021188341</v>
      </c>
      <c r="EW122" s="35">
        <v>2120.7422320261198</v>
      </c>
      <c r="EX122" s="35">
        <v>48906.123434574103</v>
      </c>
      <c r="EY122" s="35">
        <v>32546.473609468401</v>
      </c>
      <c r="EZ122" s="35">
        <v>10046.4514970084</v>
      </c>
      <c r="FA122" s="35">
        <v>949.44925774358103</v>
      </c>
      <c r="FB122" s="35">
        <v>10655.9959398468</v>
      </c>
      <c r="FC122" s="35">
        <v>105861.444233673</v>
      </c>
      <c r="FD122" s="35">
        <v>1796.3510181612</v>
      </c>
      <c r="FE122" s="35">
        <v>58891.728891332903</v>
      </c>
      <c r="FF122" s="35">
        <v>69567.300099481799</v>
      </c>
      <c r="FG122" s="35">
        <v>6990.4818793826198</v>
      </c>
      <c r="FH122" s="35">
        <v>97174.478774170901</v>
      </c>
      <c r="FI122" s="35">
        <v>566995.76954183099</v>
      </c>
      <c r="FJ122" s="35">
        <v>2785.8663597858899</v>
      </c>
      <c r="FK122" s="35">
        <v>9065.6924610041897</v>
      </c>
      <c r="FL122" s="35">
        <v>27169.283053786501</v>
      </c>
      <c r="FM122" s="35">
        <v>46725.168433933897</v>
      </c>
      <c r="FN122" s="35">
        <v>35699.105990312601</v>
      </c>
      <c r="FO122" s="35">
        <v>26646.622556843598</v>
      </c>
      <c r="FP122" s="35">
        <v>13365.897592278599</v>
      </c>
      <c r="FQ122" s="37"/>
    </row>
    <row r="123" spans="2:173" x14ac:dyDescent="0.2">
      <c r="B123" s="16" t="s">
        <v>536</v>
      </c>
      <c r="G123" s="43">
        <v>92996235.222648904</v>
      </c>
      <c r="H123" s="35">
        <f t="shared" si="226"/>
        <v>92996235.222648904</v>
      </c>
      <c r="I123" s="35">
        <v>630924.83386913803</v>
      </c>
      <c r="J123" s="35">
        <v>35539.777978076898</v>
      </c>
      <c r="K123" s="35">
        <v>26235.611487203001</v>
      </c>
      <c r="L123" s="35">
        <v>72122.065603062394</v>
      </c>
      <c r="M123" s="35">
        <v>488626.40599003702</v>
      </c>
      <c r="N123" s="35">
        <v>722925.920100305</v>
      </c>
      <c r="O123" s="35">
        <v>32422.088256426399</v>
      </c>
      <c r="P123" s="35">
        <v>319927.466899689</v>
      </c>
      <c r="Q123" s="35">
        <v>160781.18395961201</v>
      </c>
      <c r="R123" s="35">
        <v>168953.318320986</v>
      </c>
      <c r="S123" s="35">
        <v>3858.9202855405201</v>
      </c>
      <c r="T123" s="35">
        <v>491446.83193416998</v>
      </c>
      <c r="U123" s="35">
        <v>380193.68271812302</v>
      </c>
      <c r="V123" s="35">
        <v>215640.961809587</v>
      </c>
      <c r="W123" s="35">
        <v>5764.8174512988899</v>
      </c>
      <c r="X123" s="35">
        <v>79698.343714711606</v>
      </c>
      <c r="Y123" s="35">
        <v>4746.3771058541697</v>
      </c>
      <c r="Z123" s="35">
        <v>119655.425372835</v>
      </c>
      <c r="AA123" s="35">
        <v>48946.057976955599</v>
      </c>
      <c r="AB123" s="35">
        <v>46815.231774624503</v>
      </c>
      <c r="AC123" s="35">
        <v>3716649.2856054399</v>
      </c>
      <c r="AD123" s="35">
        <v>236867.00376734501</v>
      </c>
      <c r="AE123" s="35">
        <v>260857.913448532</v>
      </c>
      <c r="AF123" s="35">
        <v>220518.63618273399</v>
      </c>
      <c r="AG123" s="35">
        <v>361099.70378540101</v>
      </c>
      <c r="AH123" s="35">
        <v>333296.31524093502</v>
      </c>
      <c r="AI123" s="35">
        <v>476188.39466086001</v>
      </c>
      <c r="AJ123" s="35">
        <v>102431.193433603</v>
      </c>
      <c r="AK123" s="35">
        <v>133595.58455177699</v>
      </c>
      <c r="AL123" s="35">
        <v>311374.82216227998</v>
      </c>
      <c r="AM123" s="35">
        <v>17265060.2259444</v>
      </c>
      <c r="AN123" s="35">
        <v>453226.34843888198</v>
      </c>
      <c r="AO123" s="35">
        <v>3037.2245912932099</v>
      </c>
      <c r="AP123" s="35">
        <v>705289.17247737001</v>
      </c>
      <c r="AQ123" s="35">
        <v>75152.749376904598</v>
      </c>
      <c r="AR123" s="35">
        <v>50338.032879839498</v>
      </c>
      <c r="AS123" s="43">
        <v>304115.62006609701</v>
      </c>
      <c r="AT123" s="35">
        <v>91955.458487905998</v>
      </c>
      <c r="AU123" s="35">
        <v>160194.37344045201</v>
      </c>
      <c r="AV123" s="35">
        <v>12563.745238554</v>
      </c>
      <c r="AW123" s="35">
        <v>236840.81032026501</v>
      </c>
      <c r="AX123" s="35">
        <v>111822.32193157999</v>
      </c>
      <c r="AY123" s="35">
        <v>4803.6305946929497</v>
      </c>
      <c r="AZ123" s="35">
        <v>155504.64184387799</v>
      </c>
      <c r="BA123" s="35">
        <v>170137.17844769999</v>
      </c>
      <c r="BB123" s="35">
        <v>221194.71134208501</v>
      </c>
      <c r="BC123" s="35">
        <v>117707.95320336299</v>
      </c>
      <c r="BD123" s="35">
        <v>40487.515637356701</v>
      </c>
      <c r="BE123" s="35">
        <v>925260.92514637799</v>
      </c>
      <c r="BF123" s="35">
        <v>101826.60399085601</v>
      </c>
      <c r="BG123" s="35">
        <v>1220472.5409598099</v>
      </c>
      <c r="BH123" s="35">
        <v>33631.497439924198</v>
      </c>
      <c r="BI123" s="35">
        <v>19042.803799808298</v>
      </c>
      <c r="BJ123" s="35">
        <v>82327.2638300689</v>
      </c>
      <c r="BK123" s="35">
        <v>2023324.70314086</v>
      </c>
      <c r="BL123" s="35">
        <v>382631.33082486503</v>
      </c>
      <c r="BM123" s="35">
        <v>110675.267851189</v>
      </c>
      <c r="BN123" s="35">
        <v>314261.85543440102</v>
      </c>
      <c r="BO123" s="35">
        <v>67288.340969512399</v>
      </c>
      <c r="BP123" s="35">
        <v>19907.483776576399</v>
      </c>
      <c r="BQ123" s="35">
        <v>185479.95692116101</v>
      </c>
      <c r="BR123" s="35">
        <v>115183.306523655</v>
      </c>
      <c r="BS123" s="35">
        <v>290785.06636620202</v>
      </c>
      <c r="BT123" s="35">
        <v>3075.4344239124398</v>
      </c>
      <c r="BU123" s="35">
        <v>14701925.231062301</v>
      </c>
      <c r="BV123" s="35">
        <v>700888.98056224606</v>
      </c>
      <c r="BW123" s="35">
        <v>139833.440518399</v>
      </c>
      <c r="BX123" s="35">
        <v>54548.507321977202</v>
      </c>
      <c r="BY123" s="35">
        <v>62237.427725693698</v>
      </c>
      <c r="BZ123" s="35">
        <v>30529.718191689499</v>
      </c>
      <c r="CA123" s="35">
        <v>756992.80959297903</v>
      </c>
      <c r="CB123" s="35">
        <v>17993.595142812799</v>
      </c>
      <c r="CC123" s="35">
        <v>1252716.81868731</v>
      </c>
      <c r="CD123" s="35">
        <v>12615.347736534</v>
      </c>
      <c r="CE123" s="35">
        <v>451735.91667311802</v>
      </c>
      <c r="CF123" s="35">
        <v>602143.31327783398</v>
      </c>
      <c r="CG123" s="35">
        <v>18261.161449632367</v>
      </c>
      <c r="CH123" s="35">
        <v>3363.3050037129501</v>
      </c>
      <c r="CI123" s="35">
        <v>135196.05199509399</v>
      </c>
      <c r="CJ123" s="35">
        <v>101934.082312151</v>
      </c>
      <c r="CK123" s="35">
        <v>66667.526520435698</v>
      </c>
      <c r="CL123" s="35">
        <v>10835.2690049907</v>
      </c>
      <c r="CM123" s="35">
        <v>74216.753020213393</v>
      </c>
      <c r="CN123" s="35">
        <v>48819.268091860402</v>
      </c>
      <c r="CO123" s="35">
        <v>11184.899519554299</v>
      </c>
      <c r="CP123" s="35">
        <v>94337.013580541694</v>
      </c>
      <c r="CQ123" s="35">
        <v>9770.8570114894192</v>
      </c>
      <c r="CR123" s="35">
        <v>32544.443704164001</v>
      </c>
      <c r="CS123" s="35">
        <v>193440.606390798</v>
      </c>
      <c r="CT123" s="35">
        <v>189998.527022697</v>
      </c>
      <c r="CU123" s="35">
        <v>137831.457191525</v>
      </c>
      <c r="CV123" s="35">
        <v>1039.1580771445399</v>
      </c>
      <c r="CW123" s="35">
        <v>76066.590102546004</v>
      </c>
      <c r="CX123" s="35">
        <v>3968.7988961065398</v>
      </c>
      <c r="CY123" s="35">
        <v>6229.4326631390904</v>
      </c>
      <c r="CZ123" s="35">
        <v>14549.3266172157</v>
      </c>
      <c r="DA123" s="35">
        <v>2026567.09638395</v>
      </c>
      <c r="DB123" s="35">
        <v>144664.14572862399</v>
      </c>
      <c r="DC123" s="35">
        <v>141984.556451187</v>
      </c>
      <c r="DD123" s="35">
        <v>13905.652883279799</v>
      </c>
      <c r="DE123" s="35">
        <v>58610.377511384802</v>
      </c>
      <c r="DF123" s="35">
        <v>232778.42768017499</v>
      </c>
      <c r="DG123" s="35">
        <v>821514.52129989502</v>
      </c>
      <c r="DH123" s="35">
        <v>46285.075791775504</v>
      </c>
      <c r="DI123" s="35">
        <v>267941.73307926801</v>
      </c>
      <c r="DJ123" s="35">
        <v>220555.98192119499</v>
      </c>
      <c r="DK123" s="35">
        <v>59223.443603763597</v>
      </c>
      <c r="DL123" s="35">
        <v>77264.295423671996</v>
      </c>
      <c r="DM123" s="35">
        <v>43893.206495852799</v>
      </c>
      <c r="DN123" s="35">
        <v>1697432.9239831599</v>
      </c>
      <c r="DO123" s="35">
        <v>47420.2816447601</v>
      </c>
      <c r="DP123" s="35">
        <v>6056.6967030485703</v>
      </c>
      <c r="DQ123" s="35">
        <v>969295.29824827902</v>
      </c>
      <c r="DR123" s="35">
        <v>9873.3488000818998</v>
      </c>
      <c r="DS123" s="35">
        <v>39156.515777858702</v>
      </c>
      <c r="DT123" s="35">
        <v>99266.335230661702</v>
      </c>
      <c r="DU123" s="35">
        <v>279389.58727099898</v>
      </c>
      <c r="DV123" s="35">
        <v>1622455.46810961</v>
      </c>
      <c r="DW123" s="35">
        <v>1032525.32145869</v>
      </c>
      <c r="DX123" s="35">
        <v>207524.76921079401</v>
      </c>
      <c r="DY123" s="35">
        <v>5715.38284750394</v>
      </c>
      <c r="DZ123" s="35">
        <v>619051.98507604597</v>
      </c>
      <c r="EA123" s="35">
        <v>6451353.2057242701</v>
      </c>
      <c r="EB123" s="35">
        <v>224409.319948577</v>
      </c>
      <c r="EC123" s="35">
        <v>50542.331660789998</v>
      </c>
      <c r="ED123" s="35">
        <v>44175.026993465297</v>
      </c>
      <c r="EE123" s="35">
        <v>165385.435199684</v>
      </c>
      <c r="EF123" s="35">
        <v>74504.177074594307</v>
      </c>
      <c r="EG123" s="35">
        <v>15630.365636377701</v>
      </c>
      <c r="EH123" s="35">
        <v>135151.19108401099</v>
      </c>
      <c r="EI123" s="35">
        <v>37454.7535548015</v>
      </c>
      <c r="EJ123" s="35">
        <v>46650.868050107798</v>
      </c>
      <c r="EK123" s="35">
        <v>1178428.1360841801</v>
      </c>
      <c r="EL123" s="35">
        <v>955911.248291353</v>
      </c>
      <c r="EM123" s="35">
        <v>28085.195805490501</v>
      </c>
      <c r="EN123" s="35">
        <v>562705.31142878905</v>
      </c>
      <c r="EO123" s="35">
        <v>272011.14036447799</v>
      </c>
      <c r="EP123" s="35">
        <v>29763.282570254301</v>
      </c>
      <c r="EQ123" s="35">
        <v>8606.2153191013695</v>
      </c>
      <c r="ER123" s="35">
        <v>27262.075855824402</v>
      </c>
      <c r="ES123" s="35">
        <v>132122.39318156999</v>
      </c>
      <c r="ET123" s="35">
        <v>121699.188151058</v>
      </c>
      <c r="EU123" s="35">
        <v>24012.284635813001</v>
      </c>
      <c r="EV123" s="35">
        <v>366759.21253834199</v>
      </c>
      <c r="EW123" s="35">
        <v>94141.4706663666</v>
      </c>
      <c r="EX123" s="35">
        <v>718767.06493295101</v>
      </c>
      <c r="EY123" s="35">
        <v>1421564.0176116</v>
      </c>
      <c r="EZ123" s="35">
        <v>64112.654161724902</v>
      </c>
      <c r="FA123" s="35">
        <v>17209.9266450061</v>
      </c>
      <c r="FB123" s="35">
        <v>34614.146753485897</v>
      </c>
      <c r="FC123" s="35">
        <v>194538.85159371301</v>
      </c>
      <c r="FD123" s="35">
        <v>113434.881983716</v>
      </c>
      <c r="FE123" s="35">
        <v>608010.23645183002</v>
      </c>
      <c r="FF123" s="35">
        <v>2110753.29073335</v>
      </c>
      <c r="FG123" s="35">
        <v>34096.934628032199</v>
      </c>
      <c r="FH123" s="35">
        <v>964073.49198412895</v>
      </c>
      <c r="FI123" s="35">
        <v>5196436.5386213399</v>
      </c>
      <c r="FJ123" s="35">
        <v>53431.752298362597</v>
      </c>
      <c r="FK123" s="35">
        <v>472653.120666234</v>
      </c>
      <c r="FL123" s="35">
        <v>387040.72241372702</v>
      </c>
      <c r="FM123" s="35">
        <v>1895939.34432442</v>
      </c>
      <c r="FN123" s="35">
        <v>45794.447522300201</v>
      </c>
      <c r="FO123" s="35">
        <v>293351.97271871299</v>
      </c>
      <c r="FP123" s="35">
        <v>236169.66239252099</v>
      </c>
      <c r="FQ123" s="37"/>
    </row>
    <row r="124" spans="2:173" x14ac:dyDescent="0.2">
      <c r="B124" s="16" t="s">
        <v>537</v>
      </c>
      <c r="G124" s="43">
        <v>30927026.665281799</v>
      </c>
      <c r="H124" s="35">
        <f t="shared" si="226"/>
        <v>30927026.665281791</v>
      </c>
      <c r="I124" s="35">
        <v>176297.82207004688</v>
      </c>
      <c r="J124" s="35">
        <v>83578.512937139298</v>
      </c>
      <c r="K124" s="35">
        <v>5624.6657274841</v>
      </c>
      <c r="L124" s="35">
        <v>98068.558446915893</v>
      </c>
      <c r="M124" s="35">
        <v>43051.021003952097</v>
      </c>
      <c r="N124" s="35">
        <v>153664.52250974401</v>
      </c>
      <c r="O124" s="35">
        <v>6900.4719461770601</v>
      </c>
      <c r="P124" s="35">
        <v>189246.36211054199</v>
      </c>
      <c r="Q124" s="35">
        <v>37532.737209988401</v>
      </c>
      <c r="R124" s="35">
        <v>22497.441186435299</v>
      </c>
      <c r="S124" s="35">
        <v>3008.9675891453599</v>
      </c>
      <c r="T124" s="35">
        <v>186604.036386411</v>
      </c>
      <c r="U124" s="35">
        <v>50344.869845458001</v>
      </c>
      <c r="V124" s="35">
        <v>46264.340714434598</v>
      </c>
      <c r="W124" s="35">
        <v>696.73283521729104</v>
      </c>
      <c r="X124" s="35">
        <v>11972.7022836828</v>
      </c>
      <c r="Y124" s="35">
        <v>1617.50236640291</v>
      </c>
      <c r="Z124" s="35">
        <v>26343.4332545611</v>
      </c>
      <c r="AA124" s="35">
        <v>7167.2557549978601</v>
      </c>
      <c r="AB124" s="35">
        <v>14859.9705209108</v>
      </c>
      <c r="AC124" s="35">
        <v>718625.41079276195</v>
      </c>
      <c r="AD124" s="35">
        <v>26632.015042472802</v>
      </c>
      <c r="AE124" s="35">
        <v>17543.299914899701</v>
      </c>
      <c r="AF124" s="35">
        <v>7951.2890082002696</v>
      </c>
      <c r="AG124" s="35">
        <v>49907.8815412068</v>
      </c>
      <c r="AH124" s="35">
        <v>52886.184590595702</v>
      </c>
      <c r="AI124" s="35">
        <v>348562.98239345499</v>
      </c>
      <c r="AJ124" s="35">
        <v>10994.3245979853</v>
      </c>
      <c r="AK124" s="35">
        <v>15937.0379671065</v>
      </c>
      <c r="AL124" s="35">
        <v>79032.480064250602</v>
      </c>
      <c r="AM124" s="35">
        <v>5121793.5117423097</v>
      </c>
      <c r="AN124" s="35">
        <v>74762.377367962501</v>
      </c>
      <c r="AO124" s="35">
        <v>628.93453901196699</v>
      </c>
      <c r="AP124" s="35">
        <v>82990.622356152293</v>
      </c>
      <c r="AQ124" s="35">
        <v>10661.5152571661</v>
      </c>
      <c r="AR124" s="35">
        <v>8802.5223568055098</v>
      </c>
      <c r="AS124" s="43">
        <v>42574.8596129078</v>
      </c>
      <c r="AT124" s="35">
        <v>9974.9832302301202</v>
      </c>
      <c r="AU124" s="35">
        <v>17249.9925902512</v>
      </c>
      <c r="AV124" s="35">
        <v>2902.1540351557101</v>
      </c>
      <c r="AW124" s="35">
        <v>32234.276095828998</v>
      </c>
      <c r="AX124" s="35">
        <v>26191.952902929301</v>
      </c>
      <c r="AY124" s="35">
        <v>1244.81192152317</v>
      </c>
      <c r="AZ124" s="35">
        <v>18794.977661331301</v>
      </c>
      <c r="BA124" s="35">
        <v>30065.276509332802</v>
      </c>
      <c r="BB124" s="35">
        <v>139647.68157135899</v>
      </c>
      <c r="BC124" s="35">
        <v>9309.6673807023708</v>
      </c>
      <c r="BD124" s="35">
        <v>15335.692924703</v>
      </c>
      <c r="BE124" s="35">
        <v>88676.847383899003</v>
      </c>
      <c r="BF124" s="35">
        <v>32952.598119473398</v>
      </c>
      <c r="BG124" s="35">
        <v>234818.536687466</v>
      </c>
      <c r="BH124" s="35">
        <v>3698.6985884984101</v>
      </c>
      <c r="BI124" s="35">
        <v>3915.3475315036399</v>
      </c>
      <c r="BJ124" s="35">
        <v>14601.5055854777</v>
      </c>
      <c r="BK124" s="35">
        <v>311756.434291629</v>
      </c>
      <c r="BL124" s="35">
        <v>74663.749350606697</v>
      </c>
      <c r="BM124" s="35">
        <v>28074.856632175699</v>
      </c>
      <c r="BN124" s="35">
        <v>38503.8364425666</v>
      </c>
      <c r="BO124" s="35">
        <v>13596.4714798273</v>
      </c>
      <c r="BP124" s="35">
        <v>1751.17846335741</v>
      </c>
      <c r="BQ124" s="35">
        <v>23216.575657506499</v>
      </c>
      <c r="BR124" s="35">
        <v>16727.8331693736</v>
      </c>
      <c r="BS124" s="35">
        <v>18698.488941371899</v>
      </c>
      <c r="BT124" s="35">
        <v>1572.2182420684601</v>
      </c>
      <c r="BU124" s="35">
        <v>3899825.6429476398</v>
      </c>
      <c r="BV124" s="35">
        <v>434827.41188309802</v>
      </c>
      <c r="BW124" s="35">
        <v>444340.14269537799</v>
      </c>
      <c r="BX124" s="35">
        <v>84766.339873820296</v>
      </c>
      <c r="BY124" s="35">
        <v>24762.537932691099</v>
      </c>
      <c r="BZ124" s="35">
        <v>20519.484370342201</v>
      </c>
      <c r="CA124" s="35">
        <v>222434.941963377</v>
      </c>
      <c r="CB124" s="35">
        <v>4780.0525989650796</v>
      </c>
      <c r="CC124" s="35">
        <v>342234.69148913003</v>
      </c>
      <c r="CD124" s="35">
        <v>19162.421221608201</v>
      </c>
      <c r="CE124" s="35">
        <v>140075.703699851</v>
      </c>
      <c r="CF124" s="35">
        <v>271443.85468431702</v>
      </c>
      <c r="CG124" s="35">
        <v>5102.6728054065343</v>
      </c>
      <c r="CH124" s="35">
        <v>8459.5546103377801</v>
      </c>
      <c r="CI124" s="35">
        <v>31860.078534941898</v>
      </c>
      <c r="CJ124" s="35">
        <v>11175.456032755301</v>
      </c>
      <c r="CK124" s="35">
        <v>13655.5672221028</v>
      </c>
      <c r="CL124" s="35">
        <v>21678.298103329002</v>
      </c>
      <c r="CM124" s="35">
        <v>19257.767248910899</v>
      </c>
      <c r="CN124" s="35">
        <v>7213.9763230832896</v>
      </c>
      <c r="CO124" s="35">
        <v>35082.339752100197</v>
      </c>
      <c r="CP124" s="35">
        <v>19970.3567704171</v>
      </c>
      <c r="CQ124" s="35">
        <v>2765.3563407738102</v>
      </c>
      <c r="CR124" s="35">
        <v>5191.0387329372898</v>
      </c>
      <c r="CS124" s="35">
        <v>25292.892694442398</v>
      </c>
      <c r="CT124" s="35">
        <v>20932.925015524201</v>
      </c>
      <c r="CU124" s="35">
        <v>103300.285153602</v>
      </c>
      <c r="CV124" s="35">
        <v>1048.5437459464999</v>
      </c>
      <c r="CW124" s="35">
        <v>18035.9574123241</v>
      </c>
      <c r="CX124" s="35">
        <v>1474.91476873855</v>
      </c>
      <c r="CY124" s="35">
        <v>3713.2974769883299</v>
      </c>
      <c r="CZ124" s="35">
        <v>5798.0064551574396</v>
      </c>
      <c r="DA124" s="35">
        <v>291170.07615699799</v>
      </c>
      <c r="DB124" s="35">
        <v>21854.366345155198</v>
      </c>
      <c r="DC124" s="35">
        <v>17840.682540026701</v>
      </c>
      <c r="DD124" s="35">
        <v>1391.3131562880301</v>
      </c>
      <c r="DE124" s="35">
        <v>91222.554384132804</v>
      </c>
      <c r="DF124" s="35">
        <v>52881.468463538797</v>
      </c>
      <c r="DG124" s="35">
        <v>283912.32735936798</v>
      </c>
      <c r="DH124" s="35">
        <v>11264.075673756999</v>
      </c>
      <c r="DI124" s="35">
        <v>55696.784879619197</v>
      </c>
      <c r="DJ124" s="35">
        <v>44769.086676106999</v>
      </c>
      <c r="DK124" s="35">
        <v>17658.720307491101</v>
      </c>
      <c r="DL124" s="35">
        <v>8645.6345879253695</v>
      </c>
      <c r="DM124" s="35">
        <v>14879.8120385275</v>
      </c>
      <c r="DN124" s="35">
        <v>715226.34042668995</v>
      </c>
      <c r="DO124" s="35">
        <v>25799.223734606101</v>
      </c>
      <c r="DP124" s="35">
        <v>8754.3289943254804</v>
      </c>
      <c r="DQ124" s="35">
        <v>535327.76651708398</v>
      </c>
      <c r="DR124" s="35">
        <v>6747.4817734852604</v>
      </c>
      <c r="DS124" s="35">
        <v>5945.5828840368604</v>
      </c>
      <c r="DT124" s="35">
        <v>18747.730918485799</v>
      </c>
      <c r="DU124" s="35">
        <v>88123.717001308396</v>
      </c>
      <c r="DV124" s="35">
        <v>149029.32078826299</v>
      </c>
      <c r="DW124" s="35">
        <v>107787.478249716</v>
      </c>
      <c r="DX124" s="35">
        <v>30786.4205151799</v>
      </c>
      <c r="DY124" s="35">
        <v>6360.4875773280601</v>
      </c>
      <c r="DZ124" s="35">
        <v>77296.291715828702</v>
      </c>
      <c r="EA124" s="35">
        <v>1613483.770699</v>
      </c>
      <c r="EB124" s="35">
        <v>9277.0294043339109</v>
      </c>
      <c r="EC124" s="35">
        <v>85156.508711814298</v>
      </c>
      <c r="ED124" s="35">
        <v>14600.6762601013</v>
      </c>
      <c r="EE124" s="35">
        <v>22569.124491604001</v>
      </c>
      <c r="EF124" s="35">
        <v>10398.727154661699</v>
      </c>
      <c r="EG124" s="35">
        <v>9837.8667051005305</v>
      </c>
      <c r="EH124" s="35">
        <v>17729.231463877099</v>
      </c>
      <c r="EI124" s="35">
        <v>7215.3715825407699</v>
      </c>
      <c r="EJ124" s="35">
        <v>13685.335553761</v>
      </c>
      <c r="EK124" s="35">
        <v>401353.060783158</v>
      </c>
      <c r="EL124" s="35">
        <v>116610.24094059</v>
      </c>
      <c r="EM124" s="35">
        <v>7929.1486971043796</v>
      </c>
      <c r="EN124" s="35">
        <v>153721.73936637901</v>
      </c>
      <c r="EO124" s="35">
        <v>32612.1421276414</v>
      </c>
      <c r="EP124" s="35">
        <v>132575.36233769401</v>
      </c>
      <c r="EQ124" s="35">
        <v>1141.1668220976101</v>
      </c>
      <c r="ER124" s="35">
        <v>7532.5451666713298</v>
      </c>
      <c r="ES124" s="35">
        <v>45743.777594140804</v>
      </c>
      <c r="ET124" s="35">
        <v>35834.8890232864</v>
      </c>
      <c r="EU124" s="35">
        <v>24739.445653775099</v>
      </c>
      <c r="EV124" s="35">
        <v>116359.409961552</v>
      </c>
      <c r="EW124" s="35">
        <v>24431.184934151799</v>
      </c>
      <c r="EX124" s="35">
        <v>111864.331183927</v>
      </c>
      <c r="EY124" s="35">
        <v>489566.82554864301</v>
      </c>
      <c r="EZ124" s="35">
        <v>12273.581530764501</v>
      </c>
      <c r="FA124" s="35">
        <v>2645.9381277877201</v>
      </c>
      <c r="FB124" s="35">
        <v>30336.558783873799</v>
      </c>
      <c r="FC124" s="35">
        <v>151244.29223076001</v>
      </c>
      <c r="FD124" s="35">
        <v>29581.253626190199</v>
      </c>
      <c r="FE124" s="35">
        <v>28531.820285767099</v>
      </c>
      <c r="FF124" s="35">
        <v>513248.72189091699</v>
      </c>
      <c r="FG124" s="35">
        <v>76877.4689167545</v>
      </c>
      <c r="FH124" s="35">
        <v>406425.23761807103</v>
      </c>
      <c r="FI124" s="35">
        <v>7275257.8229119703</v>
      </c>
      <c r="FJ124" s="35">
        <v>14736.391146725</v>
      </c>
      <c r="FK124" s="35">
        <v>153702.84611826399</v>
      </c>
      <c r="FL124" s="35">
        <v>41844.438020838898</v>
      </c>
      <c r="FM124" s="35">
        <v>543466.39619858796</v>
      </c>
      <c r="FN124" s="35">
        <v>43976.046758362303</v>
      </c>
      <c r="FO124" s="35">
        <v>28871.3890281801</v>
      </c>
      <c r="FP124" s="35">
        <v>62930.146460035598</v>
      </c>
      <c r="FQ124" s="37"/>
    </row>
    <row r="125" spans="2:173" x14ac:dyDescent="0.2">
      <c r="B125" s="16" t="s">
        <v>539</v>
      </c>
      <c r="G125" s="43">
        <v>34123584.336347602</v>
      </c>
      <c r="H125" s="35">
        <f t="shared" si="226"/>
        <v>34123584.33634761</v>
      </c>
      <c r="I125" s="35">
        <v>230942.54194630383</v>
      </c>
      <c r="J125" s="35">
        <v>87995.387072189493</v>
      </c>
      <c r="K125" s="35">
        <v>7244.0689497836001</v>
      </c>
      <c r="L125" s="35">
        <v>80719.743800999597</v>
      </c>
      <c r="M125" s="35">
        <v>87303.733230385798</v>
      </c>
      <c r="N125" s="35">
        <v>245874.79033075701</v>
      </c>
      <c r="O125" s="35">
        <v>10659.808736040601</v>
      </c>
      <c r="P125" s="35">
        <v>131812.99238880401</v>
      </c>
      <c r="Q125" s="35">
        <v>49839.168807606999</v>
      </c>
      <c r="R125" s="35">
        <v>18225.206544079399</v>
      </c>
      <c r="S125" s="35">
        <v>3966.9362371510301</v>
      </c>
      <c r="T125" s="35">
        <v>381869.59455913299</v>
      </c>
      <c r="U125" s="35">
        <v>91587.472614885803</v>
      </c>
      <c r="V125" s="35">
        <v>84653.902265349097</v>
      </c>
      <c r="W125" s="35">
        <v>1355.7629930272101</v>
      </c>
      <c r="X125" s="35">
        <v>33008.909830551704</v>
      </c>
      <c r="Y125" s="35">
        <v>1880.6653650176499</v>
      </c>
      <c r="Z125" s="35">
        <v>36118.685461738802</v>
      </c>
      <c r="AA125" s="35">
        <v>13916.4140816543</v>
      </c>
      <c r="AB125" s="35">
        <v>19532.396468910702</v>
      </c>
      <c r="AC125" s="35">
        <v>626719.57552630303</v>
      </c>
      <c r="AD125" s="35">
        <v>36698.6435140088</v>
      </c>
      <c r="AE125" s="35">
        <v>65785.931677929606</v>
      </c>
      <c r="AF125" s="35">
        <v>36802.892561754103</v>
      </c>
      <c r="AG125" s="35">
        <v>38655.283290420499</v>
      </c>
      <c r="AH125" s="35">
        <v>101581.352383675</v>
      </c>
      <c r="AI125" s="35">
        <v>211877.001867093</v>
      </c>
      <c r="AJ125" s="35">
        <v>28184.984658442601</v>
      </c>
      <c r="AK125" s="35">
        <v>43581.468466874001</v>
      </c>
      <c r="AL125" s="35">
        <v>93794.969958311805</v>
      </c>
      <c r="AM125" s="35">
        <v>4142557.6559058698</v>
      </c>
      <c r="AN125" s="35">
        <v>140393.53475792601</v>
      </c>
      <c r="AO125" s="35">
        <v>1641.11715995087</v>
      </c>
      <c r="AP125" s="35">
        <v>267119.03640575899</v>
      </c>
      <c r="AQ125" s="35">
        <v>18125.343358551901</v>
      </c>
      <c r="AR125" s="35">
        <v>19111.0449206021</v>
      </c>
      <c r="AS125" s="43">
        <v>86201.506794839195</v>
      </c>
      <c r="AT125" s="35">
        <v>23241.602624228799</v>
      </c>
      <c r="AU125" s="35">
        <v>58023.967974777603</v>
      </c>
      <c r="AV125" s="35">
        <v>3035.6578158156899</v>
      </c>
      <c r="AW125" s="35">
        <v>56461.422067700703</v>
      </c>
      <c r="AX125" s="35">
        <v>23764.116014632</v>
      </c>
      <c r="AY125" s="35">
        <v>3239.8972872296899</v>
      </c>
      <c r="AZ125" s="35">
        <v>30853.496787657201</v>
      </c>
      <c r="BA125" s="35">
        <v>90914.994821725704</v>
      </c>
      <c r="BB125" s="35">
        <v>155654.43385749799</v>
      </c>
      <c r="BC125" s="35">
        <v>27217.270393287999</v>
      </c>
      <c r="BD125" s="35">
        <v>7890.8644946245104</v>
      </c>
      <c r="BE125" s="35">
        <v>247554.9903992</v>
      </c>
      <c r="BF125" s="35">
        <v>35684.866633755199</v>
      </c>
      <c r="BG125" s="35">
        <v>392566.619460941</v>
      </c>
      <c r="BH125" s="35">
        <v>7174.6727365796696</v>
      </c>
      <c r="BI125" s="35">
        <v>5542.0899353964696</v>
      </c>
      <c r="BJ125" s="35">
        <v>12315.3360447216</v>
      </c>
      <c r="BK125" s="35">
        <v>402952.90818585397</v>
      </c>
      <c r="BL125" s="35">
        <v>89113.548773671006</v>
      </c>
      <c r="BM125" s="35">
        <v>18290.056170866501</v>
      </c>
      <c r="BN125" s="35">
        <v>53313.740658334798</v>
      </c>
      <c r="BO125" s="35">
        <v>35090.395167863797</v>
      </c>
      <c r="BP125" s="35">
        <v>12268.6912254617</v>
      </c>
      <c r="BQ125" s="35">
        <v>51726.685965313598</v>
      </c>
      <c r="BR125" s="35">
        <v>10573.133013901501</v>
      </c>
      <c r="BS125" s="35">
        <v>66391.226708916496</v>
      </c>
      <c r="BT125" s="35">
        <v>1438.36874347915</v>
      </c>
      <c r="BU125" s="35">
        <v>10415211.4068316</v>
      </c>
      <c r="BV125" s="35">
        <v>371921.92940519197</v>
      </c>
      <c r="BW125" s="35">
        <v>221207.89894277399</v>
      </c>
      <c r="BX125" s="35">
        <v>108591.764119031</v>
      </c>
      <c r="BY125" s="35">
        <v>20326.145800976599</v>
      </c>
      <c r="BZ125" s="35">
        <v>22944.0085243924</v>
      </c>
      <c r="CA125" s="35">
        <v>151759.15691483999</v>
      </c>
      <c r="CB125" s="35">
        <v>4063.9707302941101</v>
      </c>
      <c r="CC125" s="35">
        <v>885768.88948999497</v>
      </c>
      <c r="CD125" s="35">
        <v>13346.4960031623</v>
      </c>
      <c r="CE125" s="35">
        <v>204933.80587062801</v>
      </c>
      <c r="CF125" s="35">
        <v>135370.73498975401</v>
      </c>
      <c r="CG125" s="35">
        <v>6684.281260903208</v>
      </c>
      <c r="CH125" s="35">
        <v>6880.8168814012397</v>
      </c>
      <c r="CI125" s="35">
        <v>30802.3453425935</v>
      </c>
      <c r="CJ125" s="35">
        <v>23436.053022907301</v>
      </c>
      <c r="CK125" s="35">
        <v>15052.8321118596</v>
      </c>
      <c r="CL125" s="35">
        <v>9002.1467338382699</v>
      </c>
      <c r="CM125" s="35">
        <v>34238.341997096497</v>
      </c>
      <c r="CN125" s="35">
        <v>11569.301852418101</v>
      </c>
      <c r="CO125" s="35">
        <v>18130.971161315301</v>
      </c>
      <c r="CP125" s="35">
        <v>33771.392252954203</v>
      </c>
      <c r="CQ125" s="35">
        <v>2708.30512860102</v>
      </c>
      <c r="CR125" s="35">
        <v>7797.1843269268502</v>
      </c>
      <c r="CS125" s="35">
        <v>69460.235353581098</v>
      </c>
      <c r="CT125" s="35">
        <v>54527.767188028403</v>
      </c>
      <c r="CU125" s="35">
        <v>80535.842183023095</v>
      </c>
      <c r="CV125" s="35">
        <v>1024.6377728064299</v>
      </c>
      <c r="CW125" s="35">
        <v>42332.123957258802</v>
      </c>
      <c r="CX125" s="35">
        <v>922.35996918153501</v>
      </c>
      <c r="CY125" s="35">
        <v>6229.3210688232703</v>
      </c>
      <c r="CZ125" s="35">
        <v>5724.33903200845</v>
      </c>
      <c r="DA125" s="35">
        <v>405087.07146022998</v>
      </c>
      <c r="DB125" s="35">
        <v>23131.512515725601</v>
      </c>
      <c r="DC125" s="35">
        <v>32360.505639798099</v>
      </c>
      <c r="DD125" s="35">
        <v>4229.8245020637496</v>
      </c>
      <c r="DE125" s="35">
        <v>123465.80681225601</v>
      </c>
      <c r="DF125" s="35">
        <v>108347.29343393201</v>
      </c>
      <c r="DG125" s="35">
        <v>101384.74110845401</v>
      </c>
      <c r="DH125" s="35">
        <v>12342.137280822901</v>
      </c>
      <c r="DI125" s="35">
        <v>179136.36555856699</v>
      </c>
      <c r="DJ125" s="35">
        <v>78246.821676663298</v>
      </c>
      <c r="DK125" s="35">
        <v>24363.425232330999</v>
      </c>
      <c r="DL125" s="35">
        <v>18905.550871274601</v>
      </c>
      <c r="DM125" s="35">
        <v>43578.510884960997</v>
      </c>
      <c r="DN125" s="35">
        <v>335672.49560905102</v>
      </c>
      <c r="DO125" s="35">
        <v>23996.737792583499</v>
      </c>
      <c r="DP125" s="35">
        <v>6554.1510324446499</v>
      </c>
      <c r="DQ125" s="35">
        <v>1025463.17089629</v>
      </c>
      <c r="DR125" s="35">
        <v>6765.94710800558</v>
      </c>
      <c r="DS125" s="35">
        <v>9846.3789164565806</v>
      </c>
      <c r="DT125" s="35">
        <v>22726.138718538801</v>
      </c>
      <c r="DU125" s="35">
        <v>51101.3457615238</v>
      </c>
      <c r="DV125" s="35">
        <v>243582.37007392</v>
      </c>
      <c r="DW125" s="35">
        <v>274536.50286837202</v>
      </c>
      <c r="DX125" s="35">
        <v>42024.244679514399</v>
      </c>
      <c r="DY125" s="35">
        <v>7227.4883799916097</v>
      </c>
      <c r="DZ125" s="35">
        <v>83972.997738965307</v>
      </c>
      <c r="EA125" s="35">
        <v>1720221.6723545899</v>
      </c>
      <c r="EB125" s="35">
        <v>33569.959270306099</v>
      </c>
      <c r="EC125" s="35">
        <v>92951.383310130797</v>
      </c>
      <c r="ED125" s="35">
        <v>46093.7997445277</v>
      </c>
      <c r="EE125" s="35">
        <v>50483.818371559602</v>
      </c>
      <c r="EF125" s="35">
        <v>21890.734577740201</v>
      </c>
      <c r="EG125" s="35">
        <v>18348.5259429543</v>
      </c>
      <c r="EH125" s="35">
        <v>27777.3926903172</v>
      </c>
      <c r="EI125" s="35">
        <v>14234.0282094092</v>
      </c>
      <c r="EJ125" s="35">
        <v>62814.988088282</v>
      </c>
      <c r="EK125" s="35">
        <v>396986.757280936</v>
      </c>
      <c r="EL125" s="35">
        <v>522651.07961013698</v>
      </c>
      <c r="EM125" s="35">
        <v>17711.319103629899</v>
      </c>
      <c r="EN125" s="35">
        <v>134278.98154456701</v>
      </c>
      <c r="EO125" s="35">
        <v>198570.68145661501</v>
      </c>
      <c r="EP125" s="35">
        <v>112993.681944387</v>
      </c>
      <c r="EQ125" s="35">
        <v>6575.3311223248302</v>
      </c>
      <c r="ER125" s="35">
        <v>11333.4437591074</v>
      </c>
      <c r="ES125" s="35">
        <v>52760.486531046103</v>
      </c>
      <c r="ET125" s="35">
        <v>42160.297227739997</v>
      </c>
      <c r="EU125" s="35">
        <v>15745.348863073101</v>
      </c>
      <c r="EV125" s="35">
        <v>163634.40369717099</v>
      </c>
      <c r="EW125" s="35">
        <v>24629.4342296998</v>
      </c>
      <c r="EX125" s="35">
        <v>138443.24712401201</v>
      </c>
      <c r="EY125" s="35">
        <v>326753.771827285</v>
      </c>
      <c r="EZ125" s="35">
        <v>25983.7139752699</v>
      </c>
      <c r="FA125" s="35">
        <v>7290.1999314727</v>
      </c>
      <c r="FB125" s="35">
        <v>19712.929981339799</v>
      </c>
      <c r="FC125" s="35">
        <v>126018.311045223</v>
      </c>
      <c r="FD125" s="35">
        <v>23920.777624120499</v>
      </c>
      <c r="FE125" s="35">
        <v>97083.013496560001</v>
      </c>
      <c r="FF125" s="35">
        <v>612706.28251333605</v>
      </c>
      <c r="FG125" s="35">
        <v>33368.412256001902</v>
      </c>
      <c r="FH125" s="35">
        <v>243034.74345550599</v>
      </c>
      <c r="FI125" s="35">
        <v>1903093.0398400801</v>
      </c>
      <c r="FJ125" s="35">
        <v>27585.588188960501</v>
      </c>
      <c r="FK125" s="35">
        <v>212214.092523817</v>
      </c>
      <c r="FL125" s="35">
        <v>112655.17516345</v>
      </c>
      <c r="FM125" s="35">
        <v>358352.68820939801</v>
      </c>
      <c r="FN125" s="35">
        <v>85468.349982465996</v>
      </c>
      <c r="FO125" s="35">
        <v>64393.129057364698</v>
      </c>
      <c r="FP125" s="35">
        <v>113128.399592684</v>
      </c>
      <c r="FQ125" s="37"/>
    </row>
    <row r="126" spans="2:173" x14ac:dyDescent="0.2">
      <c r="B126" s="16" t="s">
        <v>540</v>
      </c>
      <c r="G126" s="43">
        <v>213284886.633513</v>
      </c>
      <c r="H126" s="35">
        <f t="shared" si="226"/>
        <v>213284886.633513</v>
      </c>
      <c r="I126" s="35">
        <v>2533448.7325288183</v>
      </c>
      <c r="J126" s="35">
        <v>1849170.0353726901</v>
      </c>
      <c r="K126" s="35">
        <v>48185.200030379703</v>
      </c>
      <c r="L126" s="35">
        <v>654752.57898441399</v>
      </c>
      <c r="M126" s="35">
        <v>719931.53027543996</v>
      </c>
      <c r="N126" s="35">
        <v>321180.99645558198</v>
      </c>
      <c r="O126" s="35">
        <v>74621.158284361896</v>
      </c>
      <c r="P126" s="35">
        <v>41430.553279253501</v>
      </c>
      <c r="Q126" s="35">
        <v>52436.249316287598</v>
      </c>
      <c r="R126" s="35">
        <v>246616.08982073001</v>
      </c>
      <c r="S126" s="35">
        <v>22128.6131439858</v>
      </c>
      <c r="T126" s="35">
        <v>5403979.5086346399</v>
      </c>
      <c r="U126" s="35">
        <v>185350.266122848</v>
      </c>
      <c r="V126" s="35">
        <v>75473.414046346501</v>
      </c>
      <c r="W126" s="35">
        <v>3946.0326723385901</v>
      </c>
      <c r="X126" s="35">
        <v>687639.40059072699</v>
      </c>
      <c r="Y126" s="35">
        <v>19067.937579731301</v>
      </c>
      <c r="Z126" s="35">
        <v>195597.73506513899</v>
      </c>
      <c r="AA126" s="35">
        <v>105742.013046685</v>
      </c>
      <c r="AB126" s="35">
        <v>61444.313593131403</v>
      </c>
      <c r="AC126" s="35">
        <v>1704761.2639597601</v>
      </c>
      <c r="AD126" s="35">
        <v>231329.20159315501</v>
      </c>
      <c r="AE126" s="35">
        <v>1667668.6284602401</v>
      </c>
      <c r="AF126" s="35">
        <v>553695.37950901105</v>
      </c>
      <c r="AG126" s="35">
        <v>603557.34563391702</v>
      </c>
      <c r="AH126" s="35">
        <v>1128637.9938860601</v>
      </c>
      <c r="AI126" s="35">
        <v>92170.241830836501</v>
      </c>
      <c r="AJ126" s="35">
        <v>440871.66261411802</v>
      </c>
      <c r="AK126" s="35">
        <v>1363678.57220414</v>
      </c>
      <c r="AL126" s="35">
        <v>150403.49354011501</v>
      </c>
      <c r="AM126" s="35">
        <v>42509703.136181101</v>
      </c>
      <c r="AN126" s="35">
        <v>421010.27112077601</v>
      </c>
      <c r="AO126" s="35">
        <v>25255.0679168366</v>
      </c>
      <c r="AP126" s="35">
        <v>3072019.8879826502</v>
      </c>
      <c r="AQ126" s="35">
        <v>136767.38894475601</v>
      </c>
      <c r="AR126" s="35">
        <v>29850.8307310567</v>
      </c>
      <c r="AS126" s="35">
        <v>1295304.39442275</v>
      </c>
      <c r="AT126" s="35">
        <v>69108.484030646607</v>
      </c>
      <c r="AU126" s="35">
        <v>143099.416890313</v>
      </c>
      <c r="AV126" s="35">
        <v>9840.9369181036709</v>
      </c>
      <c r="AW126" s="35">
        <v>146224.700688488</v>
      </c>
      <c r="AX126" s="35">
        <v>28424.915795433899</v>
      </c>
      <c r="AY126" s="35">
        <v>30807.8384275567</v>
      </c>
      <c r="AZ126" s="35">
        <v>145044.53081239699</v>
      </c>
      <c r="BA126" s="35">
        <v>136514.933501383</v>
      </c>
      <c r="BB126" s="35">
        <v>2852144.9372840198</v>
      </c>
      <c r="BC126" s="35">
        <v>65658.447580340406</v>
      </c>
      <c r="BD126" s="35">
        <v>4253.0442091008599</v>
      </c>
      <c r="BE126" s="35">
        <v>3988166.63999733</v>
      </c>
      <c r="BF126" s="35">
        <v>8492.1702018275591</v>
      </c>
      <c r="BG126" s="35">
        <v>270643.28206112102</v>
      </c>
      <c r="BH126" s="35">
        <v>30730.740796747599</v>
      </c>
      <c r="BI126" s="35">
        <v>81793.994974622605</v>
      </c>
      <c r="BJ126" s="35">
        <v>108453.470682999</v>
      </c>
      <c r="BK126" s="35">
        <v>601228.035679925</v>
      </c>
      <c r="BL126" s="35">
        <v>942078.978789713</v>
      </c>
      <c r="BM126" s="35">
        <v>114643.12371205199</v>
      </c>
      <c r="BN126" s="35">
        <v>311242.08925281902</v>
      </c>
      <c r="BO126" s="35">
        <v>853491.69400095497</v>
      </c>
      <c r="BP126" s="35">
        <v>14577.8898206049</v>
      </c>
      <c r="BQ126" s="35">
        <v>567305.54540257598</v>
      </c>
      <c r="BR126" s="35">
        <v>164891.07435942601</v>
      </c>
      <c r="BS126" s="35">
        <v>191495.115094632</v>
      </c>
      <c r="BT126" s="35">
        <v>395.39146820483398</v>
      </c>
      <c r="BU126" s="35">
        <v>53501506.846693702</v>
      </c>
      <c r="BV126" s="35">
        <v>5875084.0765789198</v>
      </c>
      <c r="BW126" s="35">
        <v>1190330.25152916</v>
      </c>
      <c r="BX126" s="35">
        <v>812426.62172109995</v>
      </c>
      <c r="BY126" s="35">
        <v>11663.9226378328</v>
      </c>
      <c r="BZ126" s="35">
        <v>51918.9322758204</v>
      </c>
      <c r="CA126" s="35">
        <v>504649.74689251801</v>
      </c>
      <c r="CB126" s="35">
        <v>29733.572662144699</v>
      </c>
      <c r="CC126" s="35">
        <v>802933.67054841097</v>
      </c>
      <c r="CD126" s="35">
        <v>107365.459823062</v>
      </c>
      <c r="CE126" s="35">
        <v>317953.78287390101</v>
      </c>
      <c r="CF126" s="35">
        <v>1257997.8574485199</v>
      </c>
      <c r="CG126" s="35">
        <v>73326.827294724819</v>
      </c>
      <c r="CH126" s="35">
        <v>55183.8861446956</v>
      </c>
      <c r="CI126" s="35">
        <v>117789.947923746</v>
      </c>
      <c r="CJ126" s="35">
        <v>289815.60080554598</v>
      </c>
      <c r="CK126" s="35">
        <v>24510.526382640401</v>
      </c>
      <c r="CL126" s="35">
        <v>87694.468957050995</v>
      </c>
      <c r="CM126" s="35">
        <v>99256.294761764599</v>
      </c>
      <c r="CN126" s="35">
        <v>156033.35151772501</v>
      </c>
      <c r="CO126" s="35">
        <v>108845.835145091</v>
      </c>
      <c r="CP126" s="35">
        <v>26269.2190186263</v>
      </c>
      <c r="CQ126" s="35">
        <v>2317.2024745564299</v>
      </c>
      <c r="CR126" s="35">
        <v>75066.199435082905</v>
      </c>
      <c r="CS126" s="35">
        <v>1131194.9278988701</v>
      </c>
      <c r="CT126" s="35">
        <v>690971.07900024997</v>
      </c>
      <c r="CU126" s="35">
        <v>312254.26971922303</v>
      </c>
      <c r="CV126" s="35">
        <v>2540.5435796049901</v>
      </c>
      <c r="CW126" s="35">
        <v>1646422.49215429</v>
      </c>
      <c r="CX126" s="35">
        <v>3330.7645200163802</v>
      </c>
      <c r="CY126" s="35">
        <v>110383.540833625</v>
      </c>
      <c r="CZ126" s="35">
        <v>17838.655900979898</v>
      </c>
      <c r="DA126" s="35">
        <v>1382053.6961908999</v>
      </c>
      <c r="DB126" s="35">
        <v>56022.219021077697</v>
      </c>
      <c r="DC126" s="35">
        <v>107506.084737237</v>
      </c>
      <c r="DD126" s="35">
        <v>16400.252250103</v>
      </c>
      <c r="DE126" s="35">
        <v>826112.12806726596</v>
      </c>
      <c r="DF126" s="35">
        <v>1362015.0092533401</v>
      </c>
      <c r="DG126" s="35">
        <v>2306062.2241975698</v>
      </c>
      <c r="DH126" s="35">
        <v>55356.472229522798</v>
      </c>
      <c r="DI126" s="35">
        <v>1215388.8114454399</v>
      </c>
      <c r="DJ126" s="35">
        <v>101185.602850229</v>
      </c>
      <c r="DK126" s="35">
        <v>7136.0297784859904</v>
      </c>
      <c r="DL126" s="35">
        <v>78965.039387455196</v>
      </c>
      <c r="DM126" s="35">
        <v>1894698.3506437701</v>
      </c>
      <c r="DN126" s="35">
        <v>12643591.970771199</v>
      </c>
      <c r="DO126" s="35">
        <v>9478.5670063830403</v>
      </c>
      <c r="DP126" s="35">
        <v>50842.890744426499</v>
      </c>
      <c r="DQ126" s="35">
        <v>11229641.2890095</v>
      </c>
      <c r="DR126" s="35">
        <v>55374.071054337699</v>
      </c>
      <c r="DS126" s="35">
        <v>23870.236823951302</v>
      </c>
      <c r="DT126" s="35">
        <v>63261.685920639902</v>
      </c>
      <c r="DU126" s="35">
        <v>317126.07294584299</v>
      </c>
      <c r="DV126" s="35">
        <v>2506170.2319753398</v>
      </c>
      <c r="DW126" s="35">
        <v>692209.75486659806</v>
      </c>
      <c r="DX126" s="35">
        <v>45259.950572873597</v>
      </c>
      <c r="DY126" s="35">
        <v>25039.304575967999</v>
      </c>
      <c r="DZ126" s="35">
        <v>363936.357103755</v>
      </c>
      <c r="EA126" s="35">
        <v>1766735.32551685</v>
      </c>
      <c r="EB126" s="35">
        <v>412498.72068411199</v>
      </c>
      <c r="EC126" s="35">
        <v>659238.60866962699</v>
      </c>
      <c r="ED126" s="35">
        <v>571497.77059518604</v>
      </c>
      <c r="EE126" s="35">
        <v>264966.95600203599</v>
      </c>
      <c r="EF126" s="35">
        <v>497194.92026712297</v>
      </c>
      <c r="EG126" s="35">
        <v>35626.314809919902</v>
      </c>
      <c r="EH126" s="35">
        <v>78451.6013269041</v>
      </c>
      <c r="EI126" s="35">
        <v>19930.637130733699</v>
      </c>
      <c r="EJ126" s="35">
        <v>1746315.2170404401</v>
      </c>
      <c r="EK126" s="35">
        <v>1013780.77494929</v>
      </c>
      <c r="EL126" s="35">
        <v>525625.96072007203</v>
      </c>
      <c r="EM126" s="35">
        <v>559422.59151809802</v>
      </c>
      <c r="EN126" s="35">
        <v>219313.97388325899</v>
      </c>
      <c r="EO126" s="35">
        <v>400218.62508807197</v>
      </c>
      <c r="EP126" s="35">
        <v>1058647.0857824699</v>
      </c>
      <c r="EQ126" s="35">
        <v>9541.7734765592995</v>
      </c>
      <c r="ER126" s="35">
        <v>32783.5108585321</v>
      </c>
      <c r="ES126" s="35">
        <v>14595.814051683999</v>
      </c>
      <c r="ET126" s="35">
        <v>31309.782040170601</v>
      </c>
      <c r="EU126" s="35">
        <v>305020.09829338401</v>
      </c>
      <c r="EV126" s="35">
        <v>291996.75274281699</v>
      </c>
      <c r="EW126" s="35">
        <v>260264.866788935</v>
      </c>
      <c r="EX126" s="35">
        <v>2338963.8336517401</v>
      </c>
      <c r="EY126" s="35">
        <v>1135692.98105691</v>
      </c>
      <c r="EZ126" s="35">
        <v>311081.86963903299</v>
      </c>
      <c r="FA126" s="35">
        <v>24357.187979963899</v>
      </c>
      <c r="FB126" s="35">
        <v>197299.15856643699</v>
      </c>
      <c r="FC126" s="35">
        <v>1121783.78940828</v>
      </c>
      <c r="FD126" s="35">
        <v>114525.122865713</v>
      </c>
      <c r="FE126" s="35">
        <v>1476874.2510112601</v>
      </c>
      <c r="FF126" s="35">
        <v>1022953.9868509501</v>
      </c>
      <c r="FG126" s="35">
        <v>147250.44433636099</v>
      </c>
      <c r="FH126" s="35">
        <v>319546.04425776302</v>
      </c>
      <c r="FI126" s="35">
        <v>1421461.41817339</v>
      </c>
      <c r="FJ126" s="35">
        <v>17425.831800557498</v>
      </c>
      <c r="FK126" s="35">
        <v>979303.23893979599</v>
      </c>
      <c r="FL126" s="35">
        <v>355981.00583731697</v>
      </c>
      <c r="FM126" s="35">
        <v>1946330.7782070399</v>
      </c>
      <c r="FN126" s="35">
        <v>856947.70244559296</v>
      </c>
      <c r="FO126" s="35">
        <v>582907.11276136001</v>
      </c>
      <c r="FP126" s="35">
        <v>600329.973102569</v>
      </c>
      <c r="FQ126" s="37"/>
    </row>
    <row r="127" spans="2:173" x14ac:dyDescent="0.2">
      <c r="B127" s="16" t="s">
        <v>541</v>
      </c>
      <c r="G127" s="43">
        <v>21676385.332856901</v>
      </c>
      <c r="H127" s="35">
        <f t="shared" si="226"/>
        <v>21676385.332856901</v>
      </c>
      <c r="I127" s="35">
        <v>130928.45164515072</v>
      </c>
      <c r="J127" s="35">
        <v>283951.10174651799</v>
      </c>
      <c r="K127" s="35">
        <v>8770.2463858323699</v>
      </c>
      <c r="L127" s="35">
        <v>86852.312846172499</v>
      </c>
      <c r="M127" s="35">
        <v>34306.726511658198</v>
      </c>
      <c r="N127" s="35">
        <v>36690.716844102302</v>
      </c>
      <c r="O127" s="35">
        <v>6925.0345648264101</v>
      </c>
      <c r="P127" s="35">
        <v>25016.584137765101</v>
      </c>
      <c r="Q127" s="35">
        <v>6196.2709081179701</v>
      </c>
      <c r="R127" s="35">
        <v>20106.259277267902</v>
      </c>
      <c r="S127" s="35">
        <v>1077.33395833998</v>
      </c>
      <c r="T127" s="35">
        <v>690420.95624617895</v>
      </c>
      <c r="U127" s="35">
        <v>19822.186468438002</v>
      </c>
      <c r="V127" s="35">
        <v>20778.635513451001</v>
      </c>
      <c r="W127" s="35">
        <v>412.85791469613901</v>
      </c>
      <c r="X127" s="35">
        <v>16477.6341306988</v>
      </c>
      <c r="Y127" s="35">
        <v>1335.73447809052</v>
      </c>
      <c r="Z127" s="35">
        <v>20381.833921780799</v>
      </c>
      <c r="AA127" s="35">
        <v>13686.6085913354</v>
      </c>
      <c r="AB127" s="35">
        <v>3659.9639666261701</v>
      </c>
      <c r="AC127" s="35">
        <v>291910.71226641198</v>
      </c>
      <c r="AD127" s="35">
        <v>30296.777524677502</v>
      </c>
      <c r="AE127" s="35">
        <v>41360.622046410797</v>
      </c>
      <c r="AF127" s="35">
        <v>16682.229616091001</v>
      </c>
      <c r="AG127" s="35">
        <v>40733.295902080899</v>
      </c>
      <c r="AH127" s="35">
        <v>41586.074535968801</v>
      </c>
      <c r="AI127" s="35">
        <v>16478.1106761058</v>
      </c>
      <c r="AJ127" s="35">
        <v>12847.0618189703</v>
      </c>
      <c r="AK127" s="35">
        <v>26854.0255482832</v>
      </c>
      <c r="AL127" s="35">
        <v>5591.9599139494103</v>
      </c>
      <c r="AM127" s="35">
        <v>5657903.9445919301</v>
      </c>
      <c r="AN127" s="35">
        <v>59237.986002719503</v>
      </c>
      <c r="AO127" s="35">
        <v>970.44328034007503</v>
      </c>
      <c r="AP127" s="35">
        <v>128536.81278197499</v>
      </c>
      <c r="AQ127" s="35">
        <v>5609.6829950677302</v>
      </c>
      <c r="AR127" s="35">
        <v>7906.8493009305203</v>
      </c>
      <c r="AS127" s="35">
        <v>25102.628470157699</v>
      </c>
      <c r="AT127" s="35">
        <v>5494.8075967428904</v>
      </c>
      <c r="AU127" s="35">
        <v>36231.875051510899</v>
      </c>
      <c r="AV127" s="35">
        <v>1443.9841638825001</v>
      </c>
      <c r="AW127" s="35">
        <v>12611.913317837299</v>
      </c>
      <c r="AX127" s="35">
        <v>2590.2617807194001</v>
      </c>
      <c r="AY127" s="35">
        <v>1161.6732896858</v>
      </c>
      <c r="AZ127" s="35">
        <v>37539.582122127897</v>
      </c>
      <c r="BA127" s="35">
        <v>15433.574935628299</v>
      </c>
      <c r="BB127" s="35">
        <v>504963.776173983</v>
      </c>
      <c r="BC127" s="35">
        <v>19583.956116111502</v>
      </c>
      <c r="BD127" s="35">
        <v>929.67722277676705</v>
      </c>
      <c r="BE127" s="35">
        <v>140639.59577348601</v>
      </c>
      <c r="BF127" s="35">
        <v>1477.0504342619199</v>
      </c>
      <c r="BG127" s="35">
        <v>63334.6968614246</v>
      </c>
      <c r="BH127" s="35">
        <v>1495.31071398372</v>
      </c>
      <c r="BI127" s="35">
        <v>3107.7713693021901</v>
      </c>
      <c r="BJ127" s="35">
        <v>10825.6101390975</v>
      </c>
      <c r="BK127" s="35">
        <v>65272.975681234602</v>
      </c>
      <c r="BL127" s="35">
        <v>23811.164969589699</v>
      </c>
      <c r="BM127" s="35">
        <v>19286.396049543098</v>
      </c>
      <c r="BN127" s="35">
        <v>43123.656721820502</v>
      </c>
      <c r="BO127" s="35">
        <v>21656.713512643099</v>
      </c>
      <c r="BP127" s="35">
        <v>3109.6291081580198</v>
      </c>
      <c r="BQ127" s="35">
        <v>59768.217667723002</v>
      </c>
      <c r="BR127" s="35">
        <v>34884.034800785397</v>
      </c>
      <c r="BS127" s="35">
        <v>15809.309811815599</v>
      </c>
      <c r="BT127" s="35">
        <v>155.552749467854</v>
      </c>
      <c r="BU127" s="35">
        <v>6964017.2813258199</v>
      </c>
      <c r="BV127" s="35">
        <v>711529.58069752401</v>
      </c>
      <c r="BW127" s="35">
        <v>320434.85909380898</v>
      </c>
      <c r="BX127" s="35">
        <v>95411.266439291401</v>
      </c>
      <c r="BY127" s="35">
        <v>3507.6548785198602</v>
      </c>
      <c r="BZ127" s="35">
        <v>3733.8918584153998</v>
      </c>
      <c r="CA127" s="35">
        <v>76616.186034805301</v>
      </c>
      <c r="CB127" s="35">
        <v>5707.3133730744003</v>
      </c>
      <c r="CC127" s="35">
        <v>54500.849647842297</v>
      </c>
      <c r="CD127" s="35">
        <v>13618.383310008299</v>
      </c>
      <c r="CE127" s="35">
        <v>25391.131354998801</v>
      </c>
      <c r="CF127" s="35">
        <v>39418.926306388799</v>
      </c>
      <c r="CG127" s="35">
        <v>3789.5252579935477</v>
      </c>
      <c r="CH127" s="35">
        <v>3617.3205674057399</v>
      </c>
      <c r="CI127" s="35">
        <v>11740.027602653199</v>
      </c>
      <c r="CJ127" s="35">
        <v>15269.991764193601</v>
      </c>
      <c r="CK127" s="35">
        <v>2038.3757128415</v>
      </c>
      <c r="CL127" s="35">
        <v>12100.0249281589</v>
      </c>
      <c r="CM127" s="35">
        <v>6491.5938656927201</v>
      </c>
      <c r="CN127" s="35">
        <v>7199.2188514086001</v>
      </c>
      <c r="CO127" s="35">
        <v>9533.2636749303292</v>
      </c>
      <c r="CP127" s="35">
        <v>2340.3076264730698</v>
      </c>
      <c r="CQ127" s="35">
        <v>282.94355478064699</v>
      </c>
      <c r="CR127" s="35">
        <v>5886.8847061442702</v>
      </c>
      <c r="CS127" s="35">
        <v>40977.825297682801</v>
      </c>
      <c r="CT127" s="35">
        <v>24319.446473637599</v>
      </c>
      <c r="CU127" s="35">
        <v>29137.028991302701</v>
      </c>
      <c r="CV127" s="35">
        <v>443.71848809754403</v>
      </c>
      <c r="CW127" s="35">
        <v>34478.354448152597</v>
      </c>
      <c r="CX127" s="35">
        <v>1622.3873139432101</v>
      </c>
      <c r="CY127" s="35">
        <v>3087.7807482742901</v>
      </c>
      <c r="CZ127" s="35">
        <v>1521.2308899606501</v>
      </c>
      <c r="DA127" s="35">
        <v>245355.76990766599</v>
      </c>
      <c r="DB127" s="35">
        <v>8041.9451541448798</v>
      </c>
      <c r="DC127" s="35">
        <v>7813.9958610404701</v>
      </c>
      <c r="DD127" s="35">
        <v>898.69383666839997</v>
      </c>
      <c r="DE127" s="35">
        <v>125845.345296452</v>
      </c>
      <c r="DF127" s="35">
        <v>61823.403737714601</v>
      </c>
      <c r="DG127" s="35">
        <v>135454.702463419</v>
      </c>
      <c r="DH127" s="35">
        <v>3135.7917899478398</v>
      </c>
      <c r="DI127" s="35">
        <v>105584.89296658601</v>
      </c>
      <c r="DJ127" s="35">
        <v>9767.2645848615193</v>
      </c>
      <c r="DK127" s="35">
        <v>4777.5552902570598</v>
      </c>
      <c r="DL127" s="35">
        <v>13558.833735038799</v>
      </c>
      <c r="DM127" s="35">
        <v>41272.7753058116</v>
      </c>
      <c r="DN127" s="35">
        <v>162719.124784805</v>
      </c>
      <c r="DO127" s="35">
        <v>2937.2519297100398</v>
      </c>
      <c r="DP127" s="35">
        <v>4537.26127790383</v>
      </c>
      <c r="DQ127" s="35">
        <v>678025.92989661603</v>
      </c>
      <c r="DR127" s="35">
        <v>8613.6143362172497</v>
      </c>
      <c r="DS127" s="35">
        <v>5527.7264988073803</v>
      </c>
      <c r="DT127" s="35">
        <v>9451.1621557015296</v>
      </c>
      <c r="DU127" s="35">
        <v>27915.568802846101</v>
      </c>
      <c r="DV127" s="35">
        <v>164164.44938453499</v>
      </c>
      <c r="DW127" s="35">
        <v>65784.402314358405</v>
      </c>
      <c r="DX127" s="35">
        <v>23681.2551166216</v>
      </c>
      <c r="DY127" s="35">
        <v>975.50678749556596</v>
      </c>
      <c r="DZ127" s="35">
        <v>62341.329188100499</v>
      </c>
      <c r="EA127" s="35">
        <v>159732.429681988</v>
      </c>
      <c r="EB127" s="35">
        <v>13563.764449312799</v>
      </c>
      <c r="EC127" s="35">
        <v>58723.6398174731</v>
      </c>
      <c r="ED127" s="35">
        <v>15227.3265851825</v>
      </c>
      <c r="EE127" s="35">
        <v>25487.914985234002</v>
      </c>
      <c r="EF127" s="35">
        <v>12191.113876695499</v>
      </c>
      <c r="EG127" s="35">
        <v>3225.2447286725801</v>
      </c>
      <c r="EH127" s="35">
        <v>7268.8900463866103</v>
      </c>
      <c r="EI127" s="35">
        <v>1624.83883452493</v>
      </c>
      <c r="EJ127" s="35">
        <v>52776.741233512199</v>
      </c>
      <c r="EK127" s="35">
        <v>54876.0015668044</v>
      </c>
      <c r="EL127" s="35">
        <v>30940.902128866899</v>
      </c>
      <c r="EM127" s="35">
        <v>9244.6964442531207</v>
      </c>
      <c r="EN127" s="35">
        <v>65932.356365432206</v>
      </c>
      <c r="EO127" s="35">
        <v>17247.354133770001</v>
      </c>
      <c r="EP127" s="35">
        <v>207362.43929258501</v>
      </c>
      <c r="EQ127" s="35">
        <v>1408.8290746520199</v>
      </c>
      <c r="ER127" s="35">
        <v>1585.49790732988</v>
      </c>
      <c r="ES127" s="35">
        <v>4832.6320689084796</v>
      </c>
      <c r="ET127" s="35">
        <v>5119.3925020152701</v>
      </c>
      <c r="EU127" s="35">
        <v>67970.642637401805</v>
      </c>
      <c r="EV127" s="35">
        <v>26238.385747598499</v>
      </c>
      <c r="EW127" s="35">
        <v>31469.719669030299</v>
      </c>
      <c r="EX127" s="35">
        <v>58916.070458361697</v>
      </c>
      <c r="EY127" s="35">
        <v>44778.524272976203</v>
      </c>
      <c r="EZ127" s="35">
        <v>9267.5747550428405</v>
      </c>
      <c r="FA127" s="35">
        <v>880.288549450956</v>
      </c>
      <c r="FB127" s="35">
        <v>37356.721197174898</v>
      </c>
      <c r="FC127" s="35">
        <v>94642.3101470275</v>
      </c>
      <c r="FD127" s="35">
        <v>8659.13124118817</v>
      </c>
      <c r="FE127" s="35">
        <v>39466.117935163202</v>
      </c>
      <c r="FF127" s="35">
        <v>59476.150547764701</v>
      </c>
      <c r="FG127" s="35">
        <v>5247.3603411724598</v>
      </c>
      <c r="FH127" s="35">
        <v>35994.302675545601</v>
      </c>
      <c r="FI127" s="35">
        <v>347834.96004979103</v>
      </c>
      <c r="FJ127" s="35">
        <v>5593.7609462392502</v>
      </c>
      <c r="FK127" s="35">
        <v>70621.481044312895</v>
      </c>
      <c r="FL127" s="35">
        <v>68970.625683726001</v>
      </c>
      <c r="FM127" s="35">
        <v>179763.46403929099</v>
      </c>
      <c r="FN127" s="35">
        <v>198144.019230387</v>
      </c>
      <c r="FO127" s="35">
        <v>16399.846235834299</v>
      </c>
      <c r="FP127" s="35">
        <v>27402.306776799502</v>
      </c>
      <c r="FQ127" s="37"/>
    </row>
    <row r="128" spans="2:173" x14ac:dyDescent="0.2">
      <c r="B128" s="16" t="s">
        <v>544</v>
      </c>
      <c r="G128" s="43">
        <v>7691762.8836161001</v>
      </c>
      <c r="H128" s="35">
        <f>SUM(I128:FP128)</f>
        <v>7691762.8836161001</v>
      </c>
      <c r="I128" s="35">
        <v>48274.253347066566</v>
      </c>
      <c r="J128" s="35">
        <v>5825.7408018326696</v>
      </c>
      <c r="K128" s="35">
        <v>1968.6823681032299</v>
      </c>
      <c r="L128" s="35">
        <v>6179.0328755717801</v>
      </c>
      <c r="M128" s="35">
        <v>5949.7332813001703</v>
      </c>
      <c r="N128" s="35">
        <v>62232.014960677698</v>
      </c>
      <c r="O128" s="35">
        <v>5983.4444280889102</v>
      </c>
      <c r="P128" s="35">
        <v>81465.995071277197</v>
      </c>
      <c r="Q128" s="35">
        <v>20145.925816229199</v>
      </c>
      <c r="R128" s="35">
        <v>6379.0254093059102</v>
      </c>
      <c r="S128" s="35">
        <v>700.88746611422096</v>
      </c>
      <c r="T128" s="35">
        <v>33435.225572142299</v>
      </c>
      <c r="U128" s="35">
        <v>8891.7511233280893</v>
      </c>
      <c r="V128" s="35">
        <v>55405.829315404902</v>
      </c>
      <c r="W128" s="35">
        <v>223.14069801882701</v>
      </c>
      <c r="X128" s="35">
        <v>1411.1969892966199</v>
      </c>
      <c r="Y128" s="35">
        <v>166.399504230644</v>
      </c>
      <c r="Z128" s="35">
        <v>6523.8984412484997</v>
      </c>
      <c r="AA128" s="35">
        <v>4932.7597667904001</v>
      </c>
      <c r="AB128" s="35">
        <v>1904.8275889264701</v>
      </c>
      <c r="AC128" s="35">
        <v>161667.340464418</v>
      </c>
      <c r="AD128" s="35">
        <v>9045.5065527323295</v>
      </c>
      <c r="AE128" s="35">
        <v>1927.14280568554</v>
      </c>
      <c r="AF128" s="35">
        <v>1763.3290944883599</v>
      </c>
      <c r="AG128" s="35">
        <v>10686.573546499099</v>
      </c>
      <c r="AH128" s="35">
        <v>4690.7331915779996</v>
      </c>
      <c r="AI128" s="35">
        <v>122163.93339688001</v>
      </c>
      <c r="AJ128" s="35">
        <v>1347.5781592058099</v>
      </c>
      <c r="AK128" s="35">
        <v>1390.0845817137599</v>
      </c>
      <c r="AL128" s="35">
        <v>16166.7464263211</v>
      </c>
      <c r="AM128" s="35">
        <v>2165925.0607740302</v>
      </c>
      <c r="AN128" s="35">
        <v>20005.3152705621</v>
      </c>
      <c r="AO128" s="35">
        <v>162.35253958513999</v>
      </c>
      <c r="AP128" s="35">
        <v>16059.4098677901</v>
      </c>
      <c r="AQ128" s="35">
        <v>1395.03188659906</v>
      </c>
      <c r="AR128" s="35">
        <v>1261.8346087345201</v>
      </c>
      <c r="AS128" s="35">
        <v>3414.4168986169502</v>
      </c>
      <c r="AT128" s="35">
        <v>18413.509421234699</v>
      </c>
      <c r="AU128" s="35">
        <v>14340.6273557271</v>
      </c>
      <c r="AV128" s="35">
        <v>2511.9035475798601</v>
      </c>
      <c r="AW128" s="35">
        <v>18028.7978541757</v>
      </c>
      <c r="AX128" s="35">
        <v>25593.555253990198</v>
      </c>
      <c r="AY128" s="35">
        <v>221.360966231752</v>
      </c>
      <c r="AZ128" s="35">
        <v>4217.2035194432701</v>
      </c>
      <c r="BA128" s="35">
        <v>5217.7024571245101</v>
      </c>
      <c r="BB128" s="35">
        <v>16564.641484058</v>
      </c>
      <c r="BC128" s="35">
        <v>1390.67354526076</v>
      </c>
      <c r="BD128" s="35">
        <v>1465.4443153237601</v>
      </c>
      <c r="BE128" s="35">
        <v>12941.3523094185</v>
      </c>
      <c r="BF128" s="35">
        <v>16716.716096133801</v>
      </c>
      <c r="BG128" s="35">
        <v>311364.355735816</v>
      </c>
      <c r="BH128" s="35">
        <v>553.57450710433295</v>
      </c>
      <c r="BI128" s="35">
        <v>184.348717297403</v>
      </c>
      <c r="BJ128" s="35">
        <v>7822.9364426234797</v>
      </c>
      <c r="BK128" s="35">
        <v>312457.47806312499</v>
      </c>
      <c r="BL128" s="35">
        <v>4445.2913305151396</v>
      </c>
      <c r="BM128" s="35">
        <v>23936.906357878299</v>
      </c>
      <c r="BN128" s="35">
        <v>2627.2550367241602</v>
      </c>
      <c r="BO128" s="35">
        <v>1344.8811137299399</v>
      </c>
      <c r="BP128" s="35">
        <v>302.50969658828899</v>
      </c>
      <c r="BQ128" s="35">
        <v>3903.1065780133199</v>
      </c>
      <c r="BR128" s="35">
        <v>5353.8740692587198</v>
      </c>
      <c r="BS128" s="35">
        <v>22328.6760493232</v>
      </c>
      <c r="BT128" s="35">
        <v>755.06938431235699</v>
      </c>
      <c r="BU128" s="35">
        <v>428246.78864250198</v>
      </c>
      <c r="BV128" s="35">
        <v>141335.89884136201</v>
      </c>
      <c r="BW128" s="35">
        <v>18229.3474636623</v>
      </c>
      <c r="BX128" s="35">
        <v>14042.293332432801</v>
      </c>
      <c r="BY128" s="35">
        <v>9011.4307026642891</v>
      </c>
      <c r="BZ128" s="35">
        <v>8314.0031691661297</v>
      </c>
      <c r="CA128" s="35">
        <v>259463.75504234401</v>
      </c>
      <c r="CB128" s="35">
        <v>1916.95562657133</v>
      </c>
      <c r="CC128" s="35">
        <v>346096.52322503901</v>
      </c>
      <c r="CD128" s="35">
        <v>2718.7967021603999</v>
      </c>
      <c r="CE128" s="35">
        <v>15143.006735052501</v>
      </c>
      <c r="CF128" s="35">
        <v>7819.4125774110298</v>
      </c>
      <c r="CG128" s="35">
        <v>1397.2249734174859</v>
      </c>
      <c r="CH128" s="35">
        <v>961.32378685769402</v>
      </c>
      <c r="CI128" s="35">
        <v>1800.29811360077</v>
      </c>
      <c r="CJ128" s="35">
        <v>3055.7895420443801</v>
      </c>
      <c r="CK128" s="35">
        <v>2197.2065987275701</v>
      </c>
      <c r="CL128" s="35">
        <v>2341.5236116644301</v>
      </c>
      <c r="CM128" s="35">
        <v>2874.72271329455</v>
      </c>
      <c r="CN128" s="35">
        <v>482.58161295724801</v>
      </c>
      <c r="CO128" s="35">
        <v>2222.5528162384699</v>
      </c>
      <c r="CP128" s="35">
        <v>2655.8985165824402</v>
      </c>
      <c r="CQ128" s="35">
        <v>1622.47566968962</v>
      </c>
      <c r="CR128" s="35">
        <v>1763.90439996591</v>
      </c>
      <c r="CS128" s="35">
        <v>3537.2726674549399</v>
      </c>
      <c r="CT128" s="35">
        <v>2061.4677432061699</v>
      </c>
      <c r="CU128" s="35">
        <v>14705.973810654201</v>
      </c>
      <c r="CV128" s="35">
        <v>123.001991734611</v>
      </c>
      <c r="CW128" s="35">
        <v>1456.7967421497401</v>
      </c>
      <c r="CX128" s="35">
        <v>1432.69572648601</v>
      </c>
      <c r="CY128" s="35">
        <v>349.18177793020698</v>
      </c>
      <c r="CZ128" s="35">
        <v>480.94881027356502</v>
      </c>
      <c r="DA128" s="35">
        <v>55247.040310633201</v>
      </c>
      <c r="DB128" s="35">
        <v>1411.56352085461</v>
      </c>
      <c r="DC128" s="35">
        <v>1953.6531015075</v>
      </c>
      <c r="DD128" s="35">
        <v>786.46448107995002</v>
      </c>
      <c r="DE128" s="35">
        <v>13728.1918330398</v>
      </c>
      <c r="DF128" s="35">
        <v>4339.8710088131002</v>
      </c>
      <c r="DG128" s="35">
        <v>29118.143286408402</v>
      </c>
      <c r="DH128" s="35">
        <v>1259.64105680844</v>
      </c>
      <c r="DI128" s="35">
        <v>9010.0192419857194</v>
      </c>
      <c r="DJ128" s="35">
        <v>97573.080607202006</v>
      </c>
      <c r="DK128" s="35">
        <v>12881.670689445</v>
      </c>
      <c r="DL128" s="35">
        <v>1061.27511996117</v>
      </c>
      <c r="DM128" s="35">
        <v>1660.3978821652399</v>
      </c>
      <c r="DN128" s="35">
        <v>11757.1075606129</v>
      </c>
      <c r="DO128" s="35">
        <v>14152.4623823697</v>
      </c>
      <c r="DP128" s="35">
        <v>966.00256340700503</v>
      </c>
      <c r="DQ128" s="35">
        <v>79907.274414496307</v>
      </c>
      <c r="DR128" s="35">
        <v>1081.15313854032</v>
      </c>
      <c r="DS128" s="35">
        <v>1140.7226313379999</v>
      </c>
      <c r="DT128" s="35">
        <v>3542.1720671887701</v>
      </c>
      <c r="DU128" s="35">
        <v>11845.1146814597</v>
      </c>
      <c r="DV128" s="35">
        <v>41971.428137095703</v>
      </c>
      <c r="DW128" s="35">
        <v>116089.268412</v>
      </c>
      <c r="DX128" s="35">
        <v>17561.4872475314</v>
      </c>
      <c r="DY128" s="35">
        <v>645.74429645846101</v>
      </c>
      <c r="DZ128" s="35">
        <v>28379.2599792078</v>
      </c>
      <c r="EA128" s="35">
        <v>149621.47467992999</v>
      </c>
      <c r="EB128" s="35">
        <v>2308.5150075957499</v>
      </c>
      <c r="EC128" s="35">
        <v>4443.4418518636503</v>
      </c>
      <c r="ED128" s="35">
        <v>2100.50507302796</v>
      </c>
      <c r="EE128" s="35">
        <v>17761.365343872902</v>
      </c>
      <c r="EF128" s="35">
        <v>859.160779133912</v>
      </c>
      <c r="EG128" s="35">
        <v>5097.9914034105204</v>
      </c>
      <c r="EH128" s="35">
        <v>6284.0656486357202</v>
      </c>
      <c r="EI128" s="35">
        <v>7163.6447588935598</v>
      </c>
      <c r="EJ128" s="35">
        <v>2815.5185521496601</v>
      </c>
      <c r="EK128" s="35">
        <v>48917.259783109301</v>
      </c>
      <c r="EL128" s="35">
        <v>48357.3645970867</v>
      </c>
      <c r="EM128" s="35">
        <v>1122.42840300579</v>
      </c>
      <c r="EN128" s="35">
        <v>114610.800091186</v>
      </c>
      <c r="EO128" s="35">
        <v>8515.24055014435</v>
      </c>
      <c r="EP128" s="35">
        <v>4610.8803173127999</v>
      </c>
      <c r="EQ128" s="35">
        <v>306.80706254227101</v>
      </c>
      <c r="ER128" s="35">
        <v>900.53128196137902</v>
      </c>
      <c r="ES128" s="35">
        <v>21347.865857244498</v>
      </c>
      <c r="ET128" s="35">
        <v>26270.691060740301</v>
      </c>
      <c r="EU128" s="35">
        <v>3609.7590519411301</v>
      </c>
      <c r="EV128" s="35">
        <v>30822.058499941901</v>
      </c>
      <c r="EW128" s="35">
        <v>1798.8103608701799</v>
      </c>
      <c r="EX128" s="35">
        <v>9769.8067963629892</v>
      </c>
      <c r="EY128" s="35">
        <v>58757.367676075497</v>
      </c>
      <c r="EZ128" s="35">
        <v>1094.87753734492</v>
      </c>
      <c r="FA128" s="35">
        <v>658.188565004628</v>
      </c>
      <c r="FB128" s="35">
        <v>5377.7890100950299</v>
      </c>
      <c r="FC128" s="35">
        <v>182913.25972462501</v>
      </c>
      <c r="FD128" s="35">
        <v>1575.0629460262301</v>
      </c>
      <c r="FE128" s="35">
        <v>4683.1388752282201</v>
      </c>
      <c r="FF128" s="35">
        <v>55693.280633801798</v>
      </c>
      <c r="FG128" s="35">
        <v>2630.4131206577799</v>
      </c>
      <c r="FH128" s="35">
        <v>326777.05144314101</v>
      </c>
      <c r="FI128" s="35">
        <v>801838.35905355995</v>
      </c>
      <c r="FJ128" s="35">
        <v>6280.7641014102801</v>
      </c>
      <c r="FK128" s="35">
        <v>10810.0083533585</v>
      </c>
      <c r="FL128" s="35">
        <v>15749.841009486399</v>
      </c>
      <c r="FM128" s="35">
        <v>96295.368505879</v>
      </c>
      <c r="FN128" s="35">
        <v>3631.7381115672501</v>
      </c>
      <c r="FO128" s="35">
        <v>3438.8864302731699</v>
      </c>
      <c r="FP128" s="35">
        <v>3134.3322712877002</v>
      </c>
      <c r="FQ128" s="37"/>
    </row>
    <row r="129" spans="2:173" x14ac:dyDescent="0.2">
      <c r="B129" s="16" t="s">
        <v>543</v>
      </c>
      <c r="G129" s="43">
        <v>1896342.56633272</v>
      </c>
      <c r="H129" s="35">
        <f t="shared" si="226"/>
        <v>1896342.5663327202</v>
      </c>
      <c r="I129" s="35">
        <v>18626.112377298039</v>
      </c>
      <c r="J129" s="35">
        <v>9277.9142904095206</v>
      </c>
      <c r="K129" s="35">
        <v>399.31755215945498</v>
      </c>
      <c r="L129" s="35">
        <v>4314.4240842314803</v>
      </c>
      <c r="M129" s="35">
        <v>8519.3732236480992</v>
      </c>
      <c r="N129" s="35">
        <v>10654.5162143488</v>
      </c>
      <c r="O129" s="35">
        <v>267.09135203459999</v>
      </c>
      <c r="P129" s="35">
        <v>7544.0225500424503</v>
      </c>
      <c r="Q129" s="35">
        <v>2073.5983330041399</v>
      </c>
      <c r="R129" s="35">
        <v>1376.4551335537701</v>
      </c>
      <c r="S129" s="35">
        <v>278.305799761039</v>
      </c>
      <c r="T129" s="35">
        <v>32598.226712241401</v>
      </c>
      <c r="U129" s="35">
        <v>1350.1762138229201</v>
      </c>
      <c r="V129" s="35">
        <v>1946.26091082791</v>
      </c>
      <c r="W129" s="35">
        <v>96.078118025438002</v>
      </c>
      <c r="X129" s="35">
        <v>4741.2264582461903</v>
      </c>
      <c r="Y129" s="35">
        <v>307.10216298081002</v>
      </c>
      <c r="Z129" s="35">
        <v>1394.7533096980401</v>
      </c>
      <c r="AA129" s="35">
        <v>431.90518539915598</v>
      </c>
      <c r="AB129" s="35">
        <v>942.79070434798496</v>
      </c>
      <c r="AC129" s="35">
        <v>27525.033833814701</v>
      </c>
      <c r="AD129" s="35">
        <v>927.31099733998099</v>
      </c>
      <c r="AE129" s="35">
        <v>5295.5215491995205</v>
      </c>
      <c r="AF129" s="35">
        <v>6407.0367326702199</v>
      </c>
      <c r="AG129" s="35">
        <v>6447.4730769703301</v>
      </c>
      <c r="AH129" s="35">
        <v>11718.575847751799</v>
      </c>
      <c r="AI129" s="35">
        <v>6017.86341782826</v>
      </c>
      <c r="AJ129" s="35">
        <v>3327.1508912168802</v>
      </c>
      <c r="AK129" s="35">
        <v>6043.63390499867</v>
      </c>
      <c r="AL129" s="35">
        <v>3175.5703963342098</v>
      </c>
      <c r="AM129" s="35">
        <v>108050.375659381</v>
      </c>
      <c r="AN129" s="35">
        <v>4533.2640648984598</v>
      </c>
      <c r="AO129" s="35">
        <v>324.26463448656801</v>
      </c>
      <c r="AP129" s="35">
        <v>32454.438357436498</v>
      </c>
      <c r="AQ129" s="35">
        <v>1431.3269101265801</v>
      </c>
      <c r="AR129" s="35">
        <v>790.26950802288502</v>
      </c>
      <c r="AS129" s="35">
        <v>8953.4335425340996</v>
      </c>
      <c r="AT129" s="35">
        <v>575.21282611263496</v>
      </c>
      <c r="AU129" s="35">
        <v>2464.0245234979402</v>
      </c>
      <c r="AV129" s="35">
        <v>378.20267609318699</v>
      </c>
      <c r="AW129" s="35">
        <v>1527.52316037882</v>
      </c>
      <c r="AX129" s="35">
        <v>1146.5727133231101</v>
      </c>
      <c r="AY129" s="35">
        <v>292.78569213757697</v>
      </c>
      <c r="AZ129" s="35">
        <v>2206.9741051440901</v>
      </c>
      <c r="BA129" s="35">
        <v>1203.4385679086799</v>
      </c>
      <c r="BB129" s="35">
        <v>22798.262557708898</v>
      </c>
      <c r="BC129" s="35">
        <v>1055.8075208857699</v>
      </c>
      <c r="BD129" s="35">
        <v>127.36034448212099</v>
      </c>
      <c r="BE129" s="35">
        <v>21414.7482818684</v>
      </c>
      <c r="BF129" s="35">
        <v>1284.83538902019</v>
      </c>
      <c r="BG129" s="35">
        <v>15311.0629223292</v>
      </c>
      <c r="BH129" s="35">
        <v>224.13311404061301</v>
      </c>
      <c r="BI129" s="35">
        <v>648.46265691776705</v>
      </c>
      <c r="BJ129" s="35">
        <v>400.33647048716898</v>
      </c>
      <c r="BK129" s="35">
        <v>16990.123855579601</v>
      </c>
      <c r="BL129" s="35">
        <v>13259.296450780001</v>
      </c>
      <c r="BM129" s="35">
        <v>1867.6780392051201</v>
      </c>
      <c r="BN129" s="35">
        <v>1827.90323530103</v>
      </c>
      <c r="BO129" s="35">
        <v>6459.5823822432403</v>
      </c>
      <c r="BP129" s="35">
        <v>220.02481676451001</v>
      </c>
      <c r="BQ129" s="35">
        <v>3926.7986017895801</v>
      </c>
      <c r="BR129" s="35">
        <v>1673.5288105401401</v>
      </c>
      <c r="BS129" s="35">
        <v>1322.9769830857599</v>
      </c>
      <c r="BT129" s="35">
        <v>122.47901209713299</v>
      </c>
      <c r="BU129" s="35">
        <v>504649.08764991403</v>
      </c>
      <c r="BV129" s="35">
        <v>133341.00959095999</v>
      </c>
      <c r="BW129" s="35">
        <v>10217.427176744601</v>
      </c>
      <c r="BX129" s="35">
        <v>3878.0844554095802</v>
      </c>
      <c r="BY129" s="35">
        <v>1251.1728167784099</v>
      </c>
      <c r="BZ129" s="35">
        <v>1743.61777613463</v>
      </c>
      <c r="CA129" s="35">
        <v>7942.8745867553598</v>
      </c>
      <c r="CB129" s="35">
        <v>553.077281067483</v>
      </c>
      <c r="CC129" s="35">
        <v>17888.240808783801</v>
      </c>
      <c r="CD129" s="35">
        <v>971.61772568650395</v>
      </c>
      <c r="CE129" s="35">
        <v>2546.8691031606199</v>
      </c>
      <c r="CF129" s="35">
        <v>17750.662726287399</v>
      </c>
      <c r="CG129" s="35">
        <v>539.10454469665638</v>
      </c>
      <c r="CH129" s="35">
        <v>919.81339235963605</v>
      </c>
      <c r="CI129" s="35">
        <v>646.11331978091096</v>
      </c>
      <c r="CJ129" s="35">
        <v>4368.8015646391896</v>
      </c>
      <c r="CK129" s="35">
        <v>232.21884900718899</v>
      </c>
      <c r="CL129" s="35">
        <v>774.365421195252</v>
      </c>
      <c r="CM129" s="35">
        <v>1308.3459381015</v>
      </c>
      <c r="CN129" s="35">
        <v>1134.93204287088</v>
      </c>
      <c r="CO129" s="35">
        <v>1003.44119699278</v>
      </c>
      <c r="CP129" s="35">
        <v>292.75139879808398</v>
      </c>
      <c r="CQ129" s="35">
        <v>165.943561658531</v>
      </c>
      <c r="CR129" s="35">
        <v>308.60070012884501</v>
      </c>
      <c r="CS129" s="35">
        <v>21055.598958933399</v>
      </c>
      <c r="CT129" s="35">
        <v>6387.27377542056</v>
      </c>
      <c r="CU129" s="35">
        <v>5609.7763872043097</v>
      </c>
      <c r="CV129" s="35">
        <v>63.594138478941403</v>
      </c>
      <c r="CW129" s="35">
        <v>10720.488085716001</v>
      </c>
      <c r="CX129" s="35">
        <v>114.586231968961</v>
      </c>
      <c r="CY129" s="35">
        <v>817.04579917286696</v>
      </c>
      <c r="CZ129" s="35">
        <v>312.85314130881198</v>
      </c>
      <c r="DA129" s="35">
        <v>11424.2605752861</v>
      </c>
      <c r="DB129" s="35">
        <v>275.72118016128502</v>
      </c>
      <c r="DC129" s="35">
        <v>438.74453550755999</v>
      </c>
      <c r="DD129" s="35">
        <v>74.201683433233796</v>
      </c>
      <c r="DE129" s="35">
        <v>8238.4579553779004</v>
      </c>
      <c r="DF129" s="35">
        <v>13775.7111028278</v>
      </c>
      <c r="DG129" s="35">
        <v>26214.1570896011</v>
      </c>
      <c r="DH129" s="35">
        <v>722.96746223443199</v>
      </c>
      <c r="DI129" s="35">
        <v>28852.8909957285</v>
      </c>
      <c r="DJ129" s="35">
        <v>5459.9367072353398</v>
      </c>
      <c r="DK129" s="35">
        <v>1094.04280233496</v>
      </c>
      <c r="DL129" s="35">
        <v>786.59646129615101</v>
      </c>
      <c r="DM129" s="35">
        <v>9454.6014396381506</v>
      </c>
      <c r="DN129" s="35">
        <v>47542.781132069002</v>
      </c>
      <c r="DO129" s="35">
        <v>1440.6327641580001</v>
      </c>
      <c r="DP129" s="35">
        <v>519.51883776735701</v>
      </c>
      <c r="DQ129" s="35">
        <v>55871.572385356201</v>
      </c>
      <c r="DR129" s="35">
        <v>348.94368456812799</v>
      </c>
      <c r="DS129" s="35">
        <v>570.81077546993595</v>
      </c>
      <c r="DT129" s="35">
        <v>1115.1530895916901</v>
      </c>
      <c r="DU129" s="35">
        <v>3176.0515430445698</v>
      </c>
      <c r="DV129" s="35">
        <v>49888.223710641898</v>
      </c>
      <c r="DW129" s="35">
        <v>7994.2919396307798</v>
      </c>
      <c r="DX129" s="35">
        <v>4134.3236881176299</v>
      </c>
      <c r="DY129" s="35">
        <v>465.35778525468203</v>
      </c>
      <c r="DZ129" s="35">
        <v>3439.68979064311</v>
      </c>
      <c r="EA129" s="35">
        <v>13097.4030788451</v>
      </c>
      <c r="EB129" s="35">
        <v>8957.5325334979207</v>
      </c>
      <c r="EC129" s="35">
        <v>5740.9701355341804</v>
      </c>
      <c r="ED129" s="35">
        <v>4051.0907109488999</v>
      </c>
      <c r="EE129" s="35">
        <v>1139.68332973005</v>
      </c>
      <c r="EF129" s="35">
        <v>2676.0448925553701</v>
      </c>
      <c r="EG129" s="35">
        <v>1119.2788729859401</v>
      </c>
      <c r="EH129" s="35">
        <v>626.03736177686005</v>
      </c>
      <c r="EI129" s="35">
        <v>389.64542134286597</v>
      </c>
      <c r="EJ129" s="35">
        <v>13529.633532051401</v>
      </c>
      <c r="EK129" s="35">
        <v>13882.256020884501</v>
      </c>
      <c r="EL129" s="35">
        <v>8452.9640719149902</v>
      </c>
      <c r="EM129" s="35">
        <v>3034.5220562132399</v>
      </c>
      <c r="EN129" s="35">
        <v>7162.1443096638804</v>
      </c>
      <c r="EO129" s="35">
        <v>12225.485644837399</v>
      </c>
      <c r="EP129" s="35">
        <v>8551.1177354765405</v>
      </c>
      <c r="EQ129" s="35">
        <v>109.289762902668</v>
      </c>
      <c r="ER129" s="35">
        <v>426.332894135385</v>
      </c>
      <c r="ES129" s="35">
        <v>3095.6874703088802</v>
      </c>
      <c r="ET129" s="35">
        <v>2805.0305754881801</v>
      </c>
      <c r="EU129" s="35">
        <v>2105.8508409126598</v>
      </c>
      <c r="EV129" s="35">
        <v>3419.8366921842799</v>
      </c>
      <c r="EW129" s="35">
        <v>731.46242560069595</v>
      </c>
      <c r="EX129" s="35">
        <v>19452.433673405601</v>
      </c>
      <c r="EY129" s="35">
        <v>20953.4592599405</v>
      </c>
      <c r="EZ129" s="35">
        <v>3379.2859966452702</v>
      </c>
      <c r="FA129" s="35">
        <v>243.74497131578599</v>
      </c>
      <c r="FB129" s="35">
        <v>1640.04519859059</v>
      </c>
      <c r="FC129" s="35">
        <v>13155.8704594668</v>
      </c>
      <c r="FD129" s="35">
        <v>407.70401670303602</v>
      </c>
      <c r="FE129" s="35">
        <v>16335.407692483301</v>
      </c>
      <c r="FF129" s="35">
        <v>3843.4217869181598</v>
      </c>
      <c r="FG129" s="35">
        <v>7446.2280572581103</v>
      </c>
      <c r="FH129" s="35">
        <v>24354.814047873901</v>
      </c>
      <c r="FI129" s="35">
        <v>106577.061979005</v>
      </c>
      <c r="FJ129" s="35">
        <v>794.54398823624297</v>
      </c>
      <c r="FK129" s="35">
        <v>8263.86317957756</v>
      </c>
      <c r="FL129" s="35">
        <v>3492.5804822758701</v>
      </c>
      <c r="FM129" s="35">
        <v>23068.113439885601</v>
      </c>
      <c r="FN129" s="35">
        <v>5706.6186259062997</v>
      </c>
      <c r="FO129" s="35">
        <v>6011.0189656981102</v>
      </c>
      <c r="FP129" s="35">
        <v>9765.6891578363502</v>
      </c>
      <c r="FQ129" s="37"/>
    </row>
    <row r="130" spans="2:173" x14ac:dyDescent="0.2">
      <c r="B130" s="16" t="s">
        <v>560</v>
      </c>
      <c r="G130" s="43">
        <v>11788178.472088</v>
      </c>
      <c r="H130" s="35">
        <f t="shared" si="226"/>
        <v>11788178.472088002</v>
      </c>
      <c r="I130" s="35">
        <v>131758.41564540396</v>
      </c>
      <c r="J130" s="35">
        <v>14591.051875339699</v>
      </c>
      <c r="K130" s="35">
        <v>1484.7888997375201</v>
      </c>
      <c r="L130" s="35">
        <v>13551.764998024901</v>
      </c>
      <c r="M130" s="35">
        <v>10406.8391013941</v>
      </c>
      <c r="N130" s="35">
        <v>41373.785986507697</v>
      </c>
      <c r="O130" s="35">
        <v>3027.8204959107802</v>
      </c>
      <c r="P130" s="35">
        <v>17803.4849956006</v>
      </c>
      <c r="Q130" s="35">
        <v>6639.5591009520303</v>
      </c>
      <c r="R130" s="35">
        <v>5738.2489981750996</v>
      </c>
      <c r="S130" s="35">
        <v>438.77843279840999</v>
      </c>
      <c r="T130" s="35">
        <v>222624.355875001</v>
      </c>
      <c r="U130" s="35">
        <v>6301.3928791937997</v>
      </c>
      <c r="V130" s="35">
        <v>11724.6749901819</v>
      </c>
      <c r="W130" s="35">
        <v>172.283843463729</v>
      </c>
      <c r="X130" s="35">
        <v>6354.80813146533</v>
      </c>
      <c r="Y130" s="35">
        <v>1697.0997450361999</v>
      </c>
      <c r="Z130" s="35">
        <v>6325.2349607617298</v>
      </c>
      <c r="AA130" s="35">
        <v>2125.4474388096</v>
      </c>
      <c r="AB130" s="35">
        <v>1595.67995967619</v>
      </c>
      <c r="AC130" s="35">
        <v>182986.02365965399</v>
      </c>
      <c r="AD130" s="35">
        <v>7743.0550317376701</v>
      </c>
      <c r="AE130" s="35">
        <v>9140.0591707707499</v>
      </c>
      <c r="AF130" s="35">
        <v>9352.5872710793792</v>
      </c>
      <c r="AG130" s="35">
        <v>19137.106292230699</v>
      </c>
      <c r="AH130" s="35">
        <v>16363.0295586417</v>
      </c>
      <c r="AI130" s="35">
        <v>30871.828458919001</v>
      </c>
      <c r="AJ130" s="35">
        <v>3951.6007444942302</v>
      </c>
      <c r="AK130" s="35">
        <v>7289.5769573398502</v>
      </c>
      <c r="AL130" s="35">
        <v>9127.7238774793896</v>
      </c>
      <c r="AM130" s="35">
        <v>4059045.99738211</v>
      </c>
      <c r="AN130" s="35">
        <v>33586.989688582602</v>
      </c>
      <c r="AO130" s="35">
        <v>528.57873744755398</v>
      </c>
      <c r="AP130" s="35">
        <v>57445.777626801399</v>
      </c>
      <c r="AQ130" s="35">
        <v>2246.5634066376902</v>
      </c>
      <c r="AR130" s="35">
        <v>2517.3903287744401</v>
      </c>
      <c r="AS130" s="35">
        <v>11855.166413823699</v>
      </c>
      <c r="AT130" s="35">
        <v>3225.9349012805401</v>
      </c>
      <c r="AU130" s="35">
        <v>11384.5762917021</v>
      </c>
      <c r="AV130" s="35">
        <v>782.58640524227906</v>
      </c>
      <c r="AW130" s="35">
        <v>12042.712685938801</v>
      </c>
      <c r="AX130" s="35">
        <v>8095.3176544646603</v>
      </c>
      <c r="AY130" s="35">
        <v>392.424326030982</v>
      </c>
      <c r="AZ130" s="35">
        <v>3645.9277403271499</v>
      </c>
      <c r="BA130" s="35">
        <v>5809.7670100845899</v>
      </c>
      <c r="BB130" s="35">
        <v>55950.757727106298</v>
      </c>
      <c r="BC130" s="35">
        <v>2287.3020501310202</v>
      </c>
      <c r="BD130" s="35">
        <v>692.32039184182497</v>
      </c>
      <c r="BE130" s="35">
        <v>43842.725797982202</v>
      </c>
      <c r="BF130" s="35">
        <v>3947.6928565650301</v>
      </c>
      <c r="BG130" s="35">
        <v>24503.234148400599</v>
      </c>
      <c r="BH130" s="35">
        <v>616.30912343021896</v>
      </c>
      <c r="BI130" s="35">
        <v>1077.3819440326999</v>
      </c>
      <c r="BJ130" s="35">
        <v>3585.3105131685902</v>
      </c>
      <c r="BK130" s="35">
        <v>92116.505217338097</v>
      </c>
      <c r="BL130" s="35">
        <v>21964.958537172301</v>
      </c>
      <c r="BM130" s="35">
        <v>10426.511956467</v>
      </c>
      <c r="BN130" s="35">
        <v>5042.1680785619301</v>
      </c>
      <c r="BO130" s="35">
        <v>7268.1738647943903</v>
      </c>
      <c r="BP130" s="35">
        <v>266.83814927485002</v>
      </c>
      <c r="BQ130" s="35">
        <v>6061.1815743474299</v>
      </c>
      <c r="BR130" s="35">
        <v>7434.6975899823601</v>
      </c>
      <c r="BS130" s="35">
        <v>14418.454162665799</v>
      </c>
      <c r="BT130" s="35">
        <v>239.14911751750299</v>
      </c>
      <c r="BU130" s="35">
        <v>3436682.4189728601</v>
      </c>
      <c r="BV130" s="35">
        <v>339218.97546638001</v>
      </c>
      <c r="BW130" s="35">
        <v>38762.6668700351</v>
      </c>
      <c r="BX130" s="35">
        <v>6008.0307964277599</v>
      </c>
      <c r="BY130" s="35">
        <v>3570.8915844069902</v>
      </c>
      <c r="BZ130" s="35">
        <v>2946.56862839516</v>
      </c>
      <c r="CA130" s="35">
        <v>42569.758039147899</v>
      </c>
      <c r="CB130" s="35">
        <v>1716.14674714128</v>
      </c>
      <c r="CC130" s="35">
        <v>91320.677285102603</v>
      </c>
      <c r="CD130" s="35">
        <v>1966.06075220969</v>
      </c>
      <c r="CE130" s="35">
        <v>30771.501174569399</v>
      </c>
      <c r="CF130" s="35">
        <v>30076.717408685799</v>
      </c>
      <c r="CG130" s="35">
        <v>3813.5473059339693</v>
      </c>
      <c r="CH130" s="35">
        <v>571.97335080967696</v>
      </c>
      <c r="CI130" s="35">
        <v>5058.25917911334</v>
      </c>
      <c r="CJ130" s="35">
        <v>9082.4836789795409</v>
      </c>
      <c r="CK130" s="35">
        <v>824.56685491788596</v>
      </c>
      <c r="CL130" s="35">
        <v>2821.3747685298799</v>
      </c>
      <c r="CM130" s="35">
        <v>3060.23204597215</v>
      </c>
      <c r="CN130" s="35">
        <v>1657.5585924030499</v>
      </c>
      <c r="CO130" s="35">
        <v>2644.89125411654</v>
      </c>
      <c r="CP130" s="35">
        <v>1621.7112406838501</v>
      </c>
      <c r="CQ130" s="35">
        <v>334.77842672364699</v>
      </c>
      <c r="CR130" s="35">
        <v>1108.39888042251</v>
      </c>
      <c r="CS130" s="35">
        <v>24494.048290391202</v>
      </c>
      <c r="CT130" s="35">
        <v>7906.6790752486004</v>
      </c>
      <c r="CU130" s="35">
        <v>26986.872516298299</v>
      </c>
      <c r="CV130" s="35">
        <v>312.90142169757098</v>
      </c>
      <c r="CW130" s="35">
        <v>14294.3741358028</v>
      </c>
      <c r="CX130" s="35">
        <v>272.59642179954699</v>
      </c>
      <c r="CY130" s="35">
        <v>1260.8457126323899</v>
      </c>
      <c r="CZ130" s="35">
        <v>1148.81186324583</v>
      </c>
      <c r="DA130" s="35">
        <v>88014.839729033003</v>
      </c>
      <c r="DB130" s="35">
        <v>1895.7077702696499</v>
      </c>
      <c r="DC130" s="35">
        <v>1220.7786669144</v>
      </c>
      <c r="DD130" s="35">
        <v>138.47433404451499</v>
      </c>
      <c r="DE130" s="35">
        <v>19479.047496203399</v>
      </c>
      <c r="DF130" s="35">
        <v>13917.435587661899</v>
      </c>
      <c r="DG130" s="35">
        <v>100990.255363776</v>
      </c>
      <c r="DH130" s="35">
        <v>1711.1367116904601</v>
      </c>
      <c r="DI130" s="35">
        <v>149638.78585777999</v>
      </c>
      <c r="DJ130" s="35">
        <v>15651.1735021329</v>
      </c>
      <c r="DK130" s="35">
        <v>4388.1296935780902</v>
      </c>
      <c r="DL130" s="35">
        <v>2726.8122813392301</v>
      </c>
      <c r="DM130" s="35">
        <v>10180.910185315999</v>
      </c>
      <c r="DN130" s="35">
        <v>68966.403060294906</v>
      </c>
      <c r="DO130" s="35">
        <v>4944.2414918567902</v>
      </c>
      <c r="DP130" s="35">
        <v>780.95107819121097</v>
      </c>
      <c r="DQ130" s="35">
        <v>222802.676195868</v>
      </c>
      <c r="DR130" s="35">
        <v>871.94194504887901</v>
      </c>
      <c r="DS130" s="35">
        <v>1406.3508972258501</v>
      </c>
      <c r="DT130" s="35">
        <v>2995.5087105355201</v>
      </c>
      <c r="DU130" s="35">
        <v>9230.0069132918197</v>
      </c>
      <c r="DV130" s="35">
        <v>109186.848468745</v>
      </c>
      <c r="DW130" s="35">
        <v>30723.131767752999</v>
      </c>
      <c r="DX130" s="35">
        <v>11540.6898490659</v>
      </c>
      <c r="DY130" s="35">
        <v>496.32267232471798</v>
      </c>
      <c r="DZ130" s="35">
        <v>23938.4082257386</v>
      </c>
      <c r="EA130" s="35">
        <v>102149.101678028</v>
      </c>
      <c r="EB130" s="35">
        <v>10360.6098753968</v>
      </c>
      <c r="EC130" s="35">
        <v>7958.6127633807</v>
      </c>
      <c r="ED130" s="35">
        <v>7428.7239649229596</v>
      </c>
      <c r="EE130" s="35">
        <v>8482.2066234946597</v>
      </c>
      <c r="EF130" s="35">
        <v>4100.4378357165797</v>
      </c>
      <c r="EG130" s="35">
        <v>1755.54786246917</v>
      </c>
      <c r="EH130" s="35">
        <v>3064.0254905224601</v>
      </c>
      <c r="EI130" s="35">
        <v>1310.4741722134399</v>
      </c>
      <c r="EJ130" s="35">
        <v>12186.708008874</v>
      </c>
      <c r="EK130" s="35">
        <v>39164.810973544998</v>
      </c>
      <c r="EL130" s="35">
        <v>37941.6351346257</v>
      </c>
      <c r="EM130" s="35">
        <v>4252.6596304930699</v>
      </c>
      <c r="EN130" s="35">
        <v>44046.216464481098</v>
      </c>
      <c r="EO130" s="35">
        <v>19445.288285610099</v>
      </c>
      <c r="EP130" s="35">
        <v>16628.475276692301</v>
      </c>
      <c r="EQ130" s="35">
        <v>198.98467186325601</v>
      </c>
      <c r="ER130" s="35">
        <v>841.68210679336403</v>
      </c>
      <c r="ES130" s="35">
        <v>8228.1690728169997</v>
      </c>
      <c r="ET130" s="35">
        <v>6148.2382367124701</v>
      </c>
      <c r="EU130" s="35">
        <v>6809.1686999843696</v>
      </c>
      <c r="EV130" s="35">
        <v>22716.060714747098</v>
      </c>
      <c r="EW130" s="35">
        <v>3399.2793850676198</v>
      </c>
      <c r="EX130" s="35">
        <v>26073.596869118199</v>
      </c>
      <c r="EY130" s="35">
        <v>91680.399200391999</v>
      </c>
      <c r="EZ130" s="35">
        <v>4873.9726708560402</v>
      </c>
      <c r="FA130" s="35">
        <v>565.795709194898</v>
      </c>
      <c r="FB130" s="35">
        <v>6590.4646908663999</v>
      </c>
      <c r="FC130" s="35">
        <v>102204.501225043</v>
      </c>
      <c r="FD130" s="35">
        <v>1260.1529795765</v>
      </c>
      <c r="FE130" s="35">
        <v>19358.610171120901</v>
      </c>
      <c r="FF130" s="35">
        <v>32007.013476113101</v>
      </c>
      <c r="FG130" s="35">
        <v>8530.7425090143697</v>
      </c>
      <c r="FH130" s="35">
        <v>79709.884330571498</v>
      </c>
      <c r="FI130" s="35">
        <v>498220.01311439299</v>
      </c>
      <c r="FJ130" s="35">
        <v>4480.63482692247</v>
      </c>
      <c r="FK130" s="35">
        <v>11751.7220833913</v>
      </c>
      <c r="FL130" s="35">
        <v>16708.9533009927</v>
      </c>
      <c r="FM130" s="35">
        <v>139161.70355528599</v>
      </c>
      <c r="FN130" s="35">
        <v>11267.442881539901</v>
      </c>
      <c r="FO130" s="35">
        <v>7998.9847610082998</v>
      </c>
      <c r="FP130" s="35">
        <v>8346.9888315854405</v>
      </c>
      <c r="FQ130" s="37"/>
    </row>
    <row r="131" spans="2:173" x14ac:dyDescent="0.2">
      <c r="B131" s="16" t="s">
        <v>546</v>
      </c>
      <c r="G131" s="43">
        <v>1707846.3508643799</v>
      </c>
      <c r="H131" s="35">
        <f t="shared" si="226"/>
        <v>1707846.3508643797</v>
      </c>
      <c r="I131" s="35">
        <v>8061.0229027319729</v>
      </c>
      <c r="J131" s="35">
        <v>3191.4257330503501</v>
      </c>
      <c r="K131" s="35">
        <v>669.90888555180095</v>
      </c>
      <c r="L131" s="35">
        <v>2573.2277979074502</v>
      </c>
      <c r="M131" s="35">
        <v>2764.16710840017</v>
      </c>
      <c r="N131" s="35">
        <v>18975.626991944599</v>
      </c>
      <c r="O131" s="35">
        <v>590.09906884217196</v>
      </c>
      <c r="P131" s="35">
        <v>44105.648141185702</v>
      </c>
      <c r="Q131" s="35">
        <v>9117.6046105086807</v>
      </c>
      <c r="R131" s="35">
        <v>1210.6681346447999</v>
      </c>
      <c r="S131" s="35">
        <v>63.811537170680701</v>
      </c>
      <c r="T131" s="35">
        <v>6697.8580967675598</v>
      </c>
      <c r="U131" s="35">
        <v>7318.4813736881397</v>
      </c>
      <c r="V131" s="35">
        <v>9472.4344201098702</v>
      </c>
      <c r="W131" s="35">
        <v>40.568114145896303</v>
      </c>
      <c r="X131" s="35">
        <v>612.99047266568596</v>
      </c>
      <c r="Y131" s="35">
        <v>34.8637288306779</v>
      </c>
      <c r="Z131" s="35">
        <v>3395.93457746177</v>
      </c>
      <c r="AA131" s="35">
        <v>2284.0936524064</v>
      </c>
      <c r="AB131" s="35">
        <v>365.54296744876302</v>
      </c>
      <c r="AC131" s="35">
        <v>69529.992570463699</v>
      </c>
      <c r="AD131" s="35">
        <v>5091.5812619867302</v>
      </c>
      <c r="AE131" s="35">
        <v>1295.3570747286999</v>
      </c>
      <c r="AF131" s="35">
        <v>1728.4428696669099</v>
      </c>
      <c r="AG131" s="35">
        <v>1139.4601415995301</v>
      </c>
      <c r="AH131" s="35">
        <v>1211.86912955104</v>
      </c>
      <c r="AI131" s="35">
        <v>33303.818847890601</v>
      </c>
      <c r="AJ131" s="35">
        <v>566.51240954257605</v>
      </c>
      <c r="AK131" s="35">
        <v>742.31815711490697</v>
      </c>
      <c r="AL131" s="35">
        <v>6438.4129304633498</v>
      </c>
      <c r="AM131" s="35">
        <v>150116.89572730899</v>
      </c>
      <c r="AN131" s="35">
        <v>11601.145588257499</v>
      </c>
      <c r="AO131" s="35">
        <v>134.48033915347901</v>
      </c>
      <c r="AP131" s="35">
        <v>7647.8462549387796</v>
      </c>
      <c r="AQ131" s="35">
        <v>606.35465567754704</v>
      </c>
      <c r="AR131" s="35">
        <v>1600.63894407878</v>
      </c>
      <c r="AS131" s="35">
        <v>1342.9078056702299</v>
      </c>
      <c r="AT131" s="35">
        <v>5021.0007848607402</v>
      </c>
      <c r="AU131" s="35">
        <v>2637.1492029025899</v>
      </c>
      <c r="AV131" s="35">
        <v>683.65845648500999</v>
      </c>
      <c r="AW131" s="35">
        <v>10657.8581913771</v>
      </c>
      <c r="AX131" s="35">
        <v>7773.0501995001696</v>
      </c>
      <c r="AY131" s="35">
        <v>213.11861526992499</v>
      </c>
      <c r="AZ131" s="35">
        <v>601.10103320877397</v>
      </c>
      <c r="BA131" s="35">
        <v>3627.5713398757798</v>
      </c>
      <c r="BB131" s="35">
        <v>2924.0272821374301</v>
      </c>
      <c r="BC131" s="35">
        <v>331.36206085948697</v>
      </c>
      <c r="BD131" s="35">
        <v>1275.66531259775</v>
      </c>
      <c r="BE131" s="35">
        <v>8259.4184486376107</v>
      </c>
      <c r="BF131" s="35">
        <v>5514.1547142097997</v>
      </c>
      <c r="BG131" s="35">
        <v>54660.567706932998</v>
      </c>
      <c r="BH131" s="35">
        <v>229.182890211048</v>
      </c>
      <c r="BI131" s="35">
        <v>110.76906243672001</v>
      </c>
      <c r="BJ131" s="35">
        <v>2032.8263726349101</v>
      </c>
      <c r="BK131" s="35">
        <v>76852.602162377007</v>
      </c>
      <c r="BL131" s="35">
        <v>1395.52386604046</v>
      </c>
      <c r="BM131" s="35">
        <v>6174.8646743742502</v>
      </c>
      <c r="BN131" s="35">
        <v>1274.90428423451</v>
      </c>
      <c r="BO131" s="35">
        <v>2277.43182287833</v>
      </c>
      <c r="BP131" s="35">
        <v>100.45671739977701</v>
      </c>
      <c r="BQ131" s="35">
        <v>1920.2117764488301</v>
      </c>
      <c r="BR131" s="35">
        <v>419.22147839014701</v>
      </c>
      <c r="BS131" s="35">
        <v>9874.7540680846196</v>
      </c>
      <c r="BT131" s="35">
        <v>261.14715470468798</v>
      </c>
      <c r="BU131" s="35">
        <v>58047.864730701098</v>
      </c>
      <c r="BV131" s="35">
        <v>14134.834997467</v>
      </c>
      <c r="BW131" s="35">
        <v>8881.6597672182706</v>
      </c>
      <c r="BX131" s="35">
        <v>1654.18189192868</v>
      </c>
      <c r="BY131" s="35">
        <v>4167.3105930615802</v>
      </c>
      <c r="BZ131" s="35">
        <v>6929.7642063992798</v>
      </c>
      <c r="CA131" s="35">
        <v>52646.420908940599</v>
      </c>
      <c r="CB131" s="35">
        <v>317.813253644415</v>
      </c>
      <c r="CC131" s="35">
        <v>15824.6970376222</v>
      </c>
      <c r="CD131" s="35">
        <v>404.17347482282003</v>
      </c>
      <c r="CE131" s="35">
        <v>4927.43123055259</v>
      </c>
      <c r="CF131" s="35">
        <v>4944.3094024666398</v>
      </c>
      <c r="CG131" s="35">
        <v>233.31406971770053</v>
      </c>
      <c r="CH131" s="35">
        <v>163.31032186034699</v>
      </c>
      <c r="CI131" s="35">
        <v>811.89731553295201</v>
      </c>
      <c r="CJ131" s="35">
        <v>455.84854169750702</v>
      </c>
      <c r="CK131" s="35">
        <v>1688.79199794642</v>
      </c>
      <c r="CL131" s="35">
        <v>849.13126465434596</v>
      </c>
      <c r="CM131" s="35">
        <v>584.617559588164</v>
      </c>
      <c r="CN131" s="35">
        <v>247.934882468892</v>
      </c>
      <c r="CO131" s="35">
        <v>408.18500918489002</v>
      </c>
      <c r="CP131" s="35">
        <v>2357.5272576412799</v>
      </c>
      <c r="CQ131" s="35">
        <v>513.455548358398</v>
      </c>
      <c r="CR131" s="35">
        <v>2503.6924465388101</v>
      </c>
      <c r="CS131" s="35">
        <v>4040.2405261572198</v>
      </c>
      <c r="CT131" s="35">
        <v>5825.1879814895001</v>
      </c>
      <c r="CU131" s="35">
        <v>2724.54896636679</v>
      </c>
      <c r="CV131" s="35">
        <v>28.476889761998301</v>
      </c>
      <c r="CW131" s="35">
        <v>1862.1599108038099</v>
      </c>
      <c r="CX131" s="35">
        <v>246.59182968734299</v>
      </c>
      <c r="CY131" s="35">
        <v>214.95778091601201</v>
      </c>
      <c r="CZ131" s="35">
        <v>77.170844468993195</v>
      </c>
      <c r="DA131" s="35">
        <v>23555.295525748999</v>
      </c>
      <c r="DB131" s="35">
        <v>1650.75500532206</v>
      </c>
      <c r="DC131" s="35">
        <v>117.99055759382701</v>
      </c>
      <c r="DD131" s="35">
        <v>405.95543591381499</v>
      </c>
      <c r="DE131" s="35">
        <v>2591.2322146882302</v>
      </c>
      <c r="DF131" s="35">
        <v>5000.6911518959196</v>
      </c>
      <c r="DG131" s="35">
        <v>3971.5597035300798</v>
      </c>
      <c r="DH131" s="35">
        <v>1382.5104215727599</v>
      </c>
      <c r="DI131" s="35">
        <v>1259.4961614444001</v>
      </c>
      <c r="DJ131" s="35">
        <v>23313.501539019901</v>
      </c>
      <c r="DK131" s="35">
        <v>10001.287011551</v>
      </c>
      <c r="DL131" s="35">
        <v>481.75882552142502</v>
      </c>
      <c r="DM131" s="35">
        <v>748.749860816671</v>
      </c>
      <c r="DN131" s="35">
        <v>15268.1837603188</v>
      </c>
      <c r="DO131" s="35">
        <v>7975.6132269685404</v>
      </c>
      <c r="DP131" s="35">
        <v>175.338833117712</v>
      </c>
      <c r="DQ131" s="35">
        <v>19920.2817714823</v>
      </c>
      <c r="DR131" s="35">
        <v>139.038538189294</v>
      </c>
      <c r="DS131" s="35">
        <v>551.56472422345996</v>
      </c>
      <c r="DT131" s="35">
        <v>1229.1619007105601</v>
      </c>
      <c r="DU131" s="35">
        <v>4955.2592592424799</v>
      </c>
      <c r="DV131" s="35">
        <v>6781.3238814732604</v>
      </c>
      <c r="DW131" s="35">
        <v>39711.0918212139</v>
      </c>
      <c r="DX131" s="35">
        <v>6703.96564424603</v>
      </c>
      <c r="DY131" s="35">
        <v>95.196987618229997</v>
      </c>
      <c r="DZ131" s="35">
        <v>12546.1415047312</v>
      </c>
      <c r="EA131" s="35">
        <v>101939.530598625</v>
      </c>
      <c r="EB131" s="35">
        <v>2197.09729033847</v>
      </c>
      <c r="EC131" s="35">
        <v>1517.70047887742</v>
      </c>
      <c r="ED131" s="35">
        <v>933.52271001321401</v>
      </c>
      <c r="EE131" s="35">
        <v>8738.7565499277807</v>
      </c>
      <c r="EF131" s="35">
        <v>442.12378972463102</v>
      </c>
      <c r="EG131" s="35">
        <v>444.51371843110502</v>
      </c>
      <c r="EH131" s="35">
        <v>4905.2405574178501</v>
      </c>
      <c r="EI131" s="35">
        <v>2787.1511149486701</v>
      </c>
      <c r="EJ131" s="35">
        <v>2639.8355573855602</v>
      </c>
      <c r="EK131" s="35">
        <v>13501.394110552999</v>
      </c>
      <c r="EL131" s="35">
        <v>6410.2495118073602</v>
      </c>
      <c r="EM131" s="35">
        <v>1050.62908923137</v>
      </c>
      <c r="EN131" s="35">
        <v>27729.042465236002</v>
      </c>
      <c r="EO131" s="35">
        <v>996.95697703944995</v>
      </c>
      <c r="EP131" s="35">
        <v>2439.6230380607899</v>
      </c>
      <c r="EQ131" s="35">
        <v>79.912407932404193</v>
      </c>
      <c r="ER131" s="35">
        <v>254.84599898717701</v>
      </c>
      <c r="ES131" s="35">
        <v>14957.393468419699</v>
      </c>
      <c r="ET131" s="35">
        <v>8603.6889066397707</v>
      </c>
      <c r="EU131" s="35">
        <v>574.99083899839798</v>
      </c>
      <c r="EV131" s="35">
        <v>4313.90225560626</v>
      </c>
      <c r="EW131" s="35">
        <v>689.40419936895603</v>
      </c>
      <c r="EX131" s="35">
        <v>9058.7466807302299</v>
      </c>
      <c r="EY131" s="35">
        <v>4499.6706852807902</v>
      </c>
      <c r="EZ131" s="35">
        <v>448.38580808498398</v>
      </c>
      <c r="FA131" s="35">
        <v>118.59784098674299</v>
      </c>
      <c r="FB131" s="35">
        <v>1072.40525472788</v>
      </c>
      <c r="FC131" s="35">
        <v>14995.417914642299</v>
      </c>
      <c r="FD131" s="35">
        <v>647.927517266721</v>
      </c>
      <c r="FE131" s="35">
        <v>7148.75034311523</v>
      </c>
      <c r="FF131" s="35">
        <v>44107.704879192002</v>
      </c>
      <c r="FG131" s="35">
        <v>1183.09088521597</v>
      </c>
      <c r="FH131" s="35">
        <v>68354.697831768106</v>
      </c>
      <c r="FI131" s="35">
        <v>308800.99988383398</v>
      </c>
      <c r="FJ131" s="35">
        <v>2193.5624528417502</v>
      </c>
      <c r="FK131" s="35">
        <v>3445.22850648543</v>
      </c>
      <c r="FL131" s="35">
        <v>4629.2011413783403</v>
      </c>
      <c r="FM131" s="35">
        <v>7103.9837220108902</v>
      </c>
      <c r="FN131" s="35">
        <v>1858.0558820031299</v>
      </c>
      <c r="FO131" s="35">
        <v>3052.60120923362</v>
      </c>
      <c r="FP131" s="35">
        <v>4981.7563815628</v>
      </c>
      <c r="FQ131" s="37"/>
    </row>
    <row r="132" spans="2:173" x14ac:dyDescent="0.2">
      <c r="B132" s="16" t="s">
        <v>547</v>
      </c>
      <c r="G132" s="43">
        <v>1183232.8025223899</v>
      </c>
      <c r="H132" s="35">
        <f t="shared" si="226"/>
        <v>1183232.8025223897</v>
      </c>
      <c r="I132" s="35">
        <v>8873.2799969032985</v>
      </c>
      <c r="J132" s="35">
        <v>1376.26904279668</v>
      </c>
      <c r="K132" s="35">
        <v>733.31483339223303</v>
      </c>
      <c r="L132" s="35">
        <v>2921.3710617965799</v>
      </c>
      <c r="M132" s="35">
        <v>1334.8842159384201</v>
      </c>
      <c r="N132" s="35">
        <v>8378.7785658982593</v>
      </c>
      <c r="O132" s="35">
        <v>655.22422263735803</v>
      </c>
      <c r="P132" s="35">
        <v>16115.804763980001</v>
      </c>
      <c r="Q132" s="35">
        <v>1795.00601397944</v>
      </c>
      <c r="R132" s="35">
        <v>1399.54952236534</v>
      </c>
      <c r="S132" s="35">
        <v>84.093150878168004</v>
      </c>
      <c r="T132" s="35">
        <v>8880.4899879473105</v>
      </c>
      <c r="U132" s="35">
        <v>2825.3107692143999</v>
      </c>
      <c r="V132" s="35">
        <v>2523.2695306434398</v>
      </c>
      <c r="W132" s="35">
        <v>56.220502763069199</v>
      </c>
      <c r="X132" s="35">
        <v>445.41371800891301</v>
      </c>
      <c r="Y132" s="35">
        <v>37.300176022903003</v>
      </c>
      <c r="Z132" s="35">
        <v>2256.3770873564799</v>
      </c>
      <c r="AA132" s="35">
        <v>1039.7479697040501</v>
      </c>
      <c r="AB132" s="35">
        <v>215.15621336084601</v>
      </c>
      <c r="AC132" s="35">
        <v>52194.923295678796</v>
      </c>
      <c r="AD132" s="35">
        <v>2574.5830101677502</v>
      </c>
      <c r="AE132" s="35">
        <v>795.56836770913799</v>
      </c>
      <c r="AF132" s="35">
        <v>488.07943816229601</v>
      </c>
      <c r="AG132" s="35">
        <v>2342.0886835031101</v>
      </c>
      <c r="AH132" s="35">
        <v>1330.8150762585101</v>
      </c>
      <c r="AI132" s="35">
        <v>46491.052724895497</v>
      </c>
      <c r="AJ132" s="35">
        <v>234.15404651769001</v>
      </c>
      <c r="AK132" s="35">
        <v>543.334454407713</v>
      </c>
      <c r="AL132" s="35">
        <v>4326.9103324489197</v>
      </c>
      <c r="AM132" s="35">
        <v>324378.88727161498</v>
      </c>
      <c r="AN132" s="35">
        <v>10014.2536589669</v>
      </c>
      <c r="AO132" s="35">
        <v>55.056573577118598</v>
      </c>
      <c r="AP132" s="35">
        <v>3634.5045851548002</v>
      </c>
      <c r="AQ132" s="35">
        <v>324.035850713738</v>
      </c>
      <c r="AR132" s="35">
        <v>897.93743880657098</v>
      </c>
      <c r="AS132" s="35">
        <v>1102.86451412477</v>
      </c>
      <c r="AT132" s="35">
        <v>1350.9986522009899</v>
      </c>
      <c r="AU132" s="35">
        <v>6468.9496034031099</v>
      </c>
      <c r="AV132" s="35">
        <v>243.05295316396399</v>
      </c>
      <c r="AW132" s="35">
        <v>2456.0386618152002</v>
      </c>
      <c r="AX132" s="35">
        <v>1162.94639836692</v>
      </c>
      <c r="AY132" s="35">
        <v>84.415017331828807</v>
      </c>
      <c r="AZ132" s="35">
        <v>3403.6937773273498</v>
      </c>
      <c r="BA132" s="35">
        <v>3107.3546149211902</v>
      </c>
      <c r="BB132" s="35">
        <v>2870.1260237392698</v>
      </c>
      <c r="BC132" s="35">
        <v>752.18507603460296</v>
      </c>
      <c r="BD132" s="35">
        <v>372.87095504946399</v>
      </c>
      <c r="BE132" s="35">
        <v>4622.32473820833</v>
      </c>
      <c r="BF132" s="35">
        <v>920.99651944391599</v>
      </c>
      <c r="BG132" s="35">
        <v>13969.436253968401</v>
      </c>
      <c r="BH132" s="35">
        <v>130.79721971843799</v>
      </c>
      <c r="BI132" s="35">
        <v>100.161977402034</v>
      </c>
      <c r="BJ132" s="35">
        <v>1295.5255367611301</v>
      </c>
      <c r="BK132" s="35">
        <v>14006.0366076996</v>
      </c>
      <c r="BL132" s="35">
        <v>1804.8516893808501</v>
      </c>
      <c r="BM132" s="35">
        <v>2872.8791371150701</v>
      </c>
      <c r="BN132" s="35">
        <v>3390.43622256545</v>
      </c>
      <c r="BO132" s="35">
        <v>553.18485634961996</v>
      </c>
      <c r="BP132" s="35">
        <v>98.8737374967221</v>
      </c>
      <c r="BQ132" s="35">
        <v>1181.12340027084</v>
      </c>
      <c r="BR132" s="35">
        <v>913.62957850745295</v>
      </c>
      <c r="BS132" s="35">
        <v>3294.0032497214902</v>
      </c>
      <c r="BT132" s="35">
        <v>31.648810708143898</v>
      </c>
      <c r="BU132" s="35">
        <v>71183.151457864195</v>
      </c>
      <c r="BV132" s="35">
        <v>39435.060431724203</v>
      </c>
      <c r="BW132" s="35">
        <v>6431.2027547995503</v>
      </c>
      <c r="BX132" s="35">
        <v>2210.7440466216499</v>
      </c>
      <c r="BY132" s="35">
        <v>1326.86246798906</v>
      </c>
      <c r="BZ132" s="35">
        <v>1935.0156480278799</v>
      </c>
      <c r="CA132" s="35">
        <v>13318.327511699799</v>
      </c>
      <c r="CB132" s="35">
        <v>245.61496373986699</v>
      </c>
      <c r="CC132" s="35">
        <v>19944.5801911245</v>
      </c>
      <c r="CD132" s="35">
        <v>678.36799400516804</v>
      </c>
      <c r="CE132" s="35">
        <v>2491.8746229588301</v>
      </c>
      <c r="CF132" s="35">
        <v>2634.5724461719701</v>
      </c>
      <c r="CG132" s="35">
        <v>256.82361814411155</v>
      </c>
      <c r="CH132" s="35">
        <v>197.240679786736</v>
      </c>
      <c r="CI132" s="35">
        <v>924.15327224092505</v>
      </c>
      <c r="CJ132" s="35">
        <v>755.94654986984904</v>
      </c>
      <c r="CK132" s="35">
        <v>746.86513863266396</v>
      </c>
      <c r="CL132" s="35">
        <v>416.34543142562399</v>
      </c>
      <c r="CM132" s="35">
        <v>202.81683646297</v>
      </c>
      <c r="CN132" s="35">
        <v>191.563178265229</v>
      </c>
      <c r="CO132" s="35">
        <v>514.51380096280695</v>
      </c>
      <c r="CP132" s="35">
        <v>746.396556388465</v>
      </c>
      <c r="CQ132" s="35">
        <v>86.572847583430999</v>
      </c>
      <c r="CR132" s="35">
        <v>565.55833857023401</v>
      </c>
      <c r="CS132" s="35">
        <v>1061.5564338412401</v>
      </c>
      <c r="CT132" s="35">
        <v>844.59897592247398</v>
      </c>
      <c r="CU132" s="35">
        <v>3267.4822263792598</v>
      </c>
      <c r="CV132" s="35">
        <v>23.543338504587201</v>
      </c>
      <c r="CW132" s="35">
        <v>798.90800478524602</v>
      </c>
      <c r="CX132" s="35">
        <v>77.419795434946096</v>
      </c>
      <c r="CY132" s="35">
        <v>188.11931574763599</v>
      </c>
      <c r="CZ132" s="35">
        <v>113.497164603993</v>
      </c>
      <c r="DA132" s="35">
        <v>23860.587114919199</v>
      </c>
      <c r="DB132" s="35">
        <v>903.50053539673399</v>
      </c>
      <c r="DC132" s="35">
        <v>193.570110267068</v>
      </c>
      <c r="DD132" s="35">
        <v>88.583553025443194</v>
      </c>
      <c r="DE132" s="35">
        <v>2569.3591528455299</v>
      </c>
      <c r="DF132" s="35">
        <v>1477.6622463374299</v>
      </c>
      <c r="DG132" s="35">
        <v>6889.9918860503103</v>
      </c>
      <c r="DH132" s="35">
        <v>192.545011096427</v>
      </c>
      <c r="DI132" s="35">
        <v>1483.05686591112</v>
      </c>
      <c r="DJ132" s="35">
        <v>2533.4016732424898</v>
      </c>
      <c r="DK132" s="35">
        <v>3139.6549896864699</v>
      </c>
      <c r="DL132" s="35">
        <v>824.58291397102596</v>
      </c>
      <c r="DM132" s="35">
        <v>653.76935774803701</v>
      </c>
      <c r="DN132" s="35">
        <v>6902.2083916121501</v>
      </c>
      <c r="DO132" s="35">
        <v>808.32985158066901</v>
      </c>
      <c r="DP132" s="35">
        <v>272.39912327802602</v>
      </c>
      <c r="DQ132" s="35">
        <v>8461.4541397158991</v>
      </c>
      <c r="DR132" s="35">
        <v>312.66460272019299</v>
      </c>
      <c r="DS132" s="35">
        <v>421.21030446784602</v>
      </c>
      <c r="DT132" s="35">
        <v>1104.4384673208499</v>
      </c>
      <c r="DU132" s="35">
        <v>4832.8607884214198</v>
      </c>
      <c r="DV132" s="35">
        <v>10714.8941709418</v>
      </c>
      <c r="DW132" s="35">
        <v>9500.8834930982102</v>
      </c>
      <c r="DX132" s="35">
        <v>3434.4292452910699</v>
      </c>
      <c r="DY132" s="35">
        <v>89.639946377723803</v>
      </c>
      <c r="DZ132" s="35">
        <v>8750.6546064007798</v>
      </c>
      <c r="EA132" s="35">
        <v>37239.308290369903</v>
      </c>
      <c r="EB132" s="35">
        <v>708.09434340529401</v>
      </c>
      <c r="EC132" s="35">
        <v>1399.83181152682</v>
      </c>
      <c r="ED132" s="35">
        <v>752.57317038287295</v>
      </c>
      <c r="EE132" s="35">
        <v>3460.1451359355501</v>
      </c>
      <c r="EF132" s="35">
        <v>350.09886429570599</v>
      </c>
      <c r="EG132" s="35">
        <v>382.00159990836897</v>
      </c>
      <c r="EH132" s="35">
        <v>965.21497142537305</v>
      </c>
      <c r="EI132" s="35">
        <v>471.75341989084302</v>
      </c>
      <c r="EJ132" s="35">
        <v>663.13032225224003</v>
      </c>
      <c r="EK132" s="35">
        <v>6939.2815755332404</v>
      </c>
      <c r="EL132" s="35">
        <v>6365.1652956769803</v>
      </c>
      <c r="EM132" s="35">
        <v>370.40969290624201</v>
      </c>
      <c r="EN132" s="35">
        <v>10308.293581698999</v>
      </c>
      <c r="EO132" s="35">
        <v>4697.507871193</v>
      </c>
      <c r="EP132" s="35">
        <v>1668.84791517651</v>
      </c>
      <c r="EQ132" s="35">
        <v>59.223464181545999</v>
      </c>
      <c r="ER132" s="35">
        <v>79.365895232536701</v>
      </c>
      <c r="ES132" s="35">
        <v>1609.49836151516</v>
      </c>
      <c r="ET132" s="35">
        <v>1748.24010814857</v>
      </c>
      <c r="EU132" s="35">
        <v>617.22397757922499</v>
      </c>
      <c r="EV132" s="35">
        <v>3125.7550777597999</v>
      </c>
      <c r="EW132" s="35">
        <v>611.01410476750402</v>
      </c>
      <c r="EX132" s="35">
        <v>3154.6335281701099</v>
      </c>
      <c r="EY132" s="35">
        <v>12368.4816387255</v>
      </c>
      <c r="EZ132" s="35">
        <v>354.25510345198899</v>
      </c>
      <c r="FA132" s="35">
        <v>141.894951847703</v>
      </c>
      <c r="FB132" s="35">
        <v>964.22409058192704</v>
      </c>
      <c r="FC132" s="35">
        <v>10850.480491479</v>
      </c>
      <c r="FD132" s="35">
        <v>643.14611011393799</v>
      </c>
      <c r="FE132" s="35">
        <v>1433.3085845509099</v>
      </c>
      <c r="FF132" s="35">
        <v>12558.1228600461</v>
      </c>
      <c r="FG132" s="35">
        <v>800.50575594550105</v>
      </c>
      <c r="FH132" s="35">
        <v>14881.459537536201</v>
      </c>
      <c r="FI132" s="35">
        <v>148536.47032880801</v>
      </c>
      <c r="FJ132" s="35">
        <v>601.08812530794205</v>
      </c>
      <c r="FK132" s="35">
        <v>3082.0540229441299</v>
      </c>
      <c r="FL132" s="35">
        <v>9527.5776813022203</v>
      </c>
      <c r="FM132" s="35">
        <v>16117.971385746299</v>
      </c>
      <c r="FN132" s="35">
        <v>1259.7086012310499</v>
      </c>
      <c r="FO132" s="35">
        <v>931.12495612116902</v>
      </c>
      <c r="FP132" s="35">
        <v>1068.23539874789</v>
      </c>
      <c r="FQ132" s="37"/>
    </row>
    <row r="133" spans="2:173" x14ac:dyDescent="0.2">
      <c r="B133" s="16" t="s">
        <v>548</v>
      </c>
      <c r="G133" s="43">
        <v>6676281.1085995398</v>
      </c>
      <c r="H133" s="35">
        <f t="shared" si="226"/>
        <v>6676281.1085995398</v>
      </c>
      <c r="I133" s="35">
        <v>24664.405984574129</v>
      </c>
      <c r="J133" s="35">
        <v>21493.156772790899</v>
      </c>
      <c r="K133" s="35">
        <v>831.580021036071</v>
      </c>
      <c r="L133" s="35">
        <v>33365.004154947099</v>
      </c>
      <c r="M133" s="35">
        <v>4514.7889949759201</v>
      </c>
      <c r="N133" s="35">
        <v>16882.9281230655</v>
      </c>
      <c r="O133" s="35">
        <v>2501.90049571386</v>
      </c>
      <c r="P133" s="35">
        <v>8696.7841361147894</v>
      </c>
      <c r="Q133" s="35">
        <v>3749.85736947743</v>
      </c>
      <c r="R133" s="35">
        <v>4958.49783314464</v>
      </c>
      <c r="S133" s="35">
        <v>727.745486007252</v>
      </c>
      <c r="T133" s="35">
        <v>224754.90320870301</v>
      </c>
      <c r="U133" s="35">
        <v>5098.0193270383697</v>
      </c>
      <c r="V133" s="35">
        <v>4833.1635250863101</v>
      </c>
      <c r="W133" s="35">
        <v>92.3935552528594</v>
      </c>
      <c r="X133" s="35">
        <v>4633.3903440787399</v>
      </c>
      <c r="Y133" s="35">
        <v>248.472891929208</v>
      </c>
      <c r="Z133" s="35">
        <v>8097.8620700136498</v>
      </c>
      <c r="AA133" s="35">
        <v>1093.1718486222301</v>
      </c>
      <c r="AB133" s="35">
        <v>833.48109792332002</v>
      </c>
      <c r="AC133" s="35">
        <v>160722.654380639</v>
      </c>
      <c r="AD133" s="35">
        <v>1827.57101145464</v>
      </c>
      <c r="AE133" s="35">
        <v>9658.0663543178507</v>
      </c>
      <c r="AF133" s="35">
        <v>1051.20932608933</v>
      </c>
      <c r="AG133" s="35">
        <v>22433.755105571199</v>
      </c>
      <c r="AH133" s="35">
        <v>7146.9186304416498</v>
      </c>
      <c r="AI133" s="35">
        <v>12144.253885775801</v>
      </c>
      <c r="AJ133" s="35">
        <v>597.36853729300697</v>
      </c>
      <c r="AK133" s="35">
        <v>5441.64790969159</v>
      </c>
      <c r="AL133" s="35">
        <v>9770.8504511763804</v>
      </c>
      <c r="AM133" s="35">
        <v>1087987.61367086</v>
      </c>
      <c r="AN133" s="35">
        <v>32412.250816521399</v>
      </c>
      <c r="AO133" s="35">
        <v>398.89595554853298</v>
      </c>
      <c r="AP133" s="35">
        <v>4589.5780518935499</v>
      </c>
      <c r="AQ133" s="35">
        <v>867.78688775111402</v>
      </c>
      <c r="AR133" s="35">
        <v>3328.0016920676599</v>
      </c>
      <c r="AS133" s="35">
        <v>9970.0607878108694</v>
      </c>
      <c r="AT133" s="35">
        <v>1642.8218480401499</v>
      </c>
      <c r="AU133" s="35">
        <v>10234.0531625722</v>
      </c>
      <c r="AV133" s="35">
        <v>353.85576882383799</v>
      </c>
      <c r="AW133" s="35">
        <v>3828.9893695453202</v>
      </c>
      <c r="AX133" s="35">
        <v>2191.5400439573</v>
      </c>
      <c r="AY133" s="35">
        <v>429.63634064267802</v>
      </c>
      <c r="AZ133" s="35">
        <v>3092.8698154711501</v>
      </c>
      <c r="BA133" s="35">
        <v>9358.5174388577107</v>
      </c>
      <c r="BB133" s="35">
        <v>59701.158915592503</v>
      </c>
      <c r="BC133" s="35">
        <v>3696.2407493170599</v>
      </c>
      <c r="BD133" s="35">
        <v>621.361305311769</v>
      </c>
      <c r="BE133" s="35">
        <v>96279.396218152498</v>
      </c>
      <c r="BF133" s="35">
        <v>2332.68978489339</v>
      </c>
      <c r="BG133" s="35">
        <v>25582.284113354901</v>
      </c>
      <c r="BH133" s="35">
        <v>321.93160805597199</v>
      </c>
      <c r="BI133" s="35">
        <v>1313.25550350961</v>
      </c>
      <c r="BJ133" s="35">
        <v>3982.3285115619601</v>
      </c>
      <c r="BK133" s="35">
        <v>39187.653546018497</v>
      </c>
      <c r="BL133" s="35">
        <v>12597.4635989366</v>
      </c>
      <c r="BM133" s="35">
        <v>4934.6939246991496</v>
      </c>
      <c r="BN133" s="35">
        <v>7811.62965850008</v>
      </c>
      <c r="BO133" s="35">
        <v>6125.3392653084002</v>
      </c>
      <c r="BP133" s="35">
        <v>199.76100554990799</v>
      </c>
      <c r="BQ133" s="35">
        <v>3106.23742157687</v>
      </c>
      <c r="BR133" s="35">
        <v>2223.7490018020299</v>
      </c>
      <c r="BS133" s="35">
        <v>5620.6278623558501</v>
      </c>
      <c r="BT133" s="35">
        <v>114.843098560553</v>
      </c>
      <c r="BU133" s="35">
        <v>2037409.1049333699</v>
      </c>
      <c r="BV133" s="35">
        <v>641584.73040244798</v>
      </c>
      <c r="BW133" s="35">
        <v>57867.209544010497</v>
      </c>
      <c r="BX133" s="35">
        <v>21244.918789322699</v>
      </c>
      <c r="BY133" s="35">
        <v>1466.54772560387</v>
      </c>
      <c r="BZ133" s="35">
        <v>2368.1114951688201</v>
      </c>
      <c r="CA133" s="35">
        <v>63285.224641131899</v>
      </c>
      <c r="CB133" s="35">
        <v>1024.09400249192</v>
      </c>
      <c r="CC133" s="35">
        <v>76030.559964717104</v>
      </c>
      <c r="CD133" s="35">
        <v>2480.8948488573401</v>
      </c>
      <c r="CE133" s="35">
        <v>9524.8927064423206</v>
      </c>
      <c r="CF133" s="35">
        <v>28394.937706443699</v>
      </c>
      <c r="CG133" s="35">
        <v>713.87378585418901</v>
      </c>
      <c r="CH133" s="35">
        <v>1997.52051462491</v>
      </c>
      <c r="CI133" s="35">
        <v>2414.8215521543102</v>
      </c>
      <c r="CJ133" s="35">
        <v>1749.4678003383301</v>
      </c>
      <c r="CK133" s="35">
        <v>1347.39302767188</v>
      </c>
      <c r="CL133" s="35">
        <v>5672.1532561522599</v>
      </c>
      <c r="CM133" s="35">
        <v>1122.5649342971501</v>
      </c>
      <c r="CN133" s="35">
        <v>1761.05461704565</v>
      </c>
      <c r="CO133" s="35">
        <v>5830.6280992469301</v>
      </c>
      <c r="CP133" s="35">
        <v>1949.5865100123999</v>
      </c>
      <c r="CQ133" s="35">
        <v>201.877159281139</v>
      </c>
      <c r="CR133" s="35">
        <v>543.08649332866901</v>
      </c>
      <c r="CS133" s="35">
        <v>4126.0894246590997</v>
      </c>
      <c r="CT133" s="35">
        <v>5718.9330573224897</v>
      </c>
      <c r="CU133" s="35">
        <v>35334.288700126701</v>
      </c>
      <c r="CV133" s="35">
        <v>110.54546637635499</v>
      </c>
      <c r="CW133" s="35">
        <v>14548.8827513632</v>
      </c>
      <c r="CX133" s="35">
        <v>186.21229051139599</v>
      </c>
      <c r="CY133" s="35">
        <v>1932.53257890382</v>
      </c>
      <c r="CZ133" s="35">
        <v>1719.8832834996799</v>
      </c>
      <c r="DA133" s="35">
        <v>76055.207766232605</v>
      </c>
      <c r="DB133" s="35">
        <v>3487.8299174644098</v>
      </c>
      <c r="DC133" s="35">
        <v>856.68492420003099</v>
      </c>
      <c r="DD133" s="35">
        <v>174.67380208792801</v>
      </c>
      <c r="DE133" s="35">
        <v>28335.340161077602</v>
      </c>
      <c r="DF133" s="35">
        <v>9534.2472615875704</v>
      </c>
      <c r="DG133" s="35">
        <v>89766.561846034601</v>
      </c>
      <c r="DH133" s="35">
        <v>1054.7361891635801</v>
      </c>
      <c r="DI133" s="35">
        <v>20283.694911135899</v>
      </c>
      <c r="DJ133" s="35">
        <v>4376.4471728320405</v>
      </c>
      <c r="DK133" s="35">
        <v>1719.4281525906799</v>
      </c>
      <c r="DL133" s="35">
        <v>2588.1055476343799</v>
      </c>
      <c r="DM133" s="35">
        <v>7920.8033486765398</v>
      </c>
      <c r="DN133" s="35">
        <v>163962.358245232</v>
      </c>
      <c r="DO133" s="35">
        <v>2227.30004092438</v>
      </c>
      <c r="DP133" s="35">
        <v>2851.2317227508302</v>
      </c>
      <c r="DQ133" s="35">
        <v>262012.25821630901</v>
      </c>
      <c r="DR133" s="35">
        <v>2664.0547150984698</v>
      </c>
      <c r="DS133" s="35">
        <v>4084.9494267508699</v>
      </c>
      <c r="DT133" s="35">
        <v>3562.1694629333101</v>
      </c>
      <c r="DU133" s="35">
        <v>34635.203221929201</v>
      </c>
      <c r="DV133" s="35">
        <v>83800.003273123803</v>
      </c>
      <c r="DW133" s="35">
        <v>13749.768049304301</v>
      </c>
      <c r="DX133" s="35">
        <v>5238.7731850621403</v>
      </c>
      <c r="DY133" s="35">
        <v>685.96553526177604</v>
      </c>
      <c r="DZ133" s="35">
        <v>7478.2704095013896</v>
      </c>
      <c r="EA133" s="35">
        <v>61777.8817404437</v>
      </c>
      <c r="EB133" s="35">
        <v>1508.5444429156</v>
      </c>
      <c r="EC133" s="35">
        <v>23992.176241633399</v>
      </c>
      <c r="ED133" s="35">
        <v>5351.9041390450902</v>
      </c>
      <c r="EE133" s="35">
        <v>2896.7438756040801</v>
      </c>
      <c r="EF133" s="35">
        <v>1759.70441140458</v>
      </c>
      <c r="EG133" s="35">
        <v>1749.1057668931401</v>
      </c>
      <c r="EH133" s="35">
        <v>1682.3332222562101</v>
      </c>
      <c r="EI133" s="35">
        <v>820.85466798860705</v>
      </c>
      <c r="EJ133" s="35">
        <v>5907.2953929797004</v>
      </c>
      <c r="EK133" s="35">
        <v>31245.214191350799</v>
      </c>
      <c r="EL133" s="35">
        <v>17409.294334073798</v>
      </c>
      <c r="EM133" s="35">
        <v>6453.3340961243402</v>
      </c>
      <c r="EN133" s="35">
        <v>46303.018579663898</v>
      </c>
      <c r="EO133" s="35">
        <v>26614.9395864791</v>
      </c>
      <c r="EP133" s="35">
        <v>14932.504407454</v>
      </c>
      <c r="EQ133" s="35">
        <v>338.67660127925802</v>
      </c>
      <c r="ER133" s="35">
        <v>445.07298656669099</v>
      </c>
      <c r="ES133" s="35">
        <v>3827.51953609062</v>
      </c>
      <c r="ET133" s="35">
        <v>3597.7678118746499</v>
      </c>
      <c r="EU133" s="35">
        <v>12024.0303193282</v>
      </c>
      <c r="EV133" s="35">
        <v>3746.4783319918802</v>
      </c>
      <c r="EW133" s="35">
        <v>2811.2765166967702</v>
      </c>
      <c r="EX133" s="35">
        <v>21964.397071293199</v>
      </c>
      <c r="EY133" s="35">
        <v>101761.16404109199</v>
      </c>
      <c r="EZ133" s="35">
        <v>3475.13967580797</v>
      </c>
      <c r="FA133" s="35">
        <v>551.75865806806098</v>
      </c>
      <c r="FB133" s="35">
        <v>11236.8307085656</v>
      </c>
      <c r="FC133" s="35">
        <v>54796.553946355198</v>
      </c>
      <c r="FD133" s="35">
        <v>3991.6076020648402</v>
      </c>
      <c r="FE133" s="35">
        <v>6983.7177453627601</v>
      </c>
      <c r="FF133" s="35">
        <v>26196.416564225801</v>
      </c>
      <c r="FG133" s="35">
        <v>2640.90888384649</v>
      </c>
      <c r="FH133" s="35">
        <v>29466.0604396087</v>
      </c>
      <c r="FI133" s="35">
        <v>100725.798275402</v>
      </c>
      <c r="FJ133" s="35">
        <v>746.87684265817904</v>
      </c>
      <c r="FK133" s="35">
        <v>10263.233475663599</v>
      </c>
      <c r="FL133" s="35">
        <v>14416.3219757199</v>
      </c>
      <c r="FM133" s="35">
        <v>72706.3629064837</v>
      </c>
      <c r="FN133" s="35">
        <v>11457.5550747588</v>
      </c>
      <c r="FO133" s="35">
        <v>5077.4152393183404</v>
      </c>
      <c r="FP133" s="35">
        <v>6553.7101290605096</v>
      </c>
      <c r="FQ133" s="37"/>
    </row>
    <row r="134" spans="2:173" x14ac:dyDescent="0.2">
      <c r="B134" s="16" t="s">
        <v>621</v>
      </c>
      <c r="G134" s="43">
        <v>7001448.6259546699</v>
      </c>
      <c r="H134" s="35">
        <f t="shared" si="226"/>
        <v>7001448.6259546699</v>
      </c>
      <c r="I134" s="9">
        <v>50530.586798110991</v>
      </c>
      <c r="J134" s="35">
        <v>12395.458478992699</v>
      </c>
      <c r="K134" s="35">
        <v>1783.0510765123699</v>
      </c>
      <c r="L134" s="35">
        <v>17157.835635602001</v>
      </c>
      <c r="M134" s="35">
        <v>15596.9281720816</v>
      </c>
      <c r="N134" s="35">
        <v>27956.914915807101</v>
      </c>
      <c r="O134" s="35">
        <v>2398.3468472130899</v>
      </c>
      <c r="P134" s="35">
        <v>12328.4147113132</v>
      </c>
      <c r="Q134" s="35">
        <v>2952.55655089415</v>
      </c>
      <c r="R134" s="35">
        <v>7917.5603348755203</v>
      </c>
      <c r="S134" s="35">
        <v>989.806117057086</v>
      </c>
      <c r="T134" s="35">
        <v>124066.015443592</v>
      </c>
      <c r="U134" s="35">
        <v>7026.8978025057504</v>
      </c>
      <c r="V134" s="35">
        <v>3598.0125375081798</v>
      </c>
      <c r="W134" s="35">
        <v>264.555106880106</v>
      </c>
      <c r="X134" s="35">
        <v>8219.6270136855892</v>
      </c>
      <c r="Y134" s="35">
        <v>674.02361027187703</v>
      </c>
      <c r="Z134" s="35">
        <v>9022.5449237714693</v>
      </c>
      <c r="AA134" s="35">
        <v>1619.4112023057401</v>
      </c>
      <c r="AB134" s="35">
        <v>1588.1632820375501</v>
      </c>
      <c r="AC134" s="35">
        <v>190685.58591672601</v>
      </c>
      <c r="AD134" s="35">
        <v>4797.4627605289097</v>
      </c>
      <c r="AE134" s="35">
        <v>16757.469990215501</v>
      </c>
      <c r="AF134" s="35">
        <v>8651.9668634659192</v>
      </c>
      <c r="AG134" s="35">
        <v>19936.327782317399</v>
      </c>
      <c r="AH134" s="35">
        <v>20589.654180676502</v>
      </c>
      <c r="AI134" s="35">
        <v>21169.782756167799</v>
      </c>
      <c r="AJ134" s="35">
        <v>2994.4118248489999</v>
      </c>
      <c r="AK134" s="35">
        <v>9242.3439532925495</v>
      </c>
      <c r="AL134" s="35">
        <v>12036.2623438723</v>
      </c>
      <c r="AM134" s="35">
        <v>2327706.4282042999</v>
      </c>
      <c r="AN134" s="35">
        <v>39693.799692315602</v>
      </c>
      <c r="AO134" s="35">
        <v>595.80821997322403</v>
      </c>
      <c r="AP134" s="35">
        <v>51984.986692981198</v>
      </c>
      <c r="AQ134" s="35">
        <v>2542.8157833681798</v>
      </c>
      <c r="AR134" s="35">
        <v>4012.6794419387402</v>
      </c>
      <c r="AS134" s="35">
        <v>18292.969392833202</v>
      </c>
      <c r="AT134" s="35">
        <v>2393.6197126902298</v>
      </c>
      <c r="AU134" s="35">
        <v>12822.081214850399</v>
      </c>
      <c r="AV134" s="35">
        <v>373.32092603599801</v>
      </c>
      <c r="AW134" s="35">
        <v>7891.4434294699104</v>
      </c>
      <c r="AX134" s="35">
        <v>1852.3294687927901</v>
      </c>
      <c r="AY134" s="35">
        <v>633.20986052923502</v>
      </c>
      <c r="AZ134" s="35">
        <v>7726.9592071403004</v>
      </c>
      <c r="BA134" s="35">
        <v>14145.0071573653</v>
      </c>
      <c r="BB134" s="35">
        <v>38057.657217490603</v>
      </c>
      <c r="BC134" s="35">
        <v>4326.79247261826</v>
      </c>
      <c r="BD134" s="35">
        <v>999.62205012777497</v>
      </c>
      <c r="BE134" s="35">
        <v>73043.857947419601</v>
      </c>
      <c r="BF134" s="35">
        <v>2021.2932926061901</v>
      </c>
      <c r="BG134" s="35">
        <v>21592.800359502002</v>
      </c>
      <c r="BH134" s="35">
        <v>757.737443252302</v>
      </c>
      <c r="BI134" s="35">
        <v>1264.2383997074</v>
      </c>
      <c r="BJ134" s="35">
        <v>3470.10919781341</v>
      </c>
      <c r="BK134" s="35">
        <v>31535.917605076502</v>
      </c>
      <c r="BL134" s="35">
        <v>23976.040722346901</v>
      </c>
      <c r="BM134" s="35">
        <v>3912.8971149686899</v>
      </c>
      <c r="BN134" s="35">
        <v>11162.9805784278</v>
      </c>
      <c r="BO134" s="35">
        <v>7721.8001316883301</v>
      </c>
      <c r="BP134" s="35">
        <v>530.20997681823405</v>
      </c>
      <c r="BQ134" s="35">
        <v>5964.8037909878003</v>
      </c>
      <c r="BR134" s="35">
        <v>5922.4552545919196</v>
      </c>
      <c r="BS134" s="35">
        <v>6304.4195234128701</v>
      </c>
      <c r="BT134" s="35">
        <v>126.26014840537199</v>
      </c>
      <c r="BU134" s="35">
        <v>1208953.79957636</v>
      </c>
      <c r="BV134" s="35">
        <v>271509.494167461</v>
      </c>
      <c r="BW134" s="35">
        <v>38733.163113909497</v>
      </c>
      <c r="BX134" s="35">
        <v>13537.254089989299</v>
      </c>
      <c r="BY134" s="35">
        <v>1369.8502188308701</v>
      </c>
      <c r="BZ134" s="35">
        <v>2128.1904426722299</v>
      </c>
      <c r="CA134" s="35">
        <v>25284.087415713799</v>
      </c>
      <c r="CB134" s="35">
        <v>2359.7541331324501</v>
      </c>
      <c r="CC134" s="35">
        <v>87472.657191739199</v>
      </c>
      <c r="CD134" s="35">
        <v>3547.27153840134</v>
      </c>
      <c r="CE134" s="35">
        <v>14750.648393363401</v>
      </c>
      <c r="CF134" s="35">
        <v>53897.163737728297</v>
      </c>
      <c r="CG134" s="35">
        <v>1462.5311196045839</v>
      </c>
      <c r="CH134" s="35">
        <v>2442.0855065443998</v>
      </c>
      <c r="CI134" s="35">
        <v>4384.9639080412398</v>
      </c>
      <c r="CJ134" s="35">
        <v>7424.8983811976404</v>
      </c>
      <c r="CK134" s="35">
        <v>1315.87717034252</v>
      </c>
      <c r="CL134" s="35">
        <v>2359.6288064123701</v>
      </c>
      <c r="CM134" s="35">
        <v>1501.25540585309</v>
      </c>
      <c r="CN134" s="35">
        <v>3305.3943264916102</v>
      </c>
      <c r="CO134" s="35">
        <v>2743.0697653703501</v>
      </c>
      <c r="CP134" s="35">
        <v>1905.27064714163</v>
      </c>
      <c r="CQ134" s="35">
        <v>161.04654933361499</v>
      </c>
      <c r="CR134" s="35">
        <v>1022.95770827995</v>
      </c>
      <c r="CS134" s="35">
        <v>27002.342507175999</v>
      </c>
      <c r="CT134" s="35">
        <v>12185.1324758095</v>
      </c>
      <c r="CU134" s="35">
        <v>29661.400226772799</v>
      </c>
      <c r="CV134" s="35">
        <v>472.79616094002898</v>
      </c>
      <c r="CW134" s="35">
        <v>14325.4747179849</v>
      </c>
      <c r="CX134" s="35">
        <v>149.335414088595</v>
      </c>
      <c r="CY134" s="35">
        <v>1998.1915532485</v>
      </c>
      <c r="CZ134" s="35">
        <v>1393.2957038530601</v>
      </c>
      <c r="DA134" s="35">
        <v>108773.880664853</v>
      </c>
      <c r="DB134" s="35">
        <v>2003.96594366314</v>
      </c>
      <c r="DC134" s="35">
        <v>2302.86790951388</v>
      </c>
      <c r="DD134" s="35">
        <v>267.53479560972698</v>
      </c>
      <c r="DE134" s="35">
        <v>18742.268813225</v>
      </c>
      <c r="DF134" s="35">
        <v>19024.630651868501</v>
      </c>
      <c r="DG134" s="35">
        <v>55858.233901670501</v>
      </c>
      <c r="DH134" s="35">
        <v>1330.80886856131</v>
      </c>
      <c r="DI134" s="35">
        <v>29591.275827842499</v>
      </c>
      <c r="DJ134" s="35">
        <v>5440.8097926652499</v>
      </c>
      <c r="DK134" s="35">
        <v>2590.00012983538</v>
      </c>
      <c r="DL134" s="35">
        <v>4304.3745887414598</v>
      </c>
      <c r="DM134" s="35">
        <v>15361.8404384856</v>
      </c>
      <c r="DN134" s="35">
        <v>151819.32690911001</v>
      </c>
      <c r="DO134" s="35">
        <v>2399.1635361364602</v>
      </c>
      <c r="DP134" s="35">
        <v>2003.7930178860199</v>
      </c>
      <c r="DQ134" s="35">
        <v>116872.885813719</v>
      </c>
      <c r="DR134" s="35">
        <v>1295.33299027309</v>
      </c>
      <c r="DS134" s="35">
        <v>3146.6141577507501</v>
      </c>
      <c r="DT134" s="35">
        <v>5660.6421471695003</v>
      </c>
      <c r="DU134" s="35">
        <v>27501.203787991901</v>
      </c>
      <c r="DV134" s="35">
        <v>99719.348388423605</v>
      </c>
      <c r="DW134" s="35">
        <v>28181.037573310299</v>
      </c>
      <c r="DX134" s="35">
        <v>4457.7766909816901</v>
      </c>
      <c r="DY134" s="35">
        <v>1882.77209844762</v>
      </c>
      <c r="DZ134" s="35">
        <v>15389.1679865275</v>
      </c>
      <c r="EA134" s="35">
        <v>106624.069303579</v>
      </c>
      <c r="EB134" s="35">
        <v>10370.192601524899</v>
      </c>
      <c r="EC134" s="35">
        <v>14640.4221565098</v>
      </c>
      <c r="ED134" s="35">
        <v>9197.31067758073</v>
      </c>
      <c r="EE134" s="35">
        <v>5096.3612616479404</v>
      </c>
      <c r="EF134" s="35">
        <v>4815.0007878329397</v>
      </c>
      <c r="EG134" s="35">
        <v>2794.6180029213601</v>
      </c>
      <c r="EH134" s="35">
        <v>3529.0328567044098</v>
      </c>
      <c r="EI134" s="35">
        <v>1326.0193351581099</v>
      </c>
      <c r="EJ134" s="35">
        <v>12849.7585647864</v>
      </c>
      <c r="EK134" s="35">
        <v>42370.676745944198</v>
      </c>
      <c r="EL134" s="35">
        <v>30057.938672467299</v>
      </c>
      <c r="EM134" s="35">
        <v>6083.2137743625899</v>
      </c>
      <c r="EN134" s="35">
        <v>15960.716922568899</v>
      </c>
      <c r="EO134" s="35">
        <v>20631.653693672499</v>
      </c>
      <c r="EP134" s="35">
        <v>14147.9900301005</v>
      </c>
      <c r="EQ134" s="35">
        <v>427.72445346268802</v>
      </c>
      <c r="ER134" s="35">
        <v>589.44271213218497</v>
      </c>
      <c r="ES134" s="35">
        <v>3097.7622975028999</v>
      </c>
      <c r="ET134" s="35">
        <v>3016.8467402313099</v>
      </c>
      <c r="EU134" s="35">
        <v>6430.5045321748003</v>
      </c>
      <c r="EV134" s="35">
        <v>24601.860638135899</v>
      </c>
      <c r="EW134" s="35">
        <v>4128.2062212239298</v>
      </c>
      <c r="EX134" s="35">
        <v>37593.080044444803</v>
      </c>
      <c r="EY134" s="35">
        <v>98377.172095051705</v>
      </c>
      <c r="EZ134" s="35">
        <v>6297.8008287958901</v>
      </c>
      <c r="FA134" s="35">
        <v>1329.7237585865601</v>
      </c>
      <c r="FB134" s="35">
        <v>6154.2065520128899</v>
      </c>
      <c r="FC134" s="35">
        <v>49129.752766737503</v>
      </c>
      <c r="FD134" s="35">
        <v>2805.36717899117</v>
      </c>
      <c r="FE134" s="35">
        <v>18403.619905718999</v>
      </c>
      <c r="FF134" s="35">
        <v>33487.018091476501</v>
      </c>
      <c r="FG134" s="35">
        <v>6333.1195241823198</v>
      </c>
      <c r="FH134" s="35">
        <v>33403.367921753299</v>
      </c>
      <c r="FI134" s="35">
        <v>245053.91686206299</v>
      </c>
      <c r="FJ134" s="35">
        <v>2452.7276649887499</v>
      </c>
      <c r="FK134" s="35">
        <v>23938.694805163101</v>
      </c>
      <c r="FL134" s="35">
        <v>23586.554598005001</v>
      </c>
      <c r="FM134" s="35">
        <v>123099.513549304</v>
      </c>
      <c r="FN134" s="35">
        <v>8950.9515234776609</v>
      </c>
      <c r="FO134" s="35">
        <v>10644.084754412699</v>
      </c>
      <c r="FP134" s="35">
        <v>10631.4604842548</v>
      </c>
      <c r="FQ134" s="37"/>
    </row>
    <row r="135" spans="2:173" x14ac:dyDescent="0.2">
      <c r="B135" s="16" t="s">
        <v>589</v>
      </c>
      <c r="G135" s="43">
        <v>13455</v>
      </c>
      <c r="H135" s="35">
        <v>13454.999999999995</v>
      </c>
      <c r="I135" s="41">
        <v>236.71691782792877</v>
      </c>
      <c r="J135" s="41">
        <v>8.4038500566886416</v>
      </c>
      <c r="K135" s="41">
        <v>5.6861632601858378</v>
      </c>
      <c r="L135" s="41">
        <v>10.723944707649373</v>
      </c>
      <c r="M135" s="41">
        <v>7.9272598589732768</v>
      </c>
      <c r="N135" s="41">
        <v>81.043159032143336</v>
      </c>
      <c r="O135" s="41">
        <v>4.7090137255868383</v>
      </c>
      <c r="P135" s="41">
        <v>287.34519871267184</v>
      </c>
      <c r="Q135" s="41">
        <v>66.560594225029504</v>
      </c>
      <c r="R135" s="41">
        <v>15.997024297649975</v>
      </c>
      <c r="S135" s="41">
        <v>1.8764787159429235</v>
      </c>
      <c r="T135" s="41">
        <v>36.018725165846462</v>
      </c>
      <c r="U135" s="41">
        <v>15.049228232231146</v>
      </c>
      <c r="V135" s="41">
        <v>85.768300674467895</v>
      </c>
      <c r="W135" s="41">
        <v>0.70644933716064318</v>
      </c>
      <c r="X135" s="41">
        <v>2.939510186910808</v>
      </c>
      <c r="Y135" s="41">
        <v>0.16857600859914962</v>
      </c>
      <c r="Z135" s="41">
        <v>20.836178917340739</v>
      </c>
      <c r="AA135" s="41">
        <v>6.5153003751057144</v>
      </c>
      <c r="AB135" s="41">
        <v>0.57382186162324245</v>
      </c>
      <c r="AC135" s="41">
        <v>381.95314679768353</v>
      </c>
      <c r="AD135" s="41">
        <v>13.816386715739871</v>
      </c>
      <c r="AE135" s="41">
        <v>5.0617869681199839</v>
      </c>
      <c r="AF135" s="41">
        <v>2.8721137923291917</v>
      </c>
      <c r="AG135" s="41">
        <v>12.80441402827431</v>
      </c>
      <c r="AH135" s="41">
        <v>6.4454647844897837</v>
      </c>
      <c r="AI135" s="41">
        <v>436.34972102099522</v>
      </c>
      <c r="AJ135" s="41">
        <v>1.1819611501636782</v>
      </c>
      <c r="AK135" s="41">
        <v>3.9721567911862663</v>
      </c>
      <c r="AL135" s="41">
        <v>34.299009259859226</v>
      </c>
      <c r="AM135" s="41">
        <v>820.72334130680133</v>
      </c>
      <c r="AN135" s="41">
        <v>91.103304821522102</v>
      </c>
      <c r="AO135" s="41">
        <v>0.21194566211810389</v>
      </c>
      <c r="AP135" s="41">
        <v>21.618379322811414</v>
      </c>
      <c r="AQ135" s="41">
        <v>1.3402121808893346</v>
      </c>
      <c r="AR135" s="41">
        <v>9.1349737101426989</v>
      </c>
      <c r="AS135" s="41">
        <v>6.4056525041703036</v>
      </c>
      <c r="AT135" s="41">
        <v>8.1521220624789112</v>
      </c>
      <c r="AU135" s="41">
        <v>20.511109897299495</v>
      </c>
      <c r="AV135" s="41">
        <v>8.9086360167482646</v>
      </c>
      <c r="AW135" s="41">
        <v>21.097690295021348</v>
      </c>
      <c r="AX135" s="41">
        <v>42.900606325884688</v>
      </c>
      <c r="AY135" s="41">
        <v>0.2425001357103494</v>
      </c>
      <c r="AZ135" s="41">
        <v>19.435146968873266</v>
      </c>
      <c r="BA135" s="41">
        <v>31.442492709654562</v>
      </c>
      <c r="BB135" s="41">
        <v>25.005338212041892</v>
      </c>
      <c r="BC135" s="41">
        <v>11.679504138155318</v>
      </c>
      <c r="BD135" s="41">
        <v>2.6164818721364012</v>
      </c>
      <c r="BE135" s="41">
        <v>27.917324314594008</v>
      </c>
      <c r="BF135" s="41">
        <v>41.118855337908272</v>
      </c>
      <c r="BG135" s="41">
        <v>484.08948245809268</v>
      </c>
      <c r="BH135" s="41">
        <v>0.54116036332882356</v>
      </c>
      <c r="BI135" s="41">
        <v>0.58477993441230935</v>
      </c>
      <c r="BJ135" s="41">
        <v>7.8885552059735469</v>
      </c>
      <c r="BK135" s="41">
        <v>620.75680267386201</v>
      </c>
      <c r="BL135" s="41">
        <v>7.5766849737797957</v>
      </c>
      <c r="BM135" s="41">
        <v>77.845983399343012</v>
      </c>
      <c r="BN135" s="41">
        <v>31.818599328567764</v>
      </c>
      <c r="BO135" s="41">
        <v>3.1811479843401615</v>
      </c>
      <c r="BP135" s="41">
        <v>1.4166503477534897</v>
      </c>
      <c r="BQ135" s="41">
        <v>20.383692353645717</v>
      </c>
      <c r="BR135" s="41">
        <v>17.638321617317242</v>
      </c>
      <c r="BS135" s="41">
        <v>19.115006806056467</v>
      </c>
      <c r="BT135" s="41">
        <v>2.5199589088452456</v>
      </c>
      <c r="BU135" s="41">
        <v>301.85698142756564</v>
      </c>
      <c r="BV135" s="41">
        <v>210.18366413675395</v>
      </c>
      <c r="BW135" s="41">
        <v>94.802320469172471</v>
      </c>
      <c r="BX135" s="41">
        <v>44.946137245703206</v>
      </c>
      <c r="BY135" s="41">
        <v>36.290122707902363</v>
      </c>
      <c r="BZ135" s="41">
        <v>9.7409046918399458</v>
      </c>
      <c r="CA135" s="41">
        <v>450.05041858793948</v>
      </c>
      <c r="CB135" s="41">
        <v>5.3357320268578006</v>
      </c>
      <c r="CC135" s="41">
        <v>903.81422784082497</v>
      </c>
      <c r="CD135" s="41">
        <v>11.55010676288566</v>
      </c>
      <c r="CE135" s="41">
        <v>29.535822456032466</v>
      </c>
      <c r="CF135" s="41">
        <v>13.095477853203695</v>
      </c>
      <c r="CG135" s="41">
        <v>3.5307738763908252</v>
      </c>
      <c r="CH135" s="41">
        <v>4.8102995476582517</v>
      </c>
      <c r="CI135" s="41">
        <v>10.214708864479782</v>
      </c>
      <c r="CJ135" s="41">
        <v>5.5682193986765336</v>
      </c>
      <c r="CK135" s="41">
        <v>3.7634024126125101</v>
      </c>
      <c r="CL135" s="41">
        <v>7.8386998625355835</v>
      </c>
      <c r="CM135" s="41">
        <v>0.52937582074878731</v>
      </c>
      <c r="CN135" s="41">
        <v>1.2298343754425787</v>
      </c>
      <c r="CO135" s="41">
        <v>1.6881736480457894</v>
      </c>
      <c r="CP135" s="41">
        <v>5.4467845449931698</v>
      </c>
      <c r="CQ135" s="41">
        <v>4.5765338265241935</v>
      </c>
      <c r="CR135" s="41">
        <v>4.1121971867044458</v>
      </c>
      <c r="CS135" s="41">
        <v>6.7176964112157176</v>
      </c>
      <c r="CT135" s="41">
        <v>4.6401742893472449</v>
      </c>
      <c r="CU135" s="41">
        <v>24.814077231720528</v>
      </c>
      <c r="CV135" s="41">
        <v>0.11729434617200329</v>
      </c>
      <c r="CW135" s="41">
        <v>4.8965527907427813</v>
      </c>
      <c r="CX135" s="41">
        <v>3.2731883080623736</v>
      </c>
      <c r="CY135" s="41">
        <v>1.1272913441987031</v>
      </c>
      <c r="CZ135" s="41">
        <v>0.31625795644976035</v>
      </c>
      <c r="DA135" s="41">
        <v>230.8836096230531</v>
      </c>
      <c r="DB135" s="41">
        <v>6.4372915352895159</v>
      </c>
      <c r="DC135" s="41">
        <v>1.8461425043109578</v>
      </c>
      <c r="DD135" s="41">
        <v>1.2394828630498678</v>
      </c>
      <c r="DE135" s="41">
        <v>9.0846331592255076</v>
      </c>
      <c r="DF135" s="41">
        <v>7.5637785445395647</v>
      </c>
      <c r="DG135" s="41">
        <v>41.974839819096402</v>
      </c>
      <c r="DH135" s="41">
        <v>0.62135284172649741</v>
      </c>
      <c r="DI135" s="41">
        <v>6.3199854616215321</v>
      </c>
      <c r="DJ135" s="41">
        <v>127.07771546902831</v>
      </c>
      <c r="DK135" s="41">
        <v>54.532357035814094</v>
      </c>
      <c r="DL135" s="41">
        <v>11.845918815970755</v>
      </c>
      <c r="DM135" s="41">
        <v>5.8063909159975431</v>
      </c>
      <c r="DN135" s="41">
        <v>50.057367981885783</v>
      </c>
      <c r="DO135" s="41">
        <v>39.979423061413428</v>
      </c>
      <c r="DP135" s="41">
        <v>5.6883203628560679</v>
      </c>
      <c r="DQ135" s="41">
        <v>247.61706201326143</v>
      </c>
      <c r="DR135" s="41">
        <v>5.6956723143633612</v>
      </c>
      <c r="DS135" s="41">
        <v>7.6851211430031983</v>
      </c>
      <c r="DT135" s="41">
        <v>12.749245043783711</v>
      </c>
      <c r="DU135" s="41">
        <v>58.836775954682523</v>
      </c>
      <c r="DV135" s="41">
        <v>83.969700342644984</v>
      </c>
      <c r="DW135" s="41">
        <v>74.780478088208298</v>
      </c>
      <c r="DX135" s="41">
        <v>76.008070961391397</v>
      </c>
      <c r="DY135" s="41">
        <v>3.2381413152733018</v>
      </c>
      <c r="DZ135" s="41">
        <v>38.220535729241995</v>
      </c>
      <c r="EA135" s="41">
        <v>232.24396378651858</v>
      </c>
      <c r="EB135" s="41">
        <v>3.1452027756013954</v>
      </c>
      <c r="EC135" s="41">
        <v>39.182047190392204</v>
      </c>
      <c r="ED135" s="41">
        <v>4.0592076237806118</v>
      </c>
      <c r="EE135" s="41">
        <v>17.31406695154401</v>
      </c>
      <c r="EF135" s="41">
        <v>1.9461662314924049</v>
      </c>
      <c r="EG135" s="41">
        <v>4.5079926969594837</v>
      </c>
      <c r="EH135" s="41">
        <v>10.770703990295177</v>
      </c>
      <c r="EI135" s="41">
        <v>4.1027153563604077</v>
      </c>
      <c r="EJ135" s="41">
        <v>3.8466230541839552</v>
      </c>
      <c r="EK135" s="41">
        <v>14.586087609110585</v>
      </c>
      <c r="EL135" s="41">
        <v>29.322286789291685</v>
      </c>
      <c r="EM135" s="41">
        <v>2.7554258725923146</v>
      </c>
      <c r="EN135" s="41">
        <v>347.38028643380545</v>
      </c>
      <c r="EO135" s="41">
        <v>4.7106515922677676</v>
      </c>
      <c r="EP135" s="41">
        <v>10.664209473815452</v>
      </c>
      <c r="EQ135" s="41">
        <v>1.0521389877308445</v>
      </c>
      <c r="ER135" s="41">
        <v>0.28598470178277241</v>
      </c>
      <c r="ES135" s="41">
        <v>74.59744191077742</v>
      </c>
      <c r="ET135" s="41">
        <v>63.856973401297182</v>
      </c>
      <c r="EU135" s="41">
        <v>4.2519434677102401</v>
      </c>
      <c r="EV135" s="41">
        <v>13.60859323412522</v>
      </c>
      <c r="EW135" s="41">
        <v>14.840047916343428</v>
      </c>
      <c r="EX135" s="41">
        <v>14.448390966775831</v>
      </c>
      <c r="EY135" s="41">
        <v>54.075303728528944</v>
      </c>
      <c r="EZ135" s="41">
        <v>2.0132084247350321</v>
      </c>
      <c r="FA135" s="41">
        <v>2.5245866551120533</v>
      </c>
      <c r="FB135" s="41">
        <v>2.9129998855687678</v>
      </c>
      <c r="FC135" s="41">
        <v>95.391978994776139</v>
      </c>
      <c r="FD135" s="41">
        <v>9.4604379458581747</v>
      </c>
      <c r="FE135" s="41">
        <v>11.026966942193543</v>
      </c>
      <c r="FF135" s="41">
        <v>86.831860770641754</v>
      </c>
      <c r="FG135" s="41">
        <v>11.171451532306916</v>
      </c>
      <c r="FH135" s="41">
        <v>501.93114859942648</v>
      </c>
      <c r="FI135" s="41">
        <v>3838.102132604472</v>
      </c>
      <c r="FJ135" s="41">
        <v>6.2649706812034562</v>
      </c>
      <c r="FK135" s="41">
        <v>52.510355458106126</v>
      </c>
      <c r="FL135" s="41">
        <v>51.607370022457339</v>
      </c>
      <c r="FM135" s="41">
        <v>74.918122240073842</v>
      </c>
      <c r="FN135" s="41">
        <v>7.2638479745660742</v>
      </c>
      <c r="FO135" s="41">
        <v>4.4489466656057806</v>
      </c>
      <c r="FP135" s="41">
        <v>3.6479930708137869</v>
      </c>
      <c r="FQ135" s="37"/>
    </row>
    <row r="136" spans="2:173" x14ac:dyDescent="0.2">
      <c r="B136" s="86" t="s">
        <v>592</v>
      </c>
      <c r="J136" s="39" t="s">
        <v>567</v>
      </c>
      <c r="K136" s="39" t="s">
        <v>568</v>
      </c>
      <c r="L136" s="39" t="s">
        <v>569</v>
      </c>
      <c r="M136" s="39" t="s">
        <v>569</v>
      </c>
      <c r="N136" s="39" t="s">
        <v>570</v>
      </c>
      <c r="O136" s="39" t="s">
        <v>571</v>
      </c>
      <c r="P136" s="39" t="s">
        <v>572</v>
      </c>
      <c r="Q136" s="39" t="s">
        <v>573</v>
      </c>
      <c r="R136" s="39" t="s">
        <v>571</v>
      </c>
      <c r="S136" s="39" t="s">
        <v>574</v>
      </c>
      <c r="T136" s="39" t="s">
        <v>567</v>
      </c>
      <c r="U136" s="39" t="s">
        <v>571</v>
      </c>
      <c r="V136" s="39" t="s">
        <v>573</v>
      </c>
      <c r="W136" s="39" t="s">
        <v>570</v>
      </c>
      <c r="X136" s="39" t="s">
        <v>569</v>
      </c>
      <c r="Y136" s="39" t="s">
        <v>567</v>
      </c>
      <c r="Z136" s="39" t="s">
        <v>570</v>
      </c>
      <c r="AA136" s="39" t="s">
        <v>568</v>
      </c>
      <c r="AB136" s="39" t="s">
        <v>569</v>
      </c>
      <c r="AC136" s="39" t="s">
        <v>570</v>
      </c>
      <c r="AD136" s="39" t="s">
        <v>568</v>
      </c>
      <c r="AE136" s="39" t="s">
        <v>569</v>
      </c>
      <c r="AF136" s="39" t="s">
        <v>569</v>
      </c>
      <c r="AG136" s="39" t="s">
        <v>575</v>
      </c>
      <c r="AH136" s="39" t="s">
        <v>569</v>
      </c>
      <c r="AI136" s="39" t="s">
        <v>153</v>
      </c>
      <c r="AJ136" s="39" t="s">
        <v>569</v>
      </c>
      <c r="AK136" s="39" t="s">
        <v>569</v>
      </c>
      <c r="AL136" s="39" t="s">
        <v>570</v>
      </c>
      <c r="AM136" s="39" t="s">
        <v>576</v>
      </c>
      <c r="AN136" s="39" t="s">
        <v>570</v>
      </c>
      <c r="AO136" s="39" t="s">
        <v>569</v>
      </c>
      <c r="AP136" s="39" t="s">
        <v>569</v>
      </c>
      <c r="AQ136" s="39" t="s">
        <v>569</v>
      </c>
      <c r="AR136" s="39" t="s">
        <v>570</v>
      </c>
      <c r="AS136" s="39" t="s">
        <v>569</v>
      </c>
      <c r="AT136" s="39" t="s">
        <v>568</v>
      </c>
      <c r="AU136" s="39" t="s">
        <v>570</v>
      </c>
      <c r="AV136" s="39" t="s">
        <v>573</v>
      </c>
      <c r="AW136" s="39" t="s">
        <v>568</v>
      </c>
      <c r="AX136" s="39" t="s">
        <v>573</v>
      </c>
      <c r="AY136" s="39" t="s">
        <v>569</v>
      </c>
      <c r="AZ136" s="39" t="s">
        <v>570</v>
      </c>
      <c r="BA136" s="39" t="s">
        <v>570</v>
      </c>
      <c r="BB136" s="39" t="s">
        <v>569</v>
      </c>
      <c r="BC136" s="39" t="s">
        <v>570</v>
      </c>
      <c r="BD136" s="39" t="s">
        <v>568</v>
      </c>
      <c r="BE136" s="39" t="s">
        <v>569</v>
      </c>
      <c r="BF136" s="39" t="s">
        <v>573</v>
      </c>
      <c r="BG136" s="39" t="s">
        <v>573</v>
      </c>
      <c r="BH136" s="39" t="s">
        <v>569</v>
      </c>
      <c r="BI136" s="39" t="s">
        <v>569</v>
      </c>
      <c r="BJ136" s="39" t="s">
        <v>568</v>
      </c>
      <c r="BK136" s="39" t="s">
        <v>573</v>
      </c>
      <c r="BL136" s="39" t="s">
        <v>569</v>
      </c>
      <c r="BM136" s="39" t="s">
        <v>573</v>
      </c>
      <c r="BN136" s="39" t="s">
        <v>570</v>
      </c>
      <c r="BO136" s="39" t="s">
        <v>569</v>
      </c>
      <c r="BP136" s="39" t="s">
        <v>570</v>
      </c>
      <c r="BQ136" s="39" t="s">
        <v>570</v>
      </c>
      <c r="BR136" s="39" t="s">
        <v>570</v>
      </c>
      <c r="BS136" s="39" t="s">
        <v>568</v>
      </c>
      <c r="BT136" s="39" t="s">
        <v>573</v>
      </c>
      <c r="BU136" s="39" t="s">
        <v>567</v>
      </c>
      <c r="BV136" s="39" t="s">
        <v>575</v>
      </c>
      <c r="BW136" s="39" t="s">
        <v>574</v>
      </c>
      <c r="BX136" s="39" t="s">
        <v>574</v>
      </c>
      <c r="BY136" s="39" t="s">
        <v>573</v>
      </c>
      <c r="BZ136" s="39" t="s">
        <v>574</v>
      </c>
      <c r="CA136" s="39" t="s">
        <v>573</v>
      </c>
      <c r="CB136" s="39" t="s">
        <v>570</v>
      </c>
      <c r="CC136" s="39" t="s">
        <v>122</v>
      </c>
      <c r="CD136" s="39" t="s">
        <v>574</v>
      </c>
      <c r="CE136" s="39" t="s">
        <v>571</v>
      </c>
      <c r="CF136" s="39" t="s">
        <v>569</v>
      </c>
      <c r="CG136" s="39" t="s">
        <v>568</v>
      </c>
      <c r="CH136" s="39" t="s">
        <v>574</v>
      </c>
      <c r="CI136" s="39" t="s">
        <v>571</v>
      </c>
      <c r="CJ136" s="39" t="s">
        <v>575</v>
      </c>
      <c r="CK136" s="39" t="s">
        <v>568</v>
      </c>
      <c r="CL136" s="39" t="s">
        <v>574</v>
      </c>
      <c r="CM136" s="39" t="s">
        <v>569</v>
      </c>
      <c r="CN136" s="39" t="s">
        <v>569</v>
      </c>
      <c r="CO136" s="39" t="s">
        <v>569</v>
      </c>
      <c r="CP136" s="39" t="s">
        <v>568</v>
      </c>
      <c r="CQ136" s="39" t="s">
        <v>573</v>
      </c>
      <c r="CR136" s="39" t="s">
        <v>568</v>
      </c>
      <c r="CS136" s="39" t="s">
        <v>569</v>
      </c>
      <c r="CT136" s="39" t="s">
        <v>569</v>
      </c>
      <c r="CU136" s="39" t="s">
        <v>575</v>
      </c>
      <c r="CV136" s="39" t="s">
        <v>567</v>
      </c>
      <c r="CW136" s="39" t="s">
        <v>569</v>
      </c>
      <c r="CX136" s="39" t="s">
        <v>573</v>
      </c>
      <c r="CY136" s="39" t="s">
        <v>569</v>
      </c>
      <c r="CZ136" s="39" t="s">
        <v>569</v>
      </c>
      <c r="DA136" s="39" t="s">
        <v>570</v>
      </c>
      <c r="DB136" s="39" t="s">
        <v>571</v>
      </c>
      <c r="DC136" s="39" t="s">
        <v>576</v>
      </c>
      <c r="DD136" s="39" t="s">
        <v>568</v>
      </c>
      <c r="DE136" s="39" t="s">
        <v>569</v>
      </c>
      <c r="DF136" s="39" t="s">
        <v>569</v>
      </c>
      <c r="DG136" s="39" t="s">
        <v>575</v>
      </c>
      <c r="DH136" s="39" t="s">
        <v>569</v>
      </c>
      <c r="DI136" s="39" t="s">
        <v>567</v>
      </c>
      <c r="DJ136" s="39" t="s">
        <v>573</v>
      </c>
      <c r="DK136" s="39" t="s">
        <v>572</v>
      </c>
      <c r="DL136" s="39" t="s">
        <v>570</v>
      </c>
      <c r="DM136" s="39" t="s">
        <v>569</v>
      </c>
      <c r="DN136" s="39" t="s">
        <v>569</v>
      </c>
      <c r="DO136" s="39" t="s">
        <v>573</v>
      </c>
      <c r="DP136" s="39" t="s">
        <v>574</v>
      </c>
      <c r="DQ136" s="39" t="s">
        <v>574</v>
      </c>
      <c r="DR136" s="39" t="s">
        <v>574</v>
      </c>
      <c r="DS136" s="39" t="s">
        <v>570</v>
      </c>
      <c r="DT136" s="39" t="s">
        <v>570</v>
      </c>
      <c r="DU136" s="39" t="s">
        <v>570</v>
      </c>
      <c r="DV136" s="39" t="s">
        <v>575</v>
      </c>
      <c r="DW136" s="39" t="s">
        <v>568</v>
      </c>
      <c r="DX136" s="39" t="s">
        <v>573</v>
      </c>
      <c r="DY136" s="39" t="s">
        <v>574</v>
      </c>
      <c r="DZ136" s="39" t="s">
        <v>568</v>
      </c>
      <c r="EA136" s="39" t="s">
        <v>571</v>
      </c>
      <c r="EB136" s="39" t="s">
        <v>569</v>
      </c>
      <c r="EC136" s="39" t="s">
        <v>574</v>
      </c>
      <c r="ED136" s="39" t="s">
        <v>569</v>
      </c>
      <c r="EE136" s="39" t="s">
        <v>568</v>
      </c>
      <c r="EF136" s="39" t="s">
        <v>569</v>
      </c>
      <c r="EG136" s="39" t="s">
        <v>575</v>
      </c>
      <c r="EH136" s="39" t="s">
        <v>568</v>
      </c>
      <c r="EI136" s="39" t="s">
        <v>568</v>
      </c>
      <c r="EJ136" s="39" t="s">
        <v>569</v>
      </c>
      <c r="EK136" s="39" t="s">
        <v>569</v>
      </c>
      <c r="EL136" s="39" t="s">
        <v>576</v>
      </c>
      <c r="EM136" s="39" t="s">
        <v>569</v>
      </c>
      <c r="EN136" s="39" t="s">
        <v>573</v>
      </c>
      <c r="EO136" s="39" t="s">
        <v>567</v>
      </c>
      <c r="EP136" s="39" t="s">
        <v>569</v>
      </c>
      <c r="EQ136" s="39" t="s">
        <v>570</v>
      </c>
      <c r="ER136" s="39" t="s">
        <v>569</v>
      </c>
      <c r="ES136" s="39" t="s">
        <v>573</v>
      </c>
      <c r="ET136" s="39" t="s">
        <v>573</v>
      </c>
      <c r="EU136" s="39" t="s">
        <v>569</v>
      </c>
      <c r="EV136" s="39" t="s">
        <v>576</v>
      </c>
      <c r="EW136" s="39" t="s">
        <v>571</v>
      </c>
      <c r="EX136" s="39" t="s">
        <v>569</v>
      </c>
      <c r="EY136" s="39" t="s">
        <v>575</v>
      </c>
      <c r="EZ136" s="39" t="s">
        <v>569</v>
      </c>
      <c r="FA136" s="39" t="s">
        <v>570</v>
      </c>
      <c r="FB136" s="39" t="s">
        <v>569</v>
      </c>
      <c r="FC136" s="39" t="s">
        <v>574</v>
      </c>
      <c r="FD136" s="39" t="s">
        <v>571</v>
      </c>
      <c r="FE136" s="39" t="s">
        <v>569</v>
      </c>
      <c r="FF136" s="39" t="s">
        <v>568</v>
      </c>
      <c r="FG136" s="39" t="s">
        <v>574</v>
      </c>
      <c r="FH136" s="39" t="s">
        <v>573</v>
      </c>
      <c r="FI136" s="39" t="s">
        <v>153</v>
      </c>
      <c r="FJ136" s="39" t="s">
        <v>570</v>
      </c>
      <c r="FK136" s="39" t="s">
        <v>571</v>
      </c>
      <c r="FL136" s="39" t="s">
        <v>570</v>
      </c>
      <c r="FM136" s="39" t="s">
        <v>575</v>
      </c>
      <c r="FN136" s="39" t="s">
        <v>569</v>
      </c>
      <c r="FO136" s="39" t="s">
        <v>569</v>
      </c>
      <c r="FP136" s="39" t="s">
        <v>569</v>
      </c>
      <c r="FQ136" s="37"/>
    </row>
    <row r="137" spans="2:173" x14ac:dyDescent="0.2">
      <c r="B137" s="16" t="s">
        <v>550</v>
      </c>
      <c r="G137" s="43">
        <v>11696516.391235201</v>
      </c>
      <c r="H137" s="35">
        <f t="shared" si="226"/>
        <v>11696516.391235199</v>
      </c>
      <c r="I137" s="35">
        <v>54109.882001393176</v>
      </c>
      <c r="J137" s="35">
        <v>61107.947251613397</v>
      </c>
      <c r="K137" s="35">
        <v>23.056974444457001</v>
      </c>
      <c r="L137" s="35">
        <v>87377.062267805493</v>
      </c>
      <c r="M137" s="35">
        <v>18823.089827718599</v>
      </c>
      <c r="N137" s="35">
        <v>10200.277915484499</v>
      </c>
      <c r="O137" s="35">
        <v>106.93413353491999</v>
      </c>
      <c r="P137" s="35">
        <v>23626.688118476599</v>
      </c>
      <c r="Q137" s="35">
        <v>57.602919626891698</v>
      </c>
      <c r="R137" s="35">
        <v>3263.1897807765199</v>
      </c>
      <c r="S137" s="35">
        <v>3149.25436798296</v>
      </c>
      <c r="T137" s="35">
        <v>288605.346543981</v>
      </c>
      <c r="U137" s="35">
        <v>216.57096741639799</v>
      </c>
      <c r="V137" s="35">
        <v>62.743675163671597</v>
      </c>
      <c r="W137" s="35">
        <v>527.48415033964898</v>
      </c>
      <c r="X137" s="35">
        <v>44919.400799427203</v>
      </c>
      <c r="Y137" s="35">
        <v>2.4120559265385899</v>
      </c>
      <c r="Z137" s="35">
        <v>7500.7501594508703</v>
      </c>
      <c r="AA137" s="35">
        <v>13.922813955225999</v>
      </c>
      <c r="AB137" s="35">
        <v>4273.7337749151002</v>
      </c>
      <c r="AC137" s="35">
        <v>279484.504175468</v>
      </c>
      <c r="AD137" s="35">
        <v>105.525402854031</v>
      </c>
      <c r="AE137" s="35">
        <v>169160.02981288699</v>
      </c>
      <c r="AF137" s="35">
        <v>485.71663406498902</v>
      </c>
      <c r="AG137" s="35">
        <v>67374.304888517203</v>
      </c>
      <c r="AH137" s="35">
        <v>46671.975770678298</v>
      </c>
      <c r="AI137" s="35">
        <v>231.43638281781799</v>
      </c>
      <c r="AJ137" s="35">
        <v>28837.612759452899</v>
      </c>
      <c r="AK137" s="35">
        <v>148314.16004410901</v>
      </c>
      <c r="AL137" s="35">
        <v>2.9671367413213798</v>
      </c>
      <c r="AM137" s="35">
        <v>276131.96888023202</v>
      </c>
      <c r="AN137" s="35">
        <v>47110.027070198601</v>
      </c>
      <c r="AO137" s="35">
        <v>265.36342561356503</v>
      </c>
      <c r="AP137" s="35">
        <v>61824.4109329532</v>
      </c>
      <c r="AQ137" s="35">
        <v>2025.88788463265</v>
      </c>
      <c r="AR137" s="35">
        <v>926.066828373779</v>
      </c>
      <c r="AS137" s="35">
        <v>38961.350813565201</v>
      </c>
      <c r="AT137" s="35">
        <v>102.929326087487</v>
      </c>
      <c r="AU137" s="35">
        <v>7187.5715274317599</v>
      </c>
      <c r="AV137" s="35">
        <v>251.469415862468</v>
      </c>
      <c r="AW137" s="35">
        <v>202.473190361006</v>
      </c>
      <c r="AX137" s="35">
        <v>2.74327675688978</v>
      </c>
      <c r="AY137" s="35">
        <v>5747.4983353401703</v>
      </c>
      <c r="AZ137" s="35">
        <v>4697.8336353294999</v>
      </c>
      <c r="BA137" s="35">
        <v>2233.5935826067498</v>
      </c>
      <c r="BB137" s="35">
        <v>192569.40303404001</v>
      </c>
      <c r="BC137" s="35">
        <v>14463.134647957</v>
      </c>
      <c r="BD137" s="35">
        <v>31.8729345272789</v>
      </c>
      <c r="BE137" s="35">
        <v>129942.48416961799</v>
      </c>
      <c r="BF137" s="35">
        <v>41.920884094581503</v>
      </c>
      <c r="BG137" s="35">
        <v>804.75348595244895</v>
      </c>
      <c r="BH137" s="35">
        <v>568.389489821403</v>
      </c>
      <c r="BI137" s="35">
        <v>4459.6916308448099</v>
      </c>
      <c r="BJ137" s="35">
        <v>234.49731499150101</v>
      </c>
      <c r="BK137" s="35">
        <v>1418.87399477278</v>
      </c>
      <c r="BL137" s="35">
        <v>89335.051817724394</v>
      </c>
      <c r="BM137" s="35">
        <v>341.170432338941</v>
      </c>
      <c r="BN137" s="35">
        <v>23109.1945795342</v>
      </c>
      <c r="BO137" s="35">
        <v>37650.096399209498</v>
      </c>
      <c r="BP137" s="35">
        <v>860.52087662099404</v>
      </c>
      <c r="BQ137" s="35">
        <v>13407.432010225801</v>
      </c>
      <c r="BR137" s="35">
        <v>3907.4452459182799</v>
      </c>
      <c r="BS137" s="35">
        <v>456.77785787444401</v>
      </c>
      <c r="BT137" s="35">
        <v>5.4597947841010395E-7</v>
      </c>
      <c r="BU137" s="35">
        <v>4299010.8107306696</v>
      </c>
      <c r="BV137" s="35">
        <v>178942.35124410799</v>
      </c>
      <c r="BW137" s="35">
        <v>58823.2009500079</v>
      </c>
      <c r="BX137" s="35">
        <v>91996.165876004001</v>
      </c>
      <c r="BY137" s="35">
        <v>2.4852513297070903E-4</v>
      </c>
      <c r="BZ137" s="35">
        <v>1323.40122827302</v>
      </c>
      <c r="CA137" s="35">
        <v>1297.8212352985199</v>
      </c>
      <c r="CB137" s="35">
        <v>1827.43555762712</v>
      </c>
      <c r="CC137" s="35">
        <v>14627.732604704601</v>
      </c>
      <c r="CD137" s="35">
        <v>3771.8914228541298</v>
      </c>
      <c r="CE137" s="35">
        <v>7863.3792207451397</v>
      </c>
      <c r="CF137" s="35">
        <v>49820.795718629</v>
      </c>
      <c r="CG137" s="35">
        <v>1566.1283851967441</v>
      </c>
      <c r="CH137" s="35">
        <v>7534.6387370875</v>
      </c>
      <c r="CI137" s="35">
        <v>45.690135688395202</v>
      </c>
      <c r="CJ137" s="35">
        <v>7349.7318741089903</v>
      </c>
      <c r="CK137" s="35">
        <v>32.901503904565701</v>
      </c>
      <c r="CL137" s="35">
        <v>76.853956538372501</v>
      </c>
      <c r="CM137" s="35">
        <v>4.0213480688733103</v>
      </c>
      <c r="CN137" s="35">
        <v>1618.98493750744</v>
      </c>
      <c r="CO137" s="35">
        <v>6829.3862244031498</v>
      </c>
      <c r="CP137" s="35">
        <v>59.336977748357299</v>
      </c>
      <c r="CQ137" s="35">
        <v>3.4505372916508499</v>
      </c>
      <c r="CR137" s="35">
        <v>24.406766226023301</v>
      </c>
      <c r="CS137" s="35">
        <v>12248.6082000604</v>
      </c>
      <c r="CT137" s="35">
        <v>4097.77999353633</v>
      </c>
      <c r="CU137" s="35">
        <v>24725.536897213598</v>
      </c>
      <c r="CV137" s="35">
        <v>327.82895596723603</v>
      </c>
      <c r="CW137" s="35">
        <v>168447.05557124299</v>
      </c>
      <c r="CX137" s="35">
        <v>12.505376989653399</v>
      </c>
      <c r="CY137" s="35">
        <v>16505.6651173112</v>
      </c>
      <c r="CZ137" s="35">
        <v>29.627935613066199</v>
      </c>
      <c r="DA137" s="35">
        <v>69029.963675584106</v>
      </c>
      <c r="DB137" s="35">
        <v>130.47151964628199</v>
      </c>
      <c r="DC137" s="35">
        <v>263.794147421655</v>
      </c>
      <c r="DD137" s="35">
        <v>5.2409861860074596</v>
      </c>
      <c r="DE137" s="35">
        <v>17364.6041388999</v>
      </c>
      <c r="DF137" s="35">
        <v>33631.446553867398</v>
      </c>
      <c r="DG137" s="35">
        <v>93675.127504143806</v>
      </c>
      <c r="DH137" s="35">
        <v>2820.9972020628402</v>
      </c>
      <c r="DI137" s="35">
        <v>11025.688481720301</v>
      </c>
      <c r="DJ137" s="35">
        <v>90.749870037969998</v>
      </c>
      <c r="DK137" s="35">
        <v>0.136574594293458</v>
      </c>
      <c r="DL137" s="35">
        <v>3951.2281058686899</v>
      </c>
      <c r="DM137" s="35">
        <v>221052.582251788</v>
      </c>
      <c r="DN137" s="35">
        <v>1515338.3504787199</v>
      </c>
      <c r="DO137" s="35">
        <v>4.8160982812402802</v>
      </c>
      <c r="DP137" s="35">
        <v>21117.742326263899</v>
      </c>
      <c r="DQ137" s="35">
        <v>947609.29722515994</v>
      </c>
      <c r="DR137" s="35">
        <v>1017.4298381161</v>
      </c>
      <c r="DS137" s="35">
        <v>1772.8684864730301</v>
      </c>
      <c r="DT137" s="35">
        <v>7982.00847649564</v>
      </c>
      <c r="DU137" s="35">
        <v>2707.6383438718999</v>
      </c>
      <c r="DV137" s="35">
        <v>197875.10336417801</v>
      </c>
      <c r="DW137" s="35">
        <v>840.46765991228199</v>
      </c>
      <c r="DX137" s="35">
        <v>497.238170598669</v>
      </c>
      <c r="DY137" s="35">
        <v>7533.9901647613597</v>
      </c>
      <c r="DZ137" s="35">
        <v>267.47366403964401</v>
      </c>
      <c r="EA137" s="35">
        <v>9849.5558496561698</v>
      </c>
      <c r="EB137" s="35">
        <v>177.72620500151399</v>
      </c>
      <c r="EC137" s="35">
        <v>125193.818620468</v>
      </c>
      <c r="ED137" s="35">
        <v>51762.400614626997</v>
      </c>
      <c r="EE137" s="35">
        <v>137.28874467742401</v>
      </c>
      <c r="EF137" s="35">
        <v>14103.586951883501</v>
      </c>
      <c r="EG137" s="35">
        <v>2993.9561100350702</v>
      </c>
      <c r="EH137" s="35">
        <v>112.464749916259</v>
      </c>
      <c r="EI137" s="35">
        <v>12.2142634208404</v>
      </c>
      <c r="EJ137" s="35">
        <v>79130.728310351493</v>
      </c>
      <c r="EK137" s="35">
        <v>12284.444920594</v>
      </c>
      <c r="EL137" s="35">
        <v>4195.5051916133298</v>
      </c>
      <c r="EM137" s="35">
        <v>55861.602945879502</v>
      </c>
      <c r="EN137" s="35">
        <v>1948.9855985603299</v>
      </c>
      <c r="EO137" s="35">
        <v>39643.6448654407</v>
      </c>
      <c r="EP137" s="35">
        <v>135304.18886719699</v>
      </c>
      <c r="EQ137" s="35">
        <v>529.23359290284202</v>
      </c>
      <c r="ER137" s="35">
        <v>238.76239408033999</v>
      </c>
      <c r="ES137" s="35">
        <v>33.020178853629801</v>
      </c>
      <c r="ET137" s="35">
        <v>21.7946734297327</v>
      </c>
      <c r="EU137" s="35">
        <v>12466.983753160101</v>
      </c>
      <c r="EV137" s="35">
        <v>3966.43619438832</v>
      </c>
      <c r="EW137" s="35">
        <v>1545.702082965</v>
      </c>
      <c r="EX137" s="35">
        <v>26407.066434471799</v>
      </c>
      <c r="EY137" s="35">
        <v>171889.05869462999</v>
      </c>
      <c r="EZ137" s="35">
        <v>19820.022747237501</v>
      </c>
      <c r="FA137" s="35">
        <v>1084.3738969398601</v>
      </c>
      <c r="FB137" s="35">
        <v>6929.1480644936</v>
      </c>
      <c r="FC137" s="35">
        <v>8037.1315477036096</v>
      </c>
      <c r="FD137" s="35">
        <v>6795.5649380209697</v>
      </c>
      <c r="FE137" s="35">
        <v>16942.419186941701</v>
      </c>
      <c r="FF137" s="35">
        <v>7750.1055249724996</v>
      </c>
      <c r="FG137" s="35">
        <v>52436.366049302102</v>
      </c>
      <c r="FH137" s="35">
        <v>13.873997153654599</v>
      </c>
      <c r="FI137" s="35">
        <v>45802.300963533497</v>
      </c>
      <c r="FJ137" s="35">
        <v>82.279117896174697</v>
      </c>
      <c r="FK137" s="35">
        <v>34250.949230448401</v>
      </c>
      <c r="FL137" s="35">
        <v>64107.82981386</v>
      </c>
      <c r="FM137" s="35">
        <v>119990.456451192</v>
      </c>
      <c r="FN137" s="35">
        <v>110265.43932811001</v>
      </c>
      <c r="FO137" s="35">
        <v>8169.6515184701502</v>
      </c>
      <c r="FP137" s="35">
        <v>15867.244833892501</v>
      </c>
      <c r="FQ137" s="37"/>
    </row>
    <row r="138" spans="2:173" ht="14" customHeight="1" x14ac:dyDescent="0.2">
      <c r="B138" s="16" t="s">
        <v>561</v>
      </c>
      <c r="G138" s="9">
        <v>800230.18716629595</v>
      </c>
      <c r="H138" s="35">
        <f t="shared" si="226"/>
        <v>800230.18716629595</v>
      </c>
      <c r="I138" s="35">
        <v>9505.8357306750804</v>
      </c>
      <c r="J138" s="35">
        <v>2745.4337953419799</v>
      </c>
      <c r="K138" s="35">
        <v>282.53347751888998</v>
      </c>
      <c r="L138" s="35">
        <v>3416.1330271228799</v>
      </c>
      <c r="M138" s="35">
        <v>4341.5957230675704</v>
      </c>
      <c r="N138" s="35">
        <v>9793.8200937066995</v>
      </c>
      <c r="O138" s="35">
        <v>330.905113682251</v>
      </c>
      <c r="P138" s="35">
        <v>1865.70546935533</v>
      </c>
      <c r="Q138" s="35">
        <v>581.82661098879998</v>
      </c>
      <c r="R138" s="35">
        <v>2608.3647658121999</v>
      </c>
      <c r="S138" s="35">
        <v>143.64243062419499</v>
      </c>
      <c r="T138" s="35">
        <v>23413.526255073699</v>
      </c>
      <c r="U138" s="35">
        <v>1493.07787869647</v>
      </c>
      <c r="V138" s="35">
        <v>467.89326104384497</v>
      </c>
      <c r="W138" s="35">
        <v>49.651997540170903</v>
      </c>
      <c r="X138" s="35">
        <v>1155.2230805157501</v>
      </c>
      <c r="Y138" s="35">
        <v>98.901755146680202</v>
      </c>
      <c r="Z138" s="35">
        <v>1068.0215039504801</v>
      </c>
      <c r="AA138" s="35">
        <v>431.02898713887299</v>
      </c>
      <c r="AB138" s="35">
        <v>328.39361124889803</v>
      </c>
      <c r="AC138" s="35">
        <v>13653.3998946914</v>
      </c>
      <c r="AD138" s="35">
        <v>502.49653476388301</v>
      </c>
      <c r="AE138" s="35">
        <v>928.52835038300202</v>
      </c>
      <c r="AF138" s="35">
        <v>5141.27702295584</v>
      </c>
      <c r="AG138" s="35">
        <v>2623.0312827758999</v>
      </c>
      <c r="AH138" s="35">
        <v>1414.8068980292901</v>
      </c>
      <c r="AI138" s="35">
        <v>5763.70746682341</v>
      </c>
      <c r="AJ138" s="35">
        <v>1237.16995514157</v>
      </c>
      <c r="AK138" s="35">
        <v>1961.36450393772</v>
      </c>
      <c r="AL138" s="35">
        <v>2872.6886568180498</v>
      </c>
      <c r="AM138" s="35">
        <v>95892.051765796903</v>
      </c>
      <c r="AN138" s="35">
        <v>2684.2023655968901</v>
      </c>
      <c r="AO138" s="35">
        <v>133.89216386166899</v>
      </c>
      <c r="AP138" s="35">
        <v>17941.378907447899</v>
      </c>
      <c r="AQ138" s="35">
        <v>443.60875546542798</v>
      </c>
      <c r="AR138" s="35">
        <v>308.27870747002402</v>
      </c>
      <c r="AS138" s="35">
        <v>2119.4585805128099</v>
      </c>
      <c r="AT138" s="35">
        <v>152.49570623407999</v>
      </c>
      <c r="AU138" s="35">
        <v>7516.9561914589603</v>
      </c>
      <c r="AV138" s="35">
        <v>58.561957441618098</v>
      </c>
      <c r="AW138" s="35">
        <v>1642.8419983476199</v>
      </c>
      <c r="AX138" s="35">
        <v>471.22888058857501</v>
      </c>
      <c r="AY138" s="35">
        <v>110.99535930922301</v>
      </c>
      <c r="AZ138" s="35">
        <v>2917.0400644655601</v>
      </c>
      <c r="BA138" s="35">
        <v>1755.57414702459</v>
      </c>
      <c r="BB138" s="35">
        <v>2500.5505281642299</v>
      </c>
      <c r="BC138" s="35">
        <v>412.653531262748</v>
      </c>
      <c r="BD138" s="35">
        <v>160.63720286175999</v>
      </c>
      <c r="BE138" s="35">
        <v>44587.696597155598</v>
      </c>
      <c r="BF138" s="35">
        <v>343.27540331789902</v>
      </c>
      <c r="BG138" s="35">
        <v>6400.8302885186504</v>
      </c>
      <c r="BH138" s="35">
        <v>121.956710407507</v>
      </c>
      <c r="BI138" s="35">
        <v>201.86301306735399</v>
      </c>
      <c r="BJ138" s="35">
        <v>331.19444690627</v>
      </c>
      <c r="BK138" s="35">
        <v>4841.3902770510404</v>
      </c>
      <c r="BL138" s="35">
        <v>1355.9786437447499</v>
      </c>
      <c r="BM138" s="35">
        <v>365.73831143150801</v>
      </c>
      <c r="BN138" s="35">
        <v>3317.8560777294601</v>
      </c>
      <c r="BO138" s="35">
        <v>1823.8749824900699</v>
      </c>
      <c r="BP138" s="35">
        <v>114.52700393145599</v>
      </c>
      <c r="BQ138" s="35">
        <v>2959.4310314455302</v>
      </c>
      <c r="BR138" s="35">
        <v>2146.4409959658301</v>
      </c>
      <c r="BS138" s="35">
        <v>553.74923003674496</v>
      </c>
      <c r="BT138" s="35">
        <v>22.3775609113016</v>
      </c>
      <c r="BU138" s="35">
        <v>97853.895158409301</v>
      </c>
      <c r="BV138" s="35">
        <v>52390.689038549797</v>
      </c>
      <c r="BW138" s="35">
        <v>5732.4131036564704</v>
      </c>
      <c r="BX138" s="35">
        <v>2223.9146566559498</v>
      </c>
      <c r="BY138" s="35">
        <v>426.55724420777398</v>
      </c>
      <c r="BZ138" s="35">
        <v>532.51369981294795</v>
      </c>
      <c r="CA138" s="35">
        <v>2804.7151358648298</v>
      </c>
      <c r="CB138" s="35">
        <v>419.78927218914299</v>
      </c>
      <c r="CC138" s="35">
        <v>14424.7394943091</v>
      </c>
      <c r="CD138" s="35">
        <v>584.610698328181</v>
      </c>
      <c r="CE138" s="35">
        <v>2233.9328796360701</v>
      </c>
      <c r="CF138" s="35">
        <v>13131.434054008399</v>
      </c>
      <c r="CG138" s="35">
        <v>275.1319835154024</v>
      </c>
      <c r="CH138" s="35">
        <v>247.20695733093501</v>
      </c>
      <c r="CI138" s="35">
        <v>463.225094339598</v>
      </c>
      <c r="CJ138" s="35">
        <v>1256.0803034538999</v>
      </c>
      <c r="CK138" s="35">
        <v>314.613477061992</v>
      </c>
      <c r="CL138" s="35">
        <v>834.55061013162594</v>
      </c>
      <c r="CM138" s="35">
        <v>304.98342164417102</v>
      </c>
      <c r="CN138" s="35">
        <v>757.93746632335899</v>
      </c>
      <c r="CO138" s="35">
        <v>239.93913153588201</v>
      </c>
      <c r="CP138" s="35">
        <v>200.503480132205</v>
      </c>
      <c r="CQ138" s="35">
        <v>29.138953861723401</v>
      </c>
      <c r="CR138" s="35">
        <v>167.80637529946799</v>
      </c>
      <c r="CS138" s="35">
        <v>7327.74663651219</v>
      </c>
      <c r="CT138" s="35">
        <v>4944.1345682510901</v>
      </c>
      <c r="CU138" s="35">
        <v>1843.30436734621</v>
      </c>
      <c r="CV138" s="35">
        <v>117.111118633272</v>
      </c>
      <c r="CW138" s="35">
        <v>3334.9375307979699</v>
      </c>
      <c r="CX138" s="35">
        <v>35.899648618670199</v>
      </c>
      <c r="CY138" s="35">
        <v>109.115605624964</v>
      </c>
      <c r="CZ138" s="35">
        <v>55.948191578987498</v>
      </c>
      <c r="DA138" s="35">
        <v>12072.109860819401</v>
      </c>
      <c r="DB138" s="35">
        <v>320.09316979848302</v>
      </c>
      <c r="DC138" s="35">
        <v>343.51066698142898</v>
      </c>
      <c r="DD138" s="35">
        <v>48.634759029154701</v>
      </c>
      <c r="DE138" s="35">
        <v>3556.6614231388098</v>
      </c>
      <c r="DF138" s="35">
        <v>7211.3524900709699</v>
      </c>
      <c r="DG138" s="35">
        <v>2297.0692433631498</v>
      </c>
      <c r="DH138" s="35">
        <v>137.590475402474</v>
      </c>
      <c r="DI138" s="35">
        <v>2214.4071194839498</v>
      </c>
      <c r="DJ138" s="35">
        <v>801.29134317237504</v>
      </c>
      <c r="DK138" s="35">
        <v>385.181873038015</v>
      </c>
      <c r="DL138" s="35">
        <v>892.63408816997003</v>
      </c>
      <c r="DM138" s="35">
        <v>4686.8229894761098</v>
      </c>
      <c r="DN138" s="35">
        <v>12575.5161199753</v>
      </c>
      <c r="DO138" s="35">
        <v>385.57063510703802</v>
      </c>
      <c r="DP138" s="35">
        <v>70.557287793335405</v>
      </c>
      <c r="DQ138" s="35">
        <v>34461.3162325495</v>
      </c>
      <c r="DR138" s="35">
        <v>322.97511570360001</v>
      </c>
      <c r="DS138" s="35">
        <v>295.53248244253899</v>
      </c>
      <c r="DT138" s="35">
        <v>672.24995992806703</v>
      </c>
      <c r="DU138" s="35">
        <v>1835.8018889120899</v>
      </c>
      <c r="DV138" s="35">
        <v>12345.2542370133</v>
      </c>
      <c r="DW138" s="35">
        <v>3104.9357551180601</v>
      </c>
      <c r="DX138" s="35">
        <v>613.564445194413</v>
      </c>
      <c r="DY138" s="35">
        <v>233.18202557335201</v>
      </c>
      <c r="DZ138" s="35">
        <v>1521.6884061160499</v>
      </c>
      <c r="EA138" s="35">
        <v>29646.6017089376</v>
      </c>
      <c r="EB138" s="35">
        <v>2297.01822598336</v>
      </c>
      <c r="EC138" s="35">
        <v>1086.3883097814401</v>
      </c>
      <c r="ED138" s="35">
        <v>1104.5957244378901</v>
      </c>
      <c r="EE138" s="35">
        <v>702.48347120472397</v>
      </c>
      <c r="EF138" s="35">
        <v>717.70281977366903</v>
      </c>
      <c r="EG138" s="35">
        <v>1103.52907650571</v>
      </c>
      <c r="EH138" s="35">
        <v>318.83655897955799</v>
      </c>
      <c r="EI138" s="35">
        <v>166.64911962742599</v>
      </c>
      <c r="EJ138" s="35">
        <v>10318.2175884524</v>
      </c>
      <c r="EK138" s="35">
        <v>12104.1614173535</v>
      </c>
      <c r="EL138" s="35">
        <v>2686.5623141630199</v>
      </c>
      <c r="EM138" s="35">
        <v>2743.3609278425101</v>
      </c>
      <c r="EN138" s="35">
        <v>1842.5268179163099</v>
      </c>
      <c r="EO138" s="35">
        <v>1385.6189887236801</v>
      </c>
      <c r="EP138" s="35">
        <v>5405.2445677206897</v>
      </c>
      <c r="EQ138" s="35">
        <v>61.792483117824403</v>
      </c>
      <c r="ER138" s="35">
        <v>96.539852414351898</v>
      </c>
      <c r="ES138" s="35">
        <v>949.51393897063303</v>
      </c>
      <c r="ET138" s="35">
        <v>1031.43819200137</v>
      </c>
      <c r="EU138" s="35">
        <v>956.52649564324804</v>
      </c>
      <c r="EV138" s="35">
        <v>744.75223562657004</v>
      </c>
      <c r="EW138" s="35">
        <v>1754.6264730508601</v>
      </c>
      <c r="EX138" s="35">
        <v>14181.0907516604</v>
      </c>
      <c r="EY138" s="35">
        <v>4645.7170155030499</v>
      </c>
      <c r="EZ138" s="35">
        <v>800.86450681505903</v>
      </c>
      <c r="FA138" s="35">
        <v>42.8280822487325</v>
      </c>
      <c r="FB138" s="35">
        <v>567.99308039867697</v>
      </c>
      <c r="FC138" s="35">
        <v>4834.2325349859902</v>
      </c>
      <c r="FD138" s="35">
        <v>913.19799129</v>
      </c>
      <c r="FE138" s="35">
        <v>7985.9530228993399</v>
      </c>
      <c r="FF138" s="35">
        <v>6007.0770275058503</v>
      </c>
      <c r="FG138" s="35">
        <v>624.42689139744402</v>
      </c>
      <c r="FH138" s="35">
        <v>1439.2875654542399</v>
      </c>
      <c r="FI138" s="35">
        <v>24595.316100012798</v>
      </c>
      <c r="FJ138" s="35">
        <v>466.69306174165598</v>
      </c>
      <c r="FK138" s="35">
        <v>4584.2929021669197</v>
      </c>
      <c r="FL138" s="35">
        <v>7947.3985558608301</v>
      </c>
      <c r="FM138" s="35">
        <v>6750.5759053866204</v>
      </c>
      <c r="FN138" s="35">
        <v>3545.8339627831501</v>
      </c>
      <c r="FO138" s="35">
        <v>2297.7239421661502</v>
      </c>
      <c r="FP138" s="35">
        <v>2820.4009848056999</v>
      </c>
      <c r="FQ138" s="37"/>
    </row>
    <row r="139" spans="2:173" x14ac:dyDescent="0.2">
      <c r="B139" s="16" t="s">
        <v>552</v>
      </c>
      <c r="G139" s="43">
        <v>187695611.72253099</v>
      </c>
      <c r="H139" s="35">
        <f t="shared" si="226"/>
        <v>187695611.72253096</v>
      </c>
      <c r="I139" s="35">
        <v>1741119.7427532047</v>
      </c>
      <c r="J139" s="35">
        <v>935420.70647670899</v>
      </c>
      <c r="K139" s="35">
        <v>105426.291536384</v>
      </c>
      <c r="L139" s="35">
        <v>837421.59318922495</v>
      </c>
      <c r="M139" s="35">
        <v>260807.26651449999</v>
      </c>
      <c r="N139" s="35">
        <v>973114.91286728799</v>
      </c>
      <c r="O139" s="35">
        <v>128518.419302332</v>
      </c>
      <c r="P139" s="35">
        <v>392716.555767524</v>
      </c>
      <c r="Q139" s="35">
        <v>199550.76988367201</v>
      </c>
      <c r="R139" s="35">
        <v>461535.77343062399</v>
      </c>
      <c r="S139" s="35">
        <v>20832.014797529901</v>
      </c>
      <c r="T139" s="35">
        <v>3519374.4035870899</v>
      </c>
      <c r="U139" s="35">
        <v>674627.03218609898</v>
      </c>
      <c r="V139" s="35">
        <v>228055.81392614401</v>
      </c>
      <c r="W139" s="35">
        <v>4169.6931035859598</v>
      </c>
      <c r="X139" s="35">
        <v>104989.354654722</v>
      </c>
      <c r="Y139" s="35">
        <v>12837.9008525563</v>
      </c>
      <c r="Z139" s="35">
        <v>171049.35504878801</v>
      </c>
      <c r="AA139" s="35">
        <v>159141.01495658301</v>
      </c>
      <c r="AB139" s="35">
        <v>46997.665851719597</v>
      </c>
      <c r="AC139" s="35">
        <v>3886400.59725525</v>
      </c>
      <c r="AD139" s="35">
        <v>651596.12310783099</v>
      </c>
      <c r="AE139" s="35">
        <v>233724.88379616401</v>
      </c>
      <c r="AF139" s="35">
        <v>107382.141789602</v>
      </c>
      <c r="AG139" s="35">
        <v>363624.08782144601</v>
      </c>
      <c r="AH139" s="35">
        <v>242505.168447598</v>
      </c>
      <c r="AI139" s="35">
        <v>674929.24319715495</v>
      </c>
      <c r="AJ139" s="35">
        <v>89368.863330002394</v>
      </c>
      <c r="AK139" s="35">
        <v>157211.38496422599</v>
      </c>
      <c r="AL139" s="35">
        <v>310079.21126477298</v>
      </c>
      <c r="AM139" s="35">
        <v>46813125.978991799</v>
      </c>
      <c r="AN139" s="35">
        <v>720759.09490131401</v>
      </c>
      <c r="AO139" s="35">
        <v>10478.7190991591</v>
      </c>
      <c r="AP139" s="35">
        <v>828411.55232637003</v>
      </c>
      <c r="AQ139" s="35">
        <v>77895.8102517566</v>
      </c>
      <c r="AR139" s="35">
        <v>70270.819141599495</v>
      </c>
      <c r="AS139" s="35">
        <v>252854.89197708899</v>
      </c>
      <c r="AT139" s="35">
        <v>194768.91906938801</v>
      </c>
      <c r="AU139" s="35">
        <v>257024.580084991</v>
      </c>
      <c r="AV139" s="35">
        <v>25879.1896479018</v>
      </c>
      <c r="AW139" s="35">
        <v>480653.58238553698</v>
      </c>
      <c r="AX139" s="35">
        <v>109784.26656253501</v>
      </c>
      <c r="AY139" s="35">
        <v>17764.3821903219</v>
      </c>
      <c r="AZ139" s="35">
        <v>230333.68404839499</v>
      </c>
      <c r="BA139" s="35">
        <v>243881.183509264</v>
      </c>
      <c r="BB139" s="35">
        <v>2437991.84074027</v>
      </c>
      <c r="BC139" s="35">
        <v>97922.399148018099</v>
      </c>
      <c r="BD139" s="35">
        <v>47105.690999770399</v>
      </c>
      <c r="BE139" s="35">
        <v>821167.93713268999</v>
      </c>
      <c r="BF139" s="35">
        <v>162037.90857355899</v>
      </c>
      <c r="BG139" s="35">
        <v>1085027.63917988</v>
      </c>
      <c r="BH139" s="35">
        <v>24650.875399448702</v>
      </c>
      <c r="BI139" s="35">
        <v>26151.9425420312</v>
      </c>
      <c r="BJ139" s="35">
        <v>226804.52845930599</v>
      </c>
      <c r="BK139" s="35">
        <v>2379320.93867971</v>
      </c>
      <c r="BL139" s="35">
        <v>365107.26517827797</v>
      </c>
      <c r="BM139" s="35">
        <v>320643.60548765899</v>
      </c>
      <c r="BN139" s="35">
        <v>200881.07373329299</v>
      </c>
      <c r="BO139" s="35">
        <v>124253.81275940601</v>
      </c>
      <c r="BP139" s="35">
        <v>23928.193686486</v>
      </c>
      <c r="BQ139" s="35">
        <v>264330.52420149097</v>
      </c>
      <c r="BR139" s="35">
        <v>148973.46279411801</v>
      </c>
      <c r="BS139" s="35">
        <v>576873.54737926496</v>
      </c>
      <c r="BT139" s="35">
        <v>5697.8449010866798</v>
      </c>
      <c r="BU139" s="35">
        <v>32394023.4640451</v>
      </c>
      <c r="BV139" s="35">
        <v>7707315.9553139703</v>
      </c>
      <c r="BW139" s="35">
        <v>1473685.2678839001</v>
      </c>
      <c r="BX139" s="35">
        <v>862346.62116239697</v>
      </c>
      <c r="BY139" s="35">
        <v>80258.864470100103</v>
      </c>
      <c r="BZ139" s="35">
        <v>88760.712852601806</v>
      </c>
      <c r="CA139" s="35">
        <v>1427463.25522325</v>
      </c>
      <c r="CB139" s="35">
        <v>48962.718421126403</v>
      </c>
      <c r="CC139" s="35">
        <v>2422719.2926725</v>
      </c>
      <c r="CD139" s="35">
        <v>133133.81539911599</v>
      </c>
      <c r="CE139" s="35">
        <v>666064.367242084</v>
      </c>
      <c r="CF139" s="35">
        <v>407940.87951219402</v>
      </c>
      <c r="CG139" s="35">
        <v>50394.067595306144</v>
      </c>
      <c r="CH139" s="35">
        <v>60157.571343397598</v>
      </c>
      <c r="CI139" s="35">
        <v>183168.26543351999</v>
      </c>
      <c r="CJ139" s="35">
        <v>163983.55182629201</v>
      </c>
      <c r="CK139" s="35">
        <v>112038.388970085</v>
      </c>
      <c r="CL139" s="35">
        <v>135191.82577274801</v>
      </c>
      <c r="CM139" s="35">
        <v>44725.751393125603</v>
      </c>
      <c r="CN139" s="35">
        <v>49313.944969625503</v>
      </c>
      <c r="CO139" s="35">
        <v>142323.89603474899</v>
      </c>
      <c r="CP139" s="35">
        <v>154409.674813405</v>
      </c>
      <c r="CQ139" s="35">
        <v>10594.286014727601</v>
      </c>
      <c r="CR139" s="35">
        <v>116912.975394869</v>
      </c>
      <c r="CS139" s="35">
        <v>410555.08032221202</v>
      </c>
      <c r="CT139" s="35">
        <v>156746.54723863499</v>
      </c>
      <c r="CU139" s="35">
        <v>732091.66892657301</v>
      </c>
      <c r="CV139" s="35">
        <v>6359.8850420097697</v>
      </c>
      <c r="CW139" s="35">
        <v>185952.98256709799</v>
      </c>
      <c r="CX139" s="35">
        <v>12207.2566467255</v>
      </c>
      <c r="CY139" s="35">
        <v>42547.259291223498</v>
      </c>
      <c r="CZ139" s="35">
        <v>48070.846020251302</v>
      </c>
      <c r="DA139" s="35">
        <v>2127065.7170853098</v>
      </c>
      <c r="DB139" s="35">
        <v>189091.161411562</v>
      </c>
      <c r="DC139" s="35">
        <v>161575.435087602</v>
      </c>
      <c r="DD139" s="35">
        <v>31426.6346882832</v>
      </c>
      <c r="DE139" s="35">
        <v>953311.15051370906</v>
      </c>
      <c r="DF139" s="35">
        <v>333787.75130346202</v>
      </c>
      <c r="DG139" s="35">
        <v>1495972.9627908601</v>
      </c>
      <c r="DH139" s="35">
        <v>36396.714889236398</v>
      </c>
      <c r="DI139" s="35">
        <v>500828.05699071899</v>
      </c>
      <c r="DJ139" s="35">
        <v>309031.97272683599</v>
      </c>
      <c r="DK139" s="35">
        <v>89793.013763208495</v>
      </c>
      <c r="DL139" s="35">
        <v>92763.606676350697</v>
      </c>
      <c r="DM139" s="35">
        <v>163085.525809221</v>
      </c>
      <c r="DN139" s="35">
        <v>1407376.98768519</v>
      </c>
      <c r="DO139" s="35">
        <v>93042.980038864698</v>
      </c>
      <c r="DP139" s="35">
        <v>60873.276705016797</v>
      </c>
      <c r="DQ139" s="35">
        <v>5393260.2744766902</v>
      </c>
      <c r="DR139" s="35">
        <v>76185.161747893901</v>
      </c>
      <c r="DS139" s="35">
        <v>56347.663295559803</v>
      </c>
      <c r="DT139" s="35">
        <v>107479.851900977</v>
      </c>
      <c r="DU139" s="35">
        <v>282801.38852424198</v>
      </c>
      <c r="DV139" s="35">
        <v>2739311.6602273602</v>
      </c>
      <c r="DW139" s="35">
        <v>1497893.0416051999</v>
      </c>
      <c r="DX139" s="35">
        <v>243567.196660685</v>
      </c>
      <c r="DY139" s="35">
        <v>21251.849615392101</v>
      </c>
      <c r="DZ139" s="35">
        <v>1175643.1875064301</v>
      </c>
      <c r="EA139" s="35">
        <v>8464543.8213868998</v>
      </c>
      <c r="EB139" s="35">
        <v>92986.343623998793</v>
      </c>
      <c r="EC139" s="35">
        <v>706257.85881726898</v>
      </c>
      <c r="ED139" s="35">
        <v>162661.77456135399</v>
      </c>
      <c r="EE139" s="35">
        <v>494122.88482146</v>
      </c>
      <c r="EF139" s="35">
        <v>91561.480618581307</v>
      </c>
      <c r="EG139" s="35">
        <v>74277.150817789399</v>
      </c>
      <c r="EH139" s="35">
        <v>264400.70457767101</v>
      </c>
      <c r="EI139" s="35">
        <v>59167.958719824601</v>
      </c>
      <c r="EJ139" s="35">
        <v>258114.936578603</v>
      </c>
      <c r="EK139" s="35">
        <v>902737.03753900505</v>
      </c>
      <c r="EL139" s="35">
        <v>806615.03969547094</v>
      </c>
      <c r="EM139" s="35">
        <v>69560.254753277099</v>
      </c>
      <c r="EN139" s="35">
        <v>803564.00770078402</v>
      </c>
      <c r="EO139" s="35">
        <v>503484.70245585399</v>
      </c>
      <c r="EP139" s="35">
        <v>804483.87436873897</v>
      </c>
      <c r="EQ139" s="35">
        <v>14492.4284903642</v>
      </c>
      <c r="ER139" s="35">
        <v>18975.683521659699</v>
      </c>
      <c r="ES139" s="35">
        <v>225336.847549275</v>
      </c>
      <c r="ET139" s="35">
        <v>150775.237633646</v>
      </c>
      <c r="EU139" s="35">
        <v>484752.391082788</v>
      </c>
      <c r="EV139" s="35">
        <v>463863.35964891</v>
      </c>
      <c r="EW139" s="35">
        <v>270772.67274313403</v>
      </c>
      <c r="EX139" s="35">
        <v>497185.14118282602</v>
      </c>
      <c r="EY139" s="35">
        <v>1298670.0689088199</v>
      </c>
      <c r="EZ139" s="35">
        <v>95149.459249929394</v>
      </c>
      <c r="FA139" s="35">
        <v>46797.068287016999</v>
      </c>
      <c r="FB139" s="35">
        <v>253110.96340495799</v>
      </c>
      <c r="FC139" s="35">
        <v>1100148.0623115799</v>
      </c>
      <c r="FD139" s="35">
        <v>234788.600837215</v>
      </c>
      <c r="FE139" s="35">
        <v>247798.78391937699</v>
      </c>
      <c r="FF139" s="35">
        <v>3735981.1442471701</v>
      </c>
      <c r="FG139" s="35">
        <v>144144.06161809701</v>
      </c>
      <c r="FH139" s="35">
        <v>1496662.0001796901</v>
      </c>
      <c r="FI139" s="35">
        <v>8897072.8787588999</v>
      </c>
      <c r="FJ139" s="35">
        <v>85873.213811837602</v>
      </c>
      <c r="FK139" s="35">
        <v>1512700.3479802101</v>
      </c>
      <c r="FL139" s="35">
        <v>716239.24853943905</v>
      </c>
      <c r="FM139" s="35">
        <v>2506213.1379742902</v>
      </c>
      <c r="FN139" s="35">
        <v>688104.11583147396</v>
      </c>
      <c r="FO139" s="35">
        <v>199983.015759592</v>
      </c>
      <c r="FP139" s="35">
        <v>214611.12365786199</v>
      </c>
      <c r="FQ139" s="37"/>
    </row>
    <row r="140" spans="2:173" x14ac:dyDescent="0.2">
      <c r="B140" s="16" t="s">
        <v>577</v>
      </c>
      <c r="G140" s="43">
        <v>15747938.206788801</v>
      </c>
      <c r="H140" s="35">
        <f t="shared" si="226"/>
        <v>15747938.206788801</v>
      </c>
      <c r="I140" s="9">
        <v>129708.28702114624</v>
      </c>
      <c r="J140" s="35">
        <v>109543.563094902</v>
      </c>
      <c r="K140" s="35">
        <v>4870.2192581397303</v>
      </c>
      <c r="L140" s="35">
        <v>196623.547634107</v>
      </c>
      <c r="M140" s="35">
        <v>21553.4333344142</v>
      </c>
      <c r="N140" s="35">
        <v>18512.279702271098</v>
      </c>
      <c r="O140" s="35">
        <v>9027.9596738884993</v>
      </c>
      <c r="P140" s="35">
        <v>71193.512183636805</v>
      </c>
      <c r="Q140" s="35">
        <v>30843.4801261924</v>
      </c>
      <c r="R140" s="35">
        <v>23371.456671337</v>
      </c>
      <c r="S140" s="35">
        <v>7740.7976864697202</v>
      </c>
      <c r="T140" s="35">
        <v>205608.199093595</v>
      </c>
      <c r="U140" s="35">
        <v>44340.2646506038</v>
      </c>
      <c r="V140" s="35">
        <v>40415.824970854803</v>
      </c>
      <c r="W140" s="35">
        <v>1066.85617477913</v>
      </c>
      <c r="X140" s="35">
        <v>7421.86379740143</v>
      </c>
      <c r="Y140" s="35">
        <v>1419.88259837329</v>
      </c>
      <c r="Z140" s="35">
        <v>12597.6328214151</v>
      </c>
      <c r="AA140" s="35">
        <v>12528.749074001</v>
      </c>
      <c r="AB140" s="35">
        <v>4162.9416408930902</v>
      </c>
      <c r="AC140" s="35">
        <v>1051620.4775578501</v>
      </c>
      <c r="AD140" s="35">
        <v>35431.129135632698</v>
      </c>
      <c r="AE140" s="35">
        <v>7515.1573108251496</v>
      </c>
      <c r="AF140" s="35">
        <v>2378.55578696784</v>
      </c>
      <c r="AG140" s="35">
        <v>14102.574359874599</v>
      </c>
      <c r="AH140" s="35">
        <v>22174.162385128999</v>
      </c>
      <c r="AI140" s="35">
        <v>88991.019176229602</v>
      </c>
      <c r="AJ140" s="35">
        <v>5093.3194591350202</v>
      </c>
      <c r="AK140" s="35">
        <v>6127.5009390579798</v>
      </c>
      <c r="AL140" s="35">
        <v>26870.3071003966</v>
      </c>
      <c r="AM140" s="35">
        <v>2507120.1674446198</v>
      </c>
      <c r="AN140" s="35">
        <v>55508.858281886998</v>
      </c>
      <c r="AO140" s="35">
        <v>208.70142074199299</v>
      </c>
      <c r="AP140" s="35">
        <v>67629.523639296094</v>
      </c>
      <c r="AQ140" s="35">
        <v>7350.0907173485803</v>
      </c>
      <c r="AR140" s="35">
        <v>3067.6125115239602</v>
      </c>
      <c r="AS140" s="35">
        <v>16943.938193566901</v>
      </c>
      <c r="AT140" s="35">
        <v>14915.0182026366</v>
      </c>
      <c r="AU140" s="35">
        <v>64280.464369815898</v>
      </c>
      <c r="AV140" s="35">
        <v>3636.2501433931998</v>
      </c>
      <c r="AW140" s="35">
        <v>45821.677808164502</v>
      </c>
      <c r="AX140" s="35">
        <v>16437.359489571201</v>
      </c>
      <c r="AY140" s="35">
        <v>354.84427807816797</v>
      </c>
      <c r="AZ140" s="35">
        <v>51498.69966993</v>
      </c>
      <c r="BA140" s="35">
        <v>22282.104008513899</v>
      </c>
      <c r="BB140" s="35">
        <v>573453.88888460398</v>
      </c>
      <c r="BC140" s="35">
        <v>4926.35478613744</v>
      </c>
      <c r="BD140" s="35">
        <v>4167.2979981619501</v>
      </c>
      <c r="BE140" s="35">
        <v>18100.2719407121</v>
      </c>
      <c r="BF140" s="35">
        <v>22947.528459442001</v>
      </c>
      <c r="BG140" s="35">
        <v>205041.057027856</v>
      </c>
      <c r="BH140" s="35">
        <v>2583.6409072770698</v>
      </c>
      <c r="BI140" s="35">
        <v>1543.17971911885</v>
      </c>
      <c r="BJ140" s="35">
        <v>13682.251733717099</v>
      </c>
      <c r="BK140" s="35">
        <v>302661.53087801801</v>
      </c>
      <c r="BL140" s="35">
        <v>29236.650017047901</v>
      </c>
      <c r="BM140" s="35">
        <v>34750.881627918701</v>
      </c>
      <c r="BN140" s="35">
        <v>3717.1864666991301</v>
      </c>
      <c r="BO140" s="35">
        <v>6793.1309304037504</v>
      </c>
      <c r="BP140" s="35">
        <v>4357.1069773694499</v>
      </c>
      <c r="BQ140" s="35">
        <v>33676.009095701498</v>
      </c>
      <c r="BR140" s="35">
        <v>4425.01843589495</v>
      </c>
      <c r="BS140" s="35">
        <v>32093.212548883101</v>
      </c>
      <c r="BT140" s="35">
        <v>875.966255412485</v>
      </c>
      <c r="BU140" s="35">
        <v>1882201.11203083</v>
      </c>
      <c r="BV140" s="35">
        <v>568587.78690668999</v>
      </c>
      <c r="BW140" s="35">
        <v>298330.869771917</v>
      </c>
      <c r="BX140" s="35">
        <v>195033.975083508</v>
      </c>
      <c r="BY140" s="35">
        <v>16761.0499697298</v>
      </c>
      <c r="BZ140" s="35">
        <v>20971.011683603501</v>
      </c>
      <c r="CA140" s="35">
        <v>271209.57482316199</v>
      </c>
      <c r="CB140" s="35">
        <v>15382.7459562684</v>
      </c>
      <c r="CC140" s="35">
        <v>320122.31813436898</v>
      </c>
      <c r="CD140" s="35">
        <v>25881.622493249899</v>
      </c>
      <c r="CE140" s="35">
        <v>46720.121896081502</v>
      </c>
      <c r="CF140" s="35">
        <v>8556.7681765071302</v>
      </c>
      <c r="CG140" s="35">
        <v>3754.2094453991472</v>
      </c>
      <c r="CH140" s="35">
        <v>16338.7110315629</v>
      </c>
      <c r="CI140" s="35">
        <v>8716.4098967555401</v>
      </c>
      <c r="CJ140" s="35">
        <v>6250.3283212625101</v>
      </c>
      <c r="CK140" s="35">
        <v>13815.1497093792</v>
      </c>
      <c r="CL140" s="35">
        <v>37391.019848487304</v>
      </c>
      <c r="CM140" s="35">
        <v>3032.1656826170301</v>
      </c>
      <c r="CN140" s="35">
        <v>3576.6964289370899</v>
      </c>
      <c r="CO140" s="35">
        <v>32615.459362578</v>
      </c>
      <c r="CP140" s="35">
        <v>20027.3257984714</v>
      </c>
      <c r="CQ140" s="35">
        <v>1495.5647661566099</v>
      </c>
      <c r="CR140" s="35">
        <v>7831.6371850280402</v>
      </c>
      <c r="CS140" s="35">
        <v>6372.5882768598003</v>
      </c>
      <c r="CT140" s="35">
        <v>4669.0855031905203</v>
      </c>
      <c r="CU140" s="35">
        <v>86259.314880491598</v>
      </c>
      <c r="CV140" s="35">
        <v>639.20760955889898</v>
      </c>
      <c r="CW140" s="35">
        <v>8584.4970949096005</v>
      </c>
      <c r="CX140" s="35">
        <v>3106.2658838718498</v>
      </c>
      <c r="CY140" s="35">
        <v>7231.8842877616798</v>
      </c>
      <c r="CZ140" s="35">
        <v>7597.8681159049202</v>
      </c>
      <c r="DA140" s="35">
        <v>281013.41992141498</v>
      </c>
      <c r="DB140" s="35">
        <v>13103.4030622424</v>
      </c>
      <c r="DC140" s="35">
        <v>3335.15955656496</v>
      </c>
      <c r="DD140" s="35">
        <v>1717.4076694566299</v>
      </c>
      <c r="DE140" s="35">
        <v>229147.04959578899</v>
      </c>
      <c r="DF140" s="35">
        <v>7205.5919308821303</v>
      </c>
      <c r="DG140" s="35">
        <v>77363.906544733705</v>
      </c>
      <c r="DH140" s="35">
        <v>4852.0925708782797</v>
      </c>
      <c r="DI140" s="35">
        <v>32099.887142631698</v>
      </c>
      <c r="DJ140" s="35">
        <v>25509.5532498783</v>
      </c>
      <c r="DK140" s="35">
        <v>13952.185940916301</v>
      </c>
      <c r="DL140" s="35">
        <v>3635.5251927353602</v>
      </c>
      <c r="DM140" s="35">
        <v>9079.98173804008</v>
      </c>
      <c r="DN140" s="35">
        <v>115821.526523687</v>
      </c>
      <c r="DO140" s="35">
        <v>15013.520803933599</v>
      </c>
      <c r="DP140" s="35">
        <v>14044.1797316723</v>
      </c>
      <c r="DQ140" s="35">
        <v>400424.95370275999</v>
      </c>
      <c r="DR140" s="35">
        <v>16107.1452753255</v>
      </c>
      <c r="DS140" s="35">
        <v>2375.8758041824499</v>
      </c>
      <c r="DT140" s="35">
        <v>9110.3929078575002</v>
      </c>
      <c r="DU140" s="35">
        <v>28575.5863070614</v>
      </c>
      <c r="DV140" s="35">
        <v>60090.4334470139</v>
      </c>
      <c r="DW140" s="35">
        <v>143005.78049744299</v>
      </c>
      <c r="DX140" s="35">
        <v>56015.088274532303</v>
      </c>
      <c r="DY140" s="35">
        <v>7891.1955017275404</v>
      </c>
      <c r="DZ140" s="35">
        <v>91494.882950916595</v>
      </c>
      <c r="EA140" s="35">
        <v>556080.53236600896</v>
      </c>
      <c r="EB140" s="35">
        <v>2715.6531508537601</v>
      </c>
      <c r="EC140" s="35">
        <v>216535.533618213</v>
      </c>
      <c r="ED140" s="35">
        <v>15660.4273581202</v>
      </c>
      <c r="EE140" s="35">
        <v>36820.357401195397</v>
      </c>
      <c r="EF140" s="35">
        <v>5198.1997209362198</v>
      </c>
      <c r="EG140" s="35">
        <v>8695.5718783311604</v>
      </c>
      <c r="EH140" s="35">
        <v>18279.518182080799</v>
      </c>
      <c r="EI140" s="35">
        <v>4596.6288138719501</v>
      </c>
      <c r="EJ140" s="35">
        <v>3771.5293729600698</v>
      </c>
      <c r="EK140" s="35">
        <v>133951.20202852099</v>
      </c>
      <c r="EL140" s="35">
        <v>103736.201599779</v>
      </c>
      <c r="EM140" s="35">
        <v>1863.8032848837599</v>
      </c>
      <c r="EN140" s="35">
        <v>162852.230776246</v>
      </c>
      <c r="EO140" s="35">
        <v>37037.233367590103</v>
      </c>
      <c r="EP140" s="35">
        <v>219363.80788998201</v>
      </c>
      <c r="EQ140" s="35">
        <v>2758.5684296853601</v>
      </c>
      <c r="ER140" s="35">
        <v>2327.5721340231398</v>
      </c>
      <c r="ES140" s="35">
        <v>27162.204294995699</v>
      </c>
      <c r="ET140" s="35">
        <v>25750.211228946398</v>
      </c>
      <c r="EU140" s="35">
        <v>94161.198481668602</v>
      </c>
      <c r="EV140" s="35">
        <v>56148.241194155496</v>
      </c>
      <c r="EW140" s="35">
        <v>9245.0865614276499</v>
      </c>
      <c r="EX140" s="35">
        <v>13189.4169063468</v>
      </c>
      <c r="EY140" s="35">
        <v>111687.611798781</v>
      </c>
      <c r="EZ140" s="35">
        <v>5240.6084727286798</v>
      </c>
      <c r="FA140" s="35">
        <v>13542.7328167707</v>
      </c>
      <c r="FB140" s="35">
        <v>30366.541660691899</v>
      </c>
      <c r="FC140" s="35">
        <v>317328.45438586001</v>
      </c>
      <c r="FD140" s="35">
        <v>10560.9708739904</v>
      </c>
      <c r="FE140" s="35">
        <v>7453.7082771781397</v>
      </c>
      <c r="FF140" s="35">
        <v>175777.00534251099</v>
      </c>
      <c r="FG140" s="35">
        <v>50955.442708764502</v>
      </c>
      <c r="FH140" s="35">
        <v>253295.377504615</v>
      </c>
      <c r="FI140" s="35">
        <v>726342.82836150704</v>
      </c>
      <c r="FJ140" s="35">
        <v>7300.7905323150098</v>
      </c>
      <c r="FK140" s="35">
        <v>58962.031756762401</v>
      </c>
      <c r="FL140" s="35">
        <v>23464.927571513301</v>
      </c>
      <c r="FM140" s="35">
        <v>98695.541589310698</v>
      </c>
      <c r="FN140" s="35">
        <v>82995.6144904471</v>
      </c>
      <c r="FO140" s="35">
        <v>7948.1812880079196</v>
      </c>
      <c r="FP140" s="35">
        <v>8126.4061278531799</v>
      </c>
      <c r="FQ140" s="37"/>
    </row>
    <row r="141" spans="2:173" x14ac:dyDescent="0.2">
      <c r="B141" s="16" t="s">
        <v>579</v>
      </c>
      <c r="G141" s="43">
        <v>46645465.1669714</v>
      </c>
      <c r="H141" s="35">
        <f t="shared" si="226"/>
        <v>46645465.1669714</v>
      </c>
      <c r="I141" s="9">
        <v>567373.46914797358</v>
      </c>
      <c r="J141" s="35">
        <v>33509.8734240302</v>
      </c>
      <c r="K141" s="35">
        <v>2149.64580354789</v>
      </c>
      <c r="L141" s="35">
        <v>38644.6469244564</v>
      </c>
      <c r="M141" s="35">
        <v>835747.11613420804</v>
      </c>
      <c r="N141" s="35">
        <v>193354.27163413001</v>
      </c>
      <c r="O141" s="35">
        <v>5792.9948484445604</v>
      </c>
      <c r="P141" s="35">
        <v>17958.993528143201</v>
      </c>
      <c r="Q141" s="35">
        <v>8518.6990798071893</v>
      </c>
      <c r="R141" s="35">
        <v>13811.867183583299</v>
      </c>
      <c r="S141" s="35">
        <v>679.68008765257196</v>
      </c>
      <c r="T141" s="35">
        <v>165543.834133406</v>
      </c>
      <c r="U141" s="35">
        <v>26407.544780947901</v>
      </c>
      <c r="V141" s="35">
        <v>11441.676804766999</v>
      </c>
      <c r="W141" s="35">
        <v>4227.3189050297397</v>
      </c>
      <c r="X141" s="35">
        <v>107561.92383466499</v>
      </c>
      <c r="Y141" s="35">
        <v>2056.4289208533</v>
      </c>
      <c r="Z141" s="35">
        <v>65182.348334342001</v>
      </c>
      <c r="AA141" s="35">
        <v>5072.0976980938703</v>
      </c>
      <c r="AB141" s="35">
        <v>282914.90790111199</v>
      </c>
      <c r="AC141" s="35">
        <v>988032.14000736002</v>
      </c>
      <c r="AD141" s="35">
        <v>17271.197244130301</v>
      </c>
      <c r="AE141" s="35">
        <v>173024.40271069799</v>
      </c>
      <c r="AF141" s="35">
        <v>117507.17734972</v>
      </c>
      <c r="AG141" s="35">
        <v>77219.014028452599</v>
      </c>
      <c r="AH141" s="35">
        <v>1149188.7579081401</v>
      </c>
      <c r="AI141" s="35">
        <v>39606.050304568198</v>
      </c>
      <c r="AJ141" s="35">
        <v>274863.22844437999</v>
      </c>
      <c r="AK141" s="35">
        <v>231370.48351490201</v>
      </c>
      <c r="AL141" s="35">
        <v>54084.926443104901</v>
      </c>
      <c r="AM141" s="35">
        <v>2724796.7776816199</v>
      </c>
      <c r="AN141" s="35">
        <v>198475.517519824</v>
      </c>
      <c r="AO141" s="35">
        <v>2471.2078168050998</v>
      </c>
      <c r="AP141" s="35">
        <v>640709.08530606201</v>
      </c>
      <c r="AQ141" s="35">
        <v>203502.824761503</v>
      </c>
      <c r="AR141" s="35">
        <v>13843.773123046099</v>
      </c>
      <c r="AS141" s="35">
        <v>627909.43965749303</v>
      </c>
      <c r="AT141" s="35">
        <v>4728.5212844383605</v>
      </c>
      <c r="AU141" s="35">
        <v>36746.184015635699</v>
      </c>
      <c r="AV141" s="35">
        <v>959.45361488539902</v>
      </c>
      <c r="AW141" s="35">
        <v>13249.9155170986</v>
      </c>
      <c r="AX141" s="35">
        <v>5988.0305991344903</v>
      </c>
      <c r="AY141" s="35">
        <v>46196.696497803699</v>
      </c>
      <c r="AZ141" s="35">
        <v>75448.551238946398</v>
      </c>
      <c r="BA141" s="35">
        <v>93538.618735485506</v>
      </c>
      <c r="BB141" s="35">
        <v>29719.7665363741</v>
      </c>
      <c r="BC141" s="35">
        <v>43976.811221794902</v>
      </c>
      <c r="BD141" s="35">
        <v>3046.6510359236599</v>
      </c>
      <c r="BE141" s="35">
        <v>1278075.0140952601</v>
      </c>
      <c r="BF141" s="35">
        <v>2957.8944271114001</v>
      </c>
      <c r="BG141" s="35">
        <v>71667.753796709701</v>
      </c>
      <c r="BH141" s="35">
        <v>54985.687922081503</v>
      </c>
      <c r="BI141" s="35">
        <v>53821.243759301004</v>
      </c>
      <c r="BJ141" s="35">
        <v>8091.0038326696404</v>
      </c>
      <c r="BK141" s="35">
        <v>87241.564116882204</v>
      </c>
      <c r="BL141" s="35">
        <v>739915.05047207396</v>
      </c>
      <c r="BM141" s="35">
        <v>9167.46936513336</v>
      </c>
      <c r="BN141" s="35">
        <v>74794.076153040005</v>
      </c>
      <c r="BO141" s="35">
        <v>230027.17987842899</v>
      </c>
      <c r="BP141" s="35">
        <v>10007.1920331739</v>
      </c>
      <c r="BQ141" s="35">
        <v>259286.302907665</v>
      </c>
      <c r="BR141" s="35">
        <v>20063.6527489814</v>
      </c>
      <c r="BS141" s="35">
        <v>16076.548430958601</v>
      </c>
      <c r="BT141" s="35">
        <v>171.109436467378</v>
      </c>
      <c r="BU141" s="35">
        <v>3434293.53910542</v>
      </c>
      <c r="BV141" s="35">
        <v>603322.18661078997</v>
      </c>
      <c r="BW141" s="35">
        <v>50884.2154877145</v>
      </c>
      <c r="BX141" s="35">
        <v>17897.6455292713</v>
      </c>
      <c r="BY141" s="35">
        <v>3777.36854786411</v>
      </c>
      <c r="BZ141" s="35">
        <v>6289.7262537409597</v>
      </c>
      <c r="CA141" s="35">
        <v>69919.943628435198</v>
      </c>
      <c r="CB141" s="35">
        <v>24002.753423002501</v>
      </c>
      <c r="CC141" s="35">
        <v>120784.48539080399</v>
      </c>
      <c r="CD141" s="35">
        <v>4088.2873628441298</v>
      </c>
      <c r="CE141" s="35">
        <v>36941.936830493403</v>
      </c>
      <c r="CF141" s="35">
        <v>2270752.1137118698</v>
      </c>
      <c r="CG141" s="35">
        <v>16421.763681120432</v>
      </c>
      <c r="CH141" s="35">
        <v>1378.20386910138</v>
      </c>
      <c r="CI141" s="35">
        <v>12418.5741665606</v>
      </c>
      <c r="CJ141" s="35">
        <v>26269.307040049</v>
      </c>
      <c r="CK141" s="35">
        <v>5650.0409126865998</v>
      </c>
      <c r="CL141" s="35">
        <v>4005.4761394698698</v>
      </c>
      <c r="CM141" s="35">
        <v>515982.36459973903</v>
      </c>
      <c r="CN141" s="35">
        <v>85813.845565445605</v>
      </c>
      <c r="CO141" s="35">
        <v>7398.9549477577903</v>
      </c>
      <c r="CP141" s="35">
        <v>5441.1455494895299</v>
      </c>
      <c r="CQ141" s="35">
        <v>412.50717524960203</v>
      </c>
      <c r="CR141" s="35">
        <v>3166.8638351422501</v>
      </c>
      <c r="CS141" s="35">
        <v>184504.19554065799</v>
      </c>
      <c r="CT141" s="35">
        <v>730939.64149068203</v>
      </c>
      <c r="CU141" s="35">
        <v>72018.996339986697</v>
      </c>
      <c r="CV141" s="35">
        <v>301.53284724634602</v>
      </c>
      <c r="CW141" s="35">
        <v>231797.466101297</v>
      </c>
      <c r="CX141" s="35">
        <v>292.69947710664002</v>
      </c>
      <c r="CY141" s="35">
        <v>8647.95160183806</v>
      </c>
      <c r="CZ141" s="35">
        <v>5009.9559794016304</v>
      </c>
      <c r="DA141" s="35">
        <v>453601.14228537201</v>
      </c>
      <c r="DB141" s="35">
        <v>13425.177725833</v>
      </c>
      <c r="DC141" s="35">
        <v>6893.8877065884899</v>
      </c>
      <c r="DD141" s="35">
        <v>810.57240132884397</v>
      </c>
      <c r="DE141" s="35">
        <v>61198.864044668502</v>
      </c>
      <c r="DF141" s="35">
        <v>2988170.2228938499</v>
      </c>
      <c r="DG141" s="35">
        <v>269351.38626529701</v>
      </c>
      <c r="DH141" s="35">
        <v>174022.279142032</v>
      </c>
      <c r="DI141" s="35">
        <v>88006.9634403159</v>
      </c>
      <c r="DJ141" s="35">
        <v>13309.8583074695</v>
      </c>
      <c r="DK141" s="35">
        <v>3333.3018981742398</v>
      </c>
      <c r="DL141" s="35">
        <v>39647.265719497504</v>
      </c>
      <c r="DM141" s="35">
        <v>104429.268497614</v>
      </c>
      <c r="DN141" s="35">
        <v>3370559.5735433199</v>
      </c>
      <c r="DO141" s="35">
        <v>4468.7771040366997</v>
      </c>
      <c r="DP141" s="35">
        <v>5096.7479467282601</v>
      </c>
      <c r="DQ141" s="35">
        <v>204706.40784423699</v>
      </c>
      <c r="DR141" s="35">
        <v>1913.6545541083501</v>
      </c>
      <c r="DS141" s="35">
        <v>34019.766912416497</v>
      </c>
      <c r="DT141" s="35">
        <v>35428.293901967103</v>
      </c>
      <c r="DU141" s="35">
        <v>157128.32973544201</v>
      </c>
      <c r="DV141" s="35">
        <v>368898.36292862397</v>
      </c>
      <c r="DW141" s="35">
        <v>64280.3375239374</v>
      </c>
      <c r="DX141" s="35">
        <v>29665.981306439098</v>
      </c>
      <c r="DY141" s="35">
        <v>830.51041745656505</v>
      </c>
      <c r="DZ141" s="35">
        <v>61091.341050179697</v>
      </c>
      <c r="EA141" s="35">
        <v>709702.54501195904</v>
      </c>
      <c r="EB141" s="35">
        <v>180508.37238454801</v>
      </c>
      <c r="EC141" s="35">
        <v>33190.498699893498</v>
      </c>
      <c r="ED141" s="35">
        <v>103201.819007465</v>
      </c>
      <c r="EE141" s="35">
        <v>20155.5746678246</v>
      </c>
      <c r="EF141" s="35">
        <v>152222.894622519</v>
      </c>
      <c r="EG141" s="35">
        <v>5324.9365511424103</v>
      </c>
      <c r="EH141" s="35">
        <v>7818.7141875608704</v>
      </c>
      <c r="EI141" s="35">
        <v>1781.2550312512999</v>
      </c>
      <c r="EJ141" s="35">
        <v>197627.37963424699</v>
      </c>
      <c r="EK141" s="35">
        <v>7081010.54445621</v>
      </c>
      <c r="EL141" s="35">
        <v>47861.074109576701</v>
      </c>
      <c r="EM141" s="35">
        <v>224744.775797935</v>
      </c>
      <c r="EN141" s="35">
        <v>61821.889265131504</v>
      </c>
      <c r="EO141" s="35">
        <v>19480.349316358501</v>
      </c>
      <c r="EP141" s="35">
        <v>187125.52561240399</v>
      </c>
      <c r="EQ141" s="35">
        <v>5692.0516088815702</v>
      </c>
      <c r="ER141" s="35">
        <v>164290.55570469299</v>
      </c>
      <c r="ES141" s="35">
        <v>7743.9682558039103</v>
      </c>
      <c r="ET141" s="35">
        <v>7825.5479579265002</v>
      </c>
      <c r="EU141" s="35">
        <v>5526.7521430533398</v>
      </c>
      <c r="EV141" s="35">
        <v>33841.534549563701</v>
      </c>
      <c r="EW141" s="35">
        <v>8344.6458176141896</v>
      </c>
      <c r="EX141" s="35">
        <v>1378122.08258606</v>
      </c>
      <c r="EY141" s="35">
        <v>757970.724671131</v>
      </c>
      <c r="EZ141" s="35">
        <v>171632.07577073699</v>
      </c>
      <c r="FA141" s="35">
        <v>11389.5115998896</v>
      </c>
      <c r="FB141" s="35">
        <v>11457.8727821107</v>
      </c>
      <c r="FC141" s="35">
        <v>46669.782926627297</v>
      </c>
      <c r="FD141" s="35">
        <v>9230.2085573004406</v>
      </c>
      <c r="FE141" s="35">
        <v>1111124.0426054499</v>
      </c>
      <c r="FF141" s="35">
        <v>238872.906348438</v>
      </c>
      <c r="FG141" s="35">
        <v>7399.6556010826698</v>
      </c>
      <c r="FH141" s="35">
        <v>67759.380620354204</v>
      </c>
      <c r="FI141" s="35">
        <v>630007.06488332199</v>
      </c>
      <c r="FJ141" s="35">
        <v>12568.0084719602</v>
      </c>
      <c r="FK141" s="35">
        <v>57660.857828079301</v>
      </c>
      <c r="FL141" s="35">
        <v>173238.05314947499</v>
      </c>
      <c r="FM141" s="35">
        <v>320556.10928493302</v>
      </c>
      <c r="FN141" s="35">
        <v>27032.3280076427</v>
      </c>
      <c r="FO141" s="35">
        <v>1060717.26456576</v>
      </c>
      <c r="FP141" s="35">
        <v>978326.78187379101</v>
      </c>
      <c r="FQ141" s="37"/>
    </row>
    <row r="142" spans="2:173" x14ac:dyDescent="0.2">
      <c r="B142" s="16" t="s">
        <v>580</v>
      </c>
      <c r="G142" s="43">
        <v>15310680.988632699</v>
      </c>
      <c r="H142" s="35">
        <f t="shared" si="226"/>
        <v>15310680.988632699</v>
      </c>
      <c r="I142" s="9">
        <v>130019.20531601879</v>
      </c>
      <c r="J142" s="35">
        <v>56698.6769595847</v>
      </c>
      <c r="K142" s="35">
        <v>12212.909177142899</v>
      </c>
      <c r="L142" s="35">
        <v>54168.578040062697</v>
      </c>
      <c r="M142" s="35">
        <v>42938.894101017897</v>
      </c>
      <c r="N142" s="35">
        <v>71709.727057956799</v>
      </c>
      <c r="O142" s="35">
        <v>10589.2998381773</v>
      </c>
      <c r="P142" s="35">
        <v>49671.8344547343</v>
      </c>
      <c r="Q142" s="35">
        <v>17541.033896208599</v>
      </c>
      <c r="R142" s="35">
        <v>30295.615834579701</v>
      </c>
      <c r="S142" s="35">
        <v>2953.5930758863501</v>
      </c>
      <c r="T142" s="35">
        <v>322637.99991616001</v>
      </c>
      <c r="U142" s="35">
        <v>21632.811951831402</v>
      </c>
      <c r="V142" s="35">
        <v>19618.061762583999</v>
      </c>
      <c r="W142" s="35">
        <v>603.90019622888303</v>
      </c>
      <c r="X142" s="35">
        <v>25690.310226661601</v>
      </c>
      <c r="Y142" s="35">
        <v>2517.6875040100699</v>
      </c>
      <c r="Z142" s="35">
        <v>27187.5819152923</v>
      </c>
      <c r="AA142" s="35">
        <v>7320.0168668746101</v>
      </c>
      <c r="AB142" s="35">
        <v>3633.0834386684401</v>
      </c>
      <c r="AC142" s="35">
        <v>479368.954417828</v>
      </c>
      <c r="AD142" s="35">
        <v>17735.707291477502</v>
      </c>
      <c r="AE142" s="35">
        <v>46093.669380250598</v>
      </c>
      <c r="AF142" s="35">
        <v>27095.061433009902</v>
      </c>
      <c r="AG142" s="35">
        <v>64333.206712429703</v>
      </c>
      <c r="AH142" s="35">
        <v>73141.910801672799</v>
      </c>
      <c r="AI142" s="35">
        <v>71118.467361628005</v>
      </c>
      <c r="AJ142" s="35">
        <v>9562.0461053869203</v>
      </c>
      <c r="AK142" s="35">
        <v>32011.892933014598</v>
      </c>
      <c r="AL142" s="35">
        <v>33053.446376373096</v>
      </c>
      <c r="AM142" s="35">
        <v>2859879.63723375</v>
      </c>
      <c r="AN142" s="35">
        <v>89658.002968551998</v>
      </c>
      <c r="AO142" s="35">
        <v>1994.0034878337201</v>
      </c>
      <c r="AP142" s="35">
        <v>151654.745828393</v>
      </c>
      <c r="AQ142" s="35">
        <v>6669.8560795684998</v>
      </c>
      <c r="AR142" s="35">
        <v>7164.4519948905699</v>
      </c>
      <c r="AS142" s="35">
        <v>52459.185451286103</v>
      </c>
      <c r="AT142" s="35">
        <v>10859.771451869399</v>
      </c>
      <c r="AU142" s="35">
        <v>15078.8509147894</v>
      </c>
      <c r="AV142" s="35">
        <v>3058.9423078336199</v>
      </c>
      <c r="AW142" s="35">
        <v>27213.358981740599</v>
      </c>
      <c r="AX142" s="35">
        <v>15277.9176283865</v>
      </c>
      <c r="AY142" s="35">
        <v>2002.08193000294</v>
      </c>
      <c r="AZ142" s="35">
        <v>16441.544238246599</v>
      </c>
      <c r="BA142" s="35">
        <v>29643.550384980401</v>
      </c>
      <c r="BB142" s="35">
        <v>162480.893513766</v>
      </c>
      <c r="BC142" s="35">
        <v>10510.794563527999</v>
      </c>
      <c r="BD142" s="35">
        <v>2818.5137539940602</v>
      </c>
      <c r="BE142" s="35">
        <v>148684.11056456799</v>
      </c>
      <c r="BF142" s="35">
        <v>11083.1506271421</v>
      </c>
      <c r="BG142" s="35">
        <v>129802.811938974</v>
      </c>
      <c r="BH142" s="35">
        <v>1847.48021070851</v>
      </c>
      <c r="BI142" s="35">
        <v>3350.6232591120202</v>
      </c>
      <c r="BJ142" s="35">
        <v>10335.6072042009</v>
      </c>
      <c r="BK142" s="35">
        <v>205227.97044606</v>
      </c>
      <c r="BL142" s="35">
        <v>58612.120200327503</v>
      </c>
      <c r="BM142" s="35">
        <v>24737.7840701368</v>
      </c>
      <c r="BN142" s="35">
        <v>30946.4635546311</v>
      </c>
      <c r="BO142" s="35">
        <v>27677.9844243767</v>
      </c>
      <c r="BP142" s="35">
        <v>995.32248417585902</v>
      </c>
      <c r="BQ142" s="35">
        <v>19186.100354060502</v>
      </c>
      <c r="BR142" s="35">
        <v>15697.7877723604</v>
      </c>
      <c r="BS142" s="35">
        <v>26010.218099064099</v>
      </c>
      <c r="BT142" s="35">
        <v>1037.23498705576</v>
      </c>
      <c r="BU142" s="35">
        <v>1811807.9526070801</v>
      </c>
      <c r="BV142" s="35">
        <v>868323.19843753998</v>
      </c>
      <c r="BW142" s="35">
        <v>158432.62291611099</v>
      </c>
      <c r="BX142" s="35">
        <v>39301.259117425601</v>
      </c>
      <c r="BY142" s="35">
        <v>11247.059726067</v>
      </c>
      <c r="BZ142" s="35">
        <v>16414.718220837702</v>
      </c>
      <c r="CA142" s="35">
        <v>117428.853376602</v>
      </c>
      <c r="CB142" s="35">
        <v>5113.6043299754901</v>
      </c>
      <c r="CC142" s="35">
        <v>345160.0937573</v>
      </c>
      <c r="CD142" s="35">
        <v>10266.904417191799</v>
      </c>
      <c r="CE142" s="35">
        <v>40539.982782458901</v>
      </c>
      <c r="CF142" s="35">
        <v>107525.359685815</v>
      </c>
      <c r="CG142" s="35">
        <v>3763.2085034097404</v>
      </c>
      <c r="CH142" s="35">
        <v>9348.2786512311795</v>
      </c>
      <c r="CI142" s="35">
        <v>14787.8440071967</v>
      </c>
      <c r="CJ142" s="35">
        <v>25916.031188227698</v>
      </c>
      <c r="CK142" s="35">
        <v>4300.4649281665797</v>
      </c>
      <c r="CL142" s="35">
        <v>5528.4340106256996</v>
      </c>
      <c r="CM142" s="35">
        <v>2429.9874178513701</v>
      </c>
      <c r="CN142" s="35">
        <v>9912.1503397286997</v>
      </c>
      <c r="CO142" s="35">
        <v>8981.4439063719801</v>
      </c>
      <c r="CP142" s="35">
        <v>6862.4601213245396</v>
      </c>
      <c r="CQ142" s="35">
        <v>1122.2512639499701</v>
      </c>
      <c r="CR142" s="35">
        <v>4241.4479568760198</v>
      </c>
      <c r="CS142" s="35">
        <v>64397.175262473203</v>
      </c>
      <c r="CT142" s="35">
        <v>33545.968522018098</v>
      </c>
      <c r="CU142" s="35">
        <v>62971.931298474097</v>
      </c>
      <c r="CV142" s="35">
        <v>1033.6112675812001</v>
      </c>
      <c r="CW142" s="35">
        <v>37989.059817659901</v>
      </c>
      <c r="CX142" s="35">
        <v>909.81613471020501</v>
      </c>
      <c r="CY142" s="35">
        <v>6159.2392487560101</v>
      </c>
      <c r="CZ142" s="35">
        <v>2402.0732702116702</v>
      </c>
      <c r="DA142" s="35">
        <v>191873.84785670799</v>
      </c>
      <c r="DB142" s="35">
        <v>8727.3185774384692</v>
      </c>
      <c r="DC142" s="35">
        <v>7598.1477786108298</v>
      </c>
      <c r="DD142" s="35">
        <v>1413.7942025201701</v>
      </c>
      <c r="DE142" s="35">
        <v>87313.160985360999</v>
      </c>
      <c r="DF142" s="35">
        <v>69242.456465514901</v>
      </c>
      <c r="DG142" s="35">
        <v>138604.590693973</v>
      </c>
      <c r="DH142" s="35">
        <v>3951.35839835463</v>
      </c>
      <c r="DI142" s="35">
        <v>121843.131315584</v>
      </c>
      <c r="DJ142" s="35">
        <v>32488.0784223681</v>
      </c>
      <c r="DK142" s="35">
        <v>10898.105540074699</v>
      </c>
      <c r="DL142" s="35">
        <v>12218.509066419099</v>
      </c>
      <c r="DM142" s="35">
        <v>46390.189713833999</v>
      </c>
      <c r="DN142" s="35">
        <v>400530.85681427998</v>
      </c>
      <c r="DO142" s="35">
        <v>11702.905888442299</v>
      </c>
      <c r="DP142" s="35">
        <v>8452.61450915981</v>
      </c>
      <c r="DQ142" s="35">
        <v>292880.854541676</v>
      </c>
      <c r="DR142" s="35">
        <v>4519.7258505660902</v>
      </c>
      <c r="DS142" s="35">
        <v>7392.9195259389999</v>
      </c>
      <c r="DT142" s="35">
        <v>16873.8261929285</v>
      </c>
      <c r="DU142" s="35">
        <v>62198.0585361142</v>
      </c>
      <c r="DV142" s="35">
        <v>247338.655118681</v>
      </c>
      <c r="DW142" s="35">
        <v>116034.455462385</v>
      </c>
      <c r="DX142" s="35">
        <v>31856.770600296699</v>
      </c>
      <c r="DY142" s="35">
        <v>7592.5852875824503</v>
      </c>
      <c r="DZ142" s="35">
        <v>76538.960167368001</v>
      </c>
      <c r="EA142" s="35">
        <v>313119.36173138302</v>
      </c>
      <c r="EB142" s="35">
        <v>36550.783318438203</v>
      </c>
      <c r="EC142" s="35">
        <v>70671.2823520698</v>
      </c>
      <c r="ED142" s="35">
        <v>23822.689112083699</v>
      </c>
      <c r="EE142" s="35">
        <v>28059.558753665799</v>
      </c>
      <c r="EF142" s="35">
        <v>16107.7970797774</v>
      </c>
      <c r="EG142" s="35">
        <v>9092.1956867752997</v>
      </c>
      <c r="EH142" s="35">
        <v>12928.700303265799</v>
      </c>
      <c r="EI142" s="35">
        <v>5001.2329085097899</v>
      </c>
      <c r="EJ142" s="35">
        <v>43662.783867976599</v>
      </c>
      <c r="EK142" s="35">
        <v>46770.870729046299</v>
      </c>
      <c r="EL142" s="35">
        <v>148736.78957691201</v>
      </c>
      <c r="EM142" s="35">
        <v>18983.7069586699</v>
      </c>
      <c r="EN142" s="35">
        <v>73942.274936253394</v>
      </c>
      <c r="EO142" s="35">
        <v>51005.372817384399</v>
      </c>
      <c r="EP142" s="35">
        <v>56800.469006036001</v>
      </c>
      <c r="EQ142" s="35">
        <v>761.02668737966496</v>
      </c>
      <c r="ER142" s="35">
        <v>973.51963298972203</v>
      </c>
      <c r="ES142" s="35">
        <v>20984.114862866099</v>
      </c>
      <c r="ET142" s="35">
        <v>24742.9987400438</v>
      </c>
      <c r="EU142" s="35">
        <v>17687.041531138901</v>
      </c>
      <c r="EV142" s="35">
        <v>45487.095561294998</v>
      </c>
      <c r="EW142" s="35">
        <v>17316.355932723</v>
      </c>
      <c r="EX142" s="35">
        <v>108863.962426421</v>
      </c>
      <c r="EY142" s="35">
        <v>266431.229843901</v>
      </c>
      <c r="EZ142" s="35">
        <v>16757.4707327217</v>
      </c>
      <c r="FA142" s="35">
        <v>2064.0511090125901</v>
      </c>
      <c r="FB142" s="35">
        <v>18096.0552234674</v>
      </c>
      <c r="FC142" s="35">
        <v>188040.922608364</v>
      </c>
      <c r="FD142" s="35">
        <v>10339.5150102444</v>
      </c>
      <c r="FE142" s="35">
        <v>86828.949555975705</v>
      </c>
      <c r="FF142" s="35">
        <v>89629.629436543793</v>
      </c>
      <c r="FG142" s="35">
        <v>27247.588623334199</v>
      </c>
      <c r="FH142" s="35">
        <v>151762.375676508</v>
      </c>
      <c r="FI142" s="35">
        <v>909324.674769392</v>
      </c>
      <c r="FJ142" s="35">
        <v>6441.3069243116397</v>
      </c>
      <c r="FK142" s="35">
        <v>87809.261758548993</v>
      </c>
      <c r="FL142" s="35">
        <v>41419.931541214901</v>
      </c>
      <c r="FM142" s="35">
        <v>306585.42898267898</v>
      </c>
      <c r="FN142" s="35">
        <v>36823.049498488603</v>
      </c>
      <c r="FO142" s="35">
        <v>37752.049166844998</v>
      </c>
      <c r="FP142" s="35">
        <v>37361.0924014923</v>
      </c>
      <c r="FQ142" s="37"/>
    </row>
    <row r="143" spans="2:173" x14ac:dyDescent="0.2">
      <c r="B143" s="16" t="s">
        <v>582</v>
      </c>
      <c r="G143" s="43">
        <v>77639452.552059099</v>
      </c>
      <c r="H143" s="35">
        <f t="shared" si="226"/>
        <v>77639452.552059099</v>
      </c>
      <c r="I143" s="9">
        <v>834408.37089092971</v>
      </c>
      <c r="J143" s="35">
        <v>537790.347758502</v>
      </c>
      <c r="K143" s="35">
        <v>21568.0821913277</v>
      </c>
      <c r="L143" s="35">
        <v>620683.02049529296</v>
      </c>
      <c r="M143" s="35">
        <v>616538.18019036402</v>
      </c>
      <c r="N143" s="35">
        <v>377468.02629439899</v>
      </c>
      <c r="O143" s="35">
        <v>15897.717296196601</v>
      </c>
      <c r="P143" s="35">
        <v>102720.615255258</v>
      </c>
      <c r="Q143" s="35">
        <v>31497.018961395199</v>
      </c>
      <c r="R143" s="35">
        <v>54108.045776560699</v>
      </c>
      <c r="S143" s="35">
        <v>11030.3616439162</v>
      </c>
      <c r="T143" s="35">
        <v>983428.50820478599</v>
      </c>
      <c r="U143" s="35">
        <v>79738.409976181298</v>
      </c>
      <c r="V143" s="35">
        <v>51733.893014726498</v>
      </c>
      <c r="W143" s="35">
        <v>5303.8601245508398</v>
      </c>
      <c r="X143" s="35">
        <v>141915.563107847</v>
      </c>
      <c r="Y143" s="35">
        <v>5814.1657729741501</v>
      </c>
      <c r="Z143" s="35">
        <v>107649.447221237</v>
      </c>
      <c r="AA143" s="35">
        <v>20094.544670237501</v>
      </c>
      <c r="AB143" s="35">
        <v>35835.007275525903</v>
      </c>
      <c r="AC143" s="35">
        <v>2521681.2085882402</v>
      </c>
      <c r="AD143" s="35">
        <v>59135.637578341702</v>
      </c>
      <c r="AE143" s="35">
        <v>373687.48316517501</v>
      </c>
      <c r="AF143" s="35">
        <v>129912.406717757</v>
      </c>
      <c r="AG143" s="35">
        <v>178859.51293541599</v>
      </c>
      <c r="AH143" s="35">
        <v>431207.75354805501</v>
      </c>
      <c r="AI143" s="35">
        <v>183396.66262984599</v>
      </c>
      <c r="AJ143" s="35">
        <v>197821.594841899</v>
      </c>
      <c r="AK143" s="35">
        <v>189240.29727304701</v>
      </c>
      <c r="AL143" s="35">
        <v>127896.921971149</v>
      </c>
      <c r="AM143" s="35">
        <v>13745454.923433401</v>
      </c>
      <c r="AN143" s="35">
        <v>457179.68800033198</v>
      </c>
      <c r="AO143" s="35">
        <v>9545.3154505114799</v>
      </c>
      <c r="AP143" s="35">
        <v>1908543.92880647</v>
      </c>
      <c r="AQ143" s="35">
        <v>91557.035509979702</v>
      </c>
      <c r="AR143" s="35">
        <v>49782.269107146298</v>
      </c>
      <c r="AS143" s="35">
        <v>238139.67417277</v>
      </c>
      <c r="AT143" s="35">
        <v>36815.151709047102</v>
      </c>
      <c r="AU143" s="35">
        <v>64282.992807577</v>
      </c>
      <c r="AV143" s="35">
        <v>10517.9872067259</v>
      </c>
      <c r="AW143" s="35">
        <v>80195.274912669498</v>
      </c>
      <c r="AX143" s="35">
        <v>17874.015609317801</v>
      </c>
      <c r="AY143" s="35">
        <v>16593.399317972198</v>
      </c>
      <c r="AZ143" s="35">
        <v>156892.627464052</v>
      </c>
      <c r="BA143" s="35">
        <v>261774.42588503601</v>
      </c>
      <c r="BB143" s="35">
        <v>1551203.3233335</v>
      </c>
      <c r="BC143" s="35">
        <v>70548.521340847699</v>
      </c>
      <c r="BD143" s="35">
        <v>7774.2731092248896</v>
      </c>
      <c r="BE143" s="35">
        <v>634087.71128120006</v>
      </c>
      <c r="BF143" s="35">
        <v>19394.007419784899</v>
      </c>
      <c r="BG143" s="35">
        <v>275325.954329131</v>
      </c>
      <c r="BH143" s="35">
        <v>30374.870028528199</v>
      </c>
      <c r="BI143" s="35">
        <v>16644.612595320399</v>
      </c>
      <c r="BJ143" s="35">
        <v>40975.938668788003</v>
      </c>
      <c r="BK143" s="35">
        <v>279025.55601314298</v>
      </c>
      <c r="BL143" s="35">
        <v>422147.03900894697</v>
      </c>
      <c r="BM143" s="35">
        <v>68669.786505824595</v>
      </c>
      <c r="BN143" s="35">
        <v>172301.21191959199</v>
      </c>
      <c r="BO143" s="35">
        <v>160645.077871944</v>
      </c>
      <c r="BP143" s="35">
        <v>10232.495421774</v>
      </c>
      <c r="BQ143" s="35">
        <v>101180.910351689</v>
      </c>
      <c r="BR143" s="35">
        <v>67981.586908074605</v>
      </c>
      <c r="BS143" s="35">
        <v>65511.700898142197</v>
      </c>
      <c r="BT143" s="35">
        <v>1033.17291105714</v>
      </c>
      <c r="BU143" s="35">
        <v>16858863.994215298</v>
      </c>
      <c r="BV143" s="35">
        <v>2430184.9264941001</v>
      </c>
      <c r="BW143" s="35">
        <v>1183075.7604465201</v>
      </c>
      <c r="BX143" s="35">
        <v>345521.03077367099</v>
      </c>
      <c r="BY143" s="35">
        <v>11912.6485236473</v>
      </c>
      <c r="BZ143" s="35">
        <v>32411.2135413162</v>
      </c>
      <c r="CA143" s="35">
        <v>274529.83718507702</v>
      </c>
      <c r="CB143" s="35">
        <v>11086.564087474901</v>
      </c>
      <c r="CC143" s="35">
        <v>373301.70130152098</v>
      </c>
      <c r="CD143" s="35">
        <v>86164.028259459199</v>
      </c>
      <c r="CE143" s="35">
        <v>181086.297720239</v>
      </c>
      <c r="CF143" s="35">
        <v>302359.96164976998</v>
      </c>
      <c r="CG143" s="35">
        <v>24150.683501110048</v>
      </c>
      <c r="CH143" s="35">
        <v>34511.515447743797</v>
      </c>
      <c r="CI143" s="35">
        <v>62434.382658973002</v>
      </c>
      <c r="CJ143" s="35">
        <v>73255.572260016299</v>
      </c>
      <c r="CK143" s="35">
        <v>15721.9615412941</v>
      </c>
      <c r="CL143" s="35">
        <v>25403.234600218701</v>
      </c>
      <c r="CM143" s="35">
        <v>52653.546137778998</v>
      </c>
      <c r="CN143" s="35">
        <v>35356.590162889901</v>
      </c>
      <c r="CO143" s="35">
        <v>128112.656000929</v>
      </c>
      <c r="CP143" s="35">
        <v>22699.3174437417</v>
      </c>
      <c r="CQ143" s="35">
        <v>2489.6769926916199</v>
      </c>
      <c r="CR143" s="35">
        <v>15317.376170982399</v>
      </c>
      <c r="CS143" s="35">
        <v>210600.87033979801</v>
      </c>
      <c r="CT143" s="35">
        <v>142385.92414741899</v>
      </c>
      <c r="CU143" s="35">
        <v>453822.59427525202</v>
      </c>
      <c r="CV143" s="35">
        <v>1630.96245949789</v>
      </c>
      <c r="CW143" s="35">
        <v>210278.02488568</v>
      </c>
      <c r="CX143" s="35">
        <v>1399.19149545287</v>
      </c>
      <c r="CY143" s="35">
        <v>56355.418643805897</v>
      </c>
      <c r="CZ143" s="35">
        <v>10089.5235254446</v>
      </c>
      <c r="DA143" s="35">
        <v>1245571.94989814</v>
      </c>
      <c r="DB143" s="35">
        <v>30270.868425484401</v>
      </c>
      <c r="DC143" s="35">
        <v>42521.790058286999</v>
      </c>
      <c r="DD143" s="35">
        <v>4832.3323208520997</v>
      </c>
      <c r="DE143" s="35">
        <v>483865.517253556</v>
      </c>
      <c r="DF143" s="35">
        <v>335266.81353032298</v>
      </c>
      <c r="DG143" s="35">
        <v>380928.93129259202</v>
      </c>
      <c r="DH143" s="35">
        <v>33519.186964994602</v>
      </c>
      <c r="DI143" s="35">
        <v>185885.43861893599</v>
      </c>
      <c r="DJ143" s="35">
        <v>47291.756946449103</v>
      </c>
      <c r="DK143" s="35">
        <v>26118.853962632598</v>
      </c>
      <c r="DL143" s="35">
        <v>44591.896209813101</v>
      </c>
      <c r="DM143" s="35">
        <v>228342.31627674599</v>
      </c>
      <c r="DN143" s="35">
        <v>1412834.7157485399</v>
      </c>
      <c r="DO143" s="35">
        <v>15088.632203311399</v>
      </c>
      <c r="DP143" s="35">
        <v>118561.040337003</v>
      </c>
      <c r="DQ143" s="35">
        <v>1686886.65709629</v>
      </c>
      <c r="DR143" s="35">
        <v>25470.814421637599</v>
      </c>
      <c r="DS143" s="35">
        <v>31778.5685238404</v>
      </c>
      <c r="DT143" s="35">
        <v>87436.663339761202</v>
      </c>
      <c r="DU143" s="35">
        <v>264636.570209859</v>
      </c>
      <c r="DV143" s="35">
        <v>742304.69533716398</v>
      </c>
      <c r="DW143" s="35">
        <v>336576.79107543803</v>
      </c>
      <c r="DX143" s="35">
        <v>48444.928745805097</v>
      </c>
      <c r="DY143" s="35">
        <v>45168.142750325103</v>
      </c>
      <c r="DZ143" s="35">
        <v>163757.29784447001</v>
      </c>
      <c r="EA143" s="35">
        <v>1881687.1914196401</v>
      </c>
      <c r="EB143" s="35">
        <v>156942.78274925399</v>
      </c>
      <c r="EC143" s="35">
        <v>1117785.69957585</v>
      </c>
      <c r="ED143" s="35">
        <v>122462.093321312</v>
      </c>
      <c r="EE143" s="35">
        <v>60468.814874376403</v>
      </c>
      <c r="EF143" s="35">
        <v>108658.861021719</v>
      </c>
      <c r="EG143" s="35">
        <v>13060.662238683501</v>
      </c>
      <c r="EH143" s="35">
        <v>40019.129893910998</v>
      </c>
      <c r="EI143" s="35">
        <v>15054.6891675718</v>
      </c>
      <c r="EJ143" s="35">
        <v>243770.306987057</v>
      </c>
      <c r="EK143" s="35">
        <v>1088625.75339183</v>
      </c>
      <c r="EL143" s="35">
        <v>305239.512962493</v>
      </c>
      <c r="EM143" s="35">
        <v>74799.516298141098</v>
      </c>
      <c r="EN143" s="35">
        <v>172125.14201681301</v>
      </c>
      <c r="EO143" s="35">
        <v>162113.73610134999</v>
      </c>
      <c r="EP143" s="35">
        <v>414510.58187108202</v>
      </c>
      <c r="EQ143" s="35">
        <v>6252.9678964976501</v>
      </c>
      <c r="ER143" s="35">
        <v>23663.634342269499</v>
      </c>
      <c r="ES143" s="35">
        <v>26326.2958828398</v>
      </c>
      <c r="ET143" s="35">
        <v>25630.098520212101</v>
      </c>
      <c r="EU143" s="35">
        <v>101730.10566425099</v>
      </c>
      <c r="EV143" s="35">
        <v>179564.17887716199</v>
      </c>
      <c r="EW143" s="35">
        <v>50484.531018898</v>
      </c>
      <c r="EX143" s="35">
        <v>422096.20719033998</v>
      </c>
      <c r="EY143" s="35">
        <v>1104791.3453798799</v>
      </c>
      <c r="EZ143" s="35">
        <v>108125.14849934301</v>
      </c>
      <c r="FA143" s="35">
        <v>11141.3902516609</v>
      </c>
      <c r="FB143" s="35">
        <v>127422.612519489</v>
      </c>
      <c r="FC143" s="35">
        <v>461594.24463940802</v>
      </c>
      <c r="FD143" s="35">
        <v>20945.586283320001</v>
      </c>
      <c r="FE143" s="35">
        <v>380093.807849242</v>
      </c>
      <c r="FF143" s="35">
        <v>552823.81564943702</v>
      </c>
      <c r="FG143" s="35">
        <v>205917.42230965901</v>
      </c>
      <c r="FH143" s="35">
        <v>176512.31891203101</v>
      </c>
      <c r="FI143" s="35">
        <v>2654627.3204367901</v>
      </c>
      <c r="FJ143" s="35">
        <v>30296.059624843299</v>
      </c>
      <c r="FK143" s="35">
        <v>312620.54225216899</v>
      </c>
      <c r="FL143" s="35">
        <v>380847.63435100002</v>
      </c>
      <c r="FM143" s="35">
        <v>1342611.6888842699</v>
      </c>
      <c r="FN143" s="35">
        <v>712576.01399988402</v>
      </c>
      <c r="FO143" s="35">
        <v>157348.970246816</v>
      </c>
      <c r="FP143" s="35">
        <v>160694.85572463699</v>
      </c>
      <c r="FQ143" s="37"/>
    </row>
    <row r="144" spans="2:173" x14ac:dyDescent="0.2">
      <c r="B144" s="16" t="s">
        <v>583</v>
      </c>
      <c r="G144" s="43">
        <v>103594465.18755101</v>
      </c>
      <c r="H144" s="35">
        <f t="shared" si="226"/>
        <v>103594465.18755102</v>
      </c>
      <c r="I144" s="9">
        <v>800516.80793924001</v>
      </c>
      <c r="J144" s="35">
        <v>730257.48900249903</v>
      </c>
      <c r="K144" s="35">
        <v>48445.8291174154</v>
      </c>
      <c r="L144" s="35">
        <v>409387.11824561202</v>
      </c>
      <c r="M144" s="35">
        <v>312242.60935183102</v>
      </c>
      <c r="N144" s="35">
        <v>639379.47965019196</v>
      </c>
      <c r="O144" s="35">
        <v>42284.159437547001</v>
      </c>
      <c r="P144" s="35">
        <v>477137.50610688899</v>
      </c>
      <c r="Q144" s="35">
        <v>137664.29328753499</v>
      </c>
      <c r="R144" s="35">
        <v>146762.52739348001</v>
      </c>
      <c r="S144" s="35">
        <v>10813.0415798991</v>
      </c>
      <c r="T144" s="35">
        <v>1490328.7649892599</v>
      </c>
      <c r="U144" s="35">
        <v>264740.39794972498</v>
      </c>
      <c r="V144" s="35">
        <v>212672.153795319</v>
      </c>
      <c r="W144" s="35">
        <v>6278.5959570118303</v>
      </c>
      <c r="X144" s="35">
        <v>175751.65780465101</v>
      </c>
      <c r="Y144" s="35">
        <v>11360.331998372299</v>
      </c>
      <c r="Z144" s="35">
        <v>200437.09320605599</v>
      </c>
      <c r="AA144" s="35">
        <v>58674.834828516301</v>
      </c>
      <c r="AB144" s="35">
        <v>35711.136901905898</v>
      </c>
      <c r="AC144" s="35">
        <v>2655210.6071019098</v>
      </c>
      <c r="AD144" s="35">
        <v>147006.83937756901</v>
      </c>
      <c r="AE144" s="35">
        <v>403799.28758715402</v>
      </c>
      <c r="AF144" s="35">
        <v>165606.83479464901</v>
      </c>
      <c r="AG144" s="35">
        <v>242822.41855237001</v>
      </c>
      <c r="AH144" s="35">
        <v>315140.72167600098</v>
      </c>
      <c r="AI144" s="35">
        <v>478341.62376670202</v>
      </c>
      <c r="AJ144" s="35">
        <v>98565.588546210405</v>
      </c>
      <c r="AK144" s="35">
        <v>285245.58796306502</v>
      </c>
      <c r="AL144" s="35">
        <v>240125.53639835599</v>
      </c>
      <c r="AM144" s="35">
        <v>16003461.921330299</v>
      </c>
      <c r="AN144" s="35">
        <v>428954.86279540102</v>
      </c>
      <c r="AO144" s="35">
        <v>8032.3510759286601</v>
      </c>
      <c r="AP144" s="35">
        <v>879221.51033988199</v>
      </c>
      <c r="AQ144" s="35">
        <v>44077.921264621997</v>
      </c>
      <c r="AR144" s="35">
        <v>47388.333900293401</v>
      </c>
      <c r="AS144" s="35">
        <v>295941.86655480199</v>
      </c>
      <c r="AT144" s="35">
        <v>90266.161281263601</v>
      </c>
      <c r="AU144" s="35">
        <v>173317.91139942501</v>
      </c>
      <c r="AV144" s="35">
        <v>16747.162200702202</v>
      </c>
      <c r="AW144" s="35">
        <v>224043.855493501</v>
      </c>
      <c r="AX144" s="35">
        <v>74393.970891142206</v>
      </c>
      <c r="AY144" s="35">
        <v>14159.3423424671</v>
      </c>
      <c r="AZ144" s="35">
        <v>141007.74386736099</v>
      </c>
      <c r="BA144" s="35">
        <v>235847.73162959801</v>
      </c>
      <c r="BB144" s="35">
        <v>638394.75611656206</v>
      </c>
      <c r="BC144" s="35">
        <v>60561.208645009297</v>
      </c>
      <c r="BD144" s="35">
        <v>26032.910390875</v>
      </c>
      <c r="BE144" s="35">
        <v>1329858.11169466</v>
      </c>
      <c r="BF144" s="35">
        <v>113477.517397451</v>
      </c>
      <c r="BG144" s="35">
        <v>1256429.4238497899</v>
      </c>
      <c r="BH144" s="35">
        <v>14635.5185776902</v>
      </c>
      <c r="BI144" s="35">
        <v>21486.950797102701</v>
      </c>
      <c r="BJ144" s="35">
        <v>72367.592552778398</v>
      </c>
      <c r="BK144" s="35">
        <v>1253708.4161009099</v>
      </c>
      <c r="BL144" s="35">
        <v>294606.27487496298</v>
      </c>
      <c r="BM144" s="35">
        <v>133783.94119692399</v>
      </c>
      <c r="BN144" s="35">
        <v>342177.52770819498</v>
      </c>
      <c r="BO144" s="35">
        <v>216212.93690690899</v>
      </c>
      <c r="BP144" s="35">
        <v>15976.4061382291</v>
      </c>
      <c r="BQ144" s="35">
        <v>445249.31979049399</v>
      </c>
      <c r="BR144" s="35">
        <v>123240.12235332699</v>
      </c>
      <c r="BS144" s="35">
        <v>204252.08410910601</v>
      </c>
      <c r="BT144" s="35">
        <v>4041.5924528979099</v>
      </c>
      <c r="BU144" s="35">
        <v>23110758.340282299</v>
      </c>
      <c r="BV144" s="35">
        <v>2290839.9484962602</v>
      </c>
      <c r="BW144" s="35">
        <v>862679.46578282805</v>
      </c>
      <c r="BX144" s="35">
        <v>745894.26141169004</v>
      </c>
      <c r="BY144" s="35">
        <v>54835.632130379599</v>
      </c>
      <c r="BZ144" s="35">
        <v>84258.916730072204</v>
      </c>
      <c r="CA144" s="35">
        <v>750494.75899799797</v>
      </c>
      <c r="CB144" s="35">
        <v>25247.216081660499</v>
      </c>
      <c r="CC144" s="35">
        <v>1967838.4528053</v>
      </c>
      <c r="CD144" s="35">
        <v>85856.223288252004</v>
      </c>
      <c r="CE144" s="35">
        <v>362534.06183975702</v>
      </c>
      <c r="CF144" s="35">
        <v>467830.49380247702</v>
      </c>
      <c r="CG144" s="35">
        <v>23169.743665463076</v>
      </c>
      <c r="CH144" s="35">
        <v>32148.939145468699</v>
      </c>
      <c r="CI144" s="35">
        <v>83911.877429596207</v>
      </c>
      <c r="CJ144" s="35">
        <v>87694.275690951894</v>
      </c>
      <c r="CK144" s="35">
        <v>46519.639305497098</v>
      </c>
      <c r="CL144" s="35">
        <v>40371.440046947297</v>
      </c>
      <c r="CM144" s="35">
        <v>39071.893155980397</v>
      </c>
      <c r="CN144" s="35">
        <v>45944.984384344098</v>
      </c>
      <c r="CO144" s="35">
        <v>67005.236238458194</v>
      </c>
      <c r="CP144" s="35">
        <v>73415.047505710099</v>
      </c>
      <c r="CQ144" s="35">
        <v>8796.5810230890493</v>
      </c>
      <c r="CR144" s="35">
        <v>33995.191086439598</v>
      </c>
      <c r="CS144" s="35">
        <v>263075.87024334399</v>
      </c>
      <c r="CT144" s="35">
        <v>195307.26622063201</v>
      </c>
      <c r="CU144" s="35">
        <v>250874.83909943001</v>
      </c>
      <c r="CV144" s="35">
        <v>4673.5145319047397</v>
      </c>
      <c r="CW144" s="35">
        <v>417103.288909061</v>
      </c>
      <c r="CX144" s="35">
        <v>6365.2583872548203</v>
      </c>
      <c r="CY144" s="35">
        <v>27390.819586910002</v>
      </c>
      <c r="CZ144" s="35">
        <v>11910.544861178299</v>
      </c>
      <c r="DA144" s="35">
        <v>1464774.2100134499</v>
      </c>
      <c r="DB144" s="35">
        <v>81173.839669044697</v>
      </c>
      <c r="DC144" s="35">
        <v>83281.672554959907</v>
      </c>
      <c r="DD144" s="35">
        <v>10976.8526205749</v>
      </c>
      <c r="DE144" s="35">
        <v>434726.96250612999</v>
      </c>
      <c r="DF144" s="35">
        <v>429850.82690015598</v>
      </c>
      <c r="DG144" s="35">
        <v>1114464.8180859201</v>
      </c>
      <c r="DH144" s="35">
        <v>28154.331931522702</v>
      </c>
      <c r="DI144" s="35">
        <v>458154.31326543097</v>
      </c>
      <c r="DJ144" s="35">
        <v>224804.66333738601</v>
      </c>
      <c r="DK144" s="35">
        <v>98836.131023305599</v>
      </c>
      <c r="DL144" s="35">
        <v>60071.593596282401</v>
      </c>
      <c r="DM144" s="35">
        <v>388879.727266389</v>
      </c>
      <c r="DN144" s="35">
        <v>2317532.96483539</v>
      </c>
      <c r="DO144" s="35">
        <v>82671.911236050903</v>
      </c>
      <c r="DP144" s="35">
        <v>41919.302284978599</v>
      </c>
      <c r="DQ144" s="35">
        <v>2238146.1401605802</v>
      </c>
      <c r="DR144" s="35">
        <v>35786.310147830503</v>
      </c>
      <c r="DS144" s="35">
        <v>38953.637259315801</v>
      </c>
      <c r="DT144" s="35">
        <v>76693.677389854798</v>
      </c>
      <c r="DU144" s="35">
        <v>443726.15542704798</v>
      </c>
      <c r="DV144" s="35">
        <v>1081652.2220243099</v>
      </c>
      <c r="DW144" s="35">
        <v>784718.17948159005</v>
      </c>
      <c r="DX144" s="35">
        <v>119711.20660524099</v>
      </c>
      <c r="DY144" s="35">
        <v>31604.9352725723</v>
      </c>
      <c r="DZ144" s="35">
        <v>418794.42993500899</v>
      </c>
      <c r="EA144" s="35">
        <v>3703581.4576552999</v>
      </c>
      <c r="EB144" s="35">
        <v>125084.182855452</v>
      </c>
      <c r="EC144" s="35">
        <v>828716.23888357903</v>
      </c>
      <c r="ED144" s="35">
        <v>149774.52080191</v>
      </c>
      <c r="EE144" s="35">
        <v>143059.06735409799</v>
      </c>
      <c r="EF144" s="35">
        <v>136663.86521593801</v>
      </c>
      <c r="EG144" s="35">
        <v>56819.060568615998</v>
      </c>
      <c r="EH144" s="35">
        <v>123729.628147895</v>
      </c>
      <c r="EI144" s="35">
        <v>51896.672157817004</v>
      </c>
      <c r="EJ144" s="35">
        <v>416191.46424070798</v>
      </c>
      <c r="EK144" s="35">
        <v>599159.25554900197</v>
      </c>
      <c r="EL144" s="35">
        <v>775114.89069719403</v>
      </c>
      <c r="EM144" s="35">
        <v>136753.35545459599</v>
      </c>
      <c r="EN144" s="35">
        <v>587463.80693425995</v>
      </c>
      <c r="EO144" s="35">
        <v>271388.07004344597</v>
      </c>
      <c r="EP144" s="35">
        <v>589758.27747422503</v>
      </c>
      <c r="EQ144" s="35">
        <v>8330.5174322057392</v>
      </c>
      <c r="ER144" s="35">
        <v>18925.394450894801</v>
      </c>
      <c r="ES144" s="35">
        <v>151933.81773296301</v>
      </c>
      <c r="ET144" s="35">
        <v>149322.61974412401</v>
      </c>
      <c r="EU144" s="35">
        <v>108866.30815101899</v>
      </c>
      <c r="EV144" s="35">
        <v>168785.87791048799</v>
      </c>
      <c r="EW144" s="35">
        <v>146040.67400523901</v>
      </c>
      <c r="EX144" s="35">
        <v>676594.43865572801</v>
      </c>
      <c r="EY144" s="35">
        <v>871739.37226607394</v>
      </c>
      <c r="EZ144" s="35">
        <v>77988.993798800206</v>
      </c>
      <c r="FA144" s="35">
        <v>13701.0837615651</v>
      </c>
      <c r="FB144" s="35">
        <v>131020.341574609</v>
      </c>
      <c r="FC144" s="35">
        <v>673678.857751437</v>
      </c>
      <c r="FD144" s="35">
        <v>72336.089192604704</v>
      </c>
      <c r="FE144" s="35">
        <v>390996.477610823</v>
      </c>
      <c r="FF144" s="35">
        <v>1222944.46615659</v>
      </c>
      <c r="FG144" s="35">
        <v>132079.59908408599</v>
      </c>
      <c r="FH144" s="35">
        <v>826454.95635705104</v>
      </c>
      <c r="FI144" s="35">
        <v>4340164.2108340897</v>
      </c>
      <c r="FJ144" s="35">
        <v>58561.598281730301</v>
      </c>
      <c r="FK144" s="35">
        <v>501634.17236714298</v>
      </c>
      <c r="FL144" s="35">
        <v>336632.12459884002</v>
      </c>
      <c r="FM144" s="35">
        <v>1279819.8248588699</v>
      </c>
      <c r="FN144" s="35">
        <v>428556.84419035201</v>
      </c>
      <c r="FO144" s="35">
        <v>190460.78048313499</v>
      </c>
      <c r="FP144" s="35">
        <v>277800.76294198597</v>
      </c>
      <c r="FQ144" s="37"/>
    </row>
    <row r="145" spans="2:202" ht="14" customHeight="1" x14ac:dyDescent="0.2">
      <c r="B145" s="16" t="s">
        <v>658</v>
      </c>
      <c r="D145" s="35"/>
      <c r="F145" s="50"/>
      <c r="G145" s="156">
        <v>0.69985093203703519</v>
      </c>
      <c r="H145" s="105">
        <f>SUMPRODUCT(I145:FP145,I146:FP146)/G146</f>
        <v>0.69985093203703519</v>
      </c>
      <c r="I145" s="106">
        <v>0.57999999999999996</v>
      </c>
      <c r="J145" s="35">
        <v>0.80280806086276035</v>
      </c>
      <c r="K145" s="35">
        <v>0.63285697553922438</v>
      </c>
      <c r="L145" s="35">
        <v>0.56589472308455058</v>
      </c>
      <c r="M145" s="35">
        <v>0.77717093567103179</v>
      </c>
      <c r="N145" s="35">
        <v>0.620159027214914</v>
      </c>
      <c r="O145" s="35">
        <v>0.66618068023347421</v>
      </c>
      <c r="P145" s="35">
        <v>0.57422717594900607</v>
      </c>
      <c r="Q145" s="35">
        <v>0.63174144897140005</v>
      </c>
      <c r="R145" s="35">
        <v>0.67478893844955279</v>
      </c>
      <c r="S145" s="35">
        <v>0.50156605590952563</v>
      </c>
      <c r="T145" s="35">
        <v>0.6552854559711363</v>
      </c>
      <c r="U145" s="35">
        <v>0.74928944348254567</v>
      </c>
      <c r="V145" s="35">
        <v>0.64089694458650248</v>
      </c>
      <c r="W145" s="35">
        <v>0.61540107781419318</v>
      </c>
      <c r="X145" s="35">
        <v>0.79257508702549884</v>
      </c>
      <c r="Y145" s="35">
        <v>0.64276678711166413</v>
      </c>
      <c r="Z145" s="35">
        <v>0.65325431422101976</v>
      </c>
      <c r="AA145" s="35">
        <v>0.69903968747944356</v>
      </c>
      <c r="AB145" s="35">
        <v>0.74615202455071816</v>
      </c>
      <c r="AC145" s="35">
        <v>0.63877244427394508</v>
      </c>
      <c r="AD145" s="35">
        <v>0.75484831993211499</v>
      </c>
      <c r="AE145" s="35">
        <v>0.83625273041555326</v>
      </c>
      <c r="AF145" s="35">
        <v>0.83099333761543881</v>
      </c>
      <c r="AG145" s="35">
        <v>0.69898750500065221</v>
      </c>
      <c r="AH145" s="35">
        <v>0.82191866996567775</v>
      </c>
      <c r="AI145" s="35">
        <v>0.60541726544783003</v>
      </c>
      <c r="AJ145" s="106">
        <v>0.9</v>
      </c>
      <c r="AK145" s="106">
        <v>1</v>
      </c>
      <c r="AL145" s="35">
        <v>0.57417821636296507</v>
      </c>
      <c r="AM145" s="35">
        <v>0.62927372855703667</v>
      </c>
      <c r="AN145" s="35">
        <v>0.54516259020217861</v>
      </c>
      <c r="AO145" s="35">
        <v>0.71428075486570264</v>
      </c>
      <c r="AP145" s="35">
        <v>0.8242272653429249</v>
      </c>
      <c r="AQ145" s="35">
        <v>0.78535997218146525</v>
      </c>
      <c r="AR145" s="35">
        <v>0.51934021823839671</v>
      </c>
      <c r="AS145" s="35">
        <v>0.82136646735089824</v>
      </c>
      <c r="AT145" s="35">
        <v>0.71911893161459517</v>
      </c>
      <c r="AU145" s="35">
        <v>0.64303997309604877</v>
      </c>
      <c r="AV145" s="35">
        <v>0.59311900030735609</v>
      </c>
      <c r="AW145" s="35">
        <v>0.68478470024357063</v>
      </c>
      <c r="AX145" s="35">
        <v>0.64168999563444706</v>
      </c>
      <c r="AY145" s="35">
        <v>0.76659871692214554</v>
      </c>
      <c r="AZ145" s="35">
        <v>0.60807633847972942</v>
      </c>
      <c r="BA145" s="35">
        <v>0.56945669619130956</v>
      </c>
      <c r="BB145" s="35">
        <v>0.63855425994549808</v>
      </c>
      <c r="BC145" s="35">
        <v>0.62739801174849696</v>
      </c>
      <c r="BD145" s="35">
        <v>0.7171287621321536</v>
      </c>
      <c r="BE145" s="106">
        <v>0.8</v>
      </c>
      <c r="BF145" s="35">
        <v>0.64802427402310725</v>
      </c>
      <c r="BG145" s="35">
        <v>0.61143479271137791</v>
      </c>
      <c r="BH145" s="35">
        <v>0.75054552557731002</v>
      </c>
      <c r="BI145" s="35">
        <v>0.74925333988687193</v>
      </c>
      <c r="BJ145" s="35">
        <v>0.7199071032449339</v>
      </c>
      <c r="BK145" s="35">
        <v>0.67159052834698807</v>
      </c>
      <c r="BL145" s="35">
        <v>0.7519270327583284</v>
      </c>
      <c r="BM145" s="35">
        <v>0.66670851563242084</v>
      </c>
      <c r="BN145" s="35">
        <v>0.64262382959818476</v>
      </c>
      <c r="BO145" s="35">
        <v>0.82671610553203645</v>
      </c>
      <c r="BP145" s="35">
        <v>0.72548771895478148</v>
      </c>
      <c r="BQ145" s="35">
        <v>0.77184305684791088</v>
      </c>
      <c r="BR145" s="35">
        <v>0.61127694088853057</v>
      </c>
      <c r="BS145" s="35">
        <v>0.73725021359363818</v>
      </c>
      <c r="BT145" s="35">
        <v>0.56527381049472258</v>
      </c>
      <c r="BU145" s="35">
        <v>0.727220397020095</v>
      </c>
      <c r="BV145" s="35">
        <v>0.65501249662709704</v>
      </c>
      <c r="BW145" s="35">
        <v>0.6021237312007689</v>
      </c>
      <c r="BX145" s="35">
        <v>0.70779434215954495</v>
      </c>
      <c r="BY145" s="35">
        <v>0.57032998092737497</v>
      </c>
      <c r="BZ145" s="35">
        <v>0.4976580593848563</v>
      </c>
      <c r="CA145" s="35">
        <v>0.64812038507110359</v>
      </c>
      <c r="CB145" s="35">
        <v>0.64436803346198857</v>
      </c>
      <c r="CC145" s="35">
        <v>0.64799450750016363</v>
      </c>
      <c r="CD145" s="35">
        <v>0.54435606880395437</v>
      </c>
      <c r="CE145" s="35">
        <v>0.68707027362090245</v>
      </c>
      <c r="CF145" s="35">
        <v>0.75182473988475218</v>
      </c>
      <c r="CG145" s="106">
        <v>0.57999999999999996</v>
      </c>
      <c r="CH145" s="35">
        <v>0.43849910747302578</v>
      </c>
      <c r="CI145" s="35">
        <v>0.66864791769156695</v>
      </c>
      <c r="CJ145" s="35">
        <v>0.73637734800479548</v>
      </c>
      <c r="CK145" s="35">
        <v>0.75531285615654531</v>
      </c>
      <c r="CL145" s="35">
        <v>0.55716426888601356</v>
      </c>
      <c r="CM145" s="35">
        <v>0.87190553838513574</v>
      </c>
      <c r="CN145" s="35">
        <v>0.78266539924113454</v>
      </c>
      <c r="CO145" s="35">
        <v>0.58964050734372808</v>
      </c>
      <c r="CP145" s="35">
        <v>0.75237329627360294</v>
      </c>
      <c r="CQ145" s="35">
        <v>0.58998126640985671</v>
      </c>
      <c r="CR145" s="35">
        <v>0.69652284146510701</v>
      </c>
      <c r="CS145" s="106">
        <v>0.83</v>
      </c>
      <c r="CT145" s="35">
        <v>0.83073097520200145</v>
      </c>
      <c r="CU145" s="35">
        <v>0.56227627779056144</v>
      </c>
      <c r="CV145" s="35">
        <v>0.43920101541249068</v>
      </c>
      <c r="CW145" s="35">
        <v>0.85023699757803328</v>
      </c>
      <c r="CX145" s="35">
        <v>0.61837214826553122</v>
      </c>
      <c r="CY145" s="35">
        <v>0.69291698820303771</v>
      </c>
      <c r="CZ145" s="35">
        <v>0.67573796420994436</v>
      </c>
      <c r="DA145" s="35">
        <v>0.57361451790181861</v>
      </c>
      <c r="DB145" s="35">
        <v>0.72944788901103474</v>
      </c>
      <c r="DC145" s="35">
        <v>0.71115571872925698</v>
      </c>
      <c r="DD145" s="35">
        <v>0.68052158181359901</v>
      </c>
      <c r="DE145" s="35">
        <v>0.62874017737133281</v>
      </c>
      <c r="DF145" s="35">
        <v>0.83740595334261092</v>
      </c>
      <c r="DG145" s="35">
        <v>0.69094145714277744</v>
      </c>
      <c r="DH145" s="35">
        <v>0.76354160686424355</v>
      </c>
      <c r="DI145" s="35">
        <v>0.68781521450627858</v>
      </c>
      <c r="DJ145" s="35">
        <v>0.62310936021880403</v>
      </c>
      <c r="DK145" s="35">
        <v>0.59174731410088377</v>
      </c>
      <c r="DL145" s="35">
        <v>0.51682628105538919</v>
      </c>
      <c r="DM145" s="106">
        <v>0.95</v>
      </c>
      <c r="DN145" s="35">
        <v>0.83731654750221995</v>
      </c>
      <c r="DO145" s="35">
        <v>0.58651357457982056</v>
      </c>
      <c r="DP145" s="35">
        <v>0.51426037312980621</v>
      </c>
      <c r="DQ145" s="35">
        <v>0.73550169834471579</v>
      </c>
      <c r="DR145" s="35">
        <v>0.56051309011802108</v>
      </c>
      <c r="DS145" s="35">
        <v>0.54604010373787482</v>
      </c>
      <c r="DT145" s="35">
        <v>0.60090649297296395</v>
      </c>
      <c r="DU145" s="35">
        <v>0.53516903484329781</v>
      </c>
      <c r="DV145" s="35">
        <v>0.66066583469656814</v>
      </c>
      <c r="DW145" s="35">
        <v>0.6873977981797299</v>
      </c>
      <c r="DX145" s="35">
        <v>0.66186260971887401</v>
      </c>
      <c r="DY145" s="35">
        <v>0.47943086089954923</v>
      </c>
      <c r="DZ145" s="35">
        <v>0.73842954093996216</v>
      </c>
      <c r="EA145" s="35">
        <v>0.77682103802120517</v>
      </c>
      <c r="EB145" s="35">
        <v>0.742708860412015</v>
      </c>
      <c r="EC145" s="106">
        <v>0.5</v>
      </c>
      <c r="ED145" s="35">
        <v>0.73834319280645744</v>
      </c>
      <c r="EE145" s="35">
        <v>0.71771141046635822</v>
      </c>
      <c r="EF145" s="35">
        <v>0.83941608275352719</v>
      </c>
      <c r="EG145" s="35">
        <v>0.51635143242322012</v>
      </c>
      <c r="EH145" s="35">
        <v>0.68698230563781326</v>
      </c>
      <c r="EI145" s="35">
        <v>0.67076981561432958</v>
      </c>
      <c r="EJ145" s="35">
        <v>0.83496373046843475</v>
      </c>
      <c r="EK145" s="35">
        <v>0.80519973293615055</v>
      </c>
      <c r="EL145" s="35">
        <v>0.60149845671747926</v>
      </c>
      <c r="EM145" s="35">
        <v>0.8642173655865375</v>
      </c>
      <c r="EN145" s="35">
        <v>0.60270435891531182</v>
      </c>
      <c r="EO145" s="35">
        <v>0.60104683677347592</v>
      </c>
      <c r="EP145" s="35">
        <v>0.69409041274285566</v>
      </c>
      <c r="EQ145" s="35">
        <v>0.6881924026594628</v>
      </c>
      <c r="ER145" s="35">
        <v>0.8267814096903644</v>
      </c>
      <c r="ES145" s="35">
        <v>0.62866608723390294</v>
      </c>
      <c r="ET145" s="35">
        <v>0.5997263847791573</v>
      </c>
      <c r="EU145" s="35">
        <v>0.74749418943388635</v>
      </c>
      <c r="EV145" s="35">
        <v>0.61737294839370283</v>
      </c>
      <c r="EW145" s="35">
        <v>0.66225416326973119</v>
      </c>
      <c r="EX145" s="35">
        <v>0.77883484263020597</v>
      </c>
      <c r="EY145" s="35">
        <v>0.64950540115736533</v>
      </c>
      <c r="EZ145" s="106">
        <v>0.83</v>
      </c>
      <c r="FA145" s="35">
        <v>0.69360612158888446</v>
      </c>
      <c r="FB145" s="35">
        <v>0.59269073188508359</v>
      </c>
      <c r="FC145" s="35">
        <v>0.55797805433892844</v>
      </c>
      <c r="FD145" s="35">
        <v>0.67184945643871563</v>
      </c>
      <c r="FE145" s="35">
        <v>0.81634754804644538</v>
      </c>
      <c r="FF145" s="35">
        <v>0.77245634418423337</v>
      </c>
      <c r="FG145" s="35">
        <v>0.55553984079501317</v>
      </c>
      <c r="FH145" s="35">
        <v>0.632261912112694</v>
      </c>
      <c r="FI145" s="35">
        <v>0.65728812203416398</v>
      </c>
      <c r="FJ145" s="35">
        <v>0.64890857777337085</v>
      </c>
      <c r="FK145" s="35">
        <v>0.67843503343518563</v>
      </c>
      <c r="FL145" s="35">
        <v>0.61110181389232676</v>
      </c>
      <c r="FM145" s="35">
        <v>0.6174699911574808</v>
      </c>
      <c r="FN145" s="35">
        <v>0.74122362616828885</v>
      </c>
      <c r="FO145" s="35">
        <v>0.82341055688944365</v>
      </c>
      <c r="FP145" s="35">
        <v>0.81073165104750744</v>
      </c>
      <c r="FQ145" s="37"/>
    </row>
    <row r="146" spans="2:202" x14ac:dyDescent="0.2">
      <c r="B146" s="81" t="s">
        <v>653</v>
      </c>
      <c r="G146" s="43">
        <v>2538020070.6518102</v>
      </c>
      <c r="H146" s="35">
        <f>SUM(I146:FP146)</f>
        <v>2538020070.6518092</v>
      </c>
      <c r="I146" s="9">
        <v>21426976.474965993</v>
      </c>
      <c r="J146" s="43">
        <v>17117359.099165101</v>
      </c>
      <c r="K146" s="43">
        <v>765715.39902291296</v>
      </c>
      <c r="L146" s="43">
        <v>10122138.528519399</v>
      </c>
      <c r="M146" s="43">
        <v>12582867.407745499</v>
      </c>
      <c r="N146" s="43">
        <v>12586383.872772301</v>
      </c>
      <c r="O146" s="43">
        <v>922252.55568373704</v>
      </c>
      <c r="P146" s="43">
        <v>6289099.4476880003</v>
      </c>
      <c r="Q146" s="43">
        <v>2532198.3423403599</v>
      </c>
      <c r="R146" s="43">
        <v>3157700.63311852</v>
      </c>
      <c r="S146" s="43">
        <v>285922.72403317603</v>
      </c>
      <c r="T146" s="43">
        <v>43122916.548530698</v>
      </c>
      <c r="U146" s="43">
        <v>3740662.9310293202</v>
      </c>
      <c r="V146" s="43">
        <v>3397269.8236628799</v>
      </c>
      <c r="W146" s="43">
        <v>107067.396200592</v>
      </c>
      <c r="X146" s="43">
        <v>6529785.5595033299</v>
      </c>
      <c r="Y146" s="43">
        <v>213974.872891404</v>
      </c>
      <c r="Z146" s="43">
        <v>3651119.33885939</v>
      </c>
      <c r="AA146" s="43">
        <v>1150706.70379955</v>
      </c>
      <c r="AB146" s="43">
        <v>1123701.7268178801</v>
      </c>
      <c r="AC146" s="43">
        <v>65408447.778774202</v>
      </c>
      <c r="AD146" s="43">
        <v>3253340.9874197999</v>
      </c>
      <c r="AE146" s="43">
        <v>14369059.019756</v>
      </c>
      <c r="AF146" s="43">
        <v>5693109.2117935698</v>
      </c>
      <c r="AG146" s="43">
        <v>5370185.6506531797</v>
      </c>
      <c r="AH146" s="43">
        <v>13532516.4601145</v>
      </c>
      <c r="AI146" s="43">
        <v>9983039.0854559205</v>
      </c>
      <c r="AJ146" s="43">
        <v>4403672.6980098598</v>
      </c>
      <c r="AK146" s="43">
        <v>11583341.3046638</v>
      </c>
      <c r="AL146" s="43">
        <v>4516942.1987082902</v>
      </c>
      <c r="AM146" s="43">
        <v>382205568.35004699</v>
      </c>
      <c r="AN146" s="43">
        <v>11567538.940832401</v>
      </c>
      <c r="AO146" s="43">
        <v>259071.76306094299</v>
      </c>
      <c r="AP146" s="43">
        <v>37502403.246578299</v>
      </c>
      <c r="AQ146" s="43">
        <v>2064749.8990271001</v>
      </c>
      <c r="AR146" s="43">
        <v>1089813.8418950599</v>
      </c>
      <c r="AS146" s="43">
        <v>12426408.540519601</v>
      </c>
      <c r="AT146" s="43">
        <v>1476168.4864016499</v>
      </c>
      <c r="AU146" s="43">
        <v>3481011.0654843701</v>
      </c>
      <c r="AV146" s="43">
        <v>320702.46585654101</v>
      </c>
      <c r="AW146" s="43">
        <v>3455439.0026671798</v>
      </c>
      <c r="AX146" s="43">
        <v>1701354.6391487501</v>
      </c>
      <c r="AY146" s="43">
        <v>466453.16119792999</v>
      </c>
      <c r="AZ146" s="43">
        <v>3309363.8471561498</v>
      </c>
      <c r="BA146" s="43">
        <v>4375097.1957386397</v>
      </c>
      <c r="BB146" s="43">
        <v>26371499.566525999</v>
      </c>
      <c r="BC146" s="43">
        <v>1756559.8748601601</v>
      </c>
      <c r="BD146" s="43">
        <v>455755.726684789</v>
      </c>
      <c r="BE146" s="43">
        <v>38054329.503807001</v>
      </c>
      <c r="BF146" s="43">
        <v>1671031.4081965301</v>
      </c>
      <c r="BG146" s="43">
        <v>18066626.0069432</v>
      </c>
      <c r="BH146" s="43">
        <v>623110.31427053094</v>
      </c>
      <c r="BI146" s="43">
        <v>797262.76875162998</v>
      </c>
      <c r="BJ146" s="43">
        <v>1448305.7863652499</v>
      </c>
      <c r="BK146" s="43">
        <v>27310232.6842632</v>
      </c>
      <c r="BL146" s="43">
        <v>12285859.267007301</v>
      </c>
      <c r="BM146" s="43">
        <v>3383071.4149278901</v>
      </c>
      <c r="BN146" s="43">
        <v>5107398.0778412996</v>
      </c>
      <c r="BO146" s="43">
        <v>7472426.4623230305</v>
      </c>
      <c r="BP146" s="43">
        <v>308892.17959233501</v>
      </c>
      <c r="BQ146" s="43">
        <v>5890845.5714335497</v>
      </c>
      <c r="BR146" s="43">
        <v>2557292.16033347</v>
      </c>
      <c r="BS146" s="43">
        <v>3704935.2089631702</v>
      </c>
      <c r="BT146" s="43">
        <v>77274.848663983896</v>
      </c>
      <c r="BU146" s="43">
        <v>467875729.395859</v>
      </c>
      <c r="BV146" s="43">
        <v>77432770.479915395</v>
      </c>
      <c r="BW146" s="43">
        <v>19828720.829931799</v>
      </c>
      <c r="BX146" s="43">
        <v>10294163.619902</v>
      </c>
      <c r="BY146" s="43">
        <v>1186357.00680168</v>
      </c>
      <c r="BZ146" s="43">
        <v>1834190.1609261001</v>
      </c>
      <c r="CA146" s="43">
        <v>18082757.455513202</v>
      </c>
      <c r="CB146" s="43">
        <v>763646.430304348</v>
      </c>
      <c r="CC146" s="43">
        <v>36578323.440407097</v>
      </c>
      <c r="CD146" s="43">
        <v>2139628.5897102901</v>
      </c>
      <c r="CE146" s="43">
        <v>5779555.3908592798</v>
      </c>
      <c r="CF146" s="43">
        <v>17680494.093984801</v>
      </c>
      <c r="CG146" s="43">
        <v>620171.3037467557</v>
      </c>
      <c r="CH146" s="43">
        <v>759566.40191331704</v>
      </c>
      <c r="CI146" s="43">
        <v>1651024.64664146</v>
      </c>
      <c r="CJ146" s="43">
        <v>2374821.8162595299</v>
      </c>
      <c r="CK146" s="43">
        <v>769038.16730278404</v>
      </c>
      <c r="CL146" s="43">
        <v>1351057.5327562999</v>
      </c>
      <c r="CM146" s="43">
        <v>1647688.8554824099</v>
      </c>
      <c r="CN146" s="43">
        <v>1975863.6189478</v>
      </c>
      <c r="CO146" s="43">
        <v>1707252.7299188799</v>
      </c>
      <c r="CP146" s="43">
        <v>1095630.06216477</v>
      </c>
      <c r="CQ146" s="43">
        <v>152231.24159880599</v>
      </c>
      <c r="CR146" s="43">
        <v>749557.16854183096</v>
      </c>
      <c r="CS146" s="43">
        <v>10725782.067169899</v>
      </c>
      <c r="CT146" s="43">
        <v>7504524.2142892303</v>
      </c>
      <c r="CU146" s="43">
        <v>7740102.4458643701</v>
      </c>
      <c r="CV146" s="43">
        <v>90837.756680703693</v>
      </c>
      <c r="CW146" s="43">
        <v>14847666.8364217</v>
      </c>
      <c r="CX146" s="43">
        <v>122930.702785135</v>
      </c>
      <c r="CY146" s="43">
        <v>1241083.99142366</v>
      </c>
      <c r="CZ146" s="43">
        <v>422566.58228003199</v>
      </c>
      <c r="DA146" s="43">
        <v>33980397.169412397</v>
      </c>
      <c r="DB146" s="43">
        <v>1365739.9134191601</v>
      </c>
      <c r="DC146" s="43">
        <v>1171283.4911422499</v>
      </c>
      <c r="DD146" s="43">
        <v>209428.49858532299</v>
      </c>
      <c r="DE146" s="43">
        <v>10109461.6735615</v>
      </c>
      <c r="DF146" s="43">
        <v>17170275.400334001</v>
      </c>
      <c r="DG146" s="43">
        <v>19422592.0367129</v>
      </c>
      <c r="DH146" s="43">
        <v>979102.13699225103</v>
      </c>
      <c r="DI146" s="43">
        <v>9288691.0665171407</v>
      </c>
      <c r="DJ146" s="43">
        <v>4800400.2851596</v>
      </c>
      <c r="DK146" s="43">
        <v>1215773.69840345</v>
      </c>
      <c r="DL146" s="43">
        <v>1453289.1436552899</v>
      </c>
      <c r="DM146" s="43">
        <v>15513171.3652582</v>
      </c>
      <c r="DN146" s="43">
        <v>116087247.612472</v>
      </c>
      <c r="DO146" s="43">
        <v>1366613.8773083</v>
      </c>
      <c r="DP146" s="43">
        <v>857940.81801050005</v>
      </c>
      <c r="DQ146" s="43">
        <v>94238878.704377398</v>
      </c>
      <c r="DR146" s="43">
        <v>997925.12006707897</v>
      </c>
      <c r="DS146" s="43">
        <v>961755.11050114396</v>
      </c>
      <c r="DT146" s="43">
        <v>1698685.55833347</v>
      </c>
      <c r="DU146" s="43">
        <v>7507892.5731173102</v>
      </c>
      <c r="DV146" s="43">
        <v>32698114.4998409</v>
      </c>
      <c r="DW146" s="43">
        <v>12656432.578108599</v>
      </c>
      <c r="DX146" s="43">
        <v>3339065.3075073198</v>
      </c>
      <c r="DY146" s="43">
        <v>449903.16500177502</v>
      </c>
      <c r="DZ146" s="43">
        <v>7451514.3777345903</v>
      </c>
      <c r="EA146" s="43">
        <v>59818993.903251603</v>
      </c>
      <c r="EB146" s="43">
        <v>4295631.8806837704</v>
      </c>
      <c r="EC146" s="43">
        <v>8331349.3769164402</v>
      </c>
      <c r="ED146" s="43">
        <v>5473818.4721972197</v>
      </c>
      <c r="EE146" s="43">
        <v>3276178.0309261298</v>
      </c>
      <c r="EF146" s="43">
        <v>4740629.64268851</v>
      </c>
      <c r="EG146" s="43">
        <v>1047768.38522098</v>
      </c>
      <c r="EH146" s="43">
        <v>1761139.4696040801</v>
      </c>
      <c r="EI146" s="43">
        <v>625607.06258908205</v>
      </c>
      <c r="EJ146" s="43">
        <v>13033828.2449975</v>
      </c>
      <c r="EK146" s="43">
        <v>26587882.703186199</v>
      </c>
      <c r="EL146" s="43">
        <v>12401335.157864099</v>
      </c>
      <c r="EM146" s="43">
        <v>5242841.0371066704</v>
      </c>
      <c r="EN146" s="43">
        <v>12652100.367102699</v>
      </c>
      <c r="EO146" s="43">
        <v>5721408.3102191696</v>
      </c>
      <c r="EP146" s="43">
        <v>12700572.058895901</v>
      </c>
      <c r="EQ146" s="43">
        <v>195218.75600111301</v>
      </c>
      <c r="ER146" s="43">
        <v>636826.53714680695</v>
      </c>
      <c r="ES146" s="43">
        <v>2748649.9415278002</v>
      </c>
      <c r="ET146" s="43">
        <v>2244814.4739230601</v>
      </c>
      <c r="EU146" s="43">
        <v>3925473.4808214102</v>
      </c>
      <c r="EV146" s="43">
        <v>6409870.9120450299</v>
      </c>
      <c r="EW146" s="43">
        <v>2684515.38324848</v>
      </c>
      <c r="EX146" s="43">
        <v>23288366.215469401</v>
      </c>
      <c r="EY146" s="43">
        <v>20569270.733545098</v>
      </c>
      <c r="EZ146" s="43">
        <v>3429063.2448933301</v>
      </c>
      <c r="FA146" s="43">
        <v>461383.77324888599</v>
      </c>
      <c r="FB146" s="43">
        <v>2871242.12584092</v>
      </c>
      <c r="FC146" s="43">
        <v>19629284.298175201</v>
      </c>
      <c r="FD146" s="43">
        <v>1589869.94945561</v>
      </c>
      <c r="FE146" s="43">
        <v>17069158.056167699</v>
      </c>
      <c r="FF146" s="43">
        <v>21566767.2375057</v>
      </c>
      <c r="FG146" s="43">
        <v>2140484.3200054299</v>
      </c>
      <c r="FH146" s="43">
        <v>19712291.256902199</v>
      </c>
      <c r="FI146" s="43">
        <v>111074468.87937599</v>
      </c>
      <c r="FJ146" s="43">
        <v>1061214.9915966601</v>
      </c>
      <c r="FK146" s="43">
        <v>10061221.9641209</v>
      </c>
      <c r="FL146" s="43">
        <v>8309156.3378431899</v>
      </c>
      <c r="FM146" s="43">
        <v>25811503.432481099</v>
      </c>
      <c r="FN146" s="43">
        <v>11624550.6804567</v>
      </c>
      <c r="FO146" s="43">
        <v>7997764.56794558</v>
      </c>
      <c r="FP146" s="43">
        <v>7195917.7217112202</v>
      </c>
      <c r="FQ146" s="37"/>
    </row>
    <row r="147" spans="2:202" ht="14" customHeight="1" x14ac:dyDescent="0.2">
      <c r="B147" s="81" t="s">
        <v>618</v>
      </c>
      <c r="D147" s="35"/>
      <c r="G147" s="9">
        <v>1909908045</v>
      </c>
      <c r="H147" s="35">
        <f t="shared" si="226"/>
        <v>1909908045</v>
      </c>
      <c r="I147" s="9">
        <f>G147-SUM(J147:FP147)</f>
        <v>15423632</v>
      </c>
      <c r="J147" s="35">
        <v>8929462.0000000019</v>
      </c>
      <c r="K147" s="35">
        <v>671440</v>
      </c>
      <c r="L147" s="35">
        <v>10920580</v>
      </c>
      <c r="M147" s="35">
        <v>7335458.0000000009</v>
      </c>
      <c r="N147" s="35">
        <v>11274035</v>
      </c>
      <c r="O147" s="35">
        <v>749474</v>
      </c>
      <c r="P147" s="35">
        <v>5884512</v>
      </c>
      <c r="Q147" s="35">
        <v>1968225.9999999998</v>
      </c>
      <c r="R147" s="35">
        <v>2631017</v>
      </c>
      <c r="S147" s="35">
        <v>348371.00000000006</v>
      </c>
      <c r="T147" s="35">
        <v>45732681</v>
      </c>
      <c r="U147" s="35">
        <v>2176505</v>
      </c>
      <c r="V147" s="35">
        <v>2487338</v>
      </c>
      <c r="W147" s="35">
        <v>109294</v>
      </c>
      <c r="X147" s="35">
        <v>2798003</v>
      </c>
      <c r="Y147" s="35">
        <v>205441.99999999997</v>
      </c>
      <c r="Z147" s="35">
        <v>2950644</v>
      </c>
      <c r="AA147" s="35">
        <v>734858.00000000012</v>
      </c>
      <c r="AB147" s="35">
        <v>631355</v>
      </c>
      <c r="AC147" s="35">
        <v>57089298.999999993</v>
      </c>
      <c r="AD147" s="35">
        <v>1482788</v>
      </c>
      <c r="AE147" s="35">
        <v>4735854.0000000009</v>
      </c>
      <c r="AF147" s="35">
        <v>2700731</v>
      </c>
      <c r="AG147" s="35">
        <v>4458265</v>
      </c>
      <c r="AH147" s="35">
        <v>6268992</v>
      </c>
      <c r="AI147" s="35">
        <v>8500515.0000000019</v>
      </c>
      <c r="AJ147" s="35">
        <v>1112179</v>
      </c>
      <c r="AK147" s="35">
        <v>3602955</v>
      </c>
      <c r="AL147" s="35">
        <v>4814773.9999999991</v>
      </c>
      <c r="AM147" s="35">
        <v>347636034</v>
      </c>
      <c r="AN147" s="35">
        <v>13634239</v>
      </c>
      <c r="AO147" s="35">
        <v>209697</v>
      </c>
      <c r="AP147" s="35">
        <v>19352020</v>
      </c>
      <c r="AQ147" s="35">
        <v>1294873</v>
      </c>
      <c r="AR147" s="35">
        <v>1313797</v>
      </c>
      <c r="AS147" s="35">
        <v>6227652.9999999991</v>
      </c>
      <c r="AT147" s="35">
        <v>878995.99999999988</v>
      </c>
      <c r="AU147" s="35">
        <v>2574011.0000000005</v>
      </c>
      <c r="AV147" s="35">
        <v>304823.99999999994</v>
      </c>
      <c r="AW147" s="35">
        <v>2388591</v>
      </c>
      <c r="AX147" s="35">
        <v>1249483</v>
      </c>
      <c r="AY147" s="35">
        <v>253972</v>
      </c>
      <c r="AZ147" s="35">
        <v>2795402</v>
      </c>
      <c r="BA147" s="35">
        <v>4550156</v>
      </c>
      <c r="BB147" s="35">
        <v>24938352</v>
      </c>
      <c r="BC147" s="35">
        <v>1818171</v>
      </c>
      <c r="BD147" s="35">
        <v>284079</v>
      </c>
      <c r="BE147" s="35">
        <v>27620498.000000004</v>
      </c>
      <c r="BF147" s="35">
        <v>1138313</v>
      </c>
      <c r="BG147" s="35">
        <v>13926851.999999998</v>
      </c>
      <c r="BH147" s="35">
        <v>541353.00000000012</v>
      </c>
      <c r="BI147" s="35">
        <v>564689</v>
      </c>
      <c r="BJ147" s="35">
        <v>905415.00000000012</v>
      </c>
      <c r="BK147" s="35">
        <v>16903211</v>
      </c>
      <c r="BL147" s="35">
        <v>7567055</v>
      </c>
      <c r="BM147" s="35">
        <v>2233841.9999999995</v>
      </c>
      <c r="BN147" s="35">
        <v>4752160.0000000009</v>
      </c>
      <c r="BO147" s="35">
        <v>3117489.0000000005</v>
      </c>
      <c r="BP147" s="35">
        <v>199933.00000000003</v>
      </c>
      <c r="BQ147" s="35">
        <v>3014738.0000000005</v>
      </c>
      <c r="BR147" s="35">
        <v>2667625.9999999995</v>
      </c>
      <c r="BS147" s="35">
        <v>2229893</v>
      </c>
      <c r="BT147" s="35">
        <v>77956</v>
      </c>
      <c r="BU147" s="35">
        <v>353356940</v>
      </c>
      <c r="BV147" s="35">
        <v>71651521</v>
      </c>
      <c r="BW147" s="35">
        <v>22989256</v>
      </c>
      <c r="BX147" s="35">
        <v>9901626</v>
      </c>
      <c r="BY147" s="35">
        <v>1167724</v>
      </c>
      <c r="BZ147" s="35">
        <v>1965408</v>
      </c>
      <c r="CA147" s="35">
        <v>12521529.999999998</v>
      </c>
      <c r="CB147" s="35">
        <v>783055</v>
      </c>
      <c r="CC147" s="35">
        <v>25215665</v>
      </c>
      <c r="CD147" s="35">
        <v>2655132</v>
      </c>
      <c r="CE147" s="35">
        <v>4492843</v>
      </c>
      <c r="CF147" s="35">
        <v>13652231.000000002</v>
      </c>
      <c r="CG147" s="35">
        <v>482351</v>
      </c>
      <c r="CH147" s="35">
        <v>960158.00000000012</v>
      </c>
      <c r="CI147" s="35">
        <v>1619999</v>
      </c>
      <c r="CJ147" s="35">
        <v>1923163</v>
      </c>
      <c r="CK147" s="35">
        <v>400594</v>
      </c>
      <c r="CL147" s="35">
        <v>1873043.9999999998</v>
      </c>
      <c r="CM147" s="35">
        <v>556393.99999999988</v>
      </c>
      <c r="CN147" s="35">
        <v>1189170</v>
      </c>
      <c r="CO147" s="35">
        <v>1895507</v>
      </c>
      <c r="CP147" s="35">
        <v>577162</v>
      </c>
      <c r="CQ147" s="35">
        <v>150305</v>
      </c>
      <c r="CR147" s="35">
        <v>506566.99999999994</v>
      </c>
      <c r="CS147" s="35">
        <v>6647864</v>
      </c>
      <c r="CT147" s="35">
        <v>4548340</v>
      </c>
      <c r="CU147" s="35">
        <v>8627236</v>
      </c>
      <c r="CV147" s="35">
        <v>112831</v>
      </c>
      <c r="CW147" s="35">
        <v>4385364.0000000009</v>
      </c>
      <c r="CX147" s="35">
        <v>97214</v>
      </c>
      <c r="CY147" s="35">
        <v>1106210</v>
      </c>
      <c r="CZ147" s="35">
        <v>321422</v>
      </c>
      <c r="DA147" s="35">
        <v>34639117</v>
      </c>
      <c r="DB147" s="35">
        <v>1052574</v>
      </c>
      <c r="DC147" s="35">
        <v>850979</v>
      </c>
      <c r="DD147" s="35">
        <v>145762</v>
      </c>
      <c r="DE147" s="35">
        <v>9521455.0000000019</v>
      </c>
      <c r="DF147" s="35">
        <v>7308645</v>
      </c>
      <c r="DG147" s="35">
        <v>15014155</v>
      </c>
      <c r="DH147" s="35">
        <v>658060.99999999988</v>
      </c>
      <c r="DI147" s="35">
        <v>8839766</v>
      </c>
      <c r="DJ147" s="35">
        <v>3656527</v>
      </c>
      <c r="DK147" s="35">
        <v>1100086</v>
      </c>
      <c r="DL147" s="35">
        <v>1786206.0000000002</v>
      </c>
      <c r="DM147" s="35">
        <v>4892347</v>
      </c>
      <c r="DN147" s="35">
        <v>46216830</v>
      </c>
      <c r="DO147" s="35">
        <v>1215505</v>
      </c>
      <c r="DP147" s="35">
        <v>960700.99999999988</v>
      </c>
      <c r="DQ147" s="35">
        <v>54257491</v>
      </c>
      <c r="DR147" s="35">
        <v>1245041</v>
      </c>
      <c r="DS147" s="35">
        <v>1083361</v>
      </c>
      <c r="DT147" s="35">
        <v>1841035</v>
      </c>
      <c r="DU147" s="35">
        <v>8608599</v>
      </c>
      <c r="DV147" s="35">
        <v>28058769.999999996</v>
      </c>
      <c r="DW147" s="35">
        <v>8728774.0000000019</v>
      </c>
      <c r="DX147" s="35">
        <v>2271107</v>
      </c>
      <c r="DY147" s="35">
        <v>441304</v>
      </c>
      <c r="DZ147" s="35">
        <v>4303663</v>
      </c>
      <c r="EA147" s="35">
        <v>34152197</v>
      </c>
      <c r="EB147" s="35">
        <v>3204028.0000000005</v>
      </c>
      <c r="EC147" s="35">
        <v>8477504</v>
      </c>
      <c r="ED147" s="35">
        <v>4001600</v>
      </c>
      <c r="EE147" s="35">
        <v>2005970.9999999998</v>
      </c>
      <c r="EF147" s="35">
        <v>1914452.0000000002</v>
      </c>
      <c r="EG147" s="35">
        <v>1404878</v>
      </c>
      <c r="EH147" s="35">
        <v>1294344</v>
      </c>
      <c r="EI147" s="35">
        <v>429371</v>
      </c>
      <c r="EJ147" s="35">
        <v>3457640.0000000005</v>
      </c>
      <c r="EK147" s="35">
        <v>15903241</v>
      </c>
      <c r="EL147" s="35">
        <v>11956022</v>
      </c>
      <c r="EM147" s="35">
        <v>2650055</v>
      </c>
      <c r="EN147" s="35">
        <v>10326979</v>
      </c>
      <c r="EO147" s="35">
        <v>5326819</v>
      </c>
      <c r="EP147" s="35">
        <v>10414375</v>
      </c>
      <c r="EQ147" s="35">
        <v>147656.99999999997</v>
      </c>
      <c r="ER147" s="35">
        <v>307887</v>
      </c>
      <c r="ES147" s="35">
        <v>2153609</v>
      </c>
      <c r="ET147" s="35">
        <v>1911713</v>
      </c>
      <c r="EU147" s="35">
        <v>4615782</v>
      </c>
      <c r="EV147" s="35">
        <v>5828886</v>
      </c>
      <c r="EW147" s="35">
        <v>2315457</v>
      </c>
      <c r="EX147" s="35">
        <v>13655243</v>
      </c>
      <c r="EY147" s="35">
        <v>17375157</v>
      </c>
      <c r="EZ147" s="35">
        <v>1983590.0000000002</v>
      </c>
      <c r="FA147" s="35">
        <v>352879</v>
      </c>
      <c r="FB147" s="35">
        <v>3015201</v>
      </c>
      <c r="FC147" s="35">
        <v>21848066</v>
      </c>
      <c r="FD147" s="35">
        <v>1565053</v>
      </c>
      <c r="FE147" s="35">
        <v>10515536.999999998</v>
      </c>
      <c r="FF147" s="35">
        <v>10319166.000000002</v>
      </c>
      <c r="FG147" s="35">
        <v>2020895.9999999998</v>
      </c>
      <c r="FH147" s="35">
        <v>15008715</v>
      </c>
      <c r="FI147" s="35">
        <v>75078844.000000015</v>
      </c>
      <c r="FJ147" s="35">
        <v>831009</v>
      </c>
      <c r="FK147" s="35">
        <v>8869184.0000000019</v>
      </c>
      <c r="FL147" s="35">
        <v>7301531.9999999991</v>
      </c>
      <c r="FM147" s="35">
        <v>25489272</v>
      </c>
      <c r="FN147" s="35">
        <v>7408000</v>
      </c>
      <c r="FO147" s="35">
        <v>4349193</v>
      </c>
      <c r="FP147" s="35">
        <v>3795302</v>
      </c>
      <c r="FQ147" s="37"/>
    </row>
    <row r="148" spans="2:202" ht="13" customHeight="1" x14ac:dyDescent="0.2">
      <c r="B148" s="81" t="s">
        <v>619</v>
      </c>
      <c r="G148" s="9">
        <f>SUM(I148:FP148)</f>
        <v>218889689.50999111</v>
      </c>
      <c r="H148" s="35">
        <f t="shared" si="226"/>
        <v>218889689.50999111</v>
      </c>
      <c r="I148" s="9">
        <f>SUMPRODUCT(J147:FP147,J148:FP148)/I147/1000</f>
        <v>2177194.3140151417</v>
      </c>
      <c r="J148" s="35">
        <v>1856589.7875563558</v>
      </c>
      <c r="K148" s="35">
        <v>65535.684125772052</v>
      </c>
      <c r="L148" s="35">
        <v>1065899.6803142852</v>
      </c>
      <c r="M148" s="35">
        <v>1075084.4140358407</v>
      </c>
      <c r="N148" s="35">
        <v>1100398.5413185072</v>
      </c>
      <c r="O148" s="35">
        <v>73152.167467649953</v>
      </c>
      <c r="P148" s="35">
        <v>0</v>
      </c>
      <c r="Q148" s="35">
        <v>0</v>
      </c>
      <c r="R148" s="35">
        <v>256799.5636863106</v>
      </c>
      <c r="S148" s="35">
        <v>0</v>
      </c>
      <c r="T148" s="35">
        <v>6702579.791905703</v>
      </c>
      <c r="U148" s="35">
        <v>212437.06686846702</v>
      </c>
      <c r="V148" s="35">
        <v>0</v>
      </c>
      <c r="W148" s="35">
        <v>16018.12401456503</v>
      </c>
      <c r="X148" s="35">
        <v>581753.27868040034</v>
      </c>
      <c r="Y148" s="35">
        <v>30109.570825482355</v>
      </c>
      <c r="Z148" s="35">
        <v>432446.25976569817</v>
      </c>
      <c r="AA148" s="35">
        <v>71725.577512952164</v>
      </c>
      <c r="AB148" s="35">
        <v>61623.200660113805</v>
      </c>
      <c r="AC148" s="35">
        <v>5572182.5721222349</v>
      </c>
      <c r="AD148" s="35">
        <v>144727.04335977195</v>
      </c>
      <c r="AE148" s="35">
        <v>984666.06070532778</v>
      </c>
      <c r="AF148" s="35">
        <v>561528.74535295216</v>
      </c>
      <c r="AG148" s="35">
        <v>653403.12972162024</v>
      </c>
      <c r="AH148" s="35">
        <v>918783.20220978325</v>
      </c>
      <c r="AI148" s="35">
        <v>0</v>
      </c>
      <c r="AJ148" s="35">
        <v>231241.27448379755</v>
      </c>
      <c r="AK148" s="35">
        <v>749116.73939875758</v>
      </c>
      <c r="AL148" s="35">
        <v>0</v>
      </c>
      <c r="AM148" s="35">
        <v>33930902.70904348</v>
      </c>
      <c r="AN148" s="35">
        <v>1330765.4896927234</v>
      </c>
      <c r="AO148" s="35">
        <v>30733.183445406365</v>
      </c>
      <c r="AP148" s="35">
        <v>4023620.0905033629</v>
      </c>
      <c r="AQ148" s="35">
        <v>189776.53207963717</v>
      </c>
      <c r="AR148" s="35">
        <v>128232.73143897734</v>
      </c>
      <c r="AS148" s="35">
        <v>912724.56011929235</v>
      </c>
      <c r="AT148" s="35">
        <v>0</v>
      </c>
      <c r="AU148" s="35">
        <v>251235.51148615315</v>
      </c>
      <c r="AV148" s="35">
        <v>0</v>
      </c>
      <c r="AW148" s="35">
        <v>0</v>
      </c>
      <c r="AX148" s="35">
        <v>0</v>
      </c>
      <c r="AY148" s="35">
        <v>37222.125571642631</v>
      </c>
      <c r="AZ148" s="35">
        <v>272844.3084662091</v>
      </c>
      <c r="BA148" s="35">
        <v>444116.50533031463</v>
      </c>
      <c r="BB148" s="35">
        <v>3654963.8137031845</v>
      </c>
      <c r="BC148" s="35">
        <v>266471.0648131253</v>
      </c>
      <c r="BD148" s="35">
        <v>0</v>
      </c>
      <c r="BE148" s="35">
        <v>5742779.8577361936</v>
      </c>
      <c r="BF148" s="35">
        <v>0</v>
      </c>
      <c r="BG148" s="35">
        <v>0</v>
      </c>
      <c r="BH148" s="35">
        <v>52838.584547448889</v>
      </c>
      <c r="BI148" s="35">
        <v>117408.62221547175</v>
      </c>
      <c r="BJ148" s="35">
        <v>88372.738357464419</v>
      </c>
      <c r="BK148" s="35">
        <v>0</v>
      </c>
      <c r="BL148" s="35">
        <v>1109027.2605544163</v>
      </c>
      <c r="BM148" s="35">
        <v>0</v>
      </c>
      <c r="BN148" s="35">
        <v>463833.0404431207</v>
      </c>
      <c r="BO148" s="35">
        <v>648179.950843542</v>
      </c>
      <c r="BP148" s="35">
        <v>19514.395827353128</v>
      </c>
      <c r="BQ148" s="35">
        <v>441839.87369317398</v>
      </c>
      <c r="BR148" s="35">
        <v>390967.1536633122</v>
      </c>
      <c r="BS148" s="35">
        <v>0</v>
      </c>
      <c r="BT148" s="35">
        <v>0</v>
      </c>
      <c r="BU148" s="35">
        <v>51787978.171969317</v>
      </c>
      <c r="BV148" s="35">
        <v>10501243.885393621</v>
      </c>
      <c r="BW148" s="35">
        <v>3369304.3864309406</v>
      </c>
      <c r="BX148" s="35">
        <v>966445.00456858659</v>
      </c>
      <c r="BY148" s="35">
        <v>0</v>
      </c>
      <c r="BZ148" s="35">
        <v>0</v>
      </c>
      <c r="CA148" s="35">
        <v>0</v>
      </c>
      <c r="CB148" s="35">
        <v>76429.830116028883</v>
      </c>
      <c r="CC148" s="35">
        <v>0</v>
      </c>
      <c r="CD148" s="35">
        <v>259153.30046501459</v>
      </c>
      <c r="CE148" s="35">
        <v>438522.48849440913</v>
      </c>
      <c r="CF148" s="35">
        <v>2000870.3975834828</v>
      </c>
      <c r="CG148" s="35">
        <v>47079.713412591256</v>
      </c>
      <c r="CH148" s="35">
        <v>0</v>
      </c>
      <c r="CI148" s="35">
        <v>237426.98487996901</v>
      </c>
      <c r="CJ148" s="35">
        <v>281858.68788975541</v>
      </c>
      <c r="CK148" s="35">
        <v>0</v>
      </c>
      <c r="CL148" s="35">
        <v>182817.85407135793</v>
      </c>
      <c r="CM148" s="35">
        <v>81545.081092831198</v>
      </c>
      <c r="CN148" s="35">
        <v>247249.03669094411</v>
      </c>
      <c r="CO148" s="35">
        <v>185010.34792414779</v>
      </c>
      <c r="CP148" s="35">
        <v>0</v>
      </c>
      <c r="CQ148" s="35">
        <v>0</v>
      </c>
      <c r="CR148" s="35">
        <v>49443.30826364227</v>
      </c>
      <c r="CS148" s="35">
        <v>1382206.0513235335</v>
      </c>
      <c r="CT148" s="35">
        <v>945678.65279387194</v>
      </c>
      <c r="CU148" s="35">
        <v>842058.58062446257</v>
      </c>
      <c r="CV148" s="35">
        <v>11012.83327712824</v>
      </c>
      <c r="CW148" s="35">
        <v>911793.12002417294</v>
      </c>
      <c r="CX148" s="35">
        <v>0</v>
      </c>
      <c r="CY148" s="35">
        <v>162126.0907840502</v>
      </c>
      <c r="CZ148" s="35">
        <v>31372.290395379936</v>
      </c>
      <c r="DA148" s="35">
        <v>3380939.81607837</v>
      </c>
      <c r="DB148" s="35">
        <v>102736.14497646906</v>
      </c>
      <c r="DC148" s="35">
        <v>124719.44622568974</v>
      </c>
      <c r="DD148" s="35">
        <v>14227.052885649924</v>
      </c>
      <c r="DE148" s="35">
        <v>1395464.0418421899</v>
      </c>
      <c r="DF148" s="35">
        <v>1519593.8644315659</v>
      </c>
      <c r="DG148" s="35">
        <v>2200473.9213854522</v>
      </c>
      <c r="DH148" s="35">
        <v>64229.831156156426</v>
      </c>
      <c r="DI148" s="35">
        <v>1837940.4358278129</v>
      </c>
      <c r="DJ148" s="35">
        <v>0</v>
      </c>
      <c r="DK148" s="35">
        <v>0</v>
      </c>
      <c r="DL148" s="35">
        <v>261786.27576591715</v>
      </c>
      <c r="DM148" s="35">
        <v>1017203.665504369</v>
      </c>
      <c r="DN148" s="35">
        <v>6773536.6488560168</v>
      </c>
      <c r="DO148" s="35">
        <v>0</v>
      </c>
      <c r="DP148" s="35">
        <v>0</v>
      </c>
      <c r="DQ148" s="35">
        <v>7951975.584726938</v>
      </c>
      <c r="DR148" s="35">
        <v>182473.15626857887</v>
      </c>
      <c r="DS148" s="35">
        <v>105741.10015813852</v>
      </c>
      <c r="DT148" s="35">
        <v>179693.62597475687</v>
      </c>
      <c r="DU148" s="35">
        <v>840239.5222647402</v>
      </c>
      <c r="DV148" s="35">
        <v>4112292.1437238711</v>
      </c>
      <c r="DW148" s="35">
        <v>0</v>
      </c>
      <c r="DX148" s="35">
        <v>0</v>
      </c>
      <c r="DY148" s="35">
        <v>0</v>
      </c>
      <c r="DZ148" s="35">
        <v>420057.63575564831</v>
      </c>
      <c r="EA148" s="35">
        <v>3333414.1468979204</v>
      </c>
      <c r="EB148" s="35">
        <v>666172.9076001012</v>
      </c>
      <c r="EC148" s="35">
        <v>0</v>
      </c>
      <c r="ED148" s="35">
        <v>586474.32664815476</v>
      </c>
      <c r="EE148" s="35">
        <v>195792.15093151893</v>
      </c>
      <c r="EF148" s="35">
        <v>398047.72470803285</v>
      </c>
      <c r="EG148" s="35">
        <v>0</v>
      </c>
      <c r="EH148" s="35">
        <v>0</v>
      </c>
      <c r="EI148" s="35">
        <v>0</v>
      </c>
      <c r="EJ148" s="35">
        <v>718903.23437698232</v>
      </c>
      <c r="EK148" s="35">
        <v>1552230.6963422305</v>
      </c>
      <c r="EL148" s="35">
        <v>0</v>
      </c>
      <c r="EM148" s="35">
        <v>550992.32736111735</v>
      </c>
      <c r="EN148" s="35">
        <v>0</v>
      </c>
      <c r="EO148" s="35">
        <v>519922.44635285495</v>
      </c>
      <c r="EP148" s="35">
        <v>1526330.3592528929</v>
      </c>
      <c r="EQ148" s="35">
        <v>14412.013748002981</v>
      </c>
      <c r="ER148" s="35">
        <v>45123.905689904139</v>
      </c>
      <c r="ES148" s="35">
        <v>0</v>
      </c>
      <c r="ET148" s="35">
        <v>0</v>
      </c>
      <c r="EU148" s="35">
        <v>959701.01253428811</v>
      </c>
      <c r="EV148" s="35">
        <v>0</v>
      </c>
      <c r="EW148" s="35">
        <v>339353.2799274681</v>
      </c>
      <c r="EX148" s="35">
        <v>2839161.4971204773</v>
      </c>
      <c r="EY148" s="35">
        <v>1695896.5816568823</v>
      </c>
      <c r="EZ148" s="35">
        <v>412422.71221927047</v>
      </c>
      <c r="FA148" s="35">
        <v>0</v>
      </c>
      <c r="FB148" s="35">
        <v>441907.73095357924</v>
      </c>
      <c r="FC148" s="35">
        <v>2132473.4185258849</v>
      </c>
      <c r="FD148" s="35">
        <v>152756.49208878219</v>
      </c>
      <c r="FE148" s="35">
        <v>2186362.2472295635</v>
      </c>
      <c r="FF148" s="35">
        <v>1512376.5322422364</v>
      </c>
      <c r="FG148" s="35">
        <v>0</v>
      </c>
      <c r="FH148" s="35">
        <v>0</v>
      </c>
      <c r="FI148" s="35">
        <v>0</v>
      </c>
      <c r="FJ148" s="35">
        <v>0</v>
      </c>
      <c r="FK148" s="35">
        <v>1299867.2316869723</v>
      </c>
      <c r="FL148" s="35">
        <v>712663.67029997706</v>
      </c>
      <c r="FM148" s="35">
        <v>3735706.6255876808</v>
      </c>
      <c r="FN148" s="35">
        <v>1540251.4895317859</v>
      </c>
      <c r="FO148" s="35">
        <v>637417.54201765999</v>
      </c>
      <c r="FP148" s="35">
        <v>556239.30049889919</v>
      </c>
      <c r="FQ148" s="37"/>
    </row>
    <row r="149" spans="2:202" x14ac:dyDescent="0.2">
      <c r="B149" s="81" t="s">
        <v>945</v>
      </c>
      <c r="H149" s="35"/>
      <c r="J149" s="90" t="s">
        <v>625</v>
      </c>
      <c r="K149" s="90" t="s">
        <v>624</v>
      </c>
      <c r="L149" s="90" t="s">
        <v>624</v>
      </c>
      <c r="M149" s="90" t="s">
        <v>626</v>
      </c>
      <c r="N149" s="90" t="s">
        <v>624</v>
      </c>
      <c r="O149" s="90" t="s">
        <v>624</v>
      </c>
      <c r="P149" s="90" t="s">
        <v>627</v>
      </c>
      <c r="Q149" s="90" t="s">
        <v>627</v>
      </c>
      <c r="R149" s="90" t="s">
        <v>624</v>
      </c>
      <c r="S149" s="90" t="s">
        <v>627</v>
      </c>
      <c r="T149" s="90" t="s">
        <v>626</v>
      </c>
      <c r="U149" s="90" t="s">
        <v>624</v>
      </c>
      <c r="V149" s="90" t="s">
        <v>627</v>
      </c>
      <c r="W149" s="90" t="s">
        <v>626</v>
      </c>
      <c r="X149" s="90" t="s">
        <v>625</v>
      </c>
      <c r="Y149" s="90" t="s">
        <v>626</v>
      </c>
      <c r="Z149" s="90" t="s">
        <v>626</v>
      </c>
      <c r="AA149" s="90" t="s">
        <v>624</v>
      </c>
      <c r="AB149" s="90" t="s">
        <v>624</v>
      </c>
      <c r="AC149" s="90" t="s">
        <v>624</v>
      </c>
      <c r="AD149" s="90" t="s">
        <v>624</v>
      </c>
      <c r="AE149" s="90" t="s">
        <v>625</v>
      </c>
      <c r="AF149" s="90" t="s">
        <v>625</v>
      </c>
      <c r="AG149" s="90" t="s">
        <v>626</v>
      </c>
      <c r="AH149" s="90" t="s">
        <v>626</v>
      </c>
      <c r="AI149" s="90" t="s">
        <v>627</v>
      </c>
      <c r="AJ149" s="90" t="s">
        <v>625</v>
      </c>
      <c r="AK149" s="90" t="s">
        <v>625</v>
      </c>
      <c r="AL149" s="90" t="s">
        <v>627</v>
      </c>
      <c r="AM149" s="90" t="s">
        <v>624</v>
      </c>
      <c r="AN149" s="90" t="s">
        <v>624</v>
      </c>
      <c r="AO149" s="90" t="s">
        <v>626</v>
      </c>
      <c r="AP149" s="90" t="s">
        <v>625</v>
      </c>
      <c r="AQ149" s="90" t="s">
        <v>626</v>
      </c>
      <c r="AR149" s="90" t="s">
        <v>624</v>
      </c>
      <c r="AS149" s="90" t="s">
        <v>626</v>
      </c>
      <c r="AT149" s="90" t="s">
        <v>627</v>
      </c>
      <c r="AU149" s="90" t="s">
        <v>624</v>
      </c>
      <c r="AV149" s="90" t="s">
        <v>627</v>
      </c>
      <c r="AW149" s="90" t="s">
        <v>627</v>
      </c>
      <c r="AX149" s="90" t="s">
        <v>627</v>
      </c>
      <c r="AY149" s="90" t="s">
        <v>626</v>
      </c>
      <c r="AZ149" s="90" t="s">
        <v>624</v>
      </c>
      <c r="BA149" s="90" t="s">
        <v>624</v>
      </c>
      <c r="BB149" s="90" t="s">
        <v>626</v>
      </c>
      <c r="BC149" s="90" t="s">
        <v>626</v>
      </c>
      <c r="BD149" s="90" t="s">
        <v>627</v>
      </c>
      <c r="BE149" s="90" t="s">
        <v>625</v>
      </c>
      <c r="BF149" s="90" t="s">
        <v>627</v>
      </c>
      <c r="BG149" s="90" t="s">
        <v>627</v>
      </c>
      <c r="BH149" s="90" t="s">
        <v>624</v>
      </c>
      <c r="BI149" s="90" t="s">
        <v>625</v>
      </c>
      <c r="BJ149" s="90" t="s">
        <v>624</v>
      </c>
      <c r="BK149" s="90" t="s">
        <v>627</v>
      </c>
      <c r="BL149" s="90" t="s">
        <v>626</v>
      </c>
      <c r="BM149" s="90" t="s">
        <v>627</v>
      </c>
      <c r="BN149" s="90" t="s">
        <v>624</v>
      </c>
      <c r="BO149" s="90" t="s">
        <v>625</v>
      </c>
      <c r="BP149" s="90" t="s">
        <v>624</v>
      </c>
      <c r="BQ149" s="90" t="s">
        <v>626</v>
      </c>
      <c r="BR149" s="90" t="s">
        <v>626</v>
      </c>
      <c r="BS149" s="90" t="s">
        <v>627</v>
      </c>
      <c r="BT149" s="90" t="s">
        <v>627</v>
      </c>
      <c r="BU149" s="90" t="s">
        <v>626</v>
      </c>
      <c r="BV149" s="90" t="s">
        <v>626</v>
      </c>
      <c r="BW149" s="90" t="s">
        <v>626</v>
      </c>
      <c r="BX149" s="90" t="s">
        <v>624</v>
      </c>
      <c r="BY149" s="90" t="s">
        <v>627</v>
      </c>
      <c r="BZ149" s="90" t="s">
        <v>627</v>
      </c>
      <c r="CA149" s="90" t="s">
        <v>627</v>
      </c>
      <c r="CB149" s="90" t="s">
        <v>624</v>
      </c>
      <c r="CC149" s="90" t="s">
        <v>627</v>
      </c>
      <c r="CD149" s="90" t="s">
        <v>624</v>
      </c>
      <c r="CE149" s="90" t="s">
        <v>624</v>
      </c>
      <c r="CF149" s="90" t="s">
        <v>626</v>
      </c>
      <c r="CG149" s="90" t="s">
        <v>624</v>
      </c>
      <c r="CH149" s="90" t="s">
        <v>627</v>
      </c>
      <c r="CI149" s="90" t="s">
        <v>626</v>
      </c>
      <c r="CJ149" s="90" t="s">
        <v>626</v>
      </c>
      <c r="CK149" s="90" t="s">
        <v>627</v>
      </c>
      <c r="CL149" s="90" t="s">
        <v>624</v>
      </c>
      <c r="CM149" s="90" t="s">
        <v>626</v>
      </c>
      <c r="CN149" s="90" t="s">
        <v>625</v>
      </c>
      <c r="CO149" s="90" t="s">
        <v>624</v>
      </c>
      <c r="CP149" s="90" t="s">
        <v>627</v>
      </c>
      <c r="CQ149" s="90" t="s">
        <v>627</v>
      </c>
      <c r="CR149" s="90" t="s">
        <v>624</v>
      </c>
      <c r="CS149" s="90" t="s">
        <v>625</v>
      </c>
      <c r="CT149" s="90" t="s">
        <v>625</v>
      </c>
      <c r="CU149" s="90" t="s">
        <v>624</v>
      </c>
      <c r="CV149" s="90" t="s">
        <v>624</v>
      </c>
      <c r="CW149" s="90" t="s">
        <v>625</v>
      </c>
      <c r="CX149" s="90" t="s">
        <v>627</v>
      </c>
      <c r="CY149" s="90" t="s">
        <v>626</v>
      </c>
      <c r="CZ149" s="90" t="s">
        <v>624</v>
      </c>
      <c r="DA149" s="90" t="s">
        <v>624</v>
      </c>
      <c r="DB149" s="90" t="s">
        <v>624</v>
      </c>
      <c r="DC149" s="90" t="s">
        <v>626</v>
      </c>
      <c r="DD149" s="90" t="s">
        <v>624</v>
      </c>
      <c r="DE149" s="90" t="s">
        <v>626</v>
      </c>
      <c r="DF149" s="90" t="s">
        <v>625</v>
      </c>
      <c r="DG149" s="90" t="s">
        <v>626</v>
      </c>
      <c r="DH149" s="90" t="s">
        <v>624</v>
      </c>
      <c r="DI149" s="90" t="s">
        <v>625</v>
      </c>
      <c r="DJ149" s="90" t="s">
        <v>627</v>
      </c>
      <c r="DK149" s="90" t="s">
        <v>627</v>
      </c>
      <c r="DL149" s="90" t="s">
        <v>626</v>
      </c>
      <c r="DM149" s="90" t="s">
        <v>625</v>
      </c>
      <c r="DN149" s="90" t="s">
        <v>626</v>
      </c>
      <c r="DO149" s="90" t="s">
        <v>627</v>
      </c>
      <c r="DP149" s="90" t="s">
        <v>627</v>
      </c>
      <c r="DQ149" s="90" t="s">
        <v>626</v>
      </c>
      <c r="DR149" s="90" t="s">
        <v>626</v>
      </c>
      <c r="DS149" s="90" t="s">
        <v>624</v>
      </c>
      <c r="DT149" s="90" t="s">
        <v>624</v>
      </c>
      <c r="DU149" s="90" t="s">
        <v>624</v>
      </c>
      <c r="DV149" s="90" t="s">
        <v>626</v>
      </c>
      <c r="DW149" s="90" t="s">
        <v>627</v>
      </c>
      <c r="DX149" s="90" t="s">
        <v>627</v>
      </c>
      <c r="DY149" s="90" t="s">
        <v>627</v>
      </c>
      <c r="DZ149" s="90" t="s">
        <v>624</v>
      </c>
      <c r="EA149" s="90" t="s">
        <v>624</v>
      </c>
      <c r="EB149" s="90" t="s">
        <v>625</v>
      </c>
      <c r="EC149" s="90" t="s">
        <v>627</v>
      </c>
      <c r="ED149" s="90" t="s">
        <v>626</v>
      </c>
      <c r="EE149" s="90" t="s">
        <v>624</v>
      </c>
      <c r="EF149" s="90" t="s">
        <v>625</v>
      </c>
      <c r="EG149" s="90" t="s">
        <v>627</v>
      </c>
      <c r="EH149" s="90" t="s">
        <v>627</v>
      </c>
      <c r="EI149" s="90" t="s">
        <v>627</v>
      </c>
      <c r="EJ149" s="90" t="s">
        <v>625</v>
      </c>
      <c r="EK149" s="90" t="s">
        <v>624</v>
      </c>
      <c r="EL149" s="90" t="s">
        <v>627</v>
      </c>
      <c r="EM149" s="90" t="s">
        <v>625</v>
      </c>
      <c r="EN149" s="90" t="s">
        <v>627</v>
      </c>
      <c r="EO149" s="90" t="s">
        <v>624</v>
      </c>
      <c r="EP149" s="90" t="s">
        <v>626</v>
      </c>
      <c r="EQ149" s="90" t="s">
        <v>624</v>
      </c>
      <c r="ER149" s="90" t="s">
        <v>626</v>
      </c>
      <c r="ES149" s="90" t="s">
        <v>627</v>
      </c>
      <c r="ET149" s="90" t="s">
        <v>627</v>
      </c>
      <c r="EU149" s="90" t="s">
        <v>625</v>
      </c>
      <c r="EV149" s="90" t="s">
        <v>627</v>
      </c>
      <c r="EW149" s="90" t="s">
        <v>626</v>
      </c>
      <c r="EX149" s="90" t="s">
        <v>625</v>
      </c>
      <c r="EY149" s="90" t="s">
        <v>624</v>
      </c>
      <c r="EZ149" s="90" t="s">
        <v>625</v>
      </c>
      <c r="FA149" s="90" t="s">
        <v>627</v>
      </c>
      <c r="FB149" s="90" t="s">
        <v>626</v>
      </c>
      <c r="FC149" s="90" t="s">
        <v>624</v>
      </c>
      <c r="FD149" s="90" t="s">
        <v>624</v>
      </c>
      <c r="FE149" s="90" t="s">
        <v>625</v>
      </c>
      <c r="FF149" s="90" t="s">
        <v>626</v>
      </c>
      <c r="FG149" s="90" t="s">
        <v>627</v>
      </c>
      <c r="FH149" s="90" t="s">
        <v>627</v>
      </c>
      <c r="FI149" s="90" t="s">
        <v>627</v>
      </c>
      <c r="FJ149" s="90" t="s">
        <v>627</v>
      </c>
      <c r="FK149" s="90" t="s">
        <v>626</v>
      </c>
      <c r="FL149" s="90" t="s">
        <v>624</v>
      </c>
      <c r="FM149" s="90" t="s">
        <v>626</v>
      </c>
      <c r="FN149" s="90" t="s">
        <v>625</v>
      </c>
      <c r="FO149" s="90" t="s">
        <v>626</v>
      </c>
      <c r="FP149" s="90" t="s">
        <v>626</v>
      </c>
      <c r="FQ149" s="37"/>
    </row>
    <row r="150" spans="2:202" x14ac:dyDescent="0.2">
      <c r="B150" s="81" t="s">
        <v>646</v>
      </c>
      <c r="G150" s="90">
        <v>134930231.76874009</v>
      </c>
      <c r="H150" s="35">
        <f t="shared" si="226"/>
        <v>134930231.76874009</v>
      </c>
      <c r="I150" s="9">
        <v>1804454.3602499217</v>
      </c>
      <c r="J150" s="90">
        <v>1486967.2399930351</v>
      </c>
      <c r="K150" s="90">
        <v>39616.157970627079</v>
      </c>
      <c r="L150" s="90">
        <v>911476.80056005192</v>
      </c>
      <c r="M150" s="90">
        <v>1166251.4283830053</v>
      </c>
      <c r="N150" s="90">
        <v>693588.6285118307</v>
      </c>
      <c r="O150" s="90">
        <v>37604.373135743073</v>
      </c>
      <c r="P150" s="90">
        <v>319432.56465114857</v>
      </c>
      <c r="Q150" s="90">
        <v>88048.838772500836</v>
      </c>
      <c r="R150" s="90">
        <v>150060.49395100272</v>
      </c>
      <c r="S150" s="90">
        <v>14802.274368606462</v>
      </c>
      <c r="T150" s="90">
        <v>2722731.6643151897</v>
      </c>
      <c r="U150" s="90">
        <v>101786.03355494879</v>
      </c>
      <c r="V150" s="90">
        <v>122877.64308544324</v>
      </c>
      <c r="W150" s="90">
        <v>7209.3037637903089</v>
      </c>
      <c r="X150" s="90">
        <v>470710.6860306093</v>
      </c>
      <c r="Y150" s="90">
        <v>14002.52080163065</v>
      </c>
      <c r="Z150" s="90">
        <v>313316.55255858146</v>
      </c>
      <c r="AA150" s="90">
        <v>26092.158295786649</v>
      </c>
      <c r="AB150" s="90">
        <v>47439.244935536022</v>
      </c>
      <c r="AC150" s="90">
        <v>3034398.7712462572</v>
      </c>
      <c r="AD150" s="90">
        <v>60633.076287387761</v>
      </c>
      <c r="AE150" s="90">
        <v>839390.55878116447</v>
      </c>
      <c r="AF150" s="90">
        <v>450447.20366084494</v>
      </c>
      <c r="AG150" s="90">
        <v>366647.06469560956</v>
      </c>
      <c r="AH150" s="90">
        <v>803627.68342639401</v>
      </c>
      <c r="AI150" s="90">
        <v>382363.46049838816</v>
      </c>
      <c r="AJ150" s="90">
        <v>176844.98788691254</v>
      </c>
      <c r="AK150" s="90">
        <v>765863.14674701716</v>
      </c>
      <c r="AL150" s="90">
        <v>236105.70220050737</v>
      </c>
      <c r="AM150" s="90">
        <v>15041787.993420383</v>
      </c>
      <c r="AN150" s="90">
        <v>847738.77090826293</v>
      </c>
      <c r="AO150" s="90">
        <v>19999.246192775299</v>
      </c>
      <c r="AP150" s="90">
        <v>2906348.2961583193</v>
      </c>
      <c r="AQ150" s="90">
        <v>148270.46239904818</v>
      </c>
      <c r="AR150" s="90">
        <v>70899.050861279116</v>
      </c>
      <c r="AS150" s="90">
        <v>876831.41843932576</v>
      </c>
      <c r="AT150" s="90">
        <v>34192.525823591452</v>
      </c>
      <c r="AU150" s="90">
        <v>104109.84657537901</v>
      </c>
      <c r="AV150" s="90">
        <v>13852.730826367253</v>
      </c>
      <c r="AW150" s="90">
        <v>109385.10268128393</v>
      </c>
      <c r="AX150" s="90">
        <v>62479.374273437403</v>
      </c>
      <c r="AY150" s="90">
        <v>28705.167368846851</v>
      </c>
      <c r="AZ150" s="90">
        <v>227249.50513843994</v>
      </c>
      <c r="BA150" s="90">
        <v>344865.78388334764</v>
      </c>
      <c r="BB150" s="90">
        <v>2135716.922410761</v>
      </c>
      <c r="BC150" s="90">
        <v>115543.86237503949</v>
      </c>
      <c r="BD150" s="90">
        <v>13380.245623016395</v>
      </c>
      <c r="BE150" s="90">
        <v>3827838.6641880749</v>
      </c>
      <c r="BF150" s="90">
        <v>49837.068627088716</v>
      </c>
      <c r="BG150" s="90">
        <v>707005.63661620487</v>
      </c>
      <c r="BH150" s="90">
        <v>53244.9101786463</v>
      </c>
      <c r="BI150" s="90">
        <v>75241.380139537345</v>
      </c>
      <c r="BJ150" s="90">
        <v>50159.85717329324</v>
      </c>
      <c r="BK150" s="90">
        <v>728114.25771388877</v>
      </c>
      <c r="BL150" s="90">
        <v>824574.46584042441</v>
      </c>
      <c r="BM150" s="90">
        <v>87131.55428504158</v>
      </c>
      <c r="BN150" s="90">
        <v>404637.16611915303</v>
      </c>
      <c r="BO150" s="90">
        <v>482096.56077808316</v>
      </c>
      <c r="BP150" s="90">
        <v>14585.612247426609</v>
      </c>
      <c r="BQ150" s="90">
        <v>302704.47473906749</v>
      </c>
      <c r="BR150" s="90">
        <v>231512.11908666496</v>
      </c>
      <c r="BS150" s="90">
        <v>82316.035070174068</v>
      </c>
      <c r="BT150" s="90">
        <v>4192.0643131410716</v>
      </c>
      <c r="BU150" s="90">
        <v>23051284.289872214</v>
      </c>
      <c r="BV150" s="90">
        <v>4002896.8848795388</v>
      </c>
      <c r="BW150" s="90">
        <v>1327662.1822701024</v>
      </c>
      <c r="BX150" s="90">
        <v>892886.19159247878</v>
      </c>
      <c r="BY150" s="90">
        <v>60469.081405043435</v>
      </c>
      <c r="BZ150" s="90">
        <v>176223.55850285743</v>
      </c>
      <c r="CA150" s="90">
        <v>441441.7169657569</v>
      </c>
      <c r="CB150" s="90">
        <v>37583.643576526425</v>
      </c>
      <c r="CC150" s="90">
        <v>893900.86664121842</v>
      </c>
      <c r="CD150" s="90">
        <v>208657.39604204262</v>
      </c>
      <c r="CE150" s="90">
        <v>353686.4232476246</v>
      </c>
      <c r="CF150" s="90">
        <v>1405399.6471924265</v>
      </c>
      <c r="CG150" s="90">
        <v>27906.496800000001</v>
      </c>
      <c r="CH150" s="90">
        <v>57804.974633122773</v>
      </c>
      <c r="CI150" s="90">
        <v>141264.31851411893</v>
      </c>
      <c r="CJ150" s="90">
        <v>174004.91380462778</v>
      </c>
      <c r="CK150" s="90">
        <v>19094.132327786356</v>
      </c>
      <c r="CL150" s="90">
        <v>142109.73250801989</v>
      </c>
      <c r="CM150" s="90">
        <v>47644.345090101175</v>
      </c>
      <c r="CN150" s="90">
        <v>139662.22671412688</v>
      </c>
      <c r="CO150" s="90">
        <v>81783.523652049102</v>
      </c>
      <c r="CP150" s="90">
        <v>26639.817598276331</v>
      </c>
      <c r="CQ150" s="90">
        <v>6410.2491505227554</v>
      </c>
      <c r="CR150" s="90">
        <v>21547.335446684454</v>
      </c>
      <c r="CS150" s="90">
        <v>870819.46675406955</v>
      </c>
      <c r="CT150" s="90">
        <v>550630.19604922796</v>
      </c>
      <c r="CU150" s="90">
        <v>549814.94239596615</v>
      </c>
      <c r="CV150" s="90">
        <v>9053.4662697723616</v>
      </c>
      <c r="CW150" s="90">
        <v>861986.43615565018</v>
      </c>
      <c r="CX150" s="90">
        <v>4254.6778139478329</v>
      </c>
      <c r="CY150" s="90">
        <v>122888.6591350228</v>
      </c>
      <c r="CZ150" s="90">
        <v>12712.356829408785</v>
      </c>
      <c r="DA150" s="90">
        <v>2139976.8635048098</v>
      </c>
      <c r="DB150" s="90">
        <v>35232.130246615387</v>
      </c>
      <c r="DC150" s="90">
        <v>79141.27284800107</v>
      </c>
      <c r="DD150" s="90">
        <v>6681.6232028015811</v>
      </c>
      <c r="DE150" s="90">
        <v>616986.14422043262</v>
      </c>
      <c r="DF150" s="90">
        <v>1156663.7985267269</v>
      </c>
      <c r="DG150" s="90">
        <v>1042728.2839406121</v>
      </c>
      <c r="DH150" s="90">
        <v>65186.377521062896</v>
      </c>
      <c r="DI150" s="90">
        <v>581346.32122151647</v>
      </c>
      <c r="DJ150" s="90">
        <v>177009.59486059385</v>
      </c>
      <c r="DK150" s="90">
        <v>63354.756083042834</v>
      </c>
      <c r="DL150" s="90">
        <v>131153.40843113133</v>
      </c>
      <c r="DM150" s="90">
        <v>1143573.6656773258</v>
      </c>
      <c r="DN150" s="90">
        <v>7097651.5582627095</v>
      </c>
      <c r="DO150" s="90">
        <v>57029.068167278972</v>
      </c>
      <c r="DP150" s="90">
        <v>84417.753594801412</v>
      </c>
      <c r="DQ150" s="90">
        <v>6462296.88094592</v>
      </c>
      <c r="DR150" s="90">
        <v>125863.18670802472</v>
      </c>
      <c r="DS150" s="90">
        <v>77434.92671616486</v>
      </c>
      <c r="DT150" s="90">
        <v>127621.35159434026</v>
      </c>
      <c r="DU150" s="90">
        <v>625221.93720692582</v>
      </c>
      <c r="DV150" s="90">
        <v>2570393.4542701212</v>
      </c>
      <c r="DW150" s="90">
        <v>357870.12027430232</v>
      </c>
      <c r="DX150" s="90">
        <v>76399.8273399264</v>
      </c>
      <c r="DY150" s="90">
        <v>26479.408066536358</v>
      </c>
      <c r="DZ150" s="90">
        <v>174438.74715693766</v>
      </c>
      <c r="EA150" s="90">
        <v>1651214.6012138925</v>
      </c>
      <c r="EB150" s="90">
        <v>350599.07296714652</v>
      </c>
      <c r="EC150" s="90">
        <v>436636.32151170552</v>
      </c>
      <c r="ED150" s="90">
        <v>502371.74106801709</v>
      </c>
      <c r="EE150" s="90">
        <v>80175.363197403392</v>
      </c>
      <c r="EF150" s="90">
        <v>264696.32088295853</v>
      </c>
      <c r="EG150" s="90">
        <v>58466.702066217229</v>
      </c>
      <c r="EH150" s="90">
        <v>55697.620136710633</v>
      </c>
      <c r="EI150" s="90">
        <v>18856.12407856065</v>
      </c>
      <c r="EJ150" s="90">
        <v>661347.45534798352</v>
      </c>
      <c r="EK150" s="90">
        <v>1090319.8396022017</v>
      </c>
      <c r="EL150" s="90">
        <v>395750.8024327071</v>
      </c>
      <c r="EM150" s="90">
        <v>433926.21634245274</v>
      </c>
      <c r="EN150" s="90">
        <v>374911.91242495523</v>
      </c>
      <c r="EO150" s="90">
        <v>288442.04478672042</v>
      </c>
      <c r="EP150" s="90">
        <v>1265960.3357231026</v>
      </c>
      <c r="EQ150" s="90">
        <v>9211.271474056497</v>
      </c>
      <c r="ER150" s="90">
        <v>30109.460936615396</v>
      </c>
      <c r="ES150" s="90">
        <v>115231.9893411128</v>
      </c>
      <c r="ET150" s="90">
        <v>86436.358564872862</v>
      </c>
      <c r="EU150" s="90">
        <v>273205.43025457649</v>
      </c>
      <c r="EV150" s="90">
        <v>176602.21452539737</v>
      </c>
      <c r="EW150" s="90">
        <v>248398.64367789231</v>
      </c>
      <c r="EX150" s="90">
        <v>2134211.6730219549</v>
      </c>
      <c r="EY150" s="90">
        <v>579903.43726755271</v>
      </c>
      <c r="EZ150" s="90">
        <v>242329.00740413266</v>
      </c>
      <c r="FA150" s="90">
        <v>15382.995988515529</v>
      </c>
      <c r="FB150" s="90">
        <v>169382.7293153684</v>
      </c>
      <c r="FC150" s="90">
        <v>1006718.2040273281</v>
      </c>
      <c r="FD150" s="90">
        <v>132216.30526440966</v>
      </c>
      <c r="FE150" s="90">
        <v>1715892.7219095721</v>
      </c>
      <c r="FF150" s="90">
        <v>386771.80014332983</v>
      </c>
      <c r="FG150" s="90">
        <v>59371.689415992936</v>
      </c>
      <c r="FH150" s="90">
        <v>785744.88034285326</v>
      </c>
      <c r="FI150" s="90">
        <v>3839352.575404895</v>
      </c>
      <c r="FJ150" s="90">
        <v>46659.267571520548</v>
      </c>
      <c r="FK150" s="90">
        <v>699119.99804387754</v>
      </c>
      <c r="FL150" s="90">
        <v>484622.13572132838</v>
      </c>
      <c r="FM150" s="90">
        <v>1341670.8876235941</v>
      </c>
      <c r="FN150" s="90">
        <v>878375.64083818509</v>
      </c>
      <c r="FO150" s="90">
        <v>603223.07366902789</v>
      </c>
      <c r="FP150" s="90">
        <v>437099.53699605138</v>
      </c>
      <c r="FQ150" s="37"/>
    </row>
    <row r="151" spans="2:202" x14ac:dyDescent="0.2">
      <c r="B151" s="81" t="s">
        <v>649</v>
      </c>
      <c r="G151" s="9">
        <f>0.0543391588*G147</f>
        <v>103782796.55065255</v>
      </c>
      <c r="H151" s="35">
        <f t="shared" si="226"/>
        <v>103782796.62041344</v>
      </c>
      <c r="I151" s="9">
        <f>SUMPRODUCT(J151:FP151,J$147:FP$147)/I$147/1000</f>
        <v>996968.60095532658</v>
      </c>
      <c r="J151" s="35">
        <v>863522.93635785964</v>
      </c>
      <c r="K151" s="35">
        <v>36820.131406757988</v>
      </c>
      <c r="L151" s="35">
        <v>598857.96294235252</v>
      </c>
      <c r="M151" s="35">
        <v>416631.5166823559</v>
      </c>
      <c r="N151" s="35">
        <v>618240.57277551061</v>
      </c>
      <c r="O151" s="35">
        <v>41099.325577785858</v>
      </c>
      <c r="P151" s="35">
        <v>111805.728</v>
      </c>
      <c r="Q151" s="35">
        <v>37396.293999999994</v>
      </c>
      <c r="R151" s="35">
        <v>144278.55307013908</v>
      </c>
      <c r="S151" s="35">
        <v>6619.0490000000009</v>
      </c>
      <c r="T151" s="35">
        <v>2597476.0194905833</v>
      </c>
      <c r="U151" s="35">
        <v>119354.2239179462</v>
      </c>
      <c r="V151" s="35">
        <v>47259.421999999999</v>
      </c>
      <c r="W151" s="35">
        <v>6207.5639972693452</v>
      </c>
      <c r="X151" s="35">
        <v>270580.66504993243</v>
      </c>
      <c r="Y151" s="35">
        <v>11668.475513084053</v>
      </c>
      <c r="Z151" s="35">
        <v>167587.52962796504</v>
      </c>
      <c r="AA151" s="35">
        <v>40297.819798205899</v>
      </c>
      <c r="AB151" s="35">
        <v>34621.967806972614</v>
      </c>
      <c r="AC151" s="35">
        <v>3130637.8695038981</v>
      </c>
      <c r="AD151" s="35">
        <v>81312.476183074978</v>
      </c>
      <c r="AE151" s="35">
        <v>457980.39705439308</v>
      </c>
      <c r="AF151" s="35">
        <v>261173.98376662534</v>
      </c>
      <c r="AG151" s="35">
        <v>253215.77858149595</v>
      </c>
      <c r="AH151" s="35">
        <v>356059.51871438092</v>
      </c>
      <c r="AI151" s="35">
        <v>161509.78500000003</v>
      </c>
      <c r="AJ151" s="35">
        <v>107553.18470872575</v>
      </c>
      <c r="AK151" s="35">
        <v>348423.48633828457</v>
      </c>
      <c r="AL151" s="35">
        <v>91480.705999999991</v>
      </c>
      <c r="AM151" s="35">
        <v>19063511.934952028</v>
      </c>
      <c r="AN151" s="35">
        <v>747668.40166082548</v>
      </c>
      <c r="AO151" s="35">
        <v>11910.146463075649</v>
      </c>
      <c r="AP151" s="35">
        <v>1871435.6066307267</v>
      </c>
      <c r="AQ151" s="35">
        <v>73544.815047817348</v>
      </c>
      <c r="AR151" s="35">
        <v>72045.422050822744</v>
      </c>
      <c r="AS151" s="35">
        <v>353711.59030034969</v>
      </c>
      <c r="AT151" s="35">
        <v>16700.923999999999</v>
      </c>
      <c r="AU151" s="35">
        <v>141152.48311456057</v>
      </c>
      <c r="AV151" s="35">
        <v>5791.655999999999</v>
      </c>
      <c r="AW151" s="35">
        <v>45383.228999999999</v>
      </c>
      <c r="AX151" s="35">
        <v>23740.177</v>
      </c>
      <c r="AY151" s="35">
        <v>14424.830672447621</v>
      </c>
      <c r="AZ151" s="35">
        <v>153293.02540020566</v>
      </c>
      <c r="BA151" s="35">
        <v>249519.45347499152</v>
      </c>
      <c r="BB151" s="35">
        <v>1416421.9081233183</v>
      </c>
      <c r="BC151" s="35">
        <v>103266.53650227097</v>
      </c>
      <c r="BD151" s="35">
        <v>5397.5010000000002</v>
      </c>
      <c r="BE151" s="35">
        <v>2671038.1360743106</v>
      </c>
      <c r="BF151" s="35">
        <v>21627.947</v>
      </c>
      <c r="BG151" s="35">
        <v>264610.18799999997</v>
      </c>
      <c r="BH151" s="35">
        <v>29686.477715719444</v>
      </c>
      <c r="BI151" s="35">
        <v>54608.206340872865</v>
      </c>
      <c r="BJ151" s="35">
        <v>49650.749549698834</v>
      </c>
      <c r="BK151" s="35">
        <v>321161.00900000002</v>
      </c>
      <c r="BL151" s="35">
        <v>429785.51597852568</v>
      </c>
      <c r="BM151" s="35">
        <v>42442.997999999992</v>
      </c>
      <c r="BN151" s="35">
        <v>260596.85998144149</v>
      </c>
      <c r="BO151" s="35">
        <v>301476.53412303305</v>
      </c>
      <c r="BP151" s="35">
        <v>10963.837919318697</v>
      </c>
      <c r="BQ151" s="35">
        <v>171227.87225282079</v>
      </c>
      <c r="BR151" s="35">
        <v>151512.97523907656</v>
      </c>
      <c r="BS151" s="35">
        <v>42367.966999999997</v>
      </c>
      <c r="BT151" s="35">
        <v>1481.164</v>
      </c>
      <c r="BU151" s="35">
        <v>20069590.452625617</v>
      </c>
      <c r="BV151" s="35">
        <v>4069586.6388748554</v>
      </c>
      <c r="BW151" s="35">
        <v>1305719.2331656658</v>
      </c>
      <c r="BX151" s="35">
        <v>542981.01164746145</v>
      </c>
      <c r="BY151" s="35">
        <v>22186.756000000001</v>
      </c>
      <c r="BZ151" s="35">
        <v>37342.752</v>
      </c>
      <c r="CA151" s="35">
        <v>237909.06999999998</v>
      </c>
      <c r="CB151" s="35">
        <v>42940.825686165372</v>
      </c>
      <c r="CC151" s="35">
        <v>479097.63500000001</v>
      </c>
      <c r="CD151" s="35">
        <v>145600.96083386175</v>
      </c>
      <c r="CE151" s="35">
        <v>246376.54838843795</v>
      </c>
      <c r="CF151" s="35">
        <v>775404.84965326986</v>
      </c>
      <c r="CG151" s="35">
        <v>26450.951990023117</v>
      </c>
      <c r="CH151" s="35">
        <v>18243.002000000004</v>
      </c>
      <c r="CI151" s="35">
        <v>92010.97469222777</v>
      </c>
      <c r="CJ151" s="35">
        <v>109229.76009369688</v>
      </c>
      <c r="CK151" s="35">
        <v>7611.2860000000001</v>
      </c>
      <c r="CL151" s="35">
        <v>102713.16306838972</v>
      </c>
      <c r="CM151" s="35">
        <v>31601.472749617358</v>
      </c>
      <c r="CN151" s="35">
        <v>114998.59344590701</v>
      </c>
      <c r="CO151" s="35">
        <v>103944.97918269632</v>
      </c>
      <c r="CP151" s="35">
        <v>10966.078</v>
      </c>
      <c r="CQ151" s="35">
        <v>2855.7950000000001</v>
      </c>
      <c r="CR151" s="35">
        <v>27778.89834732392</v>
      </c>
      <c r="CS151" s="35">
        <v>642881.17714009027</v>
      </c>
      <c r="CT151" s="35">
        <v>439846.87009742646</v>
      </c>
      <c r="CU151" s="35">
        <v>473096.57333062252</v>
      </c>
      <c r="CV151" s="35">
        <v>6187.3767525853555</v>
      </c>
      <c r="CW151" s="35">
        <v>424086.28854437685</v>
      </c>
      <c r="CX151" s="35">
        <v>1847.066</v>
      </c>
      <c r="CY151" s="35">
        <v>62829.33527384232</v>
      </c>
      <c r="CZ151" s="35">
        <v>17625.998267936029</v>
      </c>
      <c r="DA151" s="35">
        <v>1899524.6630437041</v>
      </c>
      <c r="DB151" s="35">
        <v>57720.590068117606</v>
      </c>
      <c r="DC151" s="35">
        <v>48332.997262725039</v>
      </c>
      <c r="DD151" s="35">
        <v>7993.232446848353</v>
      </c>
      <c r="DE151" s="35">
        <v>540789.44186890591</v>
      </c>
      <c r="DF151" s="35">
        <v>706781.95295496937</v>
      </c>
      <c r="DG151" s="35">
        <v>852757.95585687715</v>
      </c>
      <c r="DH151" s="35">
        <v>36086.459689119751</v>
      </c>
      <c r="DI151" s="35">
        <v>854848.89157223236</v>
      </c>
      <c r="DJ151" s="35">
        <v>69474.013000000006</v>
      </c>
      <c r="DK151" s="35">
        <v>20901.633999999998</v>
      </c>
      <c r="DL151" s="35">
        <v>101451.0225383506</v>
      </c>
      <c r="DM151" s="35">
        <v>473114.04059075052</v>
      </c>
      <c r="DN151" s="35">
        <v>2624974.1978143151</v>
      </c>
      <c r="DO151" s="35">
        <v>23094.595000000001</v>
      </c>
      <c r="DP151" s="35">
        <v>18253.318999999996</v>
      </c>
      <c r="DQ151" s="35">
        <v>3081659.0820517647</v>
      </c>
      <c r="DR151" s="35">
        <v>70714.510281664348</v>
      </c>
      <c r="DS151" s="35">
        <v>59408.874033356282</v>
      </c>
      <c r="DT151" s="35">
        <v>100957.86760461202</v>
      </c>
      <c r="DU151" s="35">
        <v>472074.56572156172</v>
      </c>
      <c r="DV151" s="35">
        <v>1593652.0802574814</v>
      </c>
      <c r="DW151" s="35">
        <v>165846.70600000003</v>
      </c>
      <c r="DX151" s="35">
        <v>43151.033000000003</v>
      </c>
      <c r="DY151" s="35">
        <v>8384.7759999999998</v>
      </c>
      <c r="DZ151" s="35">
        <v>236002.37875372678</v>
      </c>
      <c r="EA151" s="35">
        <v>1872823.1582412219</v>
      </c>
      <c r="EB151" s="35">
        <v>309845.28146631905</v>
      </c>
      <c r="EC151" s="35">
        <v>161072.576</v>
      </c>
      <c r="ED151" s="35">
        <v>227278.60716483076</v>
      </c>
      <c r="EE151" s="35">
        <v>110002.55543033736</v>
      </c>
      <c r="EF151" s="35">
        <v>185136.933507996</v>
      </c>
      <c r="EG151" s="35">
        <v>26692.682000000001</v>
      </c>
      <c r="EH151" s="35">
        <v>24592.536</v>
      </c>
      <c r="EI151" s="35">
        <v>8158.049</v>
      </c>
      <c r="EJ151" s="35">
        <v>334370.8104327438</v>
      </c>
      <c r="EK151" s="35">
        <v>872094.93538267212</v>
      </c>
      <c r="EL151" s="35">
        <v>227164.41800000001</v>
      </c>
      <c r="EM151" s="35">
        <v>256273.3650817739</v>
      </c>
      <c r="EN151" s="35">
        <v>196212.601</v>
      </c>
      <c r="EO151" s="35">
        <v>292109.7574764911</v>
      </c>
      <c r="EP151" s="35">
        <v>591504.55929933884</v>
      </c>
      <c r="EQ151" s="35">
        <v>8097.1496233880371</v>
      </c>
      <c r="ER151" s="35">
        <v>17487.037316113114</v>
      </c>
      <c r="ES151" s="35">
        <v>40918.571000000004</v>
      </c>
      <c r="ET151" s="35">
        <v>36322.546999999999</v>
      </c>
      <c r="EU151" s="35">
        <v>446368.84352357988</v>
      </c>
      <c r="EV151" s="35">
        <v>110748.834</v>
      </c>
      <c r="EW151" s="35">
        <v>131510.85613506034</v>
      </c>
      <c r="EX151" s="35">
        <v>1320529.2247215011</v>
      </c>
      <c r="EY151" s="35">
        <v>952811.21761147818</v>
      </c>
      <c r="EZ151" s="35">
        <v>191822.91848378844</v>
      </c>
      <c r="FA151" s="35">
        <v>6704.701</v>
      </c>
      <c r="FB151" s="35">
        <v>171254.16923280808</v>
      </c>
      <c r="FC151" s="35">
        <v>1198094.6340753029</v>
      </c>
      <c r="FD151" s="35">
        <v>85823.688071221273</v>
      </c>
      <c r="FE151" s="35">
        <v>1016904.1973211505</v>
      </c>
      <c r="FF151" s="35">
        <v>586096.98010362813</v>
      </c>
      <c r="FG151" s="35">
        <v>38397.02399999999</v>
      </c>
      <c r="FH151" s="35">
        <v>285165.58500000002</v>
      </c>
      <c r="FI151" s="35">
        <v>1426498.0360000003</v>
      </c>
      <c r="FJ151" s="35">
        <v>15789.171</v>
      </c>
      <c r="FK151" s="35">
        <v>503742.44957232173</v>
      </c>
      <c r="FL151" s="35">
        <v>400398.20045074535</v>
      </c>
      <c r="FM151" s="35">
        <v>1447712.4744615953</v>
      </c>
      <c r="FN151" s="35">
        <v>716390.07059316919</v>
      </c>
      <c r="FO151" s="35">
        <v>247020.8235033566</v>
      </c>
      <c r="FP151" s="35">
        <v>215561.5134770833</v>
      </c>
      <c r="FQ151" s="37"/>
    </row>
    <row r="152" spans="2:202" x14ac:dyDescent="0.2">
      <c r="B152" s="81" t="s">
        <v>650</v>
      </c>
      <c r="G152" s="9">
        <f>H152</f>
        <v>101070160.03871754</v>
      </c>
      <c r="H152" s="35">
        <f t="shared" si="226"/>
        <v>101070160.03871754</v>
      </c>
      <c r="I152" s="9">
        <f>SUMPRODUCT(J152:FP152,J$147:FP$147)/I$147/1000</f>
        <v>814247.56118742842</v>
      </c>
      <c r="J152" s="35">
        <v>1020456.3462387241</v>
      </c>
      <c r="K152" s="35">
        <v>39649.456904586579</v>
      </c>
      <c r="L152" s="35">
        <v>912242.93254614633</v>
      </c>
      <c r="M152" s="35">
        <v>795536.25799231871</v>
      </c>
      <c r="N152" s="35">
        <v>694171.61694682739</v>
      </c>
      <c r="O152" s="35">
        <v>37635.981085675114</v>
      </c>
      <c r="P152" s="35">
        <v>185433.81067814594</v>
      </c>
      <c r="Q152" s="35">
        <v>51113.234861328056</v>
      </c>
      <c r="R152" s="35">
        <v>150186.62567941792</v>
      </c>
      <c r="S152" s="35">
        <v>8592.8688763206628</v>
      </c>
      <c r="T152" s="35">
        <v>1857259.6843458388</v>
      </c>
      <c r="U152" s="35">
        <v>101871.58870675979</v>
      </c>
      <c r="V152" s="35">
        <v>71331.70542385694</v>
      </c>
      <c r="W152" s="35">
        <v>4917.6896159754842</v>
      </c>
      <c r="X152" s="35">
        <v>323033.1468530327</v>
      </c>
      <c r="Y152" s="35">
        <v>9551.5535757445214</v>
      </c>
      <c r="Z152" s="35">
        <v>213722.93462919604</v>
      </c>
      <c r="AA152" s="35">
        <v>26114.089777799527</v>
      </c>
      <c r="AB152" s="35">
        <v>47479.119480800313</v>
      </c>
      <c r="AC152" s="35">
        <v>3036949.3023796761</v>
      </c>
      <c r="AD152" s="35">
        <v>60684.040765178666</v>
      </c>
      <c r="AE152" s="35">
        <v>576045.92733671807</v>
      </c>
      <c r="AF152" s="35">
        <v>309126.9903319116</v>
      </c>
      <c r="AG152" s="35">
        <v>250101.33042771518</v>
      </c>
      <c r="AH152" s="35">
        <v>548179.35869838321</v>
      </c>
      <c r="AI152" s="35">
        <v>221965.82750331648</v>
      </c>
      <c r="AJ152" s="35">
        <v>121362.85543893723</v>
      </c>
      <c r="AK152" s="35">
        <v>525586.50078398071</v>
      </c>
      <c r="AL152" s="35">
        <v>137061.7304772723</v>
      </c>
      <c r="AM152" s="35">
        <v>15054431.205954952</v>
      </c>
      <c r="AN152" s="35">
        <v>848451.3285815313</v>
      </c>
      <c r="AO152" s="35">
        <v>13642.105888716296</v>
      </c>
      <c r="AP152" s="35">
        <v>1994530.5339805277</v>
      </c>
      <c r="AQ152" s="35">
        <v>101139.87940942738</v>
      </c>
      <c r="AR152" s="35">
        <v>70958.644293185644</v>
      </c>
      <c r="AS152" s="35">
        <v>598113.89597392839</v>
      </c>
      <c r="AT152" s="35">
        <v>19849.104511632562</v>
      </c>
      <c r="AU152" s="35">
        <v>104197.35498314074</v>
      </c>
      <c r="AV152" s="35">
        <v>8041.6493172424107</v>
      </c>
      <c r="AW152" s="35">
        <v>63499.150262787152</v>
      </c>
      <c r="AX152" s="35">
        <v>36269.904018591282</v>
      </c>
      <c r="AY152" s="35">
        <v>19580.684643034048</v>
      </c>
      <c r="AZ152" s="35">
        <v>227440.51725701903</v>
      </c>
      <c r="BA152" s="35">
        <v>345155.65709545813</v>
      </c>
      <c r="BB152" s="35">
        <v>1456838.7289705004</v>
      </c>
      <c r="BC152" s="35">
        <v>78816.050871006024</v>
      </c>
      <c r="BD152" s="35">
        <v>7767.3669132487166</v>
      </c>
      <c r="BE152" s="35">
        <v>2626918.8400323987</v>
      </c>
      <c r="BF152" s="35">
        <v>28930.918670242427</v>
      </c>
      <c r="BG152" s="35">
        <v>410423.86993902241</v>
      </c>
      <c r="BH152" s="35">
        <v>53289.66461316347</v>
      </c>
      <c r="BI152" s="35">
        <v>51635.666071238273</v>
      </c>
      <c r="BJ152" s="35">
        <v>50202.01849980728</v>
      </c>
      <c r="BK152" s="35">
        <v>422677.63640325057</v>
      </c>
      <c r="BL152" s="35">
        <v>562467.80842121982</v>
      </c>
      <c r="BM152" s="35">
        <v>50580.74200740979</v>
      </c>
      <c r="BN152" s="35">
        <v>404977.27952142066</v>
      </c>
      <c r="BO152" s="35">
        <v>330846.89542196103</v>
      </c>
      <c r="BP152" s="35">
        <v>14597.872026361911</v>
      </c>
      <c r="BQ152" s="35">
        <v>206484.10732952482</v>
      </c>
      <c r="BR152" s="35">
        <v>157921.59427700413</v>
      </c>
      <c r="BS152" s="35">
        <v>47785.284758453614</v>
      </c>
      <c r="BT152" s="35">
        <v>2433.5354194164756</v>
      </c>
      <c r="BU152" s="35">
        <v>15723995.700744977</v>
      </c>
      <c r="BV152" s="35">
        <v>2730500.0717910216</v>
      </c>
      <c r="BW152" s="35">
        <v>905639.53762996662</v>
      </c>
      <c r="BX152" s="35">
        <v>893636.69744287524</v>
      </c>
      <c r="BY152" s="35">
        <v>35102.908826437022</v>
      </c>
      <c r="BZ152" s="35">
        <v>102299.54488245548</v>
      </c>
      <c r="CA152" s="35">
        <v>256261.34849044267</v>
      </c>
      <c r="CB152" s="35">
        <v>37615.234102451228</v>
      </c>
      <c r="CC152" s="35">
        <v>518918.42727682978</v>
      </c>
      <c r="CD152" s="35">
        <v>208832.78076400675</v>
      </c>
      <c r="CE152" s="35">
        <v>353983.71055294143</v>
      </c>
      <c r="CF152" s="35">
        <v>958666.67264137615</v>
      </c>
      <c r="CG152" s="35">
        <v>27929.953304658357</v>
      </c>
      <c r="CH152" s="35">
        <v>33556.368099413106</v>
      </c>
      <c r="CI152" s="35">
        <v>96360.77144563249</v>
      </c>
      <c r="CJ152" s="35">
        <v>118694.14658924563</v>
      </c>
      <c r="CK152" s="35">
        <v>11084.335509126902</v>
      </c>
      <c r="CL152" s="35">
        <v>142229.18130972589</v>
      </c>
      <c r="CM152" s="35">
        <v>32499.684960751223</v>
      </c>
      <c r="CN152" s="35">
        <v>95845.55849457033</v>
      </c>
      <c r="CO152" s="35">
        <v>81852.265910071292</v>
      </c>
      <c r="CP152" s="35">
        <v>15464.681562488751</v>
      </c>
      <c r="CQ152" s="35">
        <v>3721.2139866701855</v>
      </c>
      <c r="CR152" s="35">
        <v>21565.446826909018</v>
      </c>
      <c r="CS152" s="35">
        <v>597614.54548358056</v>
      </c>
      <c r="CT152" s="35">
        <v>377879.25845073722</v>
      </c>
      <c r="CU152" s="35">
        <v>550277.08341101266</v>
      </c>
      <c r="CV152" s="35">
        <v>9061.076063120956</v>
      </c>
      <c r="CW152" s="35">
        <v>591552.7292658136</v>
      </c>
      <c r="CX152" s="35">
        <v>2469.8831852342059</v>
      </c>
      <c r="CY152" s="35">
        <v>83826.164460536675</v>
      </c>
      <c r="CZ152" s="35">
        <v>12723.042063722671</v>
      </c>
      <c r="DA152" s="35">
        <v>2141775.5979581997</v>
      </c>
      <c r="DB152" s="35">
        <v>35261.744233393314</v>
      </c>
      <c r="DC152" s="35">
        <v>53984.715921455172</v>
      </c>
      <c r="DD152" s="35">
        <v>6687.2393690622594</v>
      </c>
      <c r="DE152" s="35">
        <v>420865.37813442945</v>
      </c>
      <c r="DF152" s="35">
        <v>793780.03894471552</v>
      </c>
      <c r="DG152" s="35">
        <v>711277.29143191548</v>
      </c>
      <c r="DH152" s="35">
        <v>65241.169227056758</v>
      </c>
      <c r="DI152" s="35">
        <v>398958.71737955103</v>
      </c>
      <c r="DJ152" s="35">
        <v>102755.84687942256</v>
      </c>
      <c r="DK152" s="35">
        <v>36778.071947339376</v>
      </c>
      <c r="DL152" s="35">
        <v>89463.806197350554</v>
      </c>
      <c r="DM152" s="35">
        <v>784796.71451092232</v>
      </c>
      <c r="DN152" s="35">
        <v>4841528.1848978233</v>
      </c>
      <c r="DO152" s="35">
        <v>33105.946606387311</v>
      </c>
      <c r="DP152" s="35">
        <v>49005.353461906321</v>
      </c>
      <c r="DQ152" s="35">
        <v>4408133.0608366989</v>
      </c>
      <c r="DR152" s="35">
        <v>85855.181940928378</v>
      </c>
      <c r="DS152" s="35">
        <v>77500.013807972005</v>
      </c>
      <c r="DT152" s="35">
        <v>127728.622343859</v>
      </c>
      <c r="DU152" s="35">
        <v>625747.46075750643</v>
      </c>
      <c r="DV152" s="35">
        <v>1753345.0681498002</v>
      </c>
      <c r="DW152" s="35">
        <v>207747.19760580201</v>
      </c>
      <c r="DX152" s="35">
        <v>44350.866776112234</v>
      </c>
      <c r="DY152" s="35">
        <v>15371.562218904839</v>
      </c>
      <c r="DZ152" s="35">
        <v>174585.3697629426</v>
      </c>
      <c r="EA152" s="35">
        <v>1652602.5118234863</v>
      </c>
      <c r="EB152" s="35">
        <v>240604.52669852629</v>
      </c>
      <c r="EC152" s="35">
        <v>253471.76818627631</v>
      </c>
      <c r="ED152" s="35">
        <v>342683.34021631465</v>
      </c>
      <c r="EE152" s="35">
        <v>80242.753733514153</v>
      </c>
      <c r="EF152" s="35">
        <v>181652.31432558122</v>
      </c>
      <c r="EG152" s="35">
        <v>33940.507517643615</v>
      </c>
      <c r="EH152" s="35">
        <v>32333.027657757782</v>
      </c>
      <c r="EI152" s="35">
        <v>10946.169331001149</v>
      </c>
      <c r="EJ152" s="35">
        <v>453860.84489786212</v>
      </c>
      <c r="EK152" s="35">
        <v>1091236.2961743046</v>
      </c>
      <c r="EL152" s="35">
        <v>229737.31389651875</v>
      </c>
      <c r="EM152" s="35">
        <v>297789.18415720278</v>
      </c>
      <c r="EN152" s="35">
        <v>217640.12903792335</v>
      </c>
      <c r="EO152" s="35">
        <v>288684.49163397949</v>
      </c>
      <c r="EP152" s="35">
        <v>863550.79508388136</v>
      </c>
      <c r="EQ152" s="35">
        <v>9219.0139088661781</v>
      </c>
      <c r="ER152" s="35">
        <v>20538.596824607288</v>
      </c>
      <c r="ES152" s="35">
        <v>66893.326667811314</v>
      </c>
      <c r="ET152" s="35">
        <v>50177.173912532526</v>
      </c>
      <c r="EU152" s="35">
        <v>187491.83413850435</v>
      </c>
      <c r="EV152" s="35">
        <v>102519.35850500362</v>
      </c>
      <c r="EW152" s="35">
        <v>169440.4162538622</v>
      </c>
      <c r="EX152" s="35">
        <v>1464638.7542217942</v>
      </c>
      <c r="EY152" s="35">
        <v>580390.86884218385</v>
      </c>
      <c r="EZ152" s="35">
        <v>166302.36822462626</v>
      </c>
      <c r="FA152" s="35">
        <v>8929.9836067506276</v>
      </c>
      <c r="FB152" s="35">
        <v>115541.21124199052</v>
      </c>
      <c r="FC152" s="35">
        <v>1007564.390147057</v>
      </c>
      <c r="FD152" s="35">
        <v>132327.43825263716</v>
      </c>
      <c r="FE152" s="35">
        <v>1177560.3190462103</v>
      </c>
      <c r="FF152" s="35">
        <v>263829.03642792336</v>
      </c>
      <c r="FG152" s="35">
        <v>34465.861759681196</v>
      </c>
      <c r="FH152" s="35">
        <v>456132.79141386744</v>
      </c>
      <c r="FI152" s="35">
        <v>2228782.714660909</v>
      </c>
      <c r="FJ152" s="35">
        <v>27086.173254399859</v>
      </c>
      <c r="FK152" s="35">
        <v>476891.42632181331</v>
      </c>
      <c r="FL152" s="35">
        <v>485029.47962642543</v>
      </c>
      <c r="FM152" s="35">
        <v>915195.30988028261</v>
      </c>
      <c r="FN152" s="35">
        <v>602800.09738414316</v>
      </c>
      <c r="FO152" s="35">
        <v>411477.16099832742</v>
      </c>
      <c r="FP152" s="35">
        <v>298159.14610637224</v>
      </c>
      <c r="FQ152" s="37"/>
    </row>
    <row r="153" spans="2:202" x14ac:dyDescent="0.2">
      <c r="B153" s="81" t="s">
        <v>645</v>
      </c>
      <c r="G153" s="9">
        <f>H153</f>
        <v>32192372.56353604</v>
      </c>
      <c r="H153" s="35">
        <f t="shared" si="226"/>
        <v>32192372.56353604</v>
      </c>
      <c r="I153" s="9">
        <f>SUMPRODUCT(J153:FP153,J$147:FP$147)/I$147/1000</f>
        <v>270888.21940895735</v>
      </c>
      <c r="J153" s="69">
        <v>445431.52828522667</v>
      </c>
      <c r="K153" s="69">
        <v>9372.2581258201262</v>
      </c>
      <c r="L153" s="69">
        <v>152434.31228951024</v>
      </c>
      <c r="M153" s="69">
        <v>116464.61061065691</v>
      </c>
      <c r="N153" s="69">
        <v>157367.9943696094</v>
      </c>
      <c r="O153" s="69">
        <v>10461.491401451975</v>
      </c>
      <c r="P153" s="69">
        <v>40014.681600000004</v>
      </c>
      <c r="Q153" s="69">
        <v>13383.936799999999</v>
      </c>
      <c r="R153" s="69">
        <v>36724.905363727055</v>
      </c>
      <c r="S153" s="69">
        <v>2368.9228000000003</v>
      </c>
      <c r="T153" s="69">
        <v>726094.93297438102</v>
      </c>
      <c r="U153" s="69">
        <v>30380.624735103862</v>
      </c>
      <c r="V153" s="69">
        <v>16913.898399999998</v>
      </c>
      <c r="W153" s="69">
        <v>1735.2540430442291</v>
      </c>
      <c r="X153" s="69">
        <v>139573.77862592938</v>
      </c>
      <c r="Y153" s="69">
        <v>3261.7898613930538</v>
      </c>
      <c r="Z153" s="69">
        <v>46847.191342472557</v>
      </c>
      <c r="AA153" s="69">
        <v>10257.474773358645</v>
      </c>
      <c r="AB153" s="69">
        <v>8812.7338690384349</v>
      </c>
      <c r="AC153" s="69">
        <v>796877.8244521101</v>
      </c>
      <c r="AD153" s="69">
        <v>20697.414336155984</v>
      </c>
      <c r="AE153" s="69">
        <v>236240.28916363648</v>
      </c>
      <c r="AF153" s="69">
        <v>134721.52485976068</v>
      </c>
      <c r="AG153" s="69">
        <v>70783.596228636336</v>
      </c>
      <c r="AH153" s="69">
        <v>99532.396232290223</v>
      </c>
      <c r="AI153" s="69">
        <v>57803.502000000008</v>
      </c>
      <c r="AJ153" s="69">
        <v>55479.220550659709</v>
      </c>
      <c r="AK153" s="69">
        <v>179727.48548489242</v>
      </c>
      <c r="AL153" s="69">
        <v>32740.463199999991</v>
      </c>
      <c r="AM153" s="69">
        <v>4852458.3648343589</v>
      </c>
      <c r="AN153" s="69">
        <v>190312.77144215966</v>
      </c>
      <c r="AO153" s="69">
        <v>3329.3462318539509</v>
      </c>
      <c r="AP153" s="69">
        <v>965343.69528715941</v>
      </c>
      <c r="AQ153" s="69">
        <v>20558.618116994618</v>
      </c>
      <c r="AR153" s="69">
        <v>18338.562803717541</v>
      </c>
      <c r="AS153" s="69">
        <v>98876.059499391733</v>
      </c>
      <c r="AT153" s="69">
        <v>5977.1727999999985</v>
      </c>
      <c r="AU153" s="69">
        <v>35929.190263762059</v>
      </c>
      <c r="AV153" s="69">
        <v>2072.8031999999994</v>
      </c>
      <c r="AW153" s="69">
        <v>16242.418799999999</v>
      </c>
      <c r="AX153" s="69">
        <v>8496.4844000000012</v>
      </c>
      <c r="AY153" s="69">
        <v>4032.2976542173305</v>
      </c>
      <c r="AZ153" s="69">
        <v>39019.464299764441</v>
      </c>
      <c r="BA153" s="69">
        <v>63513.101013864536</v>
      </c>
      <c r="BB153" s="69">
        <v>395944.6642529337</v>
      </c>
      <c r="BC153" s="69">
        <v>28866.987928850336</v>
      </c>
      <c r="BD153" s="69">
        <v>1931.7372</v>
      </c>
      <c r="BE153" s="69">
        <v>1377803.1236528074</v>
      </c>
      <c r="BF153" s="69">
        <v>7740.5283999999992</v>
      </c>
      <c r="BG153" s="69">
        <v>94702.593599999978</v>
      </c>
      <c r="BH153" s="69">
        <v>7556.4459269437402</v>
      </c>
      <c r="BI153" s="69">
        <v>28168.582191833764</v>
      </c>
      <c r="BJ153" s="69">
        <v>12638.18523023566</v>
      </c>
      <c r="BK153" s="69">
        <v>114941.8348</v>
      </c>
      <c r="BL153" s="69">
        <v>120141.66178095824</v>
      </c>
      <c r="BM153" s="69">
        <v>15190.125599999996</v>
      </c>
      <c r="BN153" s="69">
        <v>66332.762681993001</v>
      </c>
      <c r="BO153" s="69">
        <v>155510.81237395745</v>
      </c>
      <c r="BP153" s="69">
        <v>2790.7537291040089</v>
      </c>
      <c r="BQ153" s="69">
        <v>47864.807795661916</v>
      </c>
      <c r="BR153" s="69">
        <v>42353.732152084318</v>
      </c>
      <c r="BS153" s="69">
        <v>15163.2724</v>
      </c>
      <c r="BT153" s="69">
        <v>530.10079999999994</v>
      </c>
      <c r="BU153" s="69">
        <v>5610226.1677012192</v>
      </c>
      <c r="BV153" s="69">
        <v>1137606.74424505</v>
      </c>
      <c r="BW153" s="69">
        <v>364998.98823886766</v>
      </c>
      <c r="BX153" s="69">
        <v>138211.29920369928</v>
      </c>
      <c r="BY153" s="69">
        <v>7940.5232000000005</v>
      </c>
      <c r="BZ153" s="69">
        <v>13364.7744</v>
      </c>
      <c r="CA153" s="69">
        <v>85146.40399999998</v>
      </c>
      <c r="CB153" s="69">
        <v>10930.229933745502</v>
      </c>
      <c r="CC153" s="69">
        <v>171466.522</v>
      </c>
      <c r="CD153" s="69">
        <v>37061.513258258441</v>
      </c>
      <c r="CE153" s="69">
        <v>62713.100671369109</v>
      </c>
      <c r="CF153" s="69">
        <v>216755.62280933777</v>
      </c>
      <c r="CG153" s="69">
        <v>6732.8697713086267</v>
      </c>
      <c r="CH153" s="69">
        <v>6529.0744000000004</v>
      </c>
      <c r="CI153" s="69">
        <v>25720.623405471557</v>
      </c>
      <c r="CJ153" s="69">
        <v>30533.939385355727</v>
      </c>
      <c r="CK153" s="69">
        <v>2724.0391999999997</v>
      </c>
      <c r="CL153" s="69">
        <v>26144.781140561528</v>
      </c>
      <c r="CM153" s="69">
        <v>8833.8329462326437</v>
      </c>
      <c r="CN153" s="69">
        <v>59319.789981853646</v>
      </c>
      <c r="CO153" s="69">
        <v>26458.329684408036</v>
      </c>
      <c r="CP153" s="69">
        <v>3924.7015999999999</v>
      </c>
      <c r="CQ153" s="69">
        <v>1022.074</v>
      </c>
      <c r="CR153" s="69">
        <v>7070.8874687571843</v>
      </c>
      <c r="CS153" s="69">
        <v>331617.7639092186</v>
      </c>
      <c r="CT153" s="69">
        <v>226886.46162118472</v>
      </c>
      <c r="CU153" s="69">
        <v>120422.79683124022</v>
      </c>
      <c r="CV153" s="69">
        <v>1574.9452767103699</v>
      </c>
      <c r="CW153" s="69">
        <v>218756.67185850779</v>
      </c>
      <c r="CX153" s="69">
        <v>661.0551999999999</v>
      </c>
      <c r="CY153" s="69">
        <v>17563.227395428446</v>
      </c>
      <c r="CZ153" s="69">
        <v>4486.5512202391237</v>
      </c>
      <c r="DA153" s="69">
        <v>483508.19995008357</v>
      </c>
      <c r="DB153" s="69">
        <v>14692.295997448758</v>
      </c>
      <c r="DC153" s="69">
        <v>13510.940676484848</v>
      </c>
      <c r="DD153" s="69">
        <v>2034.6108199329699</v>
      </c>
      <c r="DE153" s="69">
        <v>151171.54907326747</v>
      </c>
      <c r="DF153" s="69">
        <v>364579.73750761012</v>
      </c>
      <c r="DG153" s="69">
        <v>238378.80548468101</v>
      </c>
      <c r="DH153" s="69">
        <v>9185.5080938510037</v>
      </c>
      <c r="DI153" s="69">
        <v>440957.19082110259</v>
      </c>
      <c r="DJ153" s="69">
        <v>24864.383599999997</v>
      </c>
      <c r="DK153" s="69">
        <v>7480.5847999999996</v>
      </c>
      <c r="DL153" s="69">
        <v>28359.481611157618</v>
      </c>
      <c r="DM153" s="69">
        <v>244046.68513194224</v>
      </c>
      <c r="DN153" s="69">
        <v>733781.73654718301</v>
      </c>
      <c r="DO153" s="69">
        <v>8265.4339999999993</v>
      </c>
      <c r="DP153" s="69">
        <v>6532.7667999999985</v>
      </c>
      <c r="DQ153" s="69">
        <v>861442.81134541566</v>
      </c>
      <c r="DR153" s="69">
        <v>19767.438551117448</v>
      </c>
      <c r="DS153" s="69">
        <v>15122.034635182024</v>
      </c>
      <c r="DT153" s="69">
        <v>25697.985283374925</v>
      </c>
      <c r="DU153" s="69">
        <v>120162.65329690966</v>
      </c>
      <c r="DV153" s="69">
        <v>445487.34683832707</v>
      </c>
      <c r="DW153" s="69">
        <v>59355.66320000001</v>
      </c>
      <c r="DX153" s="69">
        <v>15443.527599999999</v>
      </c>
      <c r="DY153" s="69">
        <v>3000.8671999999997</v>
      </c>
      <c r="DZ153" s="69">
        <v>60072.442098387684</v>
      </c>
      <c r="EA153" s="69">
        <v>476711.55404482869</v>
      </c>
      <c r="EB153" s="69">
        <v>159827.66808444427</v>
      </c>
      <c r="EC153" s="69">
        <v>57647.027199999997</v>
      </c>
      <c r="ED153" s="69">
        <v>63533.154415116907</v>
      </c>
      <c r="EE153" s="69">
        <v>28000.235322455508</v>
      </c>
      <c r="EF153" s="69">
        <v>95499.289899963595</v>
      </c>
      <c r="EG153" s="69">
        <v>9553.1704000000009</v>
      </c>
      <c r="EH153" s="69">
        <v>8801.5391999999993</v>
      </c>
      <c r="EI153" s="69">
        <v>2919.7228</v>
      </c>
      <c r="EJ153" s="69">
        <v>172478.68566551164</v>
      </c>
      <c r="EK153" s="69">
        <v>221984.51043894587</v>
      </c>
      <c r="EL153" s="69">
        <v>81300.949599999993</v>
      </c>
      <c r="EM153" s="69">
        <v>132193.63593124715</v>
      </c>
      <c r="EN153" s="69">
        <v>70223.457200000004</v>
      </c>
      <c r="EO153" s="69">
        <v>74354.108568931013</v>
      </c>
      <c r="EP153" s="69">
        <v>165348.38439922361</v>
      </c>
      <c r="EQ153" s="69">
        <v>2061.0620726859024</v>
      </c>
      <c r="ER153" s="69">
        <v>4888.3027572488745</v>
      </c>
      <c r="ES153" s="69">
        <v>14644.5412</v>
      </c>
      <c r="ET153" s="69">
        <v>12999.6484</v>
      </c>
      <c r="EU153" s="69">
        <v>230250.69488973016</v>
      </c>
      <c r="EV153" s="69">
        <v>39636.424799999993</v>
      </c>
      <c r="EW153" s="69">
        <v>36762.366833907276</v>
      </c>
      <c r="EX153" s="69">
        <v>681169.34240787872</v>
      </c>
      <c r="EY153" s="69">
        <v>242530.16856405706</v>
      </c>
      <c r="EZ153" s="69">
        <v>98948.12533961091</v>
      </c>
      <c r="FA153" s="69">
        <v>2399.5771999999997</v>
      </c>
      <c r="FB153" s="69">
        <v>47872.158817876574</v>
      </c>
      <c r="FC153" s="69">
        <v>304965.02159828792</v>
      </c>
      <c r="FD153" s="69">
        <v>21845.705791417204</v>
      </c>
      <c r="FE153" s="69">
        <v>524550.27152249997</v>
      </c>
      <c r="FF153" s="69">
        <v>163836.7570254959</v>
      </c>
      <c r="FG153" s="69">
        <v>13742.092799999999</v>
      </c>
      <c r="FH153" s="69">
        <v>102059.262</v>
      </c>
      <c r="FI153" s="69">
        <v>510536.13920000009</v>
      </c>
      <c r="FJ153" s="69">
        <v>5650.8612000000003</v>
      </c>
      <c r="FK153" s="69">
        <v>140815.48295883753</v>
      </c>
      <c r="FL153" s="69">
        <v>101918.03082618801</v>
      </c>
      <c r="FM153" s="69">
        <v>404691.58684149233</v>
      </c>
      <c r="FN153" s="69">
        <v>369535.89830349892</v>
      </c>
      <c r="FO153" s="69">
        <v>69051.866865790071</v>
      </c>
      <c r="FP153" s="69">
        <v>60257.773894942533</v>
      </c>
      <c r="FQ153" s="37"/>
    </row>
    <row r="154" spans="2:202" x14ac:dyDescent="0.2">
      <c r="B154" s="81" t="s">
        <v>642</v>
      </c>
      <c r="G154" s="35">
        <v>198562793.847489</v>
      </c>
      <c r="H154" s="35">
        <f t="shared" si="226"/>
        <v>198562793.847489</v>
      </c>
      <c r="I154" s="9">
        <v>1451176.0449582636</v>
      </c>
      <c r="J154" s="35">
        <v>2444635.1657902799</v>
      </c>
      <c r="K154" s="35">
        <v>19663.153124512501</v>
      </c>
      <c r="L154" s="35">
        <v>917371.75111803901</v>
      </c>
      <c r="M154" s="35">
        <v>1829311.8696008499</v>
      </c>
      <c r="N154" s="35">
        <v>389050.92457683699</v>
      </c>
      <c r="O154" s="35">
        <v>21834.708329990699</v>
      </c>
      <c r="P154" s="35">
        <v>80811.508424491505</v>
      </c>
      <c r="Q154" s="35">
        <v>23641.4112493143</v>
      </c>
      <c r="R154" s="35">
        <v>189127.08518810599</v>
      </c>
      <c r="S154" s="35">
        <v>6992.5052190147799</v>
      </c>
      <c r="T154" s="35">
        <v>4712086.6421108805</v>
      </c>
      <c r="U154" s="35">
        <v>32845.8994610585</v>
      </c>
      <c r="V154" s="35">
        <v>31035.472228997602</v>
      </c>
      <c r="W154" s="35">
        <v>6680.6861221081699</v>
      </c>
      <c r="X154" s="35">
        <v>1229054.57641814</v>
      </c>
      <c r="Y154" s="35">
        <v>25212.841784164</v>
      </c>
      <c r="Z154" s="35">
        <v>401965.26689962501</v>
      </c>
      <c r="AA154" s="35">
        <v>13954.9764084497</v>
      </c>
      <c r="AB154" s="35">
        <v>87486.650523987206</v>
      </c>
      <c r="AC154" s="35">
        <v>3358425.1074918499</v>
      </c>
      <c r="AD154" s="35">
        <v>24990.1028879162</v>
      </c>
      <c r="AE154" s="35">
        <v>1880147.9862847</v>
      </c>
      <c r="AF154" s="35">
        <v>890470.13298306195</v>
      </c>
      <c r="AG154" s="35">
        <v>462126.975747335</v>
      </c>
      <c r="AH154" s="35">
        <v>1639257.35839122</v>
      </c>
      <c r="AI154" s="35">
        <v>137971.101718502</v>
      </c>
      <c r="AJ154" s="35">
        <v>534035.54401819804</v>
      </c>
      <c r="AK154" s="35">
        <v>1761469.8121435</v>
      </c>
      <c r="AL154" s="35">
        <v>85968.779116968595</v>
      </c>
      <c r="AM154" s="35">
        <v>7151571.3964718701</v>
      </c>
      <c r="AN154" s="35">
        <v>547476.61218363896</v>
      </c>
      <c r="AO154" s="35">
        <v>38631.706582542203</v>
      </c>
      <c r="AP154" s="35">
        <v>4614442.4924609996</v>
      </c>
      <c r="AQ154" s="35">
        <v>218927.987860394</v>
      </c>
      <c r="AR154" s="35">
        <v>30798.6785947305</v>
      </c>
      <c r="AS154" s="35">
        <v>2250348.67166215</v>
      </c>
      <c r="AT154" s="35">
        <v>14080.4424492792</v>
      </c>
      <c r="AU154" s="35">
        <v>40580.690203537997</v>
      </c>
      <c r="AV154" s="35">
        <v>4142.8224485697301</v>
      </c>
      <c r="AW154" s="35">
        <v>31553.3829314385</v>
      </c>
      <c r="AX154" s="35">
        <v>16843.1848550502</v>
      </c>
      <c r="AY154" s="35">
        <v>68597.039217227895</v>
      </c>
      <c r="AZ154" s="35">
        <v>357547.16827993101</v>
      </c>
      <c r="BA154" s="35">
        <v>248557.17305029699</v>
      </c>
      <c r="BB154" s="35">
        <v>801902.40337214398</v>
      </c>
      <c r="BC154" s="35">
        <v>56453.974077104802</v>
      </c>
      <c r="BD154" s="35">
        <v>2851.9924732376498</v>
      </c>
      <c r="BE154" s="35">
        <v>7753217.4467624696</v>
      </c>
      <c r="BF154" s="35">
        <v>9411.5191409559393</v>
      </c>
      <c r="BG154" s="35">
        <v>173581.703058076</v>
      </c>
      <c r="BH154" s="35">
        <v>58021.319324817799</v>
      </c>
      <c r="BI154" s="35">
        <v>126870.320726844</v>
      </c>
      <c r="BJ154" s="35">
        <v>34317.211453256998</v>
      </c>
      <c r="BK154" s="35">
        <v>225583.535775567</v>
      </c>
      <c r="BL154" s="35">
        <v>1626259.55713684</v>
      </c>
      <c r="BM154" s="35">
        <v>27812.935779129399</v>
      </c>
      <c r="BN154" s="35">
        <v>317230.55422117701</v>
      </c>
      <c r="BO154" s="35">
        <v>1128156.3582057799</v>
      </c>
      <c r="BP154" s="35">
        <v>21153.449329283801</v>
      </c>
      <c r="BQ154" s="35">
        <v>636437.13449715497</v>
      </c>
      <c r="BR154" s="35">
        <v>182604.36236989801</v>
      </c>
      <c r="BS154" s="35">
        <v>30217.430762416599</v>
      </c>
      <c r="BT154" s="35">
        <v>825.99256275666801</v>
      </c>
      <c r="BU154" s="35">
        <v>46028242.088761397</v>
      </c>
      <c r="BV154" s="35">
        <v>4233188.6569728302</v>
      </c>
      <c r="BW154" s="35">
        <v>869122.71838533902</v>
      </c>
      <c r="BX154" s="35">
        <v>782719.24119559897</v>
      </c>
      <c r="BY154" s="35">
        <v>12758.681009834399</v>
      </c>
      <c r="BZ154" s="35">
        <v>36000.069115749102</v>
      </c>
      <c r="CA154" s="35">
        <v>137171.00336601399</v>
      </c>
      <c r="CB154" s="35">
        <v>48159.613418299799</v>
      </c>
      <c r="CC154" s="35">
        <v>191905.74617830999</v>
      </c>
      <c r="CD154" s="35">
        <v>181569.213273562</v>
      </c>
      <c r="CE154" s="35">
        <v>181421.92655267101</v>
      </c>
      <c r="CF154" s="35">
        <v>2045125.81502274</v>
      </c>
      <c r="CG154" s="35">
        <v>42002.087453603526</v>
      </c>
      <c r="CH154" s="35">
        <v>30940.212631957402</v>
      </c>
      <c r="CI154" s="35">
        <v>134811.64035560301</v>
      </c>
      <c r="CJ154" s="35">
        <v>303930.88291001099</v>
      </c>
      <c r="CK154" s="35">
        <v>5771.5358510395499</v>
      </c>
      <c r="CL154" s="35">
        <v>49337.608659983998</v>
      </c>
      <c r="CM154" s="35">
        <v>114166.67532258799</v>
      </c>
      <c r="CN154" s="35">
        <v>250921.88597228</v>
      </c>
      <c r="CO154" s="35">
        <v>48118.9658245799</v>
      </c>
      <c r="CP154" s="35">
        <v>6598.5544460075598</v>
      </c>
      <c r="CQ154" s="35">
        <v>1528.9351043669001</v>
      </c>
      <c r="CR154" s="35">
        <v>15026.720162838499</v>
      </c>
      <c r="CS154" s="35">
        <v>1331066.65783841</v>
      </c>
      <c r="CT154" s="35">
        <v>1033328.3966075</v>
      </c>
      <c r="CU154" s="35">
        <v>200857.18553316401</v>
      </c>
      <c r="CV154" s="35">
        <v>8381.5699366673907</v>
      </c>
      <c r="CW154" s="35">
        <v>3097160.1477941601</v>
      </c>
      <c r="CX154" s="35">
        <v>1729.62451650455</v>
      </c>
      <c r="CY154" s="35">
        <v>213722.395030049</v>
      </c>
      <c r="CZ154" s="35">
        <v>11480.9923259099</v>
      </c>
      <c r="DA154" s="35">
        <v>1445507.6790525599</v>
      </c>
      <c r="DB154" s="35">
        <v>27542.024570858601</v>
      </c>
      <c r="DC154" s="35">
        <v>60718.5392389197</v>
      </c>
      <c r="DD154" s="35">
        <v>2488.30249058255</v>
      </c>
      <c r="DE154" s="35">
        <v>583214.71095464996</v>
      </c>
      <c r="DF154" s="35">
        <v>2369615.8814665298</v>
      </c>
      <c r="DG154" s="35">
        <v>1644764.39936323</v>
      </c>
      <c r="DH154" s="35">
        <v>91572.731601928594</v>
      </c>
      <c r="DI154" s="35">
        <v>966225.48852228397</v>
      </c>
      <c r="DJ154" s="35">
        <v>51661.433304677797</v>
      </c>
      <c r="DK154" s="35">
        <v>16812.004795366302</v>
      </c>
      <c r="DL154" s="35">
        <v>71136.789240753395</v>
      </c>
      <c r="DM154" s="35">
        <v>2258992.2420648299</v>
      </c>
      <c r="DN154" s="35">
        <v>18922313.846781299</v>
      </c>
      <c r="DO154" s="35">
        <v>11898.672616919999</v>
      </c>
      <c r="DP154" s="35">
        <v>43357.896838480701</v>
      </c>
      <c r="DQ154" s="35">
        <v>23878795.092324901</v>
      </c>
      <c r="DR154" s="35">
        <v>86161.599191608504</v>
      </c>
      <c r="DS154" s="35">
        <v>46911.064780993998</v>
      </c>
      <c r="DT154" s="35">
        <v>71962.586628325007</v>
      </c>
      <c r="DU154" s="35">
        <v>525232.62726284203</v>
      </c>
      <c r="DV154" s="35">
        <v>2525899.6222116002</v>
      </c>
      <c r="DW154" s="35">
        <v>102415.064044625</v>
      </c>
      <c r="DX154" s="35">
        <v>22058.356713458001</v>
      </c>
      <c r="DY154" s="35">
        <v>15574.6359611158</v>
      </c>
      <c r="DZ154" s="35">
        <v>72621.908187874593</v>
      </c>
      <c r="EA154" s="35">
        <v>601568.99766340596</v>
      </c>
      <c r="EB154" s="35">
        <v>588604.68930692505</v>
      </c>
      <c r="EC154" s="35">
        <v>197617.60207470201</v>
      </c>
      <c r="ED154" s="35">
        <v>994059.18379395804</v>
      </c>
      <c r="EE154" s="35">
        <v>30255.3662146733</v>
      </c>
      <c r="EF154" s="35">
        <v>696074.77774694399</v>
      </c>
      <c r="EG154" s="35">
        <v>12348.1164523275</v>
      </c>
      <c r="EH154" s="35">
        <v>18289.767874460402</v>
      </c>
      <c r="EI154" s="35">
        <v>5207.3420906126903</v>
      </c>
      <c r="EJ154" s="35">
        <v>1978403.4281024099</v>
      </c>
      <c r="EK154" s="35">
        <v>1799537.1573675401</v>
      </c>
      <c r="EL154" s="35">
        <v>122067.64788545499</v>
      </c>
      <c r="EM154" s="35">
        <v>855947.90404274501</v>
      </c>
      <c r="EN154" s="35">
        <v>99135.3672140485</v>
      </c>
      <c r="EO154" s="35">
        <v>154451.296218378</v>
      </c>
      <c r="EP154" s="35">
        <v>2128677.9652310498</v>
      </c>
      <c r="EQ154" s="35">
        <v>14348.1486810849</v>
      </c>
      <c r="ER154" s="35">
        <v>43569.417667221802</v>
      </c>
      <c r="ES154" s="35">
        <v>21772.823974663901</v>
      </c>
      <c r="ET154" s="35">
        <v>26097.808157997999</v>
      </c>
      <c r="EU154" s="35">
        <v>129428.35923868</v>
      </c>
      <c r="EV154" s="35">
        <v>58595.947055611199</v>
      </c>
      <c r="EW154" s="35">
        <v>266728.433857681</v>
      </c>
      <c r="EX154" s="35">
        <v>4024651.88153324</v>
      </c>
      <c r="EY154" s="35">
        <v>305092.04780023801</v>
      </c>
      <c r="EZ154" s="35">
        <v>455740.344643249</v>
      </c>
      <c r="FA154" s="35">
        <v>15132.848949679001</v>
      </c>
      <c r="FB154" s="35">
        <v>110150.845741855</v>
      </c>
      <c r="FC154" s="35">
        <v>868619.55950970796</v>
      </c>
      <c r="FD154" s="35">
        <v>112801.50678326801</v>
      </c>
      <c r="FE154" s="35">
        <v>3029396.0679649399</v>
      </c>
      <c r="FF154" s="35">
        <v>192290.62632761299</v>
      </c>
      <c r="FG154" s="35">
        <v>30158.187466656898</v>
      </c>
      <c r="FH154" s="35">
        <v>237675.86150855801</v>
      </c>
      <c r="FI154" s="35">
        <v>1661604.6685506599</v>
      </c>
      <c r="FJ154" s="35">
        <v>19743.823074371601</v>
      </c>
      <c r="FK154" s="35">
        <v>560384.64107679098</v>
      </c>
      <c r="FL154" s="35">
        <v>425018.55835896701</v>
      </c>
      <c r="FM154" s="35">
        <v>805936.25246810704</v>
      </c>
      <c r="FN154" s="35">
        <v>1892277.88920327</v>
      </c>
      <c r="FO154" s="35">
        <v>988835.69608520099</v>
      </c>
      <c r="FP154" s="35">
        <v>884961.65418840898</v>
      </c>
      <c r="FQ154" s="37"/>
    </row>
    <row r="155" spans="2:202" x14ac:dyDescent="0.2">
      <c r="B155" s="81" t="s">
        <v>644</v>
      </c>
      <c r="G155" s="35">
        <v>1130038.20932382</v>
      </c>
      <c r="H155" s="35">
        <f t="shared" si="226"/>
        <v>1130038.2093238202</v>
      </c>
      <c r="I155" s="9">
        <v>13662.820306110894</v>
      </c>
      <c r="J155" s="35">
        <v>9103.1483792344297</v>
      </c>
      <c r="K155" s="35">
        <v>24.084881488077599</v>
      </c>
      <c r="L155" s="35">
        <v>442.907969215815</v>
      </c>
      <c r="M155" s="35">
        <v>21036.072293147699</v>
      </c>
      <c r="N155" s="35">
        <v>4367.4433217570404</v>
      </c>
      <c r="O155" s="35">
        <v>39.923456038821797</v>
      </c>
      <c r="P155" s="35">
        <v>86.501583155046504</v>
      </c>
      <c r="Q155" s="35">
        <v>38.5486875091187</v>
      </c>
      <c r="R155" s="35">
        <v>108.01096481211501</v>
      </c>
      <c r="S155" s="35">
        <v>22.7549943272858</v>
      </c>
      <c r="T155" s="35">
        <v>9095.3032748956593</v>
      </c>
      <c r="U155" s="35">
        <v>75.240632222544903</v>
      </c>
      <c r="V155" s="35">
        <v>29.7960842846297</v>
      </c>
      <c r="W155" s="35">
        <v>24.426746922521001</v>
      </c>
      <c r="X155" s="35">
        <v>12408.178496811001</v>
      </c>
      <c r="Y155" s="35">
        <v>19.080074585709699</v>
      </c>
      <c r="Z155" s="35">
        <v>3028.7397896646999</v>
      </c>
      <c r="AA155" s="35">
        <v>5.5199318478061103</v>
      </c>
      <c r="AB155" s="35">
        <v>86.906047455310997</v>
      </c>
      <c r="AC155" s="35">
        <v>6412.2357252929196</v>
      </c>
      <c r="AD155" s="35">
        <v>39.2155806192971</v>
      </c>
      <c r="AE155" s="35">
        <v>12597.836050717</v>
      </c>
      <c r="AF155" s="35">
        <v>11551.2258295677</v>
      </c>
      <c r="AG155" s="35">
        <v>4522.9325013194502</v>
      </c>
      <c r="AH155" s="35">
        <v>13087.736429119301</v>
      </c>
      <c r="AI155" s="35">
        <v>98.839418177568106</v>
      </c>
      <c r="AJ155" s="35">
        <v>13176.9745150859</v>
      </c>
      <c r="AK155" s="35">
        <v>65610.770310050197</v>
      </c>
      <c r="AL155" s="35">
        <v>147.23072318058999</v>
      </c>
      <c r="AM155" s="35">
        <v>5600.3017157486702</v>
      </c>
      <c r="AN155" s="35">
        <v>1550.73042278546</v>
      </c>
      <c r="AO155" s="35">
        <v>111.230829529304</v>
      </c>
      <c r="AP155" s="35">
        <v>82813.337625953704</v>
      </c>
      <c r="AQ155" s="35">
        <v>2085.9702080592001</v>
      </c>
      <c r="AR155" s="35">
        <v>102.863971274058</v>
      </c>
      <c r="AS155" s="35">
        <v>24720.046203939299</v>
      </c>
      <c r="AT155" s="35">
        <v>6.7323872440266603</v>
      </c>
      <c r="AU155" s="35">
        <v>283.02836455083798</v>
      </c>
      <c r="AV155" s="35">
        <v>2.8519371293618798</v>
      </c>
      <c r="AW155" s="35">
        <v>18.913952941380799</v>
      </c>
      <c r="AX155" s="35">
        <v>20.556220089377199</v>
      </c>
      <c r="AY155" s="35">
        <v>1293.9486243640799</v>
      </c>
      <c r="AZ155" s="35">
        <v>1205.9311347855601</v>
      </c>
      <c r="BA155" s="35">
        <v>1032.9873288645299</v>
      </c>
      <c r="BB155" s="35">
        <v>929.37652702038497</v>
      </c>
      <c r="BC155" s="35">
        <v>275.34421068797798</v>
      </c>
      <c r="BD155" s="35">
        <v>5.4708196072142199</v>
      </c>
      <c r="BE155" s="35">
        <v>97801.839304225796</v>
      </c>
      <c r="BF155" s="35">
        <v>10.480009707423299</v>
      </c>
      <c r="BG155" s="35">
        <v>271.18132054227601</v>
      </c>
      <c r="BH155" s="35">
        <v>298.01834715424701</v>
      </c>
      <c r="BI155" s="35">
        <v>1939.42506722229</v>
      </c>
      <c r="BJ155" s="35">
        <v>85.944461514625402</v>
      </c>
      <c r="BK155" s="35">
        <v>219.56527285387</v>
      </c>
      <c r="BL155" s="35">
        <v>4106.276153148</v>
      </c>
      <c r="BM155" s="35">
        <v>54.747614656476003</v>
      </c>
      <c r="BN155" s="35">
        <v>2346.9700865054301</v>
      </c>
      <c r="BO155" s="35">
        <v>31392.7081053412</v>
      </c>
      <c r="BP155" s="35">
        <v>121.37630524610699</v>
      </c>
      <c r="BQ155" s="35">
        <v>22878.919580693499</v>
      </c>
      <c r="BR155" s="35">
        <v>512.35059119713799</v>
      </c>
      <c r="BS155" s="35">
        <v>29.838526384466402</v>
      </c>
      <c r="BT155" s="35">
        <v>0.87401858530334997</v>
      </c>
      <c r="BU155" s="35">
        <v>86492.785104777096</v>
      </c>
      <c r="BV155" s="35">
        <v>13912.712567094</v>
      </c>
      <c r="BW155" s="35">
        <v>955.69445041582503</v>
      </c>
      <c r="BX155" s="35">
        <v>570.10034027377901</v>
      </c>
      <c r="BY155" s="35">
        <v>10.2227344316344</v>
      </c>
      <c r="BZ155" s="35">
        <v>59.744018477539598</v>
      </c>
      <c r="CA155" s="35">
        <v>244.46576296946401</v>
      </c>
      <c r="CB155" s="35">
        <v>134.27336417807001</v>
      </c>
      <c r="CC155" s="35">
        <v>279.875685066931</v>
      </c>
      <c r="CD155" s="35">
        <v>156.85699111142</v>
      </c>
      <c r="CE155" s="35">
        <v>502.83471279494199</v>
      </c>
      <c r="CF155" s="35">
        <v>18118.502312883898</v>
      </c>
      <c r="CG155" s="35">
        <v>395.44959093963104</v>
      </c>
      <c r="CH155" s="35">
        <v>21.877445916783401</v>
      </c>
      <c r="CI155" s="35">
        <v>131.064350300341</v>
      </c>
      <c r="CJ155" s="35">
        <v>1028.7468420104601</v>
      </c>
      <c r="CK155" s="35">
        <v>16.9494513188647</v>
      </c>
      <c r="CL155" s="35">
        <v>50.855395196376001</v>
      </c>
      <c r="CM155" s="35">
        <v>987.586256282725</v>
      </c>
      <c r="CN155" s="35">
        <v>4455.2112312320496</v>
      </c>
      <c r="CO155" s="35">
        <v>65.056410377720198</v>
      </c>
      <c r="CP155" s="35">
        <v>21.794379730429199</v>
      </c>
      <c r="CQ155" s="35">
        <v>1.9825784479464801</v>
      </c>
      <c r="CR155" s="35">
        <v>7.3875521503213699</v>
      </c>
      <c r="CS155" s="35">
        <v>20879.3740144652</v>
      </c>
      <c r="CT155" s="35">
        <v>6066.7739010404503</v>
      </c>
      <c r="CU155" s="35">
        <v>546.15501589250505</v>
      </c>
      <c r="CV155" s="35">
        <v>10.197952593784001</v>
      </c>
      <c r="CW155" s="35">
        <v>11379.062721807801</v>
      </c>
      <c r="CX155" s="35">
        <v>1.26006115384768</v>
      </c>
      <c r="CY155" s="35">
        <v>3180.9883766780999</v>
      </c>
      <c r="CZ155" s="35">
        <v>34.184786496622102</v>
      </c>
      <c r="DA155" s="35">
        <v>3608.19383031094</v>
      </c>
      <c r="DB155" s="35">
        <v>25.678902609501002</v>
      </c>
      <c r="DC155" s="35">
        <v>224.83085812449599</v>
      </c>
      <c r="DD155" s="35">
        <v>4.6814405006642801</v>
      </c>
      <c r="DE155" s="35">
        <v>2253.1116007883402</v>
      </c>
      <c r="DF155" s="35">
        <v>10064.1765928816</v>
      </c>
      <c r="DG155" s="35">
        <v>13858.2212930839</v>
      </c>
      <c r="DH155" s="35">
        <v>251.180526813744</v>
      </c>
      <c r="DI155" s="35">
        <v>2853.3815059459198</v>
      </c>
      <c r="DJ155" s="35">
        <v>50.201922860506102</v>
      </c>
      <c r="DK155" s="35">
        <v>12.163523063608499</v>
      </c>
      <c r="DL155" s="35">
        <v>135.70701456034001</v>
      </c>
      <c r="DM155" s="35">
        <v>66518.321368815494</v>
      </c>
      <c r="DN155" s="35">
        <v>137394.34011401</v>
      </c>
      <c r="DO155" s="35">
        <v>16.344043819226101</v>
      </c>
      <c r="DP155" s="35">
        <v>38.362648374003797</v>
      </c>
      <c r="DQ155" s="35">
        <v>29757.199329083898</v>
      </c>
      <c r="DR155" s="35">
        <v>71.689329240050995</v>
      </c>
      <c r="DS155" s="35">
        <v>204.462927314203</v>
      </c>
      <c r="DT155" s="35">
        <v>1051.5445071315401</v>
      </c>
      <c r="DU155" s="35">
        <v>1871.1012035692299</v>
      </c>
      <c r="DV155" s="35">
        <v>7679.1897092978998</v>
      </c>
      <c r="DW155" s="35">
        <v>97.915339729127894</v>
      </c>
      <c r="DX155" s="35">
        <v>35.627369411323002</v>
      </c>
      <c r="DY155" s="35">
        <v>28.496771127878599</v>
      </c>
      <c r="DZ155" s="35">
        <v>259.54859727530402</v>
      </c>
      <c r="EA155" s="35">
        <v>1653.8760911827801</v>
      </c>
      <c r="EB155" s="35">
        <v>2071.6950658998398</v>
      </c>
      <c r="EC155" s="35">
        <v>318.09000903970798</v>
      </c>
      <c r="ED155" s="35">
        <v>21199.909953762999</v>
      </c>
      <c r="EE155" s="35">
        <v>16.892726172414399</v>
      </c>
      <c r="EF155" s="35">
        <v>13197.4689110294</v>
      </c>
      <c r="EG155" s="35">
        <v>2.8124378773865701</v>
      </c>
      <c r="EH155" s="35">
        <v>16.654385637165198</v>
      </c>
      <c r="EI155" s="35">
        <v>5.2218099050938198</v>
      </c>
      <c r="EJ155" s="35">
        <v>52040.592657979403</v>
      </c>
      <c r="EK155" s="35">
        <v>3717.6017207449299</v>
      </c>
      <c r="EL155" s="35">
        <v>59.9830854934104</v>
      </c>
      <c r="EM155" s="35">
        <v>15148.4954264671</v>
      </c>
      <c r="EN155" s="35">
        <v>155.31617702748699</v>
      </c>
      <c r="EO155" s="35">
        <v>247.93285937370899</v>
      </c>
      <c r="EP155" s="35">
        <v>4472.9803724956</v>
      </c>
      <c r="EQ155" s="35">
        <v>22.5279455326049</v>
      </c>
      <c r="ER155" s="35">
        <v>116.23215282190699</v>
      </c>
      <c r="ES155" s="35">
        <v>32.629368757440602</v>
      </c>
      <c r="ET155" s="35">
        <v>24.250376518037701</v>
      </c>
      <c r="EU155" s="35">
        <v>102.6682996876</v>
      </c>
      <c r="EV155" s="35">
        <v>103.845018884094</v>
      </c>
      <c r="EW155" s="35">
        <v>165.15413484320601</v>
      </c>
      <c r="EX155" s="35">
        <v>20034.479330988601</v>
      </c>
      <c r="EY155" s="35">
        <v>1535.6666962791101</v>
      </c>
      <c r="EZ155" s="35">
        <v>3447.93842958492</v>
      </c>
      <c r="FA155" s="35">
        <v>48.4260178971697</v>
      </c>
      <c r="FB155" s="35">
        <v>163.55639580854401</v>
      </c>
      <c r="FC155" s="35">
        <v>849.81346316252996</v>
      </c>
      <c r="FD155" s="35">
        <v>425.17448983235198</v>
      </c>
      <c r="FE155" s="35">
        <v>10207.5685884672</v>
      </c>
      <c r="FF155" s="35">
        <v>332.79238619334302</v>
      </c>
      <c r="FG155" s="35">
        <v>53.937206607912699</v>
      </c>
      <c r="FH155" s="35">
        <v>217.625315799232</v>
      </c>
      <c r="FI155" s="35">
        <v>1401.287383178</v>
      </c>
      <c r="FJ155" s="35">
        <v>116.654963315744</v>
      </c>
      <c r="FK155" s="35">
        <v>618.03222887506604</v>
      </c>
      <c r="FL155" s="35">
        <v>2453.1101496995102</v>
      </c>
      <c r="FM155" s="35">
        <v>555.291413859145</v>
      </c>
      <c r="FN155" s="35">
        <v>27020.164427895801</v>
      </c>
      <c r="FO155" s="35">
        <v>4117.8878456399898</v>
      </c>
      <c r="FP155" s="35">
        <v>7379.7307271846803</v>
      </c>
      <c r="FQ155" s="37"/>
    </row>
    <row r="156" spans="2:202" ht="15" customHeight="1" x14ac:dyDescent="0.2">
      <c r="B156" s="81" t="s">
        <v>651</v>
      </c>
      <c r="G156" s="35">
        <v>42385826.508853197</v>
      </c>
      <c r="H156" s="35">
        <f t="shared" si="226"/>
        <v>42385826.508853197</v>
      </c>
      <c r="I156" s="9">
        <v>306736.91386489011</v>
      </c>
      <c r="J156" s="35">
        <v>422489.41382265999</v>
      </c>
      <c r="K156" s="35">
        <v>5772.7072324061301</v>
      </c>
      <c r="L156" s="35">
        <v>219981.16716889001</v>
      </c>
      <c r="M156" s="35">
        <v>172299.09472481901</v>
      </c>
      <c r="N156" s="35">
        <v>81128.050478689096</v>
      </c>
      <c r="O156" s="35">
        <v>15499.126699254201</v>
      </c>
      <c r="P156" s="35">
        <v>85059.126937583002</v>
      </c>
      <c r="Q156" s="35">
        <v>41245.233563724098</v>
      </c>
      <c r="R156" s="35">
        <v>64958.858539147899</v>
      </c>
      <c r="S156" s="35">
        <v>7885.1724385520301</v>
      </c>
      <c r="T156" s="35">
        <v>382691.34662593802</v>
      </c>
      <c r="U156" s="35">
        <v>51606.548079222201</v>
      </c>
      <c r="V156" s="35">
        <v>26352.469662066898</v>
      </c>
      <c r="W156" s="35">
        <v>5881.8796333356004</v>
      </c>
      <c r="X156" s="35">
        <v>178729.32092654399</v>
      </c>
      <c r="Y156" s="35">
        <v>3218.9835424458602</v>
      </c>
      <c r="Z156" s="35">
        <v>225040.38862689599</v>
      </c>
      <c r="AA156" s="35">
        <v>4427.6191471860602</v>
      </c>
      <c r="AB156" s="35">
        <v>15349.596051505099</v>
      </c>
      <c r="AC156" s="35">
        <v>1476633.6937216199</v>
      </c>
      <c r="AD156" s="35">
        <v>10666.5672338968</v>
      </c>
      <c r="AE156" s="35">
        <v>256510.22171088899</v>
      </c>
      <c r="AF156" s="35">
        <v>168701.753327874</v>
      </c>
      <c r="AG156" s="35">
        <v>174001.399123004</v>
      </c>
      <c r="AH156" s="35">
        <v>246939.98580680799</v>
      </c>
      <c r="AI156" s="35">
        <v>72838.032197727196</v>
      </c>
      <c r="AJ156" s="35">
        <v>35919.088777741003</v>
      </c>
      <c r="AK156" s="35">
        <v>202911.50125402</v>
      </c>
      <c r="AL156" s="35">
        <v>34489.652989348499</v>
      </c>
      <c r="AM156" s="35">
        <v>5149581.5920375502</v>
      </c>
      <c r="AN156" s="35">
        <v>634604.50844823499</v>
      </c>
      <c r="AO156" s="35">
        <v>6072.3171283267602</v>
      </c>
      <c r="AP156" s="35">
        <v>527699.435779355</v>
      </c>
      <c r="AQ156" s="35">
        <v>26156.581983271899</v>
      </c>
      <c r="AR156" s="35">
        <v>33865.137799305099</v>
      </c>
      <c r="AS156" s="35">
        <v>146929.23585998901</v>
      </c>
      <c r="AT156" s="35">
        <v>5870.9691662780297</v>
      </c>
      <c r="AU156" s="35">
        <v>85945.739587208504</v>
      </c>
      <c r="AV156" s="35">
        <v>2877.8879803914301</v>
      </c>
      <c r="AW156" s="35">
        <v>16775.064829609099</v>
      </c>
      <c r="AX156" s="35">
        <v>21216.1294996705</v>
      </c>
      <c r="AY156" s="35">
        <v>9032.8398678684807</v>
      </c>
      <c r="AZ156" s="35">
        <v>52813.4604609788</v>
      </c>
      <c r="BA156" s="35">
        <v>228945.21351450699</v>
      </c>
      <c r="BB156" s="35">
        <v>529531.16735334101</v>
      </c>
      <c r="BC156" s="35">
        <v>24136.7901437086</v>
      </c>
      <c r="BD156" s="35">
        <v>5748.3798076959401</v>
      </c>
      <c r="BE156" s="35">
        <v>2175135.8689550199</v>
      </c>
      <c r="BF156" s="35">
        <v>10260.793614746201</v>
      </c>
      <c r="BG156" s="35">
        <v>208711.67986753801</v>
      </c>
      <c r="BH156" s="35">
        <v>7663.8845862403596</v>
      </c>
      <c r="BI156" s="35">
        <v>17980.492048603301</v>
      </c>
      <c r="BJ156" s="35">
        <v>20232.095803553901</v>
      </c>
      <c r="BK156" s="35">
        <v>184213.728705227</v>
      </c>
      <c r="BL156" s="35">
        <v>252338.110783743</v>
      </c>
      <c r="BM156" s="35">
        <v>28114.182475595098</v>
      </c>
      <c r="BN156" s="35">
        <v>170233.23827309601</v>
      </c>
      <c r="BO156" s="35">
        <v>156207.92541613299</v>
      </c>
      <c r="BP156" s="35">
        <v>14539.7029553189</v>
      </c>
      <c r="BQ156" s="35">
        <v>132042.729688766</v>
      </c>
      <c r="BR156" s="35">
        <v>93259.166436353597</v>
      </c>
      <c r="BS156" s="35">
        <v>16553.359546966502</v>
      </c>
      <c r="BT156" s="35">
        <v>931.78307036604701</v>
      </c>
      <c r="BU156" s="35">
        <v>7067850.1053303797</v>
      </c>
      <c r="BV156" s="35">
        <v>779547.74739118095</v>
      </c>
      <c r="BW156" s="35">
        <v>473529.64979215898</v>
      </c>
      <c r="BX156" s="35">
        <v>255406.27026676599</v>
      </c>
      <c r="BY156" s="35">
        <v>8449.3039967045897</v>
      </c>
      <c r="BZ156" s="35">
        <v>45803.666872640701</v>
      </c>
      <c r="CA156" s="35">
        <v>199525.53068157699</v>
      </c>
      <c r="CB156" s="35">
        <v>18889.029796905201</v>
      </c>
      <c r="CC156" s="35">
        <v>257124.10590942099</v>
      </c>
      <c r="CD156" s="35">
        <v>90508.058732138496</v>
      </c>
      <c r="CE156" s="35">
        <v>142129.97445825901</v>
      </c>
      <c r="CF156" s="35">
        <v>443215.22283295903</v>
      </c>
      <c r="CG156" s="35">
        <v>8878.0342854764403</v>
      </c>
      <c r="CH156" s="35">
        <v>16424.3483615324</v>
      </c>
      <c r="CI156" s="35">
        <v>58417.497143056098</v>
      </c>
      <c r="CJ156" s="35">
        <v>45778.729474096603</v>
      </c>
      <c r="CK156" s="35">
        <v>13626.752644124101</v>
      </c>
      <c r="CL156" s="35">
        <v>27231.7283939632</v>
      </c>
      <c r="CM156" s="35">
        <v>9791.0298425513392</v>
      </c>
      <c r="CN156" s="35">
        <v>42733.751342528303</v>
      </c>
      <c r="CO156" s="35">
        <v>20317.1621502573</v>
      </c>
      <c r="CP156" s="35">
        <v>21794.478521622001</v>
      </c>
      <c r="CQ156" s="35">
        <v>1479.05000133455</v>
      </c>
      <c r="CR156" s="35">
        <v>4076.1814913564399</v>
      </c>
      <c r="CS156" s="35">
        <v>248779.64380421099</v>
      </c>
      <c r="CT156" s="35">
        <v>132813.166350346</v>
      </c>
      <c r="CU156" s="35">
        <v>95092.971303728904</v>
      </c>
      <c r="CV156" s="35">
        <v>1558.4678616623601</v>
      </c>
      <c r="CW156" s="35">
        <v>206222.45421441301</v>
      </c>
      <c r="CX156" s="35">
        <v>376.03033354155002</v>
      </c>
      <c r="CY156" s="35">
        <v>17925.709237389401</v>
      </c>
      <c r="CZ156" s="35">
        <v>2232.4055050705301</v>
      </c>
      <c r="DA156" s="35">
        <v>1142506.84295183</v>
      </c>
      <c r="DB156" s="35">
        <v>20637.776522555501</v>
      </c>
      <c r="DC156" s="35">
        <v>31788.448099920399</v>
      </c>
      <c r="DD156" s="35">
        <v>1252.6309758602799</v>
      </c>
      <c r="DE156" s="35">
        <v>139599.798094114</v>
      </c>
      <c r="DF156" s="35">
        <v>456556.98074760498</v>
      </c>
      <c r="DG156" s="35">
        <v>209371.90011878801</v>
      </c>
      <c r="DH156" s="35">
        <v>22175.482173402201</v>
      </c>
      <c r="DI156" s="35">
        <v>331811.41755196103</v>
      </c>
      <c r="DJ156" s="35">
        <v>52200.186401098399</v>
      </c>
      <c r="DK156" s="35">
        <v>11670.6443699132</v>
      </c>
      <c r="DL156" s="35">
        <v>29354.662122941201</v>
      </c>
      <c r="DM156" s="35">
        <v>348670.60897827701</v>
      </c>
      <c r="DN156" s="35">
        <v>1517528.1854141101</v>
      </c>
      <c r="DO156" s="35">
        <v>17168.418431992799</v>
      </c>
      <c r="DP156" s="35">
        <v>19499.7746543106</v>
      </c>
      <c r="DQ156" s="35">
        <v>1528836.12909936</v>
      </c>
      <c r="DR156" s="35">
        <v>32977.432049376403</v>
      </c>
      <c r="DS156" s="35">
        <v>44993.317967222603</v>
      </c>
      <c r="DT156" s="35">
        <v>51161.2934104019</v>
      </c>
      <c r="DU156" s="35">
        <v>415033.26663048501</v>
      </c>
      <c r="DV156" s="35">
        <v>819808.35653292399</v>
      </c>
      <c r="DW156" s="35">
        <v>62535.879276949803</v>
      </c>
      <c r="DX156" s="35">
        <v>22249.0602920895</v>
      </c>
      <c r="DY156" s="35">
        <v>5399.5256507891099</v>
      </c>
      <c r="DZ156" s="35">
        <v>29739.281307205601</v>
      </c>
      <c r="EA156" s="35">
        <v>894376.89164858602</v>
      </c>
      <c r="EB156" s="35">
        <v>116354.86089692</v>
      </c>
      <c r="EC156" s="35">
        <v>104377.378371553</v>
      </c>
      <c r="ED156" s="35">
        <v>69633.523695762895</v>
      </c>
      <c r="EE156" s="35">
        <v>13262.5444580437</v>
      </c>
      <c r="EF156" s="35">
        <v>70521.389131637407</v>
      </c>
      <c r="EG156" s="35">
        <v>1963.87548189429</v>
      </c>
      <c r="EH156" s="35">
        <v>13908.807488427899</v>
      </c>
      <c r="EI156" s="35">
        <v>4116.9587551838204</v>
      </c>
      <c r="EJ156" s="35">
        <v>248173.769527636</v>
      </c>
      <c r="EK156" s="35">
        <v>589771.28224777803</v>
      </c>
      <c r="EL156" s="35">
        <v>42430.1499966103</v>
      </c>
      <c r="EM156" s="35">
        <v>147433.84321511799</v>
      </c>
      <c r="EN156" s="35">
        <v>146390.952780575</v>
      </c>
      <c r="EO156" s="35">
        <v>47931.8634398625</v>
      </c>
      <c r="EP156" s="35">
        <v>456574.981362077</v>
      </c>
      <c r="EQ156" s="35">
        <v>3764.76881609361</v>
      </c>
      <c r="ER156" s="35">
        <v>10405.030507134899</v>
      </c>
      <c r="ES156" s="35">
        <v>33534.801927247099</v>
      </c>
      <c r="ET156" s="35">
        <v>24555.907183249201</v>
      </c>
      <c r="EU156" s="35">
        <v>55428.548515338902</v>
      </c>
      <c r="EV156" s="35">
        <v>22796.141521693298</v>
      </c>
      <c r="EW156" s="35">
        <v>105361.612122266</v>
      </c>
      <c r="EX156" s="35">
        <v>841582.420921357</v>
      </c>
      <c r="EY156" s="35">
        <v>236977.146019256</v>
      </c>
      <c r="EZ156" s="35">
        <v>70232.757746307005</v>
      </c>
      <c r="FA156" s="35">
        <v>8257.9106526446703</v>
      </c>
      <c r="FB156" s="35">
        <v>90826.008119432096</v>
      </c>
      <c r="FC156" s="35">
        <v>573998.43218174297</v>
      </c>
      <c r="FD156" s="35">
        <v>44986.529313267602</v>
      </c>
      <c r="FE156" s="35">
        <v>591100.28030002397</v>
      </c>
      <c r="FF156" s="35">
        <v>273999.38246392302</v>
      </c>
      <c r="FG156" s="35">
        <v>17191.1566528156</v>
      </c>
      <c r="FH156" s="35">
        <v>193095.92895220601</v>
      </c>
      <c r="FI156" s="35">
        <v>503179.601612242</v>
      </c>
      <c r="FJ156" s="35">
        <v>12135.9760097569</v>
      </c>
      <c r="FK156" s="35">
        <v>298194.83051072498</v>
      </c>
      <c r="FL156" s="35">
        <v>177939.82896198999</v>
      </c>
      <c r="FM156" s="35">
        <v>421648.105644961</v>
      </c>
      <c r="FN156" s="35">
        <v>266520.64051757002</v>
      </c>
      <c r="FO156" s="35">
        <v>294902.01501017599</v>
      </c>
      <c r="FP156" s="35">
        <v>131746.00864002999</v>
      </c>
      <c r="FQ156" s="37"/>
    </row>
    <row r="157" spans="2:202" s="99" customFormat="1" x14ac:dyDescent="0.2">
      <c r="B157" s="100" t="s">
        <v>652</v>
      </c>
      <c r="C157" s="101"/>
      <c r="D157" s="102"/>
      <c r="E157" s="103"/>
      <c r="F157" s="103"/>
      <c r="G157" s="103"/>
      <c r="H157" s="103"/>
      <c r="I157" s="103">
        <f>I156/I147</f>
        <v>1.9887463203536633E-2</v>
      </c>
      <c r="J157" s="103">
        <f>J156/J147</f>
        <v>4.7314095051041137E-2</v>
      </c>
      <c r="K157" s="103">
        <f t="shared" ref="K157:BV157" si="227">K156/K147</f>
        <v>8.5975027290690603E-3</v>
      </c>
      <c r="L157" s="103">
        <f t="shared" si="227"/>
        <v>2.0143725623445824E-2</v>
      </c>
      <c r="M157" s="103">
        <f t="shared" si="227"/>
        <v>2.3488525832309173E-2</v>
      </c>
      <c r="N157" s="103">
        <f t="shared" si="227"/>
        <v>7.1960083926197764E-3</v>
      </c>
      <c r="O157" s="103">
        <f t="shared" si="227"/>
        <v>2.0680005843103564E-2</v>
      </c>
      <c r="P157" s="103">
        <f t="shared" si="227"/>
        <v>1.4454746109377125E-2</v>
      </c>
      <c r="Q157" s="103">
        <f t="shared" si="227"/>
        <v>2.0955537404609075E-2</v>
      </c>
      <c r="R157" s="103">
        <f t="shared" si="227"/>
        <v>2.4689638470275145E-2</v>
      </c>
      <c r="S157" s="103">
        <f t="shared" si="227"/>
        <v>2.2634411126506021E-2</v>
      </c>
      <c r="T157" s="103">
        <f t="shared" si="227"/>
        <v>8.3680059479989376E-3</v>
      </c>
      <c r="U157" s="103">
        <f t="shared" si="227"/>
        <v>2.371074179899527E-2</v>
      </c>
      <c r="V157" s="103">
        <f t="shared" si="227"/>
        <v>1.0594647636174456E-2</v>
      </c>
      <c r="W157" s="103">
        <f t="shared" si="227"/>
        <v>5.3817040581693419E-2</v>
      </c>
      <c r="X157" s="103">
        <f t="shared" si="227"/>
        <v>6.3877458646950699E-2</v>
      </c>
      <c r="Y157" s="103">
        <f t="shared" si="227"/>
        <v>1.5668575765646075E-2</v>
      </c>
      <c r="Z157" s="103">
        <f t="shared" si="227"/>
        <v>7.6268227758718429E-2</v>
      </c>
      <c r="AA157" s="103">
        <f t="shared" si="227"/>
        <v>6.025135668640825E-3</v>
      </c>
      <c r="AB157" s="103">
        <f t="shared" si="227"/>
        <v>2.4312147763944372E-2</v>
      </c>
      <c r="AC157" s="103">
        <f t="shared" si="227"/>
        <v>2.5865332375540645E-2</v>
      </c>
      <c r="AD157" s="103">
        <f t="shared" si="227"/>
        <v>7.1935888568674684E-3</v>
      </c>
      <c r="AE157" s="103">
        <f t="shared" si="227"/>
        <v>5.4163456413751129E-2</v>
      </c>
      <c r="AF157" s="103">
        <f t="shared" si="227"/>
        <v>6.2465218982517695E-2</v>
      </c>
      <c r="AG157" s="103">
        <f t="shared" si="227"/>
        <v>3.9028949405879643E-2</v>
      </c>
      <c r="AH157" s="103">
        <f t="shared" si="227"/>
        <v>3.9390700419909289E-2</v>
      </c>
      <c r="AI157" s="103">
        <f t="shared" si="227"/>
        <v>8.5686610985013477E-3</v>
      </c>
      <c r="AJ157" s="103">
        <f t="shared" si="227"/>
        <v>3.2296140079736267E-2</v>
      </c>
      <c r="AK157" s="103">
        <f t="shared" si="227"/>
        <v>5.6318078148081228E-2</v>
      </c>
      <c r="AL157" s="103">
        <f t="shared" si="227"/>
        <v>7.1632963435767716E-3</v>
      </c>
      <c r="AM157" s="103">
        <f t="shared" si="227"/>
        <v>1.4813141010685763E-2</v>
      </c>
      <c r="AN157" s="103">
        <f t="shared" si="227"/>
        <v>4.6544915961076738E-2</v>
      </c>
      <c r="AO157" s="103">
        <f t="shared" si="227"/>
        <v>2.8957577496706011E-2</v>
      </c>
      <c r="AP157" s="103">
        <f t="shared" si="227"/>
        <v>2.7268442042709496E-2</v>
      </c>
      <c r="AQ157" s="103">
        <f t="shared" si="227"/>
        <v>2.0200113820638702E-2</v>
      </c>
      <c r="AR157" s="103">
        <f t="shared" si="227"/>
        <v>2.5776537622863426E-2</v>
      </c>
      <c r="AS157" s="103">
        <f t="shared" si="227"/>
        <v>2.3593035106482176E-2</v>
      </c>
      <c r="AT157" s="103">
        <f t="shared" si="227"/>
        <v>6.679176203620984E-3</v>
      </c>
      <c r="AU157" s="103">
        <f t="shared" si="227"/>
        <v>3.3389810528085734E-2</v>
      </c>
      <c r="AV157" s="103">
        <f t="shared" si="227"/>
        <v>9.4411463021003283E-3</v>
      </c>
      <c r="AW157" s="103">
        <f t="shared" si="227"/>
        <v>7.0229959124894544E-3</v>
      </c>
      <c r="AX157" s="103">
        <f t="shared" si="227"/>
        <v>1.69799264973357E-2</v>
      </c>
      <c r="AY157" s="103">
        <f t="shared" si="227"/>
        <v>3.5566282377067084E-2</v>
      </c>
      <c r="AZ157" s="103">
        <f t="shared" si="227"/>
        <v>1.8892975128793212E-2</v>
      </c>
      <c r="BA157" s="103">
        <f t="shared" si="227"/>
        <v>5.0315904227131329E-2</v>
      </c>
      <c r="BB157" s="103">
        <f t="shared" si="227"/>
        <v>2.123360707048088E-2</v>
      </c>
      <c r="BC157" s="103">
        <f t="shared" si="227"/>
        <v>1.3275313567155455E-2</v>
      </c>
      <c r="BD157" s="103">
        <f t="shared" si="227"/>
        <v>2.0235145180375672E-2</v>
      </c>
      <c r="BE157" s="103">
        <f t="shared" si="227"/>
        <v>7.8750783890827E-2</v>
      </c>
      <c r="BF157" s="103">
        <f t="shared" si="227"/>
        <v>9.0140353441858258E-3</v>
      </c>
      <c r="BG157" s="103">
        <f t="shared" si="227"/>
        <v>1.4986278296598401E-2</v>
      </c>
      <c r="BH157" s="103">
        <f t="shared" si="227"/>
        <v>1.4156907944059344E-2</v>
      </c>
      <c r="BI157" s="103">
        <f t="shared" si="227"/>
        <v>3.1841406594786334E-2</v>
      </c>
      <c r="BJ157" s="103">
        <f t="shared" si="227"/>
        <v>2.2345660060363367E-2</v>
      </c>
      <c r="BK157" s="103">
        <f t="shared" si="227"/>
        <v>1.0898149984948244E-2</v>
      </c>
      <c r="BL157" s="103">
        <f t="shared" si="227"/>
        <v>3.3346937584534934E-2</v>
      </c>
      <c r="BM157" s="103">
        <f t="shared" si="227"/>
        <v>1.2585573409218336E-2</v>
      </c>
      <c r="BN157" s="103">
        <f t="shared" si="227"/>
        <v>3.5822286764986021E-2</v>
      </c>
      <c r="BO157" s="103">
        <f t="shared" si="227"/>
        <v>5.0106969235860326E-2</v>
      </c>
      <c r="BP157" s="103">
        <f t="shared" si="227"/>
        <v>7.272287694036951E-2</v>
      </c>
      <c r="BQ157" s="103">
        <f t="shared" si="227"/>
        <v>4.3799072983710684E-2</v>
      </c>
      <c r="BR157" s="103">
        <f t="shared" si="227"/>
        <v>3.4959610693685549E-2</v>
      </c>
      <c r="BS157" s="103">
        <f t="shared" si="227"/>
        <v>7.4233873764196316E-3</v>
      </c>
      <c r="BT157" s="103">
        <f t="shared" si="227"/>
        <v>1.1952679336626392E-2</v>
      </c>
      <c r="BU157" s="103">
        <f t="shared" si="227"/>
        <v>2.0002012993802751E-2</v>
      </c>
      <c r="BV157" s="103">
        <f t="shared" si="227"/>
        <v>1.0879709690896596E-2</v>
      </c>
      <c r="BW157" s="103">
        <f t="shared" ref="BW157:EH157" si="228">BW156/BW147</f>
        <v>2.0597867533954078E-2</v>
      </c>
      <c r="BX157" s="103">
        <f t="shared" si="228"/>
        <v>2.5794376627310101E-2</v>
      </c>
      <c r="BY157" s="103">
        <f t="shared" si="228"/>
        <v>7.235702954383561E-3</v>
      </c>
      <c r="BZ157" s="103">
        <f t="shared" si="228"/>
        <v>2.3304915250492875E-2</v>
      </c>
      <c r="CA157" s="103">
        <f t="shared" si="228"/>
        <v>1.5934596705161192E-2</v>
      </c>
      <c r="CB157" s="103">
        <f t="shared" si="228"/>
        <v>2.4122226148744597E-2</v>
      </c>
      <c r="CC157" s="103">
        <f t="shared" si="228"/>
        <v>1.019699880647292E-2</v>
      </c>
      <c r="CD157" s="103">
        <f t="shared" si="228"/>
        <v>3.4087969536783294E-2</v>
      </c>
      <c r="CE157" s="103">
        <f t="shared" si="228"/>
        <v>3.1634752084205707E-2</v>
      </c>
      <c r="CF157" s="103">
        <f t="shared" si="228"/>
        <v>3.2464673563826964E-2</v>
      </c>
      <c r="CG157" s="103">
        <f t="shared" si="228"/>
        <v>1.8405754907684323E-2</v>
      </c>
      <c r="CH157" s="103">
        <f t="shared" si="228"/>
        <v>1.710588086703688E-2</v>
      </c>
      <c r="CI157" s="103">
        <f t="shared" si="228"/>
        <v>3.6060205681025789E-2</v>
      </c>
      <c r="CJ157" s="103">
        <f t="shared" si="228"/>
        <v>2.3803873865136028E-2</v>
      </c>
      <c r="CK157" s="103">
        <f t="shared" si="228"/>
        <v>3.401636730486253E-2</v>
      </c>
      <c r="CL157" s="103">
        <f t="shared" si="228"/>
        <v>1.4538755306315924E-2</v>
      </c>
      <c r="CM157" s="103">
        <f t="shared" si="228"/>
        <v>1.7597295877653858E-2</v>
      </c>
      <c r="CN157" s="103">
        <f t="shared" si="228"/>
        <v>3.5935779865392085E-2</v>
      </c>
      <c r="CO157" s="103">
        <f t="shared" si="228"/>
        <v>1.0718589881365408E-2</v>
      </c>
      <c r="CP157" s="103">
        <f t="shared" si="228"/>
        <v>3.7761457825743902E-2</v>
      </c>
      <c r="CQ157" s="103">
        <f t="shared" si="228"/>
        <v>9.8403246820435112E-3</v>
      </c>
      <c r="CR157" s="103">
        <f t="shared" si="228"/>
        <v>8.0466779149775645E-3</v>
      </c>
      <c r="CS157" s="103">
        <f t="shared" si="228"/>
        <v>3.7422492969803683E-2</v>
      </c>
      <c r="CT157" s="103">
        <f t="shared" si="228"/>
        <v>2.9200360208415817E-2</v>
      </c>
      <c r="CU157" s="103">
        <f t="shared" si="228"/>
        <v>1.1022414514188426E-2</v>
      </c>
      <c r="CV157" s="103">
        <f t="shared" si="228"/>
        <v>1.3812408484036835E-2</v>
      </c>
      <c r="CW157" s="103">
        <f t="shared" si="228"/>
        <v>4.7025162384334109E-2</v>
      </c>
      <c r="CX157" s="103">
        <f t="shared" si="228"/>
        <v>3.8680677015815626E-3</v>
      </c>
      <c r="CY157" s="103">
        <f t="shared" si="228"/>
        <v>1.6204616878702418E-2</v>
      </c>
      <c r="CZ157" s="103">
        <f t="shared" si="228"/>
        <v>6.9454035662478925E-3</v>
      </c>
      <c r="DA157" s="103">
        <f t="shared" si="228"/>
        <v>3.2983139926800964E-2</v>
      </c>
      <c r="DB157" s="103">
        <f t="shared" si="228"/>
        <v>1.9606960197150511E-2</v>
      </c>
      <c r="DC157" s="103">
        <f t="shared" si="228"/>
        <v>3.7355149891971952E-2</v>
      </c>
      <c r="DD157" s="103">
        <f t="shared" si="228"/>
        <v>8.5936730825611606E-3</v>
      </c>
      <c r="DE157" s="103">
        <f t="shared" si="228"/>
        <v>1.4661603514810917E-2</v>
      </c>
      <c r="DF157" s="103">
        <f t="shared" si="228"/>
        <v>6.2468074553847529E-2</v>
      </c>
      <c r="DG157" s="103">
        <f t="shared" si="228"/>
        <v>1.3944967273801822E-2</v>
      </c>
      <c r="DH157" s="103">
        <f t="shared" si="228"/>
        <v>3.3698216690249388E-2</v>
      </c>
      <c r="DI157" s="103">
        <f t="shared" si="228"/>
        <v>3.7536221835731964E-2</v>
      </c>
      <c r="DJ157" s="103">
        <f t="shared" si="228"/>
        <v>1.4275892507042448E-2</v>
      </c>
      <c r="DK157" s="103">
        <f t="shared" si="228"/>
        <v>1.0608847280951853E-2</v>
      </c>
      <c r="DL157" s="103">
        <f t="shared" si="228"/>
        <v>1.6434085499064048E-2</v>
      </c>
      <c r="DM157" s="103">
        <f t="shared" si="228"/>
        <v>7.1268577020043147E-2</v>
      </c>
      <c r="DN157" s="103">
        <f t="shared" si="228"/>
        <v>3.2834969110043029E-2</v>
      </c>
      <c r="DO157" s="103">
        <f t="shared" si="228"/>
        <v>1.4124514857604699E-2</v>
      </c>
      <c r="DP157" s="103">
        <f t="shared" si="228"/>
        <v>2.029744390222411E-2</v>
      </c>
      <c r="DQ157" s="103">
        <f t="shared" si="228"/>
        <v>2.817742031417118E-2</v>
      </c>
      <c r="DR157" s="103">
        <f t="shared" si="228"/>
        <v>2.6487024964942041E-2</v>
      </c>
      <c r="DS157" s="103">
        <f t="shared" si="228"/>
        <v>4.1531232864412328E-2</v>
      </c>
      <c r="DT157" s="103">
        <f t="shared" si="228"/>
        <v>2.7789419218212527E-2</v>
      </c>
      <c r="DU157" s="103">
        <f t="shared" si="228"/>
        <v>4.8211476296025055E-2</v>
      </c>
      <c r="DV157" s="103">
        <f t="shared" si="228"/>
        <v>2.9217544337578737E-2</v>
      </c>
      <c r="DW157" s="103">
        <f t="shared" si="228"/>
        <v>7.1643370852481451E-3</v>
      </c>
      <c r="DX157" s="103">
        <f t="shared" si="228"/>
        <v>9.7965706997026111E-3</v>
      </c>
      <c r="DY157" s="103">
        <f t="shared" si="228"/>
        <v>1.2235387965640715E-2</v>
      </c>
      <c r="DZ157" s="103">
        <f t="shared" si="228"/>
        <v>6.9102253840985228E-3</v>
      </c>
      <c r="EA157" s="103">
        <f t="shared" si="228"/>
        <v>2.6187975305031943E-2</v>
      </c>
      <c r="EB157" s="103">
        <f t="shared" si="228"/>
        <v>3.63151822945742E-2</v>
      </c>
      <c r="EC157" s="103">
        <f t="shared" si="228"/>
        <v>1.231227710084867E-2</v>
      </c>
      <c r="ED157" s="103">
        <f t="shared" si="228"/>
        <v>1.7401420355798405E-2</v>
      </c>
      <c r="EE157" s="103">
        <f t="shared" si="228"/>
        <v>6.6115334957702289E-3</v>
      </c>
      <c r="EF157" s="103">
        <f t="shared" si="228"/>
        <v>3.6836331823225342E-2</v>
      </c>
      <c r="EG157" s="103">
        <f t="shared" si="228"/>
        <v>1.397897526969808E-3</v>
      </c>
      <c r="EH157" s="103">
        <f t="shared" si="228"/>
        <v>1.0745835333132382E-2</v>
      </c>
      <c r="EI157" s="103">
        <f t="shared" ref="EI157:FP157" si="229">EI156/EI147</f>
        <v>9.5883484333683933E-3</v>
      </c>
      <c r="EJ157" s="103">
        <f t="shared" si="229"/>
        <v>7.177547967042143E-2</v>
      </c>
      <c r="EK157" s="103">
        <f t="shared" si="229"/>
        <v>3.7084974204174989E-2</v>
      </c>
      <c r="EL157" s="103">
        <f t="shared" si="229"/>
        <v>3.5488517833615813E-3</v>
      </c>
      <c r="EM157" s="103">
        <f t="shared" si="229"/>
        <v>5.5634257860730431E-2</v>
      </c>
      <c r="EN157" s="103">
        <f t="shared" si="229"/>
        <v>1.4175583467398839E-2</v>
      </c>
      <c r="EO157" s="103">
        <f t="shared" si="229"/>
        <v>8.9982151523944221E-3</v>
      </c>
      <c r="EP157" s="103">
        <f t="shared" si="229"/>
        <v>4.3840843196262573E-2</v>
      </c>
      <c r="EQ157" s="103">
        <f t="shared" si="229"/>
        <v>2.5496717501328151E-2</v>
      </c>
      <c r="ER157" s="103">
        <f t="shared" si="229"/>
        <v>3.3794965383841795E-2</v>
      </c>
      <c r="ES157" s="103">
        <f t="shared" si="229"/>
        <v>1.5571443993430144E-2</v>
      </c>
      <c r="ET157" s="103">
        <f t="shared" si="229"/>
        <v>1.2844975779967601E-2</v>
      </c>
      <c r="EU157" s="103">
        <f t="shared" si="229"/>
        <v>1.2008484914438962E-2</v>
      </c>
      <c r="EV157" s="103">
        <f t="shared" si="229"/>
        <v>3.9108916389329453E-3</v>
      </c>
      <c r="EW157" s="103">
        <f t="shared" si="229"/>
        <v>4.5503592648132099E-2</v>
      </c>
      <c r="EX157" s="103">
        <f t="shared" si="229"/>
        <v>6.163071729454811E-2</v>
      </c>
      <c r="EY157" s="103">
        <f t="shared" si="229"/>
        <v>1.3638849192514117E-2</v>
      </c>
      <c r="EZ157" s="103">
        <f t="shared" si="229"/>
        <v>3.5406892425504766E-2</v>
      </c>
      <c r="FA157" s="103">
        <f t="shared" si="229"/>
        <v>2.3401536086433791E-2</v>
      </c>
      <c r="FB157" s="103">
        <f t="shared" si="229"/>
        <v>3.0122704297137103E-2</v>
      </c>
      <c r="FC157" s="103">
        <f t="shared" si="229"/>
        <v>2.6272276556732435E-2</v>
      </c>
      <c r="FD157" s="103">
        <f t="shared" si="229"/>
        <v>2.8744412689709294E-2</v>
      </c>
      <c r="FE157" s="103">
        <f t="shared" si="229"/>
        <v>5.6212086962370449E-2</v>
      </c>
      <c r="FF157" s="103">
        <f t="shared" si="229"/>
        <v>2.6552473568496035E-2</v>
      </c>
      <c r="FG157" s="103">
        <f t="shared" si="229"/>
        <v>8.5067003214492985E-3</v>
      </c>
      <c r="FH157" s="103">
        <f t="shared" si="229"/>
        <v>1.2865587024086073E-2</v>
      </c>
      <c r="FI157" s="103">
        <f t="shared" si="229"/>
        <v>6.7020158383397843E-3</v>
      </c>
      <c r="FJ157" s="103">
        <f t="shared" si="229"/>
        <v>1.4603904421921905E-2</v>
      </c>
      <c r="FK157" s="103">
        <f t="shared" si="229"/>
        <v>3.3621450463844807E-2</v>
      </c>
      <c r="FL157" s="103">
        <f t="shared" si="229"/>
        <v>2.4370204631300664E-2</v>
      </c>
      <c r="FM157" s="103">
        <f t="shared" si="229"/>
        <v>1.6542179221319502E-2</v>
      </c>
      <c r="FN157" s="103">
        <f t="shared" si="229"/>
        <v>3.5977408277209778E-2</v>
      </c>
      <c r="FO157" s="103">
        <f t="shared" si="229"/>
        <v>6.7806145878137852E-2</v>
      </c>
      <c r="FP157" s="103">
        <f t="shared" si="229"/>
        <v>3.471291840281221E-2</v>
      </c>
      <c r="FQ157" s="37"/>
      <c r="FR157" s="104"/>
      <c r="FS157" s="104"/>
      <c r="FT157" s="104"/>
      <c r="FU157" s="104"/>
      <c r="FV157" s="104"/>
      <c r="FW157" s="104"/>
      <c r="FX157" s="104"/>
      <c r="FY157" s="104"/>
      <c r="FZ157" s="104"/>
      <c r="GA157" s="104"/>
      <c r="GB157" s="104"/>
      <c r="GC157" s="104"/>
      <c r="GD157" s="104"/>
      <c r="GE157" s="104"/>
      <c r="GF157" s="104"/>
      <c r="GG157" s="104"/>
      <c r="GH157" s="104"/>
      <c r="GI157" s="104"/>
      <c r="GJ157" s="104"/>
      <c r="GK157" s="104"/>
      <c r="GL157" s="104"/>
      <c r="GM157" s="104"/>
      <c r="GN157" s="104"/>
      <c r="GO157" s="104"/>
      <c r="GP157" s="104"/>
      <c r="GQ157" s="104"/>
      <c r="GR157" s="104"/>
      <c r="GS157" s="104"/>
      <c r="GT157" s="104"/>
    </row>
    <row r="158" spans="2:202" x14ac:dyDescent="0.2">
      <c r="B158" s="16" t="s">
        <v>631</v>
      </c>
      <c r="G158" s="9">
        <f>SUMPRODUCT(J97:FP97,J158:FP158)/(G97-I97)</f>
        <v>29.811215024161005</v>
      </c>
      <c r="H158" s="35"/>
      <c r="I158" s="9">
        <f>G158</f>
        <v>29.811215024161005</v>
      </c>
      <c r="J158" s="90">
        <v>14</v>
      </c>
      <c r="K158" s="90">
        <v>40</v>
      </c>
      <c r="L158" s="90">
        <v>24</v>
      </c>
      <c r="M158" s="90">
        <v>20</v>
      </c>
      <c r="N158" s="90">
        <v>50</v>
      </c>
      <c r="O158" s="90">
        <v>31</v>
      </c>
      <c r="P158" s="90">
        <v>58</v>
      </c>
      <c r="Q158" s="90">
        <v>56</v>
      </c>
      <c r="R158" s="90">
        <v>9</v>
      </c>
      <c r="S158" s="90">
        <v>10</v>
      </c>
      <c r="T158" s="90">
        <v>24</v>
      </c>
      <c r="U158" s="90">
        <v>14</v>
      </c>
      <c r="V158" s="90">
        <v>57</v>
      </c>
      <c r="W158" s="90">
        <v>50</v>
      </c>
      <c r="X158" s="90">
        <v>47</v>
      </c>
      <c r="Y158" s="90">
        <v>30</v>
      </c>
      <c r="Z158" s="90">
        <v>39</v>
      </c>
      <c r="AA158" s="90">
        <v>34</v>
      </c>
      <c r="AB158" s="90">
        <v>44</v>
      </c>
      <c r="AC158" s="90">
        <v>45</v>
      </c>
      <c r="AD158" s="90">
        <v>47</v>
      </c>
      <c r="AE158" s="90">
        <v>37</v>
      </c>
      <c r="AF158" s="90">
        <v>11</v>
      </c>
      <c r="AG158" s="90">
        <v>20</v>
      </c>
      <c r="AH158" s="90">
        <v>12</v>
      </c>
      <c r="AI158" s="90">
        <v>59</v>
      </c>
      <c r="AJ158" s="90">
        <v>5</v>
      </c>
      <c r="AK158" s="90">
        <v>14</v>
      </c>
      <c r="AL158" s="90">
        <v>57</v>
      </c>
      <c r="AM158" s="90">
        <v>12</v>
      </c>
      <c r="AN158" s="90">
        <v>37</v>
      </c>
      <c r="AO158" s="90">
        <v>29</v>
      </c>
      <c r="AP158" s="90">
        <v>12</v>
      </c>
      <c r="AQ158" s="90">
        <v>19</v>
      </c>
      <c r="AR158" s="90">
        <v>53</v>
      </c>
      <c r="AS158" s="90">
        <v>32</v>
      </c>
      <c r="AT158" s="90">
        <v>49</v>
      </c>
      <c r="AU158" s="90">
        <v>13</v>
      </c>
      <c r="AV158" s="90">
        <v>56</v>
      </c>
      <c r="AW158" s="90">
        <v>55</v>
      </c>
      <c r="AX158" s="90">
        <v>57</v>
      </c>
      <c r="AY158" s="90">
        <v>19</v>
      </c>
      <c r="AZ158" s="90">
        <v>41</v>
      </c>
      <c r="BA158" s="90">
        <v>38</v>
      </c>
      <c r="BB158" s="90">
        <v>14</v>
      </c>
      <c r="BC158" s="90">
        <v>35</v>
      </c>
      <c r="BD158" s="90">
        <v>56</v>
      </c>
      <c r="BE158" s="90">
        <v>12</v>
      </c>
      <c r="BF158" s="90">
        <v>60</v>
      </c>
      <c r="BG158" s="90">
        <v>52</v>
      </c>
      <c r="BH158" s="90">
        <v>19</v>
      </c>
      <c r="BI158" s="90">
        <v>25</v>
      </c>
      <c r="BJ158" s="90">
        <v>38</v>
      </c>
      <c r="BK158" s="90">
        <v>55</v>
      </c>
      <c r="BL158" s="90">
        <v>47</v>
      </c>
      <c r="BM158" s="90">
        <v>51</v>
      </c>
      <c r="BN158" s="90">
        <v>31</v>
      </c>
      <c r="BO158" s="90">
        <v>26</v>
      </c>
      <c r="BP158" s="90">
        <v>43</v>
      </c>
      <c r="BQ158" s="90">
        <v>24</v>
      </c>
      <c r="BR158" s="90">
        <v>26</v>
      </c>
      <c r="BS158" s="90">
        <v>43</v>
      </c>
      <c r="BT158" s="90">
        <v>57</v>
      </c>
      <c r="BU158" s="90">
        <v>40</v>
      </c>
      <c r="BV158" s="90">
        <v>32</v>
      </c>
      <c r="BW158" s="90">
        <v>11</v>
      </c>
      <c r="BX158" s="90">
        <v>15</v>
      </c>
      <c r="BY158" s="90">
        <v>58</v>
      </c>
      <c r="BZ158" s="90">
        <v>43</v>
      </c>
      <c r="CA158" s="90">
        <v>53</v>
      </c>
      <c r="CB158" s="90">
        <v>44</v>
      </c>
      <c r="CC158" s="90">
        <v>56</v>
      </c>
      <c r="CD158" s="90">
        <v>25</v>
      </c>
      <c r="CE158" s="90">
        <v>17</v>
      </c>
      <c r="CF158" s="90">
        <v>29</v>
      </c>
      <c r="CG158" s="90">
        <v>30</v>
      </c>
      <c r="CH158" s="90">
        <v>23</v>
      </c>
      <c r="CI158" s="90">
        <v>26</v>
      </c>
      <c r="CJ158" s="90">
        <v>12</v>
      </c>
      <c r="CK158" s="90">
        <v>52</v>
      </c>
      <c r="CL158" s="90">
        <v>31</v>
      </c>
      <c r="CM158" s="90">
        <v>36</v>
      </c>
      <c r="CN158" s="90">
        <v>35</v>
      </c>
      <c r="CO158" s="90">
        <v>8</v>
      </c>
      <c r="CP158" s="90">
        <v>53</v>
      </c>
      <c r="CQ158" s="90">
        <v>60</v>
      </c>
      <c r="CR158" s="90">
        <v>37</v>
      </c>
      <c r="CS158" s="90">
        <v>32</v>
      </c>
      <c r="CT158" s="90">
        <v>38</v>
      </c>
      <c r="CU158" s="90">
        <v>31</v>
      </c>
      <c r="CV158" s="90">
        <v>21</v>
      </c>
      <c r="CW158" s="90">
        <v>26</v>
      </c>
      <c r="CX158" s="90">
        <v>56</v>
      </c>
      <c r="CY158" s="90">
        <v>21</v>
      </c>
      <c r="CZ158" s="90">
        <v>52</v>
      </c>
      <c r="DA158" s="90">
        <v>36</v>
      </c>
      <c r="DB158" s="90">
        <v>34</v>
      </c>
      <c r="DC158" s="90">
        <v>49</v>
      </c>
      <c r="DD158" s="90">
        <v>42</v>
      </c>
      <c r="DE158" s="90">
        <v>25</v>
      </c>
      <c r="DF158" s="90">
        <v>32</v>
      </c>
      <c r="DG158" s="90">
        <v>17</v>
      </c>
      <c r="DH158" s="90">
        <v>46</v>
      </c>
      <c r="DI158" s="90">
        <v>29</v>
      </c>
      <c r="DJ158" s="90">
        <v>59</v>
      </c>
      <c r="DK158" s="90">
        <v>58</v>
      </c>
      <c r="DL158" s="90">
        <v>22</v>
      </c>
      <c r="DM158" s="90">
        <v>29</v>
      </c>
      <c r="DN158" s="90">
        <v>25</v>
      </c>
      <c r="DO158" s="90">
        <v>60</v>
      </c>
      <c r="DP158" s="90">
        <v>17</v>
      </c>
      <c r="DQ158" s="90">
        <v>22</v>
      </c>
      <c r="DR158" s="90">
        <v>16</v>
      </c>
      <c r="DS158" s="90">
        <v>48</v>
      </c>
      <c r="DT158" s="90">
        <v>37</v>
      </c>
      <c r="DU158" s="90">
        <v>42</v>
      </c>
      <c r="DV158" s="90">
        <v>35</v>
      </c>
      <c r="DW158" s="90">
        <v>49</v>
      </c>
      <c r="DX158" s="90">
        <v>57</v>
      </c>
      <c r="DY158" s="90">
        <v>18</v>
      </c>
      <c r="DZ158" s="90">
        <v>47</v>
      </c>
      <c r="EA158" s="90">
        <v>15</v>
      </c>
      <c r="EB158" s="90">
        <v>14</v>
      </c>
      <c r="EC158" s="90">
        <v>6</v>
      </c>
      <c r="ED158" s="90">
        <v>42</v>
      </c>
      <c r="EE158" s="90">
        <v>43</v>
      </c>
      <c r="EF158" s="90">
        <v>37</v>
      </c>
      <c r="EG158" s="90">
        <v>32</v>
      </c>
      <c r="EH158" s="90">
        <v>52</v>
      </c>
      <c r="EI158" s="90">
        <v>55</v>
      </c>
      <c r="EJ158" s="90">
        <v>6</v>
      </c>
      <c r="EK158" s="90">
        <v>46</v>
      </c>
      <c r="EL158" s="90">
        <v>50</v>
      </c>
      <c r="EM158" s="90">
        <v>4</v>
      </c>
      <c r="EN158" s="90">
        <v>55</v>
      </c>
      <c r="EO158" s="90">
        <v>32</v>
      </c>
      <c r="EP158" s="90">
        <v>4</v>
      </c>
      <c r="EQ158" s="90">
        <v>43</v>
      </c>
      <c r="ER158" s="90">
        <v>15</v>
      </c>
      <c r="ES158" s="90">
        <v>60</v>
      </c>
      <c r="ET158" s="90">
        <v>57</v>
      </c>
      <c r="EU158" s="90">
        <v>3</v>
      </c>
      <c r="EV158" s="90">
        <v>56</v>
      </c>
      <c r="EW158" s="90">
        <v>9</v>
      </c>
      <c r="EX158" s="90">
        <v>25</v>
      </c>
      <c r="EY158" s="90">
        <v>25</v>
      </c>
      <c r="EZ158" s="90">
        <v>28</v>
      </c>
      <c r="FA158" s="90">
        <v>49</v>
      </c>
      <c r="FB158" s="90">
        <v>38</v>
      </c>
      <c r="FC158" s="90">
        <v>16</v>
      </c>
      <c r="FD158" s="90">
        <v>2</v>
      </c>
      <c r="FE158" s="90">
        <v>25</v>
      </c>
      <c r="FF158" s="90">
        <v>34</v>
      </c>
      <c r="FG158" s="90">
        <v>12</v>
      </c>
      <c r="FH158" s="90">
        <v>54</v>
      </c>
      <c r="FI158" s="90">
        <v>53</v>
      </c>
      <c r="FJ158" s="90">
        <v>58</v>
      </c>
      <c r="FK158" s="90">
        <v>8</v>
      </c>
      <c r="FL158" s="90">
        <v>16</v>
      </c>
      <c r="FM158" s="90">
        <v>17</v>
      </c>
      <c r="FN158" s="90">
        <v>10</v>
      </c>
      <c r="FO158" s="90">
        <v>32</v>
      </c>
      <c r="FP158" s="90">
        <v>19</v>
      </c>
      <c r="FQ158" s="37"/>
    </row>
    <row r="159" spans="2:202" ht="16" customHeight="1" x14ac:dyDescent="0.2">
      <c r="B159" s="81" t="s">
        <v>659</v>
      </c>
      <c r="G159" s="9">
        <v>46.9</v>
      </c>
      <c r="H159" s="35">
        <f>SUMPRODUCT(I159:FP159,I97:FP97)/G97</f>
        <v>46.900019106800734</v>
      </c>
      <c r="I159" s="9">
        <v>22.6</v>
      </c>
      <c r="J159" s="108">
        <v>7.5</v>
      </c>
      <c r="K159" s="108">
        <v>6.9</v>
      </c>
      <c r="L159" s="108">
        <v>53.8</v>
      </c>
      <c r="M159" s="108">
        <v>10.5</v>
      </c>
      <c r="N159" s="108">
        <v>63.8</v>
      </c>
      <c r="O159" s="108">
        <v>54.4</v>
      </c>
      <c r="P159" s="108">
        <v>100</v>
      </c>
      <c r="Q159" s="108">
        <v>98.6</v>
      </c>
      <c r="R159" s="108">
        <v>39</v>
      </c>
      <c r="S159" s="108">
        <v>66</v>
      </c>
      <c r="T159" s="108">
        <v>28.4</v>
      </c>
      <c r="U159" s="108">
        <v>36</v>
      </c>
      <c r="V159" s="108">
        <v>100</v>
      </c>
      <c r="W159" s="108">
        <v>37.9</v>
      </c>
      <c r="X159" s="108">
        <v>7.8</v>
      </c>
      <c r="Y159" s="108">
        <v>8.8000000000000007</v>
      </c>
      <c r="Z159" s="108">
        <v>46.6</v>
      </c>
      <c r="AA159" s="108">
        <v>40</v>
      </c>
      <c r="AB159" s="108">
        <v>14.7</v>
      </c>
      <c r="AC159" s="108">
        <v>69.900000000000006</v>
      </c>
      <c r="AD159" s="108">
        <v>88.3</v>
      </c>
      <c r="AE159" s="108">
        <v>7.5</v>
      </c>
      <c r="AF159" s="108">
        <v>4</v>
      </c>
      <c r="AG159" s="108">
        <v>6.2</v>
      </c>
      <c r="AH159" s="108">
        <v>6.8</v>
      </c>
      <c r="AI159" s="108">
        <v>99.8</v>
      </c>
      <c r="AJ159" s="108">
        <v>1.4</v>
      </c>
      <c r="AK159" s="108">
        <v>4.7</v>
      </c>
      <c r="AL159" s="108">
        <v>70.2</v>
      </c>
      <c r="AM159" s="108">
        <v>70.7</v>
      </c>
      <c r="AN159" s="108">
        <v>52.5</v>
      </c>
      <c r="AO159" s="108">
        <v>14.2</v>
      </c>
      <c r="AP159" s="108">
        <v>14.2</v>
      </c>
      <c r="AQ159" s="108">
        <v>14.1</v>
      </c>
      <c r="AR159" s="108">
        <v>58</v>
      </c>
      <c r="AS159" s="108">
        <v>14.7</v>
      </c>
      <c r="AT159" s="108">
        <v>56</v>
      </c>
      <c r="AU159" s="108">
        <v>48.7</v>
      </c>
      <c r="AV159" s="108">
        <v>61.2</v>
      </c>
      <c r="AW159" s="108">
        <v>88.8</v>
      </c>
      <c r="AX159" s="108">
        <v>89.5</v>
      </c>
      <c r="AY159" s="108">
        <v>12.3</v>
      </c>
      <c r="AZ159" s="108">
        <v>53.6</v>
      </c>
      <c r="BA159" s="108">
        <v>34.799999999999997</v>
      </c>
      <c r="BB159" s="108">
        <v>36.9</v>
      </c>
      <c r="BC159" s="108">
        <v>20.7</v>
      </c>
      <c r="BD159" s="108">
        <v>98.4</v>
      </c>
      <c r="BE159" s="108">
        <v>7.4</v>
      </c>
      <c r="BF159" s="108">
        <v>100</v>
      </c>
      <c r="BG159" s="108">
        <v>100</v>
      </c>
      <c r="BH159" s="108">
        <v>45</v>
      </c>
      <c r="BI159" s="108">
        <v>6.1</v>
      </c>
      <c r="BJ159" s="108">
        <v>97.1</v>
      </c>
      <c r="BK159" s="108">
        <v>99.5</v>
      </c>
      <c r="BL159" s="108">
        <v>25.3</v>
      </c>
      <c r="BM159" s="108">
        <v>64</v>
      </c>
      <c r="BN159" s="108">
        <v>14.5</v>
      </c>
      <c r="BO159" s="108">
        <v>14.5</v>
      </c>
      <c r="BP159" s="108">
        <v>100</v>
      </c>
      <c r="BQ159" s="108">
        <v>5.8</v>
      </c>
      <c r="BR159" s="108">
        <v>26.6</v>
      </c>
      <c r="BS159" s="108">
        <v>86.2</v>
      </c>
      <c r="BT159" s="108">
        <v>81</v>
      </c>
      <c r="BU159" s="108">
        <v>24.4</v>
      </c>
      <c r="BV159" s="108">
        <v>27.8</v>
      </c>
      <c r="BW159" s="108">
        <v>27.8</v>
      </c>
      <c r="BX159" s="108">
        <v>37.5</v>
      </c>
      <c r="BY159" s="108">
        <v>90.1</v>
      </c>
      <c r="BZ159" s="108">
        <v>54.9</v>
      </c>
      <c r="CA159" s="108">
        <v>82</v>
      </c>
      <c r="CB159" s="108">
        <v>30.8</v>
      </c>
      <c r="CC159" s="108">
        <v>98</v>
      </c>
      <c r="CD159" s="108">
        <v>35.200000000000003</v>
      </c>
      <c r="CE159" s="108">
        <v>100</v>
      </c>
      <c r="CF159" s="108">
        <v>10.1</v>
      </c>
      <c r="CG159" s="108">
        <v>22.6</v>
      </c>
      <c r="CH159" s="108">
        <v>18</v>
      </c>
      <c r="CI159" s="108">
        <v>41.7</v>
      </c>
      <c r="CJ159" s="108">
        <v>12.1</v>
      </c>
      <c r="CK159" s="108">
        <v>96.5</v>
      </c>
      <c r="CL159" s="108">
        <v>41.3</v>
      </c>
      <c r="CM159" s="108">
        <v>9.1999999999999993</v>
      </c>
      <c r="CN159" s="108">
        <v>6.2</v>
      </c>
      <c r="CO159" s="108">
        <v>0</v>
      </c>
      <c r="CP159" s="108">
        <v>92.7</v>
      </c>
      <c r="CQ159" s="108">
        <v>96</v>
      </c>
      <c r="CR159" s="108">
        <v>39</v>
      </c>
      <c r="CS159" s="108">
        <v>9.3000000000000007</v>
      </c>
      <c r="CT159" s="108">
        <v>21.3</v>
      </c>
      <c r="CU159" s="108">
        <v>27.3</v>
      </c>
      <c r="CV159" s="108">
        <v>21.2</v>
      </c>
      <c r="CW159" s="108">
        <v>9.3000000000000007</v>
      </c>
      <c r="CX159" s="108">
        <v>73.5</v>
      </c>
      <c r="CY159" s="108">
        <v>8.6</v>
      </c>
      <c r="CZ159" s="108">
        <v>68.2</v>
      </c>
      <c r="DA159" s="108">
        <v>62.4</v>
      </c>
      <c r="DB159" s="108">
        <v>42</v>
      </c>
      <c r="DC159" s="108">
        <v>85</v>
      </c>
      <c r="DD159" s="108">
        <v>22.6</v>
      </c>
      <c r="DE159" s="108">
        <v>39</v>
      </c>
      <c r="DF159" s="108">
        <v>13.4</v>
      </c>
      <c r="DG159" s="108">
        <v>6.3</v>
      </c>
      <c r="DH159" s="108">
        <v>24.2</v>
      </c>
      <c r="DI159" s="108">
        <v>17</v>
      </c>
      <c r="DJ159" s="108">
        <v>97.5</v>
      </c>
      <c r="DK159" s="108">
        <v>100</v>
      </c>
      <c r="DL159" s="108">
        <v>14.5</v>
      </c>
      <c r="DM159" s="108">
        <v>20.6</v>
      </c>
      <c r="DN159" s="108">
        <v>11</v>
      </c>
      <c r="DO159" s="108">
        <v>95.8</v>
      </c>
      <c r="DP159" s="108">
        <v>18.5</v>
      </c>
      <c r="DQ159" s="108">
        <v>8</v>
      </c>
      <c r="DR159" s="108"/>
      <c r="DS159" s="108">
        <v>49.7</v>
      </c>
      <c r="DT159" s="108">
        <v>31.4</v>
      </c>
      <c r="DU159" s="108">
        <v>29.3</v>
      </c>
      <c r="DV159" s="108">
        <v>36.700000000000003</v>
      </c>
      <c r="DW159" s="108">
        <v>84.9</v>
      </c>
      <c r="DX159" s="108">
        <v>90.2</v>
      </c>
      <c r="DY159" s="108">
        <v>4.3</v>
      </c>
      <c r="DZ159" s="108">
        <v>95</v>
      </c>
      <c r="EA159" s="108">
        <v>90.1</v>
      </c>
      <c r="EB159" s="108">
        <v>8.9</v>
      </c>
      <c r="EC159" s="108">
        <v>81.599999999999994</v>
      </c>
      <c r="ED159" s="108">
        <v>20</v>
      </c>
      <c r="EE159" s="108">
        <v>39</v>
      </c>
      <c r="EF159" s="108">
        <v>4.4000000000000004</v>
      </c>
      <c r="EG159" s="108">
        <v>100</v>
      </c>
      <c r="EH159" s="108">
        <v>92.1</v>
      </c>
      <c r="EI159" s="108">
        <v>100</v>
      </c>
      <c r="EJ159" s="108"/>
      <c r="EK159" s="108">
        <v>49.3</v>
      </c>
      <c r="EL159" s="108">
        <v>67</v>
      </c>
      <c r="EM159" s="108">
        <v>16.399999999999999</v>
      </c>
      <c r="EN159" s="108">
        <v>80.900000000000006</v>
      </c>
      <c r="EO159" s="108">
        <v>31</v>
      </c>
      <c r="EP159" s="108">
        <v>9.3000000000000007</v>
      </c>
      <c r="EQ159" s="108">
        <v>33.5</v>
      </c>
      <c r="ER159" s="108">
        <v>32</v>
      </c>
      <c r="ES159" s="108">
        <v>100</v>
      </c>
      <c r="ET159" s="108">
        <v>92.7</v>
      </c>
      <c r="EU159" s="108">
        <v>47.8</v>
      </c>
      <c r="EV159" s="108">
        <v>76.7</v>
      </c>
      <c r="EW159" s="108">
        <v>26.6</v>
      </c>
      <c r="EX159" s="108">
        <v>4</v>
      </c>
      <c r="EY159" s="108">
        <v>68</v>
      </c>
      <c r="EZ159" s="108">
        <v>23.2</v>
      </c>
      <c r="FA159" s="108">
        <v>55.2</v>
      </c>
      <c r="FB159" s="108">
        <v>50.2</v>
      </c>
      <c r="FC159" s="108">
        <v>79.8</v>
      </c>
      <c r="FD159" s="108">
        <v>52.6</v>
      </c>
      <c r="FE159" s="108">
        <v>2.8</v>
      </c>
      <c r="FF159" s="108">
        <v>73</v>
      </c>
      <c r="FG159" s="108">
        <v>3.5</v>
      </c>
      <c r="FH159" s="108">
        <v>93.5</v>
      </c>
      <c r="FI159" s="108">
        <v>76.099999999999994</v>
      </c>
      <c r="FJ159" s="108">
        <v>93.8</v>
      </c>
      <c r="FK159" s="108">
        <v>42.7</v>
      </c>
      <c r="FL159" s="108">
        <v>54.2</v>
      </c>
      <c r="FM159" s="108">
        <v>38</v>
      </c>
      <c r="FN159" s="108">
        <v>40</v>
      </c>
      <c r="FO159" s="108">
        <v>24.6</v>
      </c>
      <c r="FP159" s="108">
        <v>16.3</v>
      </c>
      <c r="FQ159" s="37"/>
    </row>
    <row r="160" spans="2:202" x14ac:dyDescent="0.2">
      <c r="B160" s="81" t="s">
        <v>835</v>
      </c>
      <c r="D160" s="35"/>
      <c r="G160" s="35">
        <v>8.5327437340399293</v>
      </c>
      <c r="H160" s="35">
        <v>8.1148691453942181</v>
      </c>
      <c r="I160" s="35">
        <v>8.5327437340399293</v>
      </c>
      <c r="J160" s="35">
        <v>3.93</v>
      </c>
      <c r="K160" s="35">
        <v>10.19999981</v>
      </c>
      <c r="L160" s="35">
        <v>8.6999998089999995</v>
      </c>
      <c r="M160" s="35">
        <v>5.1254595329999999</v>
      </c>
      <c r="N160" s="35">
        <v>11.423170089999999</v>
      </c>
      <c r="O160" s="35">
        <v>12.52322006</v>
      </c>
      <c r="P160" s="35">
        <v>12.683049860000001</v>
      </c>
      <c r="Q160" s="35">
        <v>12.558510739999999</v>
      </c>
      <c r="R160" s="35">
        <v>10.47972012</v>
      </c>
      <c r="S160" s="35">
        <v>9.411832983</v>
      </c>
      <c r="T160" s="35">
        <v>6.0618300439999997</v>
      </c>
      <c r="U160" s="35">
        <v>12.30584324</v>
      </c>
      <c r="V160" s="35">
        <v>11.78389183</v>
      </c>
      <c r="W160" s="35">
        <v>9.7958357930000002</v>
      </c>
      <c r="X160" s="35">
        <v>3.774</v>
      </c>
      <c r="Y160" s="35">
        <v>3.1375615589999999</v>
      </c>
      <c r="Z160" s="35">
        <v>9.0175408390000005</v>
      </c>
      <c r="AA160" s="35">
        <v>9.6929197309999999</v>
      </c>
      <c r="AB160" s="35">
        <v>9.33</v>
      </c>
      <c r="AC160" s="35">
        <v>7.8410467500000003</v>
      </c>
      <c r="AD160" s="35">
        <v>11.814829830000001</v>
      </c>
      <c r="AE160" s="35">
        <v>1.585573608</v>
      </c>
      <c r="AF160" s="35">
        <v>3.1243650000000001</v>
      </c>
      <c r="AG160" s="35">
        <v>4.8440000000000003</v>
      </c>
      <c r="AH160" s="35">
        <v>6.4000000950000002</v>
      </c>
      <c r="AI160" s="35">
        <v>13.80000019</v>
      </c>
      <c r="AJ160" s="35">
        <v>4.282</v>
      </c>
      <c r="AK160" s="35">
        <v>2.4094970710000001</v>
      </c>
      <c r="AL160" s="35">
        <v>10.4469855</v>
      </c>
      <c r="AM160" s="35">
        <v>7.9</v>
      </c>
      <c r="AN160" s="35">
        <v>8.3265808999999997</v>
      </c>
      <c r="AO160" s="35">
        <v>4.908531258</v>
      </c>
      <c r="AP160" s="35">
        <v>6.7594799999999999</v>
      </c>
      <c r="AQ160" s="35">
        <v>6.5022717070000002</v>
      </c>
      <c r="AR160" s="35">
        <v>8.6671837000000007</v>
      </c>
      <c r="AS160" s="35">
        <v>5.1920000000000002</v>
      </c>
      <c r="AT160" s="35">
        <v>11.40518282</v>
      </c>
      <c r="AU160" s="35">
        <v>11.750780799999999</v>
      </c>
      <c r="AV160" s="35">
        <v>12.10394114</v>
      </c>
      <c r="AW160" s="35">
        <v>12.740350510000001</v>
      </c>
      <c r="AX160" s="35">
        <v>12.587789539999999</v>
      </c>
      <c r="AY160" s="35">
        <v>4</v>
      </c>
      <c r="AZ160" s="35">
        <v>7.9353460020000002</v>
      </c>
      <c r="BA160" s="35">
        <v>8.9855099999999997</v>
      </c>
      <c r="BB160" s="35">
        <v>7.5999999049999998</v>
      </c>
      <c r="BC160" s="35">
        <v>6.9427577620000003</v>
      </c>
      <c r="BD160" s="35">
        <v>13.65884018</v>
      </c>
      <c r="BE160" s="35">
        <v>2.9000000950000002</v>
      </c>
      <c r="BF160" s="35">
        <v>12.43960953</v>
      </c>
      <c r="BG160" s="35">
        <v>11.417035909999999</v>
      </c>
      <c r="BH160" s="35">
        <v>8.3200696710000006</v>
      </c>
      <c r="BI160" s="35">
        <v>5.1999998090000004</v>
      </c>
      <c r="BJ160" s="35">
        <v>12.81457043</v>
      </c>
      <c r="BK160" s="35">
        <v>14.132149999999999</v>
      </c>
      <c r="BL160" s="35">
        <v>7.1840000000000002</v>
      </c>
      <c r="BM160" s="35">
        <v>10.53957898</v>
      </c>
      <c r="BN160" s="35">
        <v>6.4678861339999996</v>
      </c>
      <c r="BO160" s="35">
        <v>2.7999999519999998</v>
      </c>
      <c r="BP160" s="35">
        <v>8.4667650499999993</v>
      </c>
      <c r="BQ160" s="35">
        <v>5.5999999049999998</v>
      </c>
      <c r="BR160" s="35">
        <v>6.5964413000000004</v>
      </c>
      <c r="BS160" s="35">
        <v>11.88941481</v>
      </c>
      <c r="BT160" s="35">
        <v>12.53666119</v>
      </c>
      <c r="BU160" s="35">
        <v>6.4521327880000001</v>
      </c>
      <c r="BV160" s="35">
        <v>7.9761526490000003</v>
      </c>
      <c r="BW160" s="35">
        <v>10.01154041</v>
      </c>
      <c r="BX160" s="35">
        <v>7.3159999999999998</v>
      </c>
      <c r="BY160" s="35">
        <v>12.52629458</v>
      </c>
      <c r="BZ160" s="35">
        <v>12.95921993</v>
      </c>
      <c r="CA160" s="35">
        <v>10.245089999999999</v>
      </c>
      <c r="CB160" s="35">
        <v>9.796912678</v>
      </c>
      <c r="CC160" s="35">
        <v>12.80000019</v>
      </c>
      <c r="CD160" s="35">
        <v>10.452</v>
      </c>
      <c r="CE160" s="35">
        <v>11.784000000000001</v>
      </c>
      <c r="CF160" s="35">
        <v>8.3999996190000008</v>
      </c>
      <c r="CG160" s="9">
        <v>8.5327437340399293</v>
      </c>
      <c r="CH160" s="35">
        <v>7.2756700519999997</v>
      </c>
      <c r="CI160" s="35">
        <v>10.88040163</v>
      </c>
      <c r="CJ160" s="35">
        <v>5.5999999049999998</v>
      </c>
      <c r="CK160" s="35">
        <v>13.234530449999999</v>
      </c>
      <c r="CL160" s="35">
        <v>9.3000001910000005</v>
      </c>
      <c r="CM160" s="35">
        <v>7.0999999049999998</v>
      </c>
      <c r="CN160" s="35">
        <v>4.6680000000000001</v>
      </c>
      <c r="CO160" s="35">
        <v>7.56</v>
      </c>
      <c r="CP160" s="35">
        <v>13.22111988</v>
      </c>
      <c r="CQ160" s="35">
        <v>13.53417015</v>
      </c>
      <c r="CR160" s="35">
        <v>9.8000001910000005</v>
      </c>
      <c r="CS160" s="35">
        <v>6.1</v>
      </c>
      <c r="CT160" s="35">
        <v>5.6999998090000004</v>
      </c>
      <c r="CU160" s="35">
        <v>10.15999985</v>
      </c>
      <c r="CV160" s="35">
        <v>6.8179999999999996</v>
      </c>
      <c r="CW160" s="35">
        <v>2.3529544119999999</v>
      </c>
      <c r="CX160" s="35">
        <v>11.288110659999999</v>
      </c>
      <c r="CY160" s="35">
        <v>4.6139999999999999</v>
      </c>
      <c r="CZ160" s="35">
        <v>9.43</v>
      </c>
      <c r="DA160" s="35">
        <v>8.6008499999999994</v>
      </c>
      <c r="DB160" s="35">
        <v>11.577369689999999</v>
      </c>
      <c r="DC160" s="35">
        <v>10.171982760000001</v>
      </c>
      <c r="DD160" s="35">
        <v>11.386768010000001</v>
      </c>
      <c r="DE160" s="35">
        <v>5.5140000000000002</v>
      </c>
      <c r="DF160" s="35">
        <v>3.5408984380000001</v>
      </c>
      <c r="DG160" s="35">
        <v>4.9533994430000003</v>
      </c>
      <c r="DH160" s="35">
        <v>8.5</v>
      </c>
      <c r="DI160" s="35">
        <v>4.8559999999999999</v>
      </c>
      <c r="DJ160" s="35">
        <v>12.1900128</v>
      </c>
      <c r="DK160" s="35">
        <v>13.344579700000001</v>
      </c>
      <c r="DL160" s="35">
        <v>6.7960000000000003</v>
      </c>
      <c r="DM160" s="35">
        <v>2.029048967</v>
      </c>
      <c r="DN160" s="35">
        <v>6.9000000950000002</v>
      </c>
      <c r="DO160" s="35">
        <v>12.566820140000001</v>
      </c>
      <c r="DP160" s="35">
        <v>9.7318459120000007</v>
      </c>
      <c r="DQ160" s="35">
        <v>5.158944258</v>
      </c>
      <c r="DR160" s="35">
        <v>9.1046413830000006</v>
      </c>
      <c r="DS160" s="35">
        <v>10.17</v>
      </c>
      <c r="DT160" s="35">
        <v>8.4504391269999992</v>
      </c>
      <c r="DU160" s="35">
        <v>9.2153958419999995</v>
      </c>
      <c r="DV160" s="35">
        <v>9.6000003809999992</v>
      </c>
      <c r="DW160" s="35">
        <v>12.293981110000001</v>
      </c>
      <c r="DX160" s="35">
        <v>9.19095993</v>
      </c>
      <c r="DY160" s="35">
        <v>9.6673402789999994</v>
      </c>
      <c r="DZ160" s="35">
        <v>10.978360179999999</v>
      </c>
      <c r="EA160" s="35">
        <v>12.01999</v>
      </c>
      <c r="EB160" s="35">
        <v>4.4171505389999997</v>
      </c>
      <c r="EC160" s="35">
        <v>10.19999981</v>
      </c>
      <c r="ED160" s="35">
        <v>3.0689340000000001</v>
      </c>
      <c r="EE160" s="35">
        <v>11.180710120000001</v>
      </c>
      <c r="EF160" s="35">
        <v>3.6</v>
      </c>
      <c r="EG160" s="35">
        <v>11.88167</v>
      </c>
      <c r="EH160" s="35">
        <v>13.64183998</v>
      </c>
      <c r="EI160" s="35">
        <v>12.27338028</v>
      </c>
      <c r="EJ160" s="35">
        <v>4.8</v>
      </c>
      <c r="EK160" s="35">
        <v>10.24064634</v>
      </c>
      <c r="EL160" s="35">
        <v>12.18500103</v>
      </c>
      <c r="EM160" s="35">
        <v>4.8491299999999997</v>
      </c>
      <c r="EN160" s="35">
        <v>9.8194818060000006</v>
      </c>
      <c r="EO160" s="35">
        <v>11.05175</v>
      </c>
      <c r="EP160" s="35">
        <v>3.72</v>
      </c>
      <c r="EQ160" s="35">
        <v>9.1253671339999993</v>
      </c>
      <c r="ER160" s="35">
        <v>8.8000001910000005</v>
      </c>
      <c r="ES160" s="35">
        <v>12.42605019</v>
      </c>
      <c r="ET160" s="35">
        <v>13.85429955</v>
      </c>
      <c r="EU160" s="35">
        <v>5.0999999999999996</v>
      </c>
      <c r="EV160" s="35">
        <v>11.9</v>
      </c>
      <c r="EW160" s="35">
        <v>11.42103958</v>
      </c>
      <c r="EX160" s="35">
        <v>6.8000001909999996</v>
      </c>
      <c r="EY160" s="35">
        <v>7.731400914</v>
      </c>
      <c r="EZ160" s="35">
        <v>4.9499255839999998</v>
      </c>
      <c r="FA160" s="35">
        <v>11.025940070000001</v>
      </c>
      <c r="FB160" s="35">
        <v>7.1722574549999996</v>
      </c>
      <c r="FC160" s="35">
        <v>7.6679091259999996</v>
      </c>
      <c r="FD160" s="35">
        <v>9.7799999999999994</v>
      </c>
      <c r="FE160" s="35">
        <v>6.0902510000000003</v>
      </c>
      <c r="FF160" s="35">
        <v>11.34</v>
      </c>
      <c r="FG160" s="35">
        <v>10.95412</v>
      </c>
      <c r="FH160" s="35">
        <v>13.159740449999999</v>
      </c>
      <c r="FI160" s="35">
        <v>13.41344</v>
      </c>
      <c r="FJ160" s="35">
        <v>8.7287168770000001</v>
      </c>
      <c r="FK160" s="35">
        <v>11.524961340000001</v>
      </c>
      <c r="FL160" s="35">
        <v>10.32343006</v>
      </c>
      <c r="FM160" s="35">
        <v>8.1999999999999993</v>
      </c>
      <c r="FN160" s="35">
        <v>3.2</v>
      </c>
      <c r="FO160" s="35">
        <v>7.9000000950000002</v>
      </c>
      <c r="FP160" s="41">
        <v>8.3422456969999992</v>
      </c>
      <c r="FQ160" s="37"/>
    </row>
    <row r="161" spans="2:202" ht="16" customHeight="1" x14ac:dyDescent="0.2">
      <c r="B161" s="81" t="s">
        <v>838</v>
      </c>
      <c r="G161" s="9">
        <v>139877514.55000001</v>
      </c>
      <c r="H161" s="9">
        <v>139877514.35000008</v>
      </c>
      <c r="I161" s="9">
        <v>749294.36530617077</v>
      </c>
      <c r="J161" s="35">
        <v>4142671.5999999996</v>
      </c>
      <c r="K161" s="35">
        <v>28048.35</v>
      </c>
      <c r="L161" s="35">
        <v>470159.94999999995</v>
      </c>
      <c r="M161" s="35">
        <v>779907.05</v>
      </c>
      <c r="N161" s="35">
        <v>151876.40000000002</v>
      </c>
      <c r="O161" s="35">
        <v>11731.599999999999</v>
      </c>
      <c r="P161" s="35">
        <v>18862.5</v>
      </c>
      <c r="Q161" s="35">
        <v>4346.55</v>
      </c>
      <c r="R161" s="35">
        <v>36877.199999999997</v>
      </c>
      <c r="S161" s="35">
        <v>3906.3</v>
      </c>
      <c r="T161" s="35">
        <v>6296689.4499999993</v>
      </c>
      <c r="U161" s="35">
        <v>33741.1</v>
      </c>
      <c r="V161" s="35">
        <v>32567.15</v>
      </c>
      <c r="W161" s="35">
        <v>1495.3000000000002</v>
      </c>
      <c r="X161" s="35">
        <v>533123.65</v>
      </c>
      <c r="Y161" s="35">
        <v>4073.5499999999997</v>
      </c>
      <c r="Z161" s="35">
        <v>536853.20000000007</v>
      </c>
      <c r="AA161" s="35">
        <v>15004.699999999999</v>
      </c>
      <c r="AB161" s="35">
        <v>35618.1</v>
      </c>
      <c r="AC161" s="35">
        <v>670372.9</v>
      </c>
      <c r="AD161" s="35">
        <v>10843.2</v>
      </c>
      <c r="AE161" s="35">
        <v>1683537.3</v>
      </c>
      <c r="AF161" s="35">
        <v>520591.35</v>
      </c>
      <c r="AG161" s="35">
        <v>494555.85000000003</v>
      </c>
      <c r="AH161" s="35">
        <v>1292220.3999999999</v>
      </c>
      <c r="AI161" s="35">
        <v>20981.5</v>
      </c>
      <c r="AJ161" s="35">
        <v>308814.44999999995</v>
      </c>
      <c r="AK161" s="35">
        <v>1510931.25</v>
      </c>
      <c r="AL161" s="35">
        <v>23135.1</v>
      </c>
      <c r="AM161" s="35">
        <v>4689769.5</v>
      </c>
      <c r="AN161" s="35">
        <v>89312.900000000009</v>
      </c>
      <c r="AO161" s="35">
        <v>5888.2999999999993</v>
      </c>
      <c r="AP161" s="35">
        <v>4119142.6999999997</v>
      </c>
      <c r="AQ161" s="35">
        <v>45256.800000000003</v>
      </c>
      <c r="AR161" s="35">
        <v>29369</v>
      </c>
      <c r="AS161" s="35">
        <v>884272.05</v>
      </c>
      <c r="AT161" s="35">
        <v>4697.55</v>
      </c>
      <c r="AU161" s="35">
        <v>138165.29999999999</v>
      </c>
      <c r="AV161" s="35">
        <v>844.40000000000009</v>
      </c>
      <c r="AW161" s="35">
        <v>11409.449999999999</v>
      </c>
      <c r="AX161" s="35">
        <v>4485.0499999999993</v>
      </c>
      <c r="AY161" s="35">
        <v>9497.4499999999989</v>
      </c>
      <c r="AZ161" s="35">
        <v>209785.44999999998</v>
      </c>
      <c r="BA161" s="35">
        <v>91902.299999999988</v>
      </c>
      <c r="BB161" s="35">
        <v>4409820.6500000004</v>
      </c>
      <c r="BC161" s="35">
        <v>107639.1</v>
      </c>
      <c r="BD161" s="35">
        <v>1744.25</v>
      </c>
      <c r="BE161" s="35">
        <v>2978111.25</v>
      </c>
      <c r="BF161" s="35">
        <v>1851.3500000000001</v>
      </c>
      <c r="BG161" s="35">
        <v>53741.2</v>
      </c>
      <c r="BH161" s="35">
        <v>6952.2999999999993</v>
      </c>
      <c r="BI161" s="35">
        <v>91833.200000000012</v>
      </c>
      <c r="BJ161" s="35">
        <v>10524.05</v>
      </c>
      <c r="BK161" s="35">
        <v>53879.75</v>
      </c>
      <c r="BL161" s="35">
        <v>280203.80000000005</v>
      </c>
      <c r="BM161" s="35">
        <v>10670.05</v>
      </c>
      <c r="BN161" s="35">
        <v>693427.25</v>
      </c>
      <c r="BO161" s="35">
        <v>808396.55</v>
      </c>
      <c r="BP161" s="35">
        <v>10417.450000000001</v>
      </c>
      <c r="BQ161" s="35">
        <v>809732.05</v>
      </c>
      <c r="BR161" s="35">
        <v>338833.80000000005</v>
      </c>
      <c r="BS161" s="35">
        <v>16472.599999999999</v>
      </c>
      <c r="BT161" s="35">
        <v>155.5</v>
      </c>
      <c r="BU161" s="35">
        <v>47772001.849999994</v>
      </c>
      <c r="BV161" s="35">
        <v>1242481.1500000001</v>
      </c>
      <c r="BW161" s="35">
        <v>1714946.5499999998</v>
      </c>
      <c r="BX161" s="35">
        <v>884354.55</v>
      </c>
      <c r="BY161" s="35">
        <v>4282.8500000000004</v>
      </c>
      <c r="BZ161" s="35">
        <v>13917.650000000001</v>
      </c>
      <c r="CA161" s="35">
        <v>26225.600000000002</v>
      </c>
      <c r="CB161" s="35">
        <v>20335.2</v>
      </c>
      <c r="CC161" s="35">
        <v>52117.149999999994</v>
      </c>
      <c r="CD161" s="35">
        <v>78656.75</v>
      </c>
      <c r="CE161" s="35">
        <v>49776.850000000006</v>
      </c>
      <c r="CF161" s="35">
        <v>457423.3</v>
      </c>
      <c r="CG161" s="35">
        <v>21687.187829087459</v>
      </c>
      <c r="CH161" s="35">
        <v>5658.4</v>
      </c>
      <c r="CI161" s="35">
        <v>80172.75</v>
      </c>
      <c r="CJ161" s="35">
        <v>87456.450000000012</v>
      </c>
      <c r="CK161" s="35">
        <v>3605.3999999999996</v>
      </c>
      <c r="CL161" s="35">
        <v>4882.6499999999996</v>
      </c>
      <c r="CM161" s="35">
        <v>103526.65000000001</v>
      </c>
      <c r="CN161" s="35">
        <v>273314.84999999998</v>
      </c>
      <c r="CO161" s="35">
        <v>17449.650000000001</v>
      </c>
      <c r="CP161" s="35">
        <v>3418.3999999999996</v>
      </c>
      <c r="CQ161" s="35">
        <v>274.84999999999997</v>
      </c>
      <c r="CR161" s="35">
        <v>7464.85</v>
      </c>
      <c r="CS161" s="35">
        <v>807758.95000000007</v>
      </c>
      <c r="CT161" s="35">
        <v>570987.55000000005</v>
      </c>
      <c r="CU161" s="35">
        <v>8542.3499999999985</v>
      </c>
      <c r="CV161" s="35">
        <v>977.19999999999993</v>
      </c>
      <c r="CW161" s="35">
        <v>1845372.25</v>
      </c>
      <c r="CX161" s="35">
        <v>1023.75</v>
      </c>
      <c r="CY161" s="35">
        <v>79079.049999999988</v>
      </c>
      <c r="CZ161" s="35">
        <v>674.09999999999991</v>
      </c>
      <c r="DA161" s="35">
        <v>2142181.6999999997</v>
      </c>
      <c r="DB161" s="35">
        <v>31769.949999999997</v>
      </c>
      <c r="DC161" s="35">
        <v>22722.6</v>
      </c>
      <c r="DD161" s="35">
        <v>1124.9000000000001</v>
      </c>
      <c r="DE161" s="35">
        <v>301079.19999999995</v>
      </c>
      <c r="DF161" s="35">
        <v>952649.95</v>
      </c>
      <c r="DG161" s="35">
        <v>712808.45</v>
      </c>
      <c r="DH161" s="35">
        <v>60366.15</v>
      </c>
      <c r="DI161" s="35">
        <v>1182080.45</v>
      </c>
      <c r="DJ161" s="35">
        <v>9596.7000000000007</v>
      </c>
      <c r="DK161" s="35">
        <v>7633.5499999999993</v>
      </c>
      <c r="DL161" s="35">
        <v>35777.550000000003</v>
      </c>
      <c r="DM161" s="35">
        <v>2552458.3499999996</v>
      </c>
      <c r="DN161" s="35">
        <v>7206302.5000000009</v>
      </c>
      <c r="DO161" s="35">
        <v>3672.5499999999997</v>
      </c>
      <c r="DP161" s="35">
        <v>8548.9500000000007</v>
      </c>
      <c r="DQ161" s="35">
        <v>6940020.75</v>
      </c>
      <c r="DR161" s="35">
        <v>20343.199999999997</v>
      </c>
      <c r="DS161" s="35">
        <v>21560.149999999998</v>
      </c>
      <c r="DT161" s="35">
        <v>74988.450000000012</v>
      </c>
      <c r="DU161" s="35">
        <v>1156737.95</v>
      </c>
      <c r="DV161" s="35">
        <v>3096919.5500000003</v>
      </c>
      <c r="DW161" s="35">
        <v>43630</v>
      </c>
      <c r="DX161" s="35">
        <v>15617.75</v>
      </c>
      <c r="DY161" s="35">
        <v>3700.1000000000004</v>
      </c>
      <c r="DZ161" s="35">
        <v>65112.200000000004</v>
      </c>
      <c r="EA161" s="35">
        <v>503864.85000000003</v>
      </c>
      <c r="EB161" s="35">
        <v>216649.25</v>
      </c>
      <c r="EC161" s="35">
        <v>59468.7</v>
      </c>
      <c r="ED161" s="35">
        <v>311082.55000000005</v>
      </c>
      <c r="EE161" s="35">
        <v>26627.149999999998</v>
      </c>
      <c r="EF161" s="35">
        <v>400355.65</v>
      </c>
      <c r="EG161" s="35">
        <v>6674.0499999999993</v>
      </c>
      <c r="EH161" s="35">
        <v>6451.2000000000007</v>
      </c>
      <c r="EI161" s="35">
        <v>1318.9499999999998</v>
      </c>
      <c r="EJ161" s="35">
        <v>1494379.5499999998</v>
      </c>
      <c r="EK161" s="35">
        <v>781825.4</v>
      </c>
      <c r="EL161" s="35">
        <v>35373.75</v>
      </c>
      <c r="EM161" s="35">
        <v>394160.15</v>
      </c>
      <c r="EN161" s="35">
        <v>40856.65</v>
      </c>
      <c r="EO161" s="35">
        <v>35735.85</v>
      </c>
      <c r="EP161" s="35">
        <v>2195354.4</v>
      </c>
      <c r="EQ161" s="35">
        <v>2165.8999999999996</v>
      </c>
      <c r="ER161" s="35">
        <v>35350.449999999997</v>
      </c>
      <c r="ES161" s="35">
        <v>4585.2</v>
      </c>
      <c r="ET161" s="35">
        <v>8784.9500000000007</v>
      </c>
      <c r="EU161" s="35">
        <v>313049.69999999995</v>
      </c>
      <c r="EV161" s="35">
        <v>288218.99686472391</v>
      </c>
      <c r="EW161" s="35">
        <v>286187.65000000002</v>
      </c>
      <c r="EX161" s="35">
        <v>1190354.1499999999</v>
      </c>
      <c r="EY161" s="35">
        <v>19257.599999999999</v>
      </c>
      <c r="EZ161" s="35">
        <v>253526.05</v>
      </c>
      <c r="FA161" s="35">
        <v>790.19999999999993</v>
      </c>
      <c r="FB161" s="35">
        <v>75102.600000000006</v>
      </c>
      <c r="FC161" s="35">
        <v>104272.7</v>
      </c>
      <c r="FD161" s="35">
        <v>18322.400000000001</v>
      </c>
      <c r="FE161" s="35">
        <v>856102.2</v>
      </c>
      <c r="FF161" s="35">
        <v>43020.55</v>
      </c>
      <c r="FG161" s="35">
        <v>6792.5999999999995</v>
      </c>
      <c r="FH161" s="35">
        <v>34958.9</v>
      </c>
      <c r="FI161" s="35">
        <v>200551.6</v>
      </c>
      <c r="FJ161" s="35">
        <v>28739.9</v>
      </c>
      <c r="FK161" s="35">
        <v>265710.05</v>
      </c>
      <c r="FL161" s="35">
        <v>448153.04999999993</v>
      </c>
      <c r="FM161" s="35">
        <v>488606.30000000005</v>
      </c>
      <c r="FN161" s="35">
        <v>2759116.9</v>
      </c>
      <c r="FO161" s="35">
        <v>192689.84999999998</v>
      </c>
      <c r="FP161" s="35">
        <v>1092639.75</v>
      </c>
      <c r="FQ161" s="37"/>
    </row>
    <row r="162" spans="2:202" x14ac:dyDescent="0.2">
      <c r="B162" s="16" t="s">
        <v>671</v>
      </c>
      <c r="G162" s="43">
        <v>69728581.1780027</v>
      </c>
      <c r="H162" s="9">
        <v>69728581.1780027</v>
      </c>
      <c r="I162" s="9">
        <v>414604.65637067036</v>
      </c>
      <c r="J162" s="35">
        <v>128706.360864072</v>
      </c>
      <c r="K162" s="35">
        <v>31283.916509103299</v>
      </c>
      <c r="L162" s="35">
        <v>173109.36657033599</v>
      </c>
      <c r="M162" s="35">
        <v>166989.79174438599</v>
      </c>
      <c r="N162" s="35">
        <v>601647.34996681195</v>
      </c>
      <c r="O162" s="35">
        <v>40590.742670582498</v>
      </c>
      <c r="P162" s="35">
        <v>366087.91081860999</v>
      </c>
      <c r="Q162" s="35">
        <v>137004.08049725299</v>
      </c>
      <c r="R162" s="35">
        <v>171648.85099509</v>
      </c>
      <c r="S162" s="35">
        <v>7571.4945561111699</v>
      </c>
      <c r="T162" s="35">
        <v>1252821.0886774601</v>
      </c>
      <c r="U162" s="35">
        <v>176530.17953047599</v>
      </c>
      <c r="V162" s="35">
        <v>159345.85926581299</v>
      </c>
      <c r="W162" s="35">
        <v>4220.8881303743301</v>
      </c>
      <c r="X162" s="35">
        <v>41264.828629414202</v>
      </c>
      <c r="Y162" s="35">
        <v>9652.43202565514</v>
      </c>
      <c r="Z162" s="35">
        <v>82108.349051270998</v>
      </c>
      <c r="AA162" s="35">
        <v>44663.818453030901</v>
      </c>
      <c r="AB162" s="35">
        <v>27507.191237913099</v>
      </c>
      <c r="AC162" s="35">
        <v>3973894.8208092302</v>
      </c>
      <c r="AD162" s="35">
        <v>86807.739313584403</v>
      </c>
      <c r="AE162" s="35">
        <v>71089.7580111797</v>
      </c>
      <c r="AF162" s="35">
        <v>79563.073989104596</v>
      </c>
      <c r="AG162" s="35">
        <v>93530.731219415204</v>
      </c>
      <c r="AH162" s="35">
        <v>109451.82471651</v>
      </c>
      <c r="AI162" s="35">
        <v>487680.32242219499</v>
      </c>
      <c r="AJ162" s="35">
        <v>31496.780589695802</v>
      </c>
      <c r="AK162" s="35">
        <v>44054.749661871501</v>
      </c>
      <c r="AL162" s="35">
        <v>301415.90145470499</v>
      </c>
      <c r="AM162" s="35">
        <v>13079574.0885757</v>
      </c>
      <c r="AN162" s="35">
        <v>663570.25887254695</v>
      </c>
      <c r="AO162" s="35">
        <v>5412.3802234652903</v>
      </c>
      <c r="AP162" s="35">
        <v>493286.91363483801</v>
      </c>
      <c r="AQ162" s="35">
        <v>36632.323791286799</v>
      </c>
      <c r="AR162" s="35">
        <v>59363.637209575398</v>
      </c>
      <c r="AS162" s="35">
        <v>94098.776284145497</v>
      </c>
      <c r="AT162" s="35">
        <v>63319.738232363801</v>
      </c>
      <c r="AU162" s="35">
        <v>119662.67756708201</v>
      </c>
      <c r="AV162" s="35">
        <v>15635.1161446157</v>
      </c>
      <c r="AW162" s="35">
        <v>165870.80664547699</v>
      </c>
      <c r="AX162" s="35">
        <v>95601.473631399596</v>
      </c>
      <c r="AY162" s="35">
        <v>9889.3436271623395</v>
      </c>
      <c r="AZ162" s="35">
        <v>97937.564615511496</v>
      </c>
      <c r="BA162" s="35">
        <v>124029.91308514201</v>
      </c>
      <c r="BB162" s="35">
        <v>348384.214555407</v>
      </c>
      <c r="BC162" s="35">
        <v>116185.42950807999</v>
      </c>
      <c r="BD162" s="35">
        <v>19606.443719144801</v>
      </c>
      <c r="BE162" s="35">
        <v>1191248.3495057099</v>
      </c>
      <c r="BF162" s="35">
        <v>78972.891223177794</v>
      </c>
      <c r="BG162" s="35">
        <v>841955.69964749797</v>
      </c>
      <c r="BH162" s="35">
        <v>13039.9847930183</v>
      </c>
      <c r="BI162" s="35">
        <v>7555.20450392763</v>
      </c>
      <c r="BJ162" s="35">
        <v>51628.402693777301</v>
      </c>
      <c r="BK162" s="35">
        <v>1134380.71041726</v>
      </c>
      <c r="BL162" s="35">
        <v>128784.26239875</v>
      </c>
      <c r="BM162" s="35">
        <v>104666.41046468601</v>
      </c>
      <c r="BN162" s="35">
        <v>313454.56469242502</v>
      </c>
      <c r="BO162" s="35">
        <v>37782.586036380097</v>
      </c>
      <c r="BP162" s="35">
        <v>8910.4071004499801</v>
      </c>
      <c r="BQ162" s="35">
        <v>109459.56840088101</v>
      </c>
      <c r="BR162" s="35">
        <v>124972.64341262401</v>
      </c>
      <c r="BS162" s="35">
        <v>147274.69440888599</v>
      </c>
      <c r="BT162" s="35">
        <v>4883.6153538112703</v>
      </c>
      <c r="BU162" s="35">
        <v>10489493.485369099</v>
      </c>
      <c r="BV162" s="35">
        <v>1124419.03667513</v>
      </c>
      <c r="BW162" s="35">
        <v>362159.80871454999</v>
      </c>
      <c r="BX162" s="35">
        <v>154848.95623001101</v>
      </c>
      <c r="BY162" s="35">
        <v>90078.518429652002</v>
      </c>
      <c r="BZ162" s="35">
        <v>66853.130579959805</v>
      </c>
      <c r="CA162" s="35">
        <v>590197.28922657005</v>
      </c>
      <c r="CB162" s="35">
        <v>24355.724280397</v>
      </c>
      <c r="CC162" s="35">
        <v>654725.47359366098</v>
      </c>
      <c r="CD162" s="35">
        <v>44702.741894549697</v>
      </c>
      <c r="CE162" s="35">
        <v>390100.074995053</v>
      </c>
      <c r="CF162" s="35">
        <v>217420.61265752299</v>
      </c>
      <c r="CG162" s="35">
        <v>12000.10232807624</v>
      </c>
      <c r="CH162" s="35">
        <v>21546.5667007009</v>
      </c>
      <c r="CI162" s="35">
        <v>110490.646695626</v>
      </c>
      <c r="CJ162" s="35">
        <v>43175.701717469499</v>
      </c>
      <c r="CK162" s="35">
        <v>31521.265855939801</v>
      </c>
      <c r="CL162" s="35">
        <v>22809.241551472402</v>
      </c>
      <c r="CM162" s="35">
        <v>24947.720134247498</v>
      </c>
      <c r="CN162" s="35">
        <v>17312.319212086801</v>
      </c>
      <c r="CO162" s="35">
        <v>35971.987825214899</v>
      </c>
      <c r="CP162" s="35">
        <v>43687.2345241359</v>
      </c>
      <c r="CQ162" s="35">
        <v>9771.7084336499393</v>
      </c>
      <c r="CR162" s="35">
        <v>27325.621055414002</v>
      </c>
      <c r="CS162" s="35">
        <v>187137.61714375901</v>
      </c>
      <c r="CT162" s="35">
        <v>132029.446769506</v>
      </c>
      <c r="CU162" s="35">
        <v>158481.84310390099</v>
      </c>
      <c r="CV162" s="35">
        <v>3412.4920930038702</v>
      </c>
      <c r="CW162" s="35">
        <v>59989.057032434001</v>
      </c>
      <c r="CX162" s="35">
        <v>4983.3646221249101</v>
      </c>
      <c r="CY162" s="35">
        <v>12685.835953733</v>
      </c>
      <c r="CZ162" s="35">
        <v>11479.9330302291</v>
      </c>
      <c r="DA162" s="35">
        <v>1128370.80304821</v>
      </c>
      <c r="DB162" s="35">
        <v>55682.4753657123</v>
      </c>
      <c r="DC162" s="35">
        <v>83535.200886230406</v>
      </c>
      <c r="DD162" s="35">
        <v>8221.6594729762692</v>
      </c>
      <c r="DE162" s="35">
        <v>147427.655810483</v>
      </c>
      <c r="DF162" s="35">
        <v>216949.09875235299</v>
      </c>
      <c r="DG162" s="35">
        <v>322509.224724114</v>
      </c>
      <c r="DH162" s="35">
        <v>27290.101856072899</v>
      </c>
      <c r="DI162" s="35">
        <v>222703.17094895901</v>
      </c>
      <c r="DJ162" s="35">
        <v>191698.01466258799</v>
      </c>
      <c r="DK162" s="35">
        <v>82949.062275775301</v>
      </c>
      <c r="DL162" s="35">
        <v>98143.772722324095</v>
      </c>
      <c r="DM162" s="35">
        <v>58772.862621743901</v>
      </c>
      <c r="DN162" s="35">
        <v>648641.86053865706</v>
      </c>
      <c r="DO162" s="35">
        <v>65375.889364347298</v>
      </c>
      <c r="DP162" s="35">
        <v>23227.911515771801</v>
      </c>
      <c r="DQ162" s="35">
        <v>1642111.3508933501</v>
      </c>
      <c r="DR162" s="35">
        <v>17506.873585077799</v>
      </c>
      <c r="DS162" s="35">
        <v>42580.022662573698</v>
      </c>
      <c r="DT162" s="35">
        <v>107257.53866092001</v>
      </c>
      <c r="DU162" s="35">
        <v>224138.13209662301</v>
      </c>
      <c r="DV162" s="35">
        <v>626072.13997574197</v>
      </c>
      <c r="DW162" s="35">
        <v>792615.33224931196</v>
      </c>
      <c r="DX162" s="35">
        <v>159187.74873615699</v>
      </c>
      <c r="DY162" s="35">
        <v>17369.539108267199</v>
      </c>
      <c r="DZ162" s="35">
        <v>260753.749105214</v>
      </c>
      <c r="EA162" s="35">
        <v>2907591.0482083098</v>
      </c>
      <c r="EB162" s="35">
        <v>160639.30122402101</v>
      </c>
      <c r="EC162" s="35">
        <v>184528.05613070901</v>
      </c>
      <c r="ED162" s="35">
        <v>49027.945504802097</v>
      </c>
      <c r="EE162" s="35">
        <v>119238.723439487</v>
      </c>
      <c r="EF162" s="35">
        <v>28357.0448863692</v>
      </c>
      <c r="EG162" s="35">
        <v>38278.853801131001</v>
      </c>
      <c r="EH162" s="35">
        <v>88681.601653674297</v>
      </c>
      <c r="EI162" s="35">
        <v>34342.662295649599</v>
      </c>
      <c r="EJ162" s="35">
        <v>117172.76339975301</v>
      </c>
      <c r="EK162" s="35">
        <v>696789.89036258694</v>
      </c>
      <c r="EL162" s="35">
        <v>729248.68062133703</v>
      </c>
      <c r="EM162" s="35">
        <v>58958.465898611597</v>
      </c>
      <c r="EN162" s="35">
        <v>522087.74635372398</v>
      </c>
      <c r="EO162" s="35">
        <v>137331.40367507201</v>
      </c>
      <c r="EP162" s="35">
        <v>133715.18703192699</v>
      </c>
      <c r="EQ162" s="35">
        <v>5899.1104432173297</v>
      </c>
      <c r="ER162" s="35">
        <v>13357.654270408</v>
      </c>
      <c r="ES162" s="35">
        <v>141194.95366628401</v>
      </c>
      <c r="ET162" s="35">
        <v>131486.43450527199</v>
      </c>
      <c r="EU162" s="35">
        <v>51404.477840116</v>
      </c>
      <c r="EV162" s="35">
        <v>152163.11943897701</v>
      </c>
      <c r="EW162" s="35">
        <v>130325.91539384201</v>
      </c>
      <c r="EX162" s="35">
        <v>396688.13417167799</v>
      </c>
      <c r="EY162" s="35">
        <v>581880.97109442099</v>
      </c>
      <c r="EZ162" s="35">
        <v>27266.095007371099</v>
      </c>
      <c r="FA162" s="35">
        <v>14304.887001617701</v>
      </c>
      <c r="FB162" s="35">
        <v>46599.917183234596</v>
      </c>
      <c r="FC162" s="35">
        <v>369494.68146532302</v>
      </c>
      <c r="FD162" s="35">
        <v>83164.457116724006</v>
      </c>
      <c r="FE162" s="35">
        <v>190499.59160685699</v>
      </c>
      <c r="FF162" s="35">
        <v>767901.802239337</v>
      </c>
      <c r="FG162" s="35">
        <v>68250.825882825797</v>
      </c>
      <c r="FH162" s="35">
        <v>1309252.01668643</v>
      </c>
      <c r="FI162" s="35">
        <v>5610447.9741235599</v>
      </c>
      <c r="FJ162" s="35">
        <v>40656.345332111399</v>
      </c>
      <c r="FK162" s="35">
        <v>418312.36668501399</v>
      </c>
      <c r="FL162" s="35">
        <v>283119.51347691001</v>
      </c>
      <c r="FM162" s="35">
        <v>838855.61508009699</v>
      </c>
      <c r="FN162" s="35">
        <v>99363.041850656198</v>
      </c>
      <c r="FO162" s="35">
        <v>137144.998201006</v>
      </c>
      <c r="FP162" s="35">
        <v>138975.19995563501</v>
      </c>
      <c r="FQ162" s="37"/>
    </row>
    <row r="163" spans="2:202" ht="15" customHeight="1" x14ac:dyDescent="0.2">
      <c r="B163" s="16" t="s">
        <v>672</v>
      </c>
      <c r="F163" s="117"/>
      <c r="G163" s="9">
        <v>450.91</v>
      </c>
      <c r="H163" s="9">
        <f>SUM(I163:FP163)</f>
        <v>450.93999999999994</v>
      </c>
      <c r="I163" s="9">
        <v>-0.5</v>
      </c>
      <c r="J163" s="35"/>
      <c r="K163" s="35">
        <v>-0.15</v>
      </c>
      <c r="L163" s="35"/>
      <c r="M163" s="35"/>
      <c r="N163" s="35">
        <v>21.41</v>
      </c>
      <c r="O163" s="35">
        <v>-0.04</v>
      </c>
      <c r="P163" s="35">
        <v>6.05</v>
      </c>
      <c r="Q163" s="35">
        <v>0.54</v>
      </c>
      <c r="R163" s="35"/>
      <c r="S163" s="35"/>
      <c r="T163" s="35">
        <v>2.08</v>
      </c>
      <c r="U163" s="35">
        <v>0.34</v>
      </c>
      <c r="V163" s="35">
        <v>3.49</v>
      </c>
      <c r="W163" s="35">
        <v>0.01</v>
      </c>
      <c r="X163" s="35">
        <v>0.2</v>
      </c>
      <c r="Y163" s="35">
        <v>0.05</v>
      </c>
      <c r="Z163" s="35">
        <v>0.22</v>
      </c>
      <c r="AA163" s="35">
        <v>-0.22</v>
      </c>
      <c r="AB163" s="35">
        <v>0</v>
      </c>
      <c r="AC163" s="35">
        <v>-21.82</v>
      </c>
      <c r="AD163" s="35">
        <v>-0.62</v>
      </c>
      <c r="AE163" s="35">
        <v>0.18</v>
      </c>
      <c r="AF163" s="35">
        <v>0.06</v>
      </c>
      <c r="AG163" s="35">
        <v>-0.06</v>
      </c>
      <c r="AH163" s="35"/>
      <c r="AI163" s="35">
        <v>3.39</v>
      </c>
      <c r="AJ163" s="35">
        <v>0.05</v>
      </c>
      <c r="AK163" s="35">
        <v>0.95</v>
      </c>
      <c r="AL163" s="35">
        <v>-0.18</v>
      </c>
      <c r="AM163" s="35">
        <v>66.81</v>
      </c>
      <c r="AN163" s="35">
        <v>2.76</v>
      </c>
      <c r="AO163" s="35">
        <v>0.03</v>
      </c>
      <c r="AP163" s="35"/>
      <c r="AQ163" s="35"/>
      <c r="AR163" s="35">
        <v>1.18</v>
      </c>
      <c r="AS163" s="35">
        <v>0.21</v>
      </c>
      <c r="AT163" s="35">
        <v>-0.21</v>
      </c>
      <c r="AU163" s="35"/>
      <c r="AV163" s="35">
        <v>-0.26</v>
      </c>
      <c r="AW163" s="35">
        <v>-0.18</v>
      </c>
      <c r="AX163" s="35">
        <v>0.42</v>
      </c>
      <c r="AY163" s="35">
        <v>0.01</v>
      </c>
      <c r="AZ163" s="35">
        <v>1.18</v>
      </c>
      <c r="BA163" s="35">
        <v>0.02</v>
      </c>
      <c r="BB163" s="35"/>
      <c r="BC163" s="35">
        <v>0.57999999999999996</v>
      </c>
      <c r="BD163" s="35">
        <v>-0.01</v>
      </c>
      <c r="BE163" s="35">
        <v>1.1100000000000001</v>
      </c>
      <c r="BF163" s="35">
        <v>0.28000000000000003</v>
      </c>
      <c r="BG163" s="35">
        <v>19.78</v>
      </c>
      <c r="BH163" s="35"/>
      <c r="BI163" s="35">
        <v>0.02</v>
      </c>
      <c r="BJ163" s="35">
        <v>-0.16</v>
      </c>
      <c r="BK163" s="35">
        <v>15.02</v>
      </c>
      <c r="BL163" s="35">
        <v>0.34</v>
      </c>
      <c r="BM163" s="35">
        <v>0.43</v>
      </c>
      <c r="BN163" s="35">
        <v>1.47</v>
      </c>
      <c r="BO163" s="35">
        <v>0.28999999999999998</v>
      </c>
      <c r="BP163" s="35">
        <v>0.21</v>
      </c>
      <c r="BQ163" s="35">
        <v>0.19</v>
      </c>
      <c r="BR163" s="35">
        <v>0.14000000000000001</v>
      </c>
      <c r="BS163" s="35">
        <v>-0.12</v>
      </c>
      <c r="BT163" s="35">
        <v>-0.01</v>
      </c>
      <c r="BU163" s="35">
        <v>41.17</v>
      </c>
      <c r="BV163" s="35">
        <v>6.48</v>
      </c>
      <c r="BW163" s="35"/>
      <c r="BX163" s="35">
        <v>-2.21</v>
      </c>
      <c r="BY163" s="35">
        <v>-0.45</v>
      </c>
      <c r="BZ163" s="35">
        <v>0.35</v>
      </c>
      <c r="CA163" s="35">
        <v>5.33</v>
      </c>
      <c r="CB163" s="35">
        <v>0.11</v>
      </c>
      <c r="CC163" s="35">
        <v>46.79</v>
      </c>
      <c r="CD163" s="35">
        <v>-0.38</v>
      </c>
      <c r="CE163" s="35"/>
      <c r="CF163" s="35">
        <v>1.06</v>
      </c>
      <c r="CG163" s="35"/>
      <c r="CH163" s="35"/>
      <c r="CI163" s="35">
        <v>-0.08</v>
      </c>
      <c r="CJ163" s="35">
        <v>0.17</v>
      </c>
      <c r="CK163" s="35">
        <v>-0.3</v>
      </c>
      <c r="CL163" s="35">
        <v>-0.45</v>
      </c>
      <c r="CM163" s="35">
        <v>0.02</v>
      </c>
      <c r="CN163" s="35">
        <v>0.02</v>
      </c>
      <c r="CO163" s="35"/>
      <c r="CP163" s="35">
        <v>-0.47</v>
      </c>
      <c r="CQ163" s="35">
        <v>0.23</v>
      </c>
      <c r="CR163" s="35">
        <v>-0.12</v>
      </c>
      <c r="CS163" s="35">
        <v>-0.04</v>
      </c>
      <c r="CT163" s="35">
        <v>0.09</v>
      </c>
      <c r="CU163" s="35">
        <v>2.33</v>
      </c>
      <c r="CV163" s="35">
        <v>-0.02</v>
      </c>
      <c r="CW163" s="35">
        <v>0.27</v>
      </c>
      <c r="CX163" s="35">
        <v>0.43</v>
      </c>
      <c r="CY163" s="35">
        <v>0.03</v>
      </c>
      <c r="CZ163" s="35">
        <v>-0.12</v>
      </c>
      <c r="DA163" s="35"/>
      <c r="DB163" s="35">
        <v>-0.09</v>
      </c>
      <c r="DC163" s="35">
        <v>-0.13</v>
      </c>
      <c r="DD163" s="35">
        <v>-0.05</v>
      </c>
      <c r="DE163" s="35">
        <v>2.4500000000000002</v>
      </c>
      <c r="DF163" s="35">
        <v>0.46</v>
      </c>
      <c r="DG163" s="35">
        <v>0.44</v>
      </c>
      <c r="DH163" s="35">
        <v>0.49</v>
      </c>
      <c r="DI163" s="35">
        <v>0.14000000000000001</v>
      </c>
      <c r="DJ163" s="35">
        <v>1.04</v>
      </c>
      <c r="DK163" s="35">
        <v>0.52</v>
      </c>
      <c r="DL163" s="35">
        <v>0.26</v>
      </c>
      <c r="DM163" s="35">
        <v>0.17</v>
      </c>
      <c r="DN163" s="35"/>
      <c r="DO163" s="35"/>
      <c r="DP163" s="35"/>
      <c r="DQ163" s="35">
        <v>10.45</v>
      </c>
      <c r="DR163" s="35"/>
      <c r="DS163" s="35">
        <v>0.32</v>
      </c>
      <c r="DT163" s="35">
        <v>-0.35</v>
      </c>
      <c r="DU163" s="35">
        <v>4.93</v>
      </c>
      <c r="DV163" s="35">
        <v>6.37</v>
      </c>
      <c r="DW163" s="35">
        <v>-0.47</v>
      </c>
      <c r="DX163" s="35">
        <v>1.1100000000000001</v>
      </c>
      <c r="DY163" s="35"/>
      <c r="DZ163" s="35">
        <v>-1.67</v>
      </c>
      <c r="EA163" s="35"/>
      <c r="EB163" s="35">
        <v>0.18</v>
      </c>
      <c r="EC163" s="35"/>
      <c r="ED163" s="35">
        <v>0.36</v>
      </c>
      <c r="EE163" s="35">
        <v>-0.44</v>
      </c>
      <c r="EF163" s="35">
        <v>0.11</v>
      </c>
      <c r="EG163" s="35">
        <v>-2.39</v>
      </c>
      <c r="EH163" s="35">
        <v>0.04</v>
      </c>
      <c r="EI163" s="35">
        <v>-7.0000000000000007E-2</v>
      </c>
      <c r="EJ163" s="35"/>
      <c r="EK163" s="35">
        <v>5.83</v>
      </c>
      <c r="EL163" s="35">
        <v>1.1200000000000001</v>
      </c>
      <c r="EM163" s="35"/>
      <c r="EN163" s="35">
        <v>5.52</v>
      </c>
      <c r="EO163" s="35">
        <v>1.07</v>
      </c>
      <c r="EP163" s="35"/>
      <c r="EQ163" s="35"/>
      <c r="ER163" s="35">
        <v>0.09</v>
      </c>
      <c r="ES163" s="35">
        <v>0.02</v>
      </c>
      <c r="ET163" s="35">
        <v>-0.18</v>
      </c>
      <c r="EU163" s="35"/>
      <c r="EV163" s="35">
        <v>-3.89</v>
      </c>
      <c r="EW163" s="35">
        <v>0.06</v>
      </c>
      <c r="EX163" s="35">
        <v>0.75</v>
      </c>
      <c r="EY163" s="35">
        <v>-1.46</v>
      </c>
      <c r="EZ163" s="35">
        <v>0.09</v>
      </c>
      <c r="FA163" s="35"/>
      <c r="FB163" s="35">
        <v>1.1299999999999999</v>
      </c>
      <c r="FC163" s="35">
        <v>-0.52</v>
      </c>
      <c r="FD163" s="35">
        <v>-0.43</v>
      </c>
      <c r="FE163" s="35">
        <v>0.53</v>
      </c>
      <c r="FF163" s="35">
        <v>-0.93</v>
      </c>
      <c r="FG163" s="35"/>
      <c r="FH163" s="35">
        <v>1.06</v>
      </c>
      <c r="FI163" s="35">
        <v>188.83</v>
      </c>
      <c r="FJ163" s="35">
        <v>0.43</v>
      </c>
      <c r="FK163" s="35">
        <v>-0.62</v>
      </c>
      <c r="FL163" s="35"/>
      <c r="FM163" s="35"/>
      <c r="FN163" s="35"/>
      <c r="FO163" s="35">
        <v>0.98</v>
      </c>
      <c r="FP163" s="35">
        <v>0.08</v>
      </c>
      <c r="FQ163" s="37"/>
    </row>
    <row r="164" spans="2:202" s="118" customFormat="1" ht="15" customHeight="1" x14ac:dyDescent="0.2">
      <c r="B164" s="166" t="s">
        <v>680</v>
      </c>
      <c r="C164" s="119"/>
      <c r="D164" s="155"/>
      <c r="E164" s="9"/>
      <c r="F164" s="117"/>
      <c r="G164" s="41">
        <v>2.8153676088963886</v>
      </c>
      <c r="H164" s="41"/>
      <c r="I164" s="41">
        <f>G164</f>
        <v>2.8153676088963886</v>
      </c>
      <c r="J164" s="41">
        <v>5.63</v>
      </c>
      <c r="K164" s="41">
        <v>1.02</v>
      </c>
      <c r="L164" s="41">
        <v>9.99</v>
      </c>
      <c r="M164" s="41">
        <v>6.52</v>
      </c>
      <c r="N164" s="41">
        <v>7.26</v>
      </c>
      <c r="O164" s="41">
        <v>4.09</v>
      </c>
      <c r="P164" s="41">
        <v>0.77</v>
      </c>
      <c r="Q164" s="41">
        <v>1.84</v>
      </c>
      <c r="R164" s="41">
        <v>11.98</v>
      </c>
      <c r="S164" s="41">
        <v>3.5</v>
      </c>
      <c r="T164" s="41">
        <v>8.64</v>
      </c>
      <c r="U164" s="41">
        <v>2.82</v>
      </c>
      <c r="V164" s="41">
        <v>1.84</v>
      </c>
      <c r="W164" s="41">
        <v>11.17</v>
      </c>
      <c r="X164" s="41">
        <v>9.86</v>
      </c>
      <c r="Y164" s="41">
        <v>4.13</v>
      </c>
      <c r="Z164" s="41">
        <v>4.7300000000000004</v>
      </c>
      <c r="AA164" s="41">
        <v>17.89</v>
      </c>
      <c r="AB164" s="41">
        <v>0.96</v>
      </c>
      <c r="AC164" s="41">
        <v>7.97</v>
      </c>
      <c r="AD164" s="41">
        <v>1.84</v>
      </c>
      <c r="AE164" s="41">
        <v>5.84</v>
      </c>
      <c r="AF164" s="41">
        <v>8.52</v>
      </c>
      <c r="AG164" s="41">
        <v>9.77</v>
      </c>
      <c r="AH164" s="41">
        <v>15.46</v>
      </c>
      <c r="AI164" s="41">
        <v>1.51</v>
      </c>
      <c r="AJ164" s="41">
        <v>16.440000000000001</v>
      </c>
      <c r="AK164" s="41">
        <v>16.36</v>
      </c>
      <c r="AL164" s="41">
        <v>0.43</v>
      </c>
      <c r="AM164" s="41">
        <v>2.5299999999999998</v>
      </c>
      <c r="AN164" s="41">
        <v>2.92</v>
      </c>
      <c r="AO164" s="41">
        <v>4.24</v>
      </c>
      <c r="AP164" s="41">
        <v>10.83</v>
      </c>
      <c r="AQ164" s="41">
        <v>11.55</v>
      </c>
      <c r="AR164" s="41">
        <v>1.62</v>
      </c>
      <c r="AS164" s="41">
        <v>7.69</v>
      </c>
      <c r="AT164" s="41">
        <v>1.84</v>
      </c>
      <c r="AU164" s="41">
        <v>8.5399999999999991</v>
      </c>
      <c r="AV164" s="41">
        <v>1.84</v>
      </c>
      <c r="AW164" s="41">
        <v>1.84</v>
      </c>
      <c r="AX164" s="41">
        <v>1.84</v>
      </c>
      <c r="AY164" s="41">
        <v>17.559999999999999</v>
      </c>
      <c r="AZ164" s="41">
        <v>4.2</v>
      </c>
      <c r="BA164" s="41">
        <v>8.11</v>
      </c>
      <c r="BB164" s="41">
        <v>10.43</v>
      </c>
      <c r="BC164" s="41">
        <v>2.04</v>
      </c>
      <c r="BD164" s="41">
        <v>1.84</v>
      </c>
      <c r="BE164" s="41">
        <v>12.13</v>
      </c>
      <c r="BF164" s="41">
        <v>1.84</v>
      </c>
      <c r="BG164" s="41">
        <v>1.84</v>
      </c>
      <c r="BH164" s="41">
        <v>14.5</v>
      </c>
      <c r="BI164" s="41">
        <v>18.079999999999998</v>
      </c>
      <c r="BJ164" s="41">
        <v>0.67</v>
      </c>
      <c r="BK164" s="41">
        <v>1.84</v>
      </c>
      <c r="BL164" s="41">
        <v>10.02</v>
      </c>
      <c r="BM164" s="41">
        <v>1.84</v>
      </c>
      <c r="BN164" s="41">
        <v>1.39</v>
      </c>
      <c r="BO164" s="41">
        <v>10.9</v>
      </c>
      <c r="BP164" s="41">
        <v>9.5500000000000007</v>
      </c>
      <c r="BQ164" s="41">
        <v>6.52</v>
      </c>
      <c r="BR164" s="41">
        <v>3.41</v>
      </c>
      <c r="BS164" s="41">
        <v>1.84</v>
      </c>
      <c r="BT164" s="41">
        <v>1.53</v>
      </c>
      <c r="BU164" s="41">
        <v>6.59</v>
      </c>
      <c r="BV164" s="41">
        <v>2</v>
      </c>
      <c r="BW164" s="41">
        <v>15.43</v>
      </c>
      <c r="BX164" s="41"/>
      <c r="BY164" s="41">
        <v>1.84</v>
      </c>
      <c r="BZ164" s="41">
        <v>1.85</v>
      </c>
      <c r="CA164" s="41">
        <v>1.84</v>
      </c>
      <c r="CB164" s="41">
        <v>10.84</v>
      </c>
      <c r="CC164" s="41">
        <v>3.53</v>
      </c>
      <c r="CD164" s="41">
        <v>4.41</v>
      </c>
      <c r="CE164" s="41">
        <v>2.3199999999999998</v>
      </c>
      <c r="CF164" s="41">
        <v>11.48</v>
      </c>
      <c r="CG164" s="41"/>
      <c r="CH164" s="41">
        <v>4.51</v>
      </c>
      <c r="CI164" s="41">
        <v>3.09</v>
      </c>
      <c r="CJ164" s="41">
        <v>0.76</v>
      </c>
      <c r="CK164" s="41">
        <v>1.84</v>
      </c>
      <c r="CL164" s="41">
        <v>3.33</v>
      </c>
      <c r="CM164" s="41">
        <v>3.35</v>
      </c>
      <c r="CN164" s="41">
        <v>9.5399999999999991</v>
      </c>
      <c r="CO164" s="41">
        <v>0</v>
      </c>
      <c r="CP164" s="41">
        <v>1.84</v>
      </c>
      <c r="CQ164" s="41">
        <v>1.84</v>
      </c>
      <c r="CR164" s="41">
        <v>1.94</v>
      </c>
      <c r="CS164" s="41">
        <v>7.54</v>
      </c>
      <c r="CT164" s="41">
        <v>4.24</v>
      </c>
      <c r="CU164" s="41">
        <v>4.0199999999999996</v>
      </c>
      <c r="CV164" s="41">
        <v>18.39</v>
      </c>
      <c r="CW164" s="41">
        <v>7.23</v>
      </c>
      <c r="CX164" s="41">
        <v>1.84</v>
      </c>
      <c r="CY164" s="41">
        <v>8.0299999999999994</v>
      </c>
      <c r="CZ164" s="41">
        <v>1.1000000000000001</v>
      </c>
      <c r="DA164" s="41">
        <v>1.21</v>
      </c>
      <c r="DB164" s="41">
        <v>3.54</v>
      </c>
      <c r="DC164" s="41">
        <v>5.31</v>
      </c>
      <c r="DD164" s="41">
        <v>0.99</v>
      </c>
      <c r="DE164" s="41">
        <v>3.6</v>
      </c>
      <c r="DF164" s="41">
        <v>4.18</v>
      </c>
      <c r="DG164" s="41">
        <v>1.81</v>
      </c>
      <c r="DH164" s="41">
        <v>1.1000000000000001</v>
      </c>
      <c r="DI164" s="41">
        <v>14.22</v>
      </c>
      <c r="DJ164" s="41">
        <v>1.84</v>
      </c>
      <c r="DK164" s="41">
        <v>0.91</v>
      </c>
      <c r="DL164" s="41">
        <v>1.86</v>
      </c>
      <c r="DM164" s="41">
        <v>9.27</v>
      </c>
      <c r="DN164" s="41">
        <v>8.52</v>
      </c>
      <c r="DO164" s="41">
        <v>2.62</v>
      </c>
      <c r="DP164" s="41">
        <v>1.71</v>
      </c>
      <c r="DQ164" s="41">
        <v>8.69</v>
      </c>
      <c r="DR164" s="41">
        <v>2.1800000000000002</v>
      </c>
      <c r="DS164" s="41">
        <v>5.41</v>
      </c>
      <c r="DT164" s="41">
        <v>4.9800000000000004</v>
      </c>
      <c r="DU164" s="41">
        <v>0.73</v>
      </c>
      <c r="DV164" s="41">
        <v>1.68</v>
      </c>
      <c r="DW164" s="41">
        <v>1.84</v>
      </c>
      <c r="DX164" s="41">
        <v>1.84</v>
      </c>
      <c r="DY164" s="41">
        <v>3.47</v>
      </c>
      <c r="DZ164" s="41">
        <v>1.84</v>
      </c>
      <c r="EA164" s="41">
        <v>5.34</v>
      </c>
      <c r="EB164" s="41">
        <v>9.5500000000000007</v>
      </c>
      <c r="EC164" s="41">
        <v>4.8499999999999996</v>
      </c>
      <c r="ED164" s="41">
        <v>9.1199999999999992</v>
      </c>
      <c r="EE164" s="41">
        <v>1.44</v>
      </c>
      <c r="EF164" s="41">
        <v>10.31</v>
      </c>
      <c r="EG164" s="41">
        <v>0.39</v>
      </c>
      <c r="EH164" s="41">
        <v>1.84</v>
      </c>
      <c r="EI164" s="41">
        <v>1.84</v>
      </c>
      <c r="EJ164" s="41"/>
      <c r="EK164" s="41">
        <v>5.37</v>
      </c>
      <c r="EL164" s="41">
        <v>4.83</v>
      </c>
      <c r="EM164" s="41"/>
      <c r="EN164" s="41">
        <v>1.84</v>
      </c>
      <c r="EO164" s="41">
        <v>13.3</v>
      </c>
      <c r="EP164" s="41">
        <v>11.95</v>
      </c>
      <c r="EQ164" s="41">
        <v>8.7200000000000006</v>
      </c>
      <c r="ER164" s="41">
        <v>2.38</v>
      </c>
      <c r="ES164" s="41">
        <v>1.84</v>
      </c>
      <c r="ET164" s="41">
        <v>6.12</v>
      </c>
      <c r="EU164" s="41">
        <v>14.18</v>
      </c>
      <c r="EV164" s="41">
        <v>6.4</v>
      </c>
      <c r="EW164" s="41">
        <v>4.9800000000000004</v>
      </c>
      <c r="EX164" s="41">
        <v>8.3699999999999992</v>
      </c>
      <c r="EY164" s="41">
        <v>3.52</v>
      </c>
      <c r="EZ164" s="41">
        <v>10.98</v>
      </c>
      <c r="FA164" s="41">
        <v>8.6300000000000008</v>
      </c>
      <c r="FB164" s="41">
        <v>9.35</v>
      </c>
      <c r="FC164" s="41">
        <v>3.13</v>
      </c>
      <c r="FD164" s="41">
        <v>2.88</v>
      </c>
      <c r="FE164" s="41">
        <v>8.0500000000000007</v>
      </c>
      <c r="FF164" s="41">
        <v>5.33</v>
      </c>
      <c r="FG164" s="41">
        <v>3.94</v>
      </c>
      <c r="FH164" s="41">
        <v>1.84</v>
      </c>
      <c r="FI164" s="41">
        <v>1.59</v>
      </c>
      <c r="FJ164" s="41">
        <v>5.33</v>
      </c>
      <c r="FK164" s="41">
        <v>8.73</v>
      </c>
      <c r="FL164" s="41">
        <v>10.19</v>
      </c>
      <c r="FM164" s="41">
        <v>1.66</v>
      </c>
      <c r="FN164" s="41">
        <v>5.03</v>
      </c>
      <c r="FO164" s="41">
        <v>3.39</v>
      </c>
      <c r="FP164" s="41">
        <v>4.99</v>
      </c>
      <c r="FQ164" s="37"/>
      <c r="FR164" s="120"/>
      <c r="FS164" s="120"/>
      <c r="FT164" s="120"/>
      <c r="FU164" s="120"/>
      <c r="FV164" s="120"/>
      <c r="FW164" s="120"/>
      <c r="FX164" s="120"/>
      <c r="FY164" s="120"/>
      <c r="FZ164" s="120"/>
      <c r="GA164" s="120"/>
      <c r="GB164" s="120"/>
      <c r="GC164" s="120"/>
      <c r="GD164" s="120"/>
      <c r="GE164" s="120"/>
      <c r="GF164" s="120"/>
      <c r="GG164" s="120"/>
      <c r="GH164" s="120"/>
      <c r="GI164" s="120"/>
      <c r="GJ164" s="120"/>
      <c r="GK164" s="120"/>
      <c r="GL164" s="120"/>
      <c r="GM164" s="120"/>
      <c r="GN164" s="120"/>
      <c r="GO164" s="120"/>
      <c r="GP164" s="120"/>
      <c r="GQ164" s="120"/>
      <c r="GR164" s="120"/>
      <c r="GS164" s="120"/>
      <c r="GT164" s="120"/>
    </row>
    <row r="165" spans="2:202" s="76" customFormat="1" x14ac:dyDescent="0.2">
      <c r="B165" s="81" t="s">
        <v>674</v>
      </c>
      <c r="C165" s="113"/>
      <c r="D165" s="41"/>
      <c r="E165" s="34"/>
      <c r="F165" s="117"/>
      <c r="G165" s="115">
        <v>24309.684258324152</v>
      </c>
      <c r="H165" s="9">
        <f>SUM(I165:FP165)</f>
        <v>24309.684258324156</v>
      </c>
      <c r="I165" s="34">
        <v>916.52070497292891</v>
      </c>
      <c r="J165" s="114">
        <v>8.5680138768700012</v>
      </c>
      <c r="K165" s="115">
        <v>6.9269617517578386</v>
      </c>
      <c r="L165" s="115">
        <v>50.032843584106381</v>
      </c>
      <c r="M165" s="115">
        <v>22.304897296189029</v>
      </c>
      <c r="N165" s="115">
        <v>65.6138132157878</v>
      </c>
      <c r="O165" s="115">
        <v>7.4583805725149448</v>
      </c>
      <c r="P165" s="115">
        <v>301.71005578601057</v>
      </c>
      <c r="Q165" s="115">
        <v>231.56647046580355</v>
      </c>
      <c r="R165" s="115">
        <v>17.712470588235295</v>
      </c>
      <c r="S165" s="115">
        <v>25.207712765957446</v>
      </c>
      <c r="T165" s="115">
        <v>64.859346512878858</v>
      </c>
      <c r="U165" s="115">
        <v>42.353093029926377</v>
      </c>
      <c r="V165" s="115">
        <v>436.43307086196006</v>
      </c>
      <c r="W165" s="115">
        <v>1.1697563</v>
      </c>
      <c r="X165" s="115">
        <v>4.900485168907907</v>
      </c>
      <c r="Y165" s="115">
        <v>1.2219215197890383</v>
      </c>
      <c r="Z165" s="115">
        <v>12.853418089725036</v>
      </c>
      <c r="AA165" s="115">
        <v>11.150214434494792</v>
      </c>
      <c r="AB165" s="115">
        <v>7.6947535771065176</v>
      </c>
      <c r="AC165" s="115">
        <v>269.47858427143558</v>
      </c>
      <c r="AD165" s="115">
        <v>41.835852318259874</v>
      </c>
      <c r="AE165" s="115">
        <v>5.0230046647016362</v>
      </c>
      <c r="AF165" s="115">
        <v>0.8611676481693914</v>
      </c>
      <c r="AG165" s="115">
        <v>16.92144888985851</v>
      </c>
      <c r="AH165" s="115">
        <v>9.3339551570119017</v>
      </c>
      <c r="AI165" s="115">
        <v>583.6417499462334</v>
      </c>
      <c r="AJ165" s="115">
        <v>0.79461359250807728</v>
      </c>
      <c r="AK165" s="115">
        <v>4.2802505841330856</v>
      </c>
      <c r="AL165" s="115">
        <v>80.606488760664078</v>
      </c>
      <c r="AM165" s="115">
        <v>2496.1478860807133</v>
      </c>
      <c r="AN165" s="115">
        <v>70.084060394931583</v>
      </c>
      <c r="AO165" s="115">
        <v>0.35185434226445861</v>
      </c>
      <c r="AP165" s="115">
        <v>15.201477430846882</v>
      </c>
      <c r="AQ165" s="115">
        <v>6.7785039024698293</v>
      </c>
      <c r="AR165" s="115">
        <v>20.587976348036403</v>
      </c>
      <c r="AS165" s="115">
        <v>13.24433233033686</v>
      </c>
      <c r="AT165" s="115">
        <v>31.780528144865599</v>
      </c>
      <c r="AU165" s="115">
        <v>10.971</v>
      </c>
      <c r="AV165" s="115">
        <v>19.416770401880669</v>
      </c>
      <c r="AW165" s="115">
        <v>171.45809940149789</v>
      </c>
      <c r="AX165" s="115">
        <v>179.36761534450036</v>
      </c>
      <c r="AY165" s="115">
        <v>4.7732369838117048</v>
      </c>
      <c r="AZ165" s="115">
        <v>24.85185601492546</v>
      </c>
      <c r="BA165" s="115">
        <v>24.895603000000001</v>
      </c>
      <c r="BB165" s="115">
        <v>78.01252847380411</v>
      </c>
      <c r="BC165" s="115">
        <v>12.453419999999999</v>
      </c>
      <c r="BD165" s="115">
        <v>21.697926981325455</v>
      </c>
      <c r="BE165" s="115">
        <v>20.022064432420102</v>
      </c>
      <c r="BF165" s="115">
        <v>106.66688971764688</v>
      </c>
      <c r="BG165" s="115">
        <v>888.23137716078281</v>
      </c>
      <c r="BH165" s="115">
        <v>3.7118657898554557</v>
      </c>
      <c r="BI165" s="115">
        <v>0.6243795255930088</v>
      </c>
      <c r="BJ165" s="115">
        <v>11.147146552641852</v>
      </c>
      <c r="BK165" s="115">
        <v>1593.2585118431348</v>
      </c>
      <c r="BL165" s="115">
        <v>26.908043834093611</v>
      </c>
      <c r="BM165" s="115">
        <v>85.870633404972409</v>
      </c>
      <c r="BN165" s="115">
        <v>21.525090623254123</v>
      </c>
      <c r="BO165" s="115">
        <v>5.7144479168539295</v>
      </c>
      <c r="BP165" s="115">
        <v>5.98031202268914</v>
      </c>
      <c r="BQ165" s="115">
        <v>5.5369831236517291</v>
      </c>
      <c r="BR165" s="115">
        <v>14.478180366296817</v>
      </c>
      <c r="BS165" s="115">
        <v>129.93861900502304</v>
      </c>
      <c r="BT165" s="115">
        <v>9.8883966797503504</v>
      </c>
      <c r="BU165" s="115">
        <v>601.58258162686707</v>
      </c>
      <c r="BV165" s="115">
        <v>212.65504442018636</v>
      </c>
      <c r="BW165" s="115">
        <v>79.814766063252677</v>
      </c>
      <c r="BX165" s="115">
        <v>72.282499999999999</v>
      </c>
      <c r="BY165" s="115">
        <v>496.53631168497174</v>
      </c>
      <c r="BZ165" s="115">
        <v>108.72338695015796</v>
      </c>
      <c r="CA165" s="115">
        <v>569.06314925333243</v>
      </c>
      <c r="CB165" s="115">
        <v>8.2437978248036021</v>
      </c>
      <c r="CC165" s="115">
        <v>895.68479265678616</v>
      </c>
      <c r="CD165" s="115">
        <v>21.963521126760561</v>
      </c>
      <c r="CE165" s="115">
        <v>51.629142256522776</v>
      </c>
      <c r="CF165" s="115">
        <v>20.408672418864597</v>
      </c>
      <c r="CG165" s="115">
        <v>4.46</v>
      </c>
      <c r="CH165" s="115">
        <v>61.138060276679845</v>
      </c>
      <c r="CI165" s="115">
        <v>5.6897805250948208</v>
      </c>
      <c r="CJ165" s="115">
        <v>5.7974445912791097</v>
      </c>
      <c r="CK165" s="115">
        <v>20.771264044243104</v>
      </c>
      <c r="CL165" s="115">
        <v>21.151946841042278</v>
      </c>
      <c r="CM165" s="115">
        <v>2.241741881454002</v>
      </c>
      <c r="CN165" s="115">
        <v>3.03</v>
      </c>
      <c r="CO165" s="115">
        <v>24.504327920452106</v>
      </c>
      <c r="CP165" s="115">
        <v>39.411592686431312</v>
      </c>
      <c r="CQ165" s="115">
        <f>122.577253267059</f>
        <v>122.57725326705901</v>
      </c>
      <c r="CR165" s="115">
        <v>9.6020179372197312</v>
      </c>
      <c r="CS165" s="115">
        <v>4.8205401618081583</v>
      </c>
      <c r="CT165" s="115">
        <v>2.94094038209137</v>
      </c>
      <c r="CU165" s="115">
        <v>210.89149064574534</v>
      </c>
      <c r="CV165" s="115">
        <v>4.3991412820179425</v>
      </c>
      <c r="CW165" s="115">
        <v>6.5584448667118389</v>
      </c>
      <c r="CX165" s="115">
        <v>19.526071804195904</v>
      </c>
      <c r="CY165" s="115">
        <v>3.9449085901642915</v>
      </c>
      <c r="CZ165" s="115">
        <v>7.53824686033236</v>
      </c>
      <c r="DA165" s="115">
        <v>495.92518646566583</v>
      </c>
      <c r="DB165" s="115">
        <v>6.6240461412022125</v>
      </c>
      <c r="DC165" s="115">
        <v>9.2596027196723885</v>
      </c>
      <c r="DD165" s="115">
        <v>3.6026242722794448</v>
      </c>
      <c r="DE165" s="115">
        <v>57.428226804338102</v>
      </c>
      <c r="DF165" s="115">
        <v>11.550522165574556</v>
      </c>
      <c r="DG165" s="115">
        <v>20.81489859483964</v>
      </c>
      <c r="DH165" s="115">
        <v>5.8778107541319455</v>
      </c>
      <c r="DI165" s="115">
        <v>14.176869009506101</v>
      </c>
      <c r="DJ165" s="115">
        <v>662.01132664313627</v>
      </c>
      <c r="DK165" s="115">
        <v>57.7036976035576</v>
      </c>
      <c r="DL165" s="115">
        <v>6.2458146773867291</v>
      </c>
      <c r="DM165" s="115">
        <v>3.3960760337320859</v>
      </c>
      <c r="DN165" s="115">
        <v>88.74106912923078</v>
      </c>
      <c r="DO165" s="115">
        <v>140.77670454545452</v>
      </c>
      <c r="DP165" s="115">
        <v>35.297526415011447</v>
      </c>
      <c r="DQ165" s="115">
        <v>56.532439052447167</v>
      </c>
      <c r="DR165" s="115">
        <v>9.1616999999999997</v>
      </c>
      <c r="DS165" s="115">
        <v>29.321995393239103</v>
      </c>
      <c r="DT165" s="115">
        <v>13.328941537967216</v>
      </c>
      <c r="DU165" s="115">
        <v>52.304557576483987</v>
      </c>
      <c r="DV165" s="115">
        <v>152.4586372805324</v>
      </c>
      <c r="DW165" s="115">
        <v>302.45975933739646</v>
      </c>
      <c r="DX165" s="115">
        <v>103.32947872478415</v>
      </c>
      <c r="DY165" s="115">
        <v>66.769780219780216</v>
      </c>
      <c r="DZ165" s="115">
        <v>111.20873545859978</v>
      </c>
      <c r="EA165" s="115">
        <v>352.81142209253647</v>
      </c>
      <c r="EB165" s="115">
        <v>3.740845602197945</v>
      </c>
      <c r="EC165" s="115">
        <v>218.94084717333334</v>
      </c>
      <c r="ED165" s="115">
        <v>8.9776774970942697</v>
      </c>
      <c r="EE165" s="115">
        <v>31.394659932199268</v>
      </c>
      <c r="EF165" s="115">
        <v>1.5468053164644315</v>
      </c>
      <c r="EG165" s="115">
        <v>552.68904852660899</v>
      </c>
      <c r="EH165" s="115">
        <v>96.720447136525323</v>
      </c>
      <c r="EI165" s="115">
        <v>40.803659239372479</v>
      </c>
      <c r="EJ165" s="115">
        <v>5.2319931235270065</v>
      </c>
      <c r="EK165" s="115">
        <v>103.99775572381716</v>
      </c>
      <c r="EL165" s="115">
        <v>602.46018925522856</v>
      </c>
      <c r="EM165" s="115">
        <v>1.81</v>
      </c>
      <c r="EN165" s="115">
        <v>446.11842847843064</v>
      </c>
      <c r="EO165" s="115">
        <v>24.569911488383728</v>
      </c>
      <c r="EP165" s="115">
        <v>0.15386702406417113</v>
      </c>
      <c r="EQ165" s="115">
        <v>1.7114498899999999</v>
      </c>
      <c r="ER165" s="115">
        <v>1.9315993979238755</v>
      </c>
      <c r="ES165" s="115">
        <v>232.90290527266976</v>
      </c>
      <c r="ET165" s="115">
        <v>392.84078186712287</v>
      </c>
      <c r="EU165" s="115">
        <v>6.4422736556261437</v>
      </c>
      <c r="EV165" s="115">
        <v>264</v>
      </c>
      <c r="EW165" s="115">
        <v>3.4087236632250479</v>
      </c>
      <c r="EX165" s="115">
        <v>10.363469626760553</v>
      </c>
      <c r="EY165" s="115">
        <v>272.91655393653616</v>
      </c>
      <c r="EZ165" s="115">
        <v>2.260740965778079</v>
      </c>
      <c r="FA165" s="115">
        <v>6.53</v>
      </c>
      <c r="FB165" s="115">
        <v>21.573846826992199</v>
      </c>
      <c r="FC165" s="115">
        <v>228.41187229017589</v>
      </c>
      <c r="FD165" s="115">
        <v>3.02</v>
      </c>
      <c r="FE165" s="115">
        <v>7.8667616198126069</v>
      </c>
      <c r="FF165" s="115">
        <v>75.83283034636456</v>
      </c>
      <c r="FG165" s="115">
        <v>295.59980727808852</v>
      </c>
      <c r="FH165" s="115">
        <v>918.93866053875558</v>
      </c>
      <c r="FI165" s="115">
        <v>3115.99</v>
      </c>
      <c r="FJ165" s="115">
        <v>13.38320258740505</v>
      </c>
      <c r="FK165" s="115">
        <v>26.620511130317436</v>
      </c>
      <c r="FL165" s="115">
        <v>5.57</v>
      </c>
      <c r="FM165" s="115">
        <v>274.24272084747815</v>
      </c>
      <c r="FN165" s="115">
        <v>4.7159587410000006</v>
      </c>
      <c r="FO165" s="115">
        <v>7.9610783553141964</v>
      </c>
      <c r="FP165" s="115">
        <v>6.1769266957523872</v>
      </c>
      <c r="FQ165" s="37"/>
      <c r="FR165" s="116"/>
      <c r="FS165" s="75"/>
      <c r="FT165" s="75"/>
      <c r="FU165" s="75"/>
      <c r="FV165" s="75"/>
      <c r="FW165" s="75"/>
      <c r="FX165" s="75"/>
      <c r="FY165" s="75"/>
      <c r="FZ165" s="75"/>
      <c r="GA165" s="75"/>
      <c r="GB165" s="75"/>
      <c r="GC165" s="75"/>
      <c r="GD165" s="75"/>
      <c r="GE165" s="75"/>
      <c r="GF165" s="75"/>
      <c r="GG165" s="75"/>
      <c r="GH165" s="75"/>
      <c r="GI165" s="75"/>
      <c r="GJ165" s="75"/>
      <c r="GK165" s="75"/>
      <c r="GL165" s="75"/>
      <c r="GM165" s="75"/>
      <c r="GN165" s="75"/>
      <c r="GO165" s="75"/>
      <c r="GP165" s="75"/>
      <c r="GQ165" s="75"/>
      <c r="GR165" s="75"/>
      <c r="GS165" s="75"/>
      <c r="GT165" s="75"/>
    </row>
    <row r="166" spans="2:202" s="76" customFormat="1" ht="17" customHeight="1" x14ac:dyDescent="0.2">
      <c r="B166" s="81" t="s">
        <v>837</v>
      </c>
      <c r="C166" s="113"/>
      <c r="D166" s="155"/>
      <c r="E166" s="34"/>
      <c r="F166" s="117"/>
      <c r="G166" s="41">
        <v>9.0513079109490953</v>
      </c>
      <c r="H166" s="9"/>
      <c r="I166" s="114">
        <v>29.5</v>
      </c>
      <c r="J166" s="114">
        <v>29.5</v>
      </c>
      <c r="K166" s="114">
        <v>15.544999999999998</v>
      </c>
      <c r="L166" s="114">
        <v>29.5</v>
      </c>
      <c r="M166" s="114">
        <v>29.5</v>
      </c>
      <c r="N166" s="114">
        <v>22.135999999999999</v>
      </c>
      <c r="O166" s="114">
        <v>0</v>
      </c>
      <c r="P166" s="114">
        <v>33.075000000000003</v>
      </c>
      <c r="Q166" s="114">
        <v>0</v>
      </c>
      <c r="R166" s="114">
        <v>29.5</v>
      </c>
      <c r="S166" s="114">
        <v>44.872000000000007</v>
      </c>
      <c r="T166" s="114">
        <v>29.5</v>
      </c>
      <c r="U166" s="114">
        <v>29.5</v>
      </c>
      <c r="V166" s="114">
        <v>0</v>
      </c>
      <c r="W166" s="114">
        <v>14.745999999999999</v>
      </c>
      <c r="X166" s="114">
        <v>0</v>
      </c>
      <c r="Y166" s="114">
        <v>29.5</v>
      </c>
      <c r="Z166" s="114">
        <v>0</v>
      </c>
      <c r="AA166" s="114">
        <v>29.5</v>
      </c>
      <c r="AB166" s="114">
        <v>0</v>
      </c>
      <c r="AC166" s="114">
        <v>0</v>
      </c>
      <c r="AD166" s="114">
        <v>44.34</v>
      </c>
      <c r="AE166" s="114">
        <v>29.5</v>
      </c>
      <c r="AF166" s="114">
        <v>29.5</v>
      </c>
      <c r="AG166" s="114">
        <v>0</v>
      </c>
      <c r="AH166" s="114">
        <v>50.28</v>
      </c>
      <c r="AI166" s="114">
        <v>0</v>
      </c>
      <c r="AJ166" s="114">
        <v>85.38</v>
      </c>
      <c r="AK166" s="114">
        <v>29.5</v>
      </c>
      <c r="AL166" s="114">
        <v>26.022000000000002</v>
      </c>
      <c r="AM166" s="114">
        <v>0</v>
      </c>
      <c r="AN166" s="114">
        <v>2.7903999999999995</v>
      </c>
      <c r="AO166" s="114">
        <v>29.5</v>
      </c>
      <c r="AP166" s="114">
        <v>29.5</v>
      </c>
      <c r="AQ166" s="114">
        <v>29.5</v>
      </c>
      <c r="AR166" s="114">
        <v>0</v>
      </c>
      <c r="AS166" s="114">
        <v>29.5</v>
      </c>
      <c r="AT166" s="114">
        <v>0</v>
      </c>
      <c r="AU166" s="114">
        <v>0</v>
      </c>
      <c r="AV166" s="114">
        <v>0</v>
      </c>
      <c r="AW166" s="114">
        <v>0</v>
      </c>
      <c r="AX166" s="114">
        <v>31.989000000000001</v>
      </c>
      <c r="AY166" s="114">
        <v>29.5</v>
      </c>
      <c r="AZ166" s="114">
        <v>15.325000000000001</v>
      </c>
      <c r="BA166" s="114">
        <v>81.975999999999999</v>
      </c>
      <c r="BB166" s="114">
        <v>35.947000000000003</v>
      </c>
      <c r="BC166" s="114">
        <v>11.765000000000001</v>
      </c>
      <c r="BD166" s="114">
        <v>0</v>
      </c>
      <c r="BE166" s="114">
        <v>29.5</v>
      </c>
      <c r="BF166" s="114">
        <v>50.887999999999998</v>
      </c>
      <c r="BG166" s="114">
        <v>0</v>
      </c>
      <c r="BH166" s="114">
        <v>0</v>
      </c>
      <c r="BI166" s="114">
        <v>0</v>
      </c>
      <c r="BJ166" s="114">
        <v>0</v>
      </c>
      <c r="BK166" s="114">
        <v>0</v>
      </c>
      <c r="BL166" s="114">
        <v>0</v>
      </c>
      <c r="BM166" s="114">
        <v>32.637</v>
      </c>
      <c r="BN166" s="114">
        <v>1.5790000000000002</v>
      </c>
      <c r="BO166" s="114">
        <v>29.5</v>
      </c>
      <c r="BP166" s="114">
        <v>0</v>
      </c>
      <c r="BQ166" s="114">
        <v>29.5</v>
      </c>
      <c r="BR166" s="114">
        <v>0</v>
      </c>
      <c r="BS166" s="114">
        <v>52.744</v>
      </c>
      <c r="BT166" s="114">
        <v>0</v>
      </c>
      <c r="BU166" s="114">
        <v>0</v>
      </c>
      <c r="BV166" s="114">
        <v>65.226089599999995</v>
      </c>
      <c r="BW166" s="114">
        <v>29.5</v>
      </c>
      <c r="BX166" s="114">
        <v>29.5</v>
      </c>
      <c r="BY166" s="114">
        <v>13.386000000000001</v>
      </c>
      <c r="BZ166" s="114">
        <v>4.9307999999999996</v>
      </c>
      <c r="CA166" s="114">
        <v>0</v>
      </c>
      <c r="CB166" s="114">
        <v>27.844999999999999</v>
      </c>
      <c r="CC166" s="114">
        <v>6.227100000000001</v>
      </c>
      <c r="CD166" s="114">
        <v>0</v>
      </c>
      <c r="CE166" s="114">
        <v>29.5</v>
      </c>
      <c r="CF166" s="114">
        <v>22.96</v>
      </c>
      <c r="CG166" s="114">
        <v>29.5</v>
      </c>
      <c r="CH166" s="114">
        <v>3.37</v>
      </c>
      <c r="CI166" s="114">
        <v>0</v>
      </c>
      <c r="CJ166" s="114">
        <v>29.5</v>
      </c>
      <c r="CK166" s="114">
        <v>92.590999999999994</v>
      </c>
      <c r="CL166" s="114">
        <v>29.5</v>
      </c>
      <c r="CM166" s="114">
        <v>29.5</v>
      </c>
      <c r="CN166" s="114">
        <v>29.5</v>
      </c>
      <c r="CO166" s="114">
        <v>29.5</v>
      </c>
      <c r="CP166" s="114">
        <v>26.407999999999998</v>
      </c>
      <c r="CQ166" s="114">
        <v>0</v>
      </c>
      <c r="CR166" s="114">
        <v>27.299999999999997</v>
      </c>
      <c r="CS166" s="114">
        <v>55.1</v>
      </c>
      <c r="CT166" s="114">
        <v>0</v>
      </c>
      <c r="CU166" s="114">
        <v>2.5986999999999991</v>
      </c>
      <c r="CV166" s="114">
        <v>29.5</v>
      </c>
      <c r="CW166" s="114">
        <v>29.5</v>
      </c>
      <c r="CX166" s="114">
        <v>0</v>
      </c>
      <c r="CY166" s="114">
        <v>29.5</v>
      </c>
      <c r="CZ166" s="114">
        <v>0</v>
      </c>
      <c r="DA166" s="114">
        <v>51.768000000000001</v>
      </c>
      <c r="DB166" s="114">
        <v>5.391</v>
      </c>
      <c r="DC166" s="114">
        <v>0</v>
      </c>
      <c r="DD166" s="114">
        <v>29.5</v>
      </c>
      <c r="DE166" s="114">
        <v>17.850999999999999</v>
      </c>
      <c r="DF166" s="114">
        <v>29.5</v>
      </c>
      <c r="DG166" s="114">
        <v>29.5</v>
      </c>
      <c r="DH166" s="114">
        <v>29.5</v>
      </c>
      <c r="DI166" s="114">
        <v>0</v>
      </c>
      <c r="DJ166" s="114">
        <v>1.4169999999999998</v>
      </c>
      <c r="DK166" s="114">
        <v>10.041</v>
      </c>
      <c r="DL166" s="114">
        <v>0</v>
      </c>
      <c r="DM166" s="114">
        <v>29.5</v>
      </c>
      <c r="DN166" s="114">
        <v>0</v>
      </c>
      <c r="DO166" s="114">
        <v>0</v>
      </c>
      <c r="DP166" s="114">
        <v>0</v>
      </c>
      <c r="DQ166" s="114">
        <v>29.105000000000004</v>
      </c>
      <c r="DR166" s="114">
        <v>29.5</v>
      </c>
      <c r="DS166" s="114">
        <v>0</v>
      </c>
      <c r="DT166" s="114">
        <v>0</v>
      </c>
      <c r="DU166" s="114">
        <v>0</v>
      </c>
      <c r="DV166" s="114">
        <v>15.423999999999999</v>
      </c>
      <c r="DW166" s="114">
        <v>0.69299999999999962</v>
      </c>
      <c r="DX166" s="114">
        <v>21.700400000000002</v>
      </c>
      <c r="DY166" s="114">
        <v>9.6780000000000008</v>
      </c>
      <c r="DZ166" s="114">
        <v>33.737000000000002</v>
      </c>
      <c r="EA166" s="114">
        <v>0</v>
      </c>
      <c r="EB166" s="114">
        <v>0</v>
      </c>
      <c r="EC166" s="114">
        <v>9.67</v>
      </c>
      <c r="ED166" s="114">
        <v>68.06</v>
      </c>
      <c r="EE166" s="114">
        <v>29.5</v>
      </c>
      <c r="EF166" s="114">
        <v>29.5</v>
      </c>
      <c r="EG166" s="114">
        <v>37.551000000000002</v>
      </c>
      <c r="EH166" s="114">
        <v>0</v>
      </c>
      <c r="EI166" s="114">
        <v>0</v>
      </c>
      <c r="EJ166" s="114">
        <v>29.5</v>
      </c>
      <c r="EK166" s="114">
        <v>0</v>
      </c>
      <c r="EL166" s="114">
        <v>0</v>
      </c>
      <c r="EM166" s="114">
        <v>29.5</v>
      </c>
      <c r="EN166" s="114">
        <v>11.515000000000001</v>
      </c>
      <c r="EO166" s="114">
        <v>0</v>
      </c>
      <c r="EP166" s="114">
        <v>29.5</v>
      </c>
      <c r="EQ166" s="114">
        <v>0</v>
      </c>
      <c r="ER166" s="114">
        <v>29.5</v>
      </c>
      <c r="ES166" s="114">
        <v>11.874000000000001</v>
      </c>
      <c r="ET166" s="114">
        <v>0</v>
      </c>
      <c r="EU166" s="114">
        <v>29.5</v>
      </c>
      <c r="EV166" s="114">
        <v>29.5</v>
      </c>
      <c r="EW166" s="114">
        <v>29.5</v>
      </c>
      <c r="EX166" s="114">
        <v>63.79</v>
      </c>
      <c r="EY166" s="114">
        <v>0</v>
      </c>
      <c r="EZ166" s="114">
        <v>29.5</v>
      </c>
      <c r="FA166" s="114">
        <v>46.475999999999999</v>
      </c>
      <c r="FB166" s="114">
        <v>14.011000000000001</v>
      </c>
      <c r="FC166" s="114">
        <v>0</v>
      </c>
      <c r="FD166" s="114">
        <v>29.5</v>
      </c>
      <c r="FE166" s="114">
        <v>26.2</v>
      </c>
      <c r="FF166" s="114">
        <v>2.5309999999999997</v>
      </c>
      <c r="FG166" s="114">
        <v>0</v>
      </c>
      <c r="FH166" s="114">
        <v>17.827000000000002</v>
      </c>
      <c r="FI166" s="114">
        <v>0</v>
      </c>
      <c r="FJ166" s="114">
        <v>0</v>
      </c>
      <c r="FK166" s="114">
        <v>29.5</v>
      </c>
      <c r="FL166" s="114">
        <v>0</v>
      </c>
      <c r="FM166" s="114">
        <v>0</v>
      </c>
      <c r="FN166" s="114">
        <v>29.5</v>
      </c>
      <c r="FO166" s="114">
        <v>0</v>
      </c>
      <c r="FP166" s="114">
        <v>29.5</v>
      </c>
      <c r="FQ166" s="37"/>
      <c r="FR166" s="116"/>
      <c r="FS166" s="75"/>
      <c r="FT166" s="75"/>
      <c r="FU166" s="75"/>
      <c r="FV166" s="75"/>
      <c r="FW166" s="75"/>
      <c r="FX166" s="75"/>
      <c r="FY166" s="75"/>
      <c r="FZ166" s="75"/>
      <c r="GA166" s="75"/>
      <c r="GB166" s="75"/>
      <c r="GC166" s="75"/>
      <c r="GD166" s="75"/>
      <c r="GE166" s="75"/>
      <c r="GF166" s="75"/>
      <c r="GG166" s="75"/>
      <c r="GH166" s="75"/>
      <c r="GI166" s="75"/>
      <c r="GJ166" s="75"/>
      <c r="GK166" s="75"/>
      <c r="GL166" s="75"/>
      <c r="GM166" s="75"/>
      <c r="GN166" s="75"/>
      <c r="GO166" s="75"/>
      <c r="GP166" s="75"/>
      <c r="GQ166" s="75"/>
      <c r="GR166" s="75"/>
      <c r="GS166" s="75"/>
      <c r="GT166" s="75"/>
    </row>
    <row r="167" spans="2:202" s="76" customFormat="1" x14ac:dyDescent="0.2">
      <c r="B167" s="81" t="s">
        <v>683</v>
      </c>
      <c r="C167" s="113"/>
      <c r="D167" s="70"/>
      <c r="E167" s="34"/>
      <c r="F167" s="121"/>
      <c r="G167" s="115"/>
      <c r="H167" s="9"/>
      <c r="I167" s="34"/>
      <c r="J167" s="114"/>
      <c r="K167" s="114"/>
      <c r="L167" s="114"/>
      <c r="M167" s="114"/>
      <c r="N167" s="114">
        <v>-2.5941214939999999</v>
      </c>
      <c r="O167" s="114"/>
      <c r="P167" s="114">
        <v>0.17767469950000001</v>
      </c>
      <c r="Q167" s="114">
        <v>0.74686344907694502</v>
      </c>
      <c r="R167" s="114"/>
      <c r="S167" s="114"/>
      <c r="T167" s="114"/>
      <c r="U167" s="114"/>
      <c r="V167" s="114">
        <v>0.74686344907694502</v>
      </c>
      <c r="W167" s="114"/>
      <c r="X167" s="114"/>
      <c r="Y167" s="114"/>
      <c r="Z167" s="114"/>
      <c r="AA167" s="114"/>
      <c r="AB167" s="114"/>
      <c r="AC167" s="114">
        <v>0.29577889979999999</v>
      </c>
      <c r="AD167" s="114">
        <v>0.74686344907694502</v>
      </c>
      <c r="AE167" s="114"/>
      <c r="AF167" s="114"/>
      <c r="AG167" s="114"/>
      <c r="AH167" s="114"/>
      <c r="AI167" s="114">
        <v>0.33677825519999999</v>
      </c>
      <c r="AJ167" s="114"/>
      <c r="AK167" s="114"/>
      <c r="AL167" s="114">
        <v>0.29001002440000001</v>
      </c>
      <c r="AM167" s="114">
        <v>1.4917510124</v>
      </c>
      <c r="AN167" s="114">
        <v>1.1320294773999999</v>
      </c>
      <c r="AO167" s="114"/>
      <c r="AP167" s="114"/>
      <c r="AQ167" s="114"/>
      <c r="AR167" s="114">
        <v>0.65614127950000001</v>
      </c>
      <c r="AS167" s="114"/>
      <c r="AT167" s="114">
        <v>0.74686344907694502</v>
      </c>
      <c r="AU167" s="114"/>
      <c r="AV167" s="114">
        <v>0.74686344907694502</v>
      </c>
      <c r="AW167" s="114">
        <v>0.74686344907694502</v>
      </c>
      <c r="AX167" s="114">
        <v>0.74686344907694502</v>
      </c>
      <c r="AY167" s="114"/>
      <c r="AZ167" s="114"/>
      <c r="BA167" s="114"/>
      <c r="BB167" s="114"/>
      <c r="BC167" s="114"/>
      <c r="BD167" s="114">
        <v>0.74686344907694502</v>
      </c>
      <c r="BE167" s="114"/>
      <c r="BF167" s="114">
        <v>0.74686344907694502</v>
      </c>
      <c r="BG167" s="114">
        <v>0.74686344907694502</v>
      </c>
      <c r="BH167" s="114"/>
      <c r="BI167" s="114"/>
      <c r="BJ167" s="114"/>
      <c r="BK167" s="114">
        <v>0.74686344907694502</v>
      </c>
      <c r="BL167" s="114"/>
      <c r="BM167" s="114">
        <v>0.74686344907694502</v>
      </c>
      <c r="BN167" s="114"/>
      <c r="BO167" s="114"/>
      <c r="BP167" s="114"/>
      <c r="BQ167" s="114"/>
      <c r="BR167" s="114"/>
      <c r="BS167" s="114">
        <v>0.74686344907694502</v>
      </c>
      <c r="BT167" s="114">
        <v>0.97952362319999997</v>
      </c>
      <c r="BU167" s="114">
        <v>0.33198632750000001</v>
      </c>
      <c r="BV167" s="114">
        <v>2.5207863568</v>
      </c>
      <c r="BW167" s="114"/>
      <c r="BX167" s="114"/>
      <c r="BY167" s="114">
        <v>0.74686344907694502</v>
      </c>
      <c r="BZ167" s="114">
        <v>0.438166536</v>
      </c>
      <c r="CA167" s="114">
        <v>0.74686344907694502</v>
      </c>
      <c r="CB167" s="114"/>
      <c r="CC167" s="114">
        <v>0.94006830149999998</v>
      </c>
      <c r="CD167" s="114"/>
      <c r="CE167" s="114">
        <v>1.0201918214000001</v>
      </c>
      <c r="CF167" s="114"/>
      <c r="CG167" s="114"/>
      <c r="CH167" s="114"/>
      <c r="CI167" s="114"/>
      <c r="CJ167" s="114"/>
      <c r="CK167" s="114">
        <v>0.74686344907694502</v>
      </c>
      <c r="CL167" s="114"/>
      <c r="CM167" s="114"/>
      <c r="CN167" s="114"/>
      <c r="CO167" s="114"/>
      <c r="CP167" s="114">
        <v>0.74686344907694502</v>
      </c>
      <c r="CQ167" s="114">
        <v>0.74686344907694502</v>
      </c>
      <c r="CR167" s="114"/>
      <c r="CS167" s="114"/>
      <c r="CT167" s="114"/>
      <c r="CU167" s="114"/>
      <c r="CV167" s="114"/>
      <c r="CW167" s="114"/>
      <c r="CX167" s="114">
        <v>0.74686344907694502</v>
      </c>
      <c r="CY167" s="114"/>
      <c r="CZ167" s="114"/>
      <c r="DA167" s="114">
        <v>0.56088840019999997</v>
      </c>
      <c r="DB167" s="114"/>
      <c r="DC167" s="114"/>
      <c r="DD167" s="114"/>
      <c r="DE167" s="114"/>
      <c r="DF167" s="114"/>
      <c r="DG167" s="114"/>
      <c r="DH167" s="114"/>
      <c r="DI167" s="114"/>
      <c r="DJ167" s="114">
        <v>0.74686344907694502</v>
      </c>
      <c r="DK167" s="114">
        <v>0.30123737750000001</v>
      </c>
      <c r="DL167" s="114"/>
      <c r="DM167" s="114"/>
      <c r="DN167" s="114"/>
      <c r="DO167" s="114">
        <v>0.81800772860000004</v>
      </c>
      <c r="DP167" s="114"/>
      <c r="DQ167" s="114"/>
      <c r="DR167" s="114"/>
      <c r="DS167" s="114"/>
      <c r="DT167" s="114"/>
      <c r="DU167" s="114"/>
      <c r="DV167" s="114">
        <v>2.2976045968999999</v>
      </c>
      <c r="DW167" s="114">
        <v>0.74686344907694502</v>
      </c>
      <c r="DX167" s="114">
        <v>0.74686344907694502</v>
      </c>
      <c r="DY167" s="114"/>
      <c r="DZ167" s="114">
        <v>0.74686344907694502</v>
      </c>
      <c r="EA167" s="114">
        <v>0.57207977430000001</v>
      </c>
      <c r="EB167" s="114"/>
      <c r="EC167" s="114"/>
      <c r="ED167" s="114"/>
      <c r="EE167" s="114"/>
      <c r="EF167" s="114"/>
      <c r="EG167" s="114"/>
      <c r="EH167" s="114">
        <v>0.74686344907694502</v>
      </c>
      <c r="EI167" s="114">
        <v>0.74686344907694502</v>
      </c>
      <c r="EJ167" s="114"/>
      <c r="EK167" s="114">
        <v>0.25818222540000002</v>
      </c>
      <c r="EL167" s="114">
        <v>1.4362617926000001</v>
      </c>
      <c r="EM167" s="114"/>
      <c r="EN167" s="114">
        <v>0.74686344907694502</v>
      </c>
      <c r="EO167" s="114"/>
      <c r="EP167" s="114"/>
      <c r="EQ167" s="114"/>
      <c r="ER167" s="114"/>
      <c r="ES167" s="114">
        <v>0.74686344907694502</v>
      </c>
      <c r="ET167" s="114">
        <v>0.91798853670000002</v>
      </c>
      <c r="EU167" s="114"/>
      <c r="EV167" s="114"/>
      <c r="EW167" s="114"/>
      <c r="EX167" s="114"/>
      <c r="EY167" s="114"/>
      <c r="EZ167" s="114"/>
      <c r="FA167" s="114"/>
      <c r="FB167" s="114"/>
      <c r="FC167" s="114">
        <v>1.2163048715</v>
      </c>
      <c r="FD167" s="114"/>
      <c r="FE167" s="114"/>
      <c r="FF167" s="114">
        <v>0.81056193030000001</v>
      </c>
      <c r="FG167" s="114"/>
      <c r="FH167" s="114">
        <v>0.28959258240000002</v>
      </c>
      <c r="FI167" s="114">
        <v>0.48095171920000002</v>
      </c>
      <c r="FJ167" s="114"/>
      <c r="FK167" s="114"/>
      <c r="FL167" s="114"/>
      <c r="FM167" s="114">
        <v>-1.200738238</v>
      </c>
      <c r="FN167" s="114"/>
      <c r="FO167" s="114"/>
      <c r="FP167" s="114"/>
      <c r="FQ167" s="37"/>
      <c r="FR167" s="116"/>
      <c r="FS167" s="75"/>
      <c r="FT167" s="75"/>
      <c r="FU167" s="75"/>
      <c r="FV167" s="75"/>
      <c r="FW167" s="75"/>
      <c r="FX167" s="75"/>
      <c r="FY167" s="75"/>
      <c r="FZ167" s="75"/>
      <c r="GA167" s="75"/>
      <c r="GB167" s="75"/>
      <c r="GC167" s="75"/>
      <c r="GD167" s="75"/>
      <c r="GE167" s="75"/>
      <c r="GF167" s="75"/>
      <c r="GG167" s="75"/>
      <c r="GH167" s="75"/>
      <c r="GI167" s="75"/>
      <c r="GJ167" s="75"/>
      <c r="GK167" s="75"/>
      <c r="GL167" s="75"/>
      <c r="GM167" s="75"/>
      <c r="GN167" s="75"/>
      <c r="GO167" s="75"/>
      <c r="GP167" s="75"/>
      <c r="GQ167" s="75"/>
      <c r="GR167" s="75"/>
      <c r="GS167" s="75"/>
      <c r="GT167" s="75"/>
    </row>
    <row r="168" spans="2:202" s="76" customFormat="1" x14ac:dyDescent="0.2">
      <c r="B168" s="81" t="s">
        <v>692</v>
      </c>
      <c r="C168" s="113"/>
      <c r="D168" s="70"/>
      <c r="E168" s="34"/>
      <c r="F168" s="121"/>
      <c r="G168" s="122">
        <v>35370728945.079948</v>
      </c>
      <c r="H168" s="9">
        <f t="shared" ref="H168:H179" si="230">SUM(I168:FP168)</f>
        <v>35370728945.079941</v>
      </c>
      <c r="I168" s="114">
        <v>608490323.48376465</v>
      </c>
      <c r="K168" s="114">
        <v>8581793.2691799998</v>
      </c>
      <c r="L168" s="114">
        <v>228103895.7527</v>
      </c>
      <c r="M168" s="114">
        <v>55001208.089799993</v>
      </c>
      <c r="N168" s="114">
        <v>315636402.65510005</v>
      </c>
      <c r="O168" s="114"/>
      <c r="P168" s="114">
        <v>397219081.5765</v>
      </c>
      <c r="Q168" s="114"/>
      <c r="R168" s="114"/>
      <c r="S168" s="114">
        <v>25919873.560000002</v>
      </c>
      <c r="T168" s="114">
        <v>161382603.06799999</v>
      </c>
      <c r="U168" s="114"/>
      <c r="V168" s="114">
        <v>34991694.447809994</v>
      </c>
      <c r="W168" s="114">
        <v>61504362.162599996</v>
      </c>
      <c r="X168" s="114">
        <v>11038247.968700001</v>
      </c>
      <c r="Y168" s="114"/>
      <c r="Z168" s="114"/>
      <c r="AA168" s="114">
        <v>7849.2713199999998</v>
      </c>
      <c r="AB168" s="114"/>
      <c r="AC168" s="114">
        <v>560898928.55380011</v>
      </c>
      <c r="AD168" s="114">
        <v>15705967.791100003</v>
      </c>
      <c r="AE168" s="114"/>
      <c r="AF168" s="114"/>
      <c r="AG168" s="114">
        <v>63250842.303599998</v>
      </c>
      <c r="AH168" s="114">
        <v>26723351.312900003</v>
      </c>
      <c r="AI168" s="114">
        <v>853137077.97000003</v>
      </c>
      <c r="AJ168" s="114"/>
      <c r="AK168" s="114"/>
      <c r="AL168" s="114">
        <v>254963039.64450002</v>
      </c>
      <c r="AM168" s="114">
        <v>7261254298.9141006</v>
      </c>
      <c r="AN168" s="114">
        <v>33046676.835000001</v>
      </c>
      <c r="AO168" s="114">
        <v>59204527.678470001</v>
      </c>
      <c r="AP168" s="114">
        <v>3584570.8608999997</v>
      </c>
      <c r="AQ168" s="114">
        <v>2855807.9846999999</v>
      </c>
      <c r="AR168" s="114">
        <v>15138855.269406501</v>
      </c>
      <c r="AS168" s="114">
        <v>59216706.044946</v>
      </c>
      <c r="AT168" s="114">
        <v>43640755.348999999</v>
      </c>
      <c r="AU168" s="114">
        <v>26284018.522</v>
      </c>
      <c r="AV168" s="114">
        <v>29506990.816680003</v>
      </c>
      <c r="AW168" s="114"/>
      <c r="AX168" s="114">
        <v>266444038.19800001</v>
      </c>
      <c r="AY168" s="114">
        <v>5446026.6329900008</v>
      </c>
      <c r="AZ168" s="114">
        <v>20920733.761999998</v>
      </c>
      <c r="BA168" s="114">
        <v>78265044.701099992</v>
      </c>
      <c r="BB168" s="114">
        <v>73556367.736999989</v>
      </c>
      <c r="BC168" s="114">
        <v>4455631.8187799994</v>
      </c>
      <c r="BD168" s="114">
        <v>85752832.594600007</v>
      </c>
      <c r="BE168" s="114"/>
      <c r="BF168" s="114">
        <v>85037773.837329999</v>
      </c>
      <c r="BG168" s="114">
        <v>332835498.82899994</v>
      </c>
      <c r="BH168" s="114">
        <v>62288004.639999986</v>
      </c>
      <c r="BI168" s="114">
        <v>20791473.0075</v>
      </c>
      <c r="BJ168" s="114">
        <v>16394056.587700002</v>
      </c>
      <c r="BK168" s="114">
        <v>194969488.43223995</v>
      </c>
      <c r="BL168" s="114">
        <v>147065221.91429996</v>
      </c>
      <c r="BM168" s="114">
        <v>219377819.65490001</v>
      </c>
      <c r="BN168" s="114">
        <v>7707087.086099999</v>
      </c>
      <c r="BO168" s="114">
        <v>19127350.496979997</v>
      </c>
      <c r="BP168" s="114">
        <v>7014213.9602600001</v>
      </c>
      <c r="BQ168" s="114">
        <v>3204771.6426500008</v>
      </c>
      <c r="BR168" s="114">
        <v>12769888.349300001</v>
      </c>
      <c r="BS168" s="114"/>
      <c r="BT168" s="114">
        <v>161967678.477</v>
      </c>
      <c r="BU168" s="114">
        <v>276758166.65259999</v>
      </c>
      <c r="BV168" s="114">
        <v>935553274.97599995</v>
      </c>
      <c r="BW168" s="114">
        <v>132527637.4051</v>
      </c>
      <c r="BX168" s="114">
        <v>1071864.1727</v>
      </c>
      <c r="BY168" s="114">
        <v>172485493.12030005</v>
      </c>
      <c r="BZ168" s="114">
        <v>1592846.8563000001</v>
      </c>
      <c r="CA168" s="114">
        <v>355036909.68899995</v>
      </c>
      <c r="CB168" s="114">
        <v>31805873.3937</v>
      </c>
      <c r="CC168" s="114">
        <v>2859842537.3299999</v>
      </c>
      <c r="CD168" s="114">
        <v>147008.71810999999</v>
      </c>
      <c r="CE168" s="114"/>
      <c r="CF168" s="114">
        <v>57633021.5361</v>
      </c>
      <c r="CG168" s="114"/>
      <c r="CH168" s="114">
        <v>10700106.335899999</v>
      </c>
      <c r="CI168" s="114"/>
      <c r="CJ168" s="114"/>
      <c r="CK168" s="114">
        <v>41120076.400800005</v>
      </c>
      <c r="CL168" s="114">
        <v>1985815.1975000002</v>
      </c>
      <c r="CM168" s="114"/>
      <c r="CN168" s="114">
        <v>4020464.6431999998</v>
      </c>
      <c r="CO168" s="114">
        <v>16153242.886</v>
      </c>
      <c r="CP168" s="114">
        <v>26899296.3453978</v>
      </c>
      <c r="CQ168" s="114"/>
      <c r="CR168" s="114"/>
      <c r="CS168" s="114">
        <v>94673887.964810014</v>
      </c>
      <c r="CT168" s="114"/>
      <c r="CU168" s="114">
        <v>595442569.89599991</v>
      </c>
      <c r="CV168" s="114">
        <v>49565935.761999995</v>
      </c>
      <c r="CW168" s="114"/>
      <c r="CX168" s="114">
        <v>27398743.275900003</v>
      </c>
      <c r="CY168" s="114">
        <v>37696346.809399992</v>
      </c>
      <c r="CZ168" s="114">
        <v>12755661.9333</v>
      </c>
      <c r="DA168" s="114">
        <v>273282409.89999998</v>
      </c>
      <c r="DB168" s="114"/>
      <c r="DC168" s="114"/>
      <c r="DD168" s="114">
        <v>410301.89746000001</v>
      </c>
      <c r="DE168" s="114">
        <v>296823831.76699996</v>
      </c>
      <c r="DF168" s="114">
        <v>39488292.681837991</v>
      </c>
      <c r="DG168" s="114">
        <v>128196578.3856</v>
      </c>
      <c r="DH168" s="114">
        <v>67305249.194999993</v>
      </c>
      <c r="DI168" s="114"/>
      <c r="DJ168" s="114">
        <v>198276085.50880003</v>
      </c>
      <c r="DK168" s="114">
        <v>106283963.00999999</v>
      </c>
      <c r="DL168" s="114">
        <v>27650730.011900004</v>
      </c>
      <c r="DM168" s="114"/>
      <c r="DN168" s="114">
        <v>52059124.349299997</v>
      </c>
      <c r="DO168" s="114">
        <v>845851860.77400005</v>
      </c>
      <c r="DP168" s="114">
        <v>152678409.963</v>
      </c>
      <c r="DQ168" s="114">
        <v>209829002.07100001</v>
      </c>
      <c r="DR168" s="114"/>
      <c r="DS168" s="114">
        <v>43915526.295999996</v>
      </c>
      <c r="DT168" s="114"/>
      <c r="DU168" s="114">
        <v>328471102.11299998</v>
      </c>
      <c r="DV168" s="114">
        <v>186674769.16773501</v>
      </c>
      <c r="DW168" s="114">
        <v>76135241.743000001</v>
      </c>
      <c r="DX168" s="114">
        <v>140728271.19660002</v>
      </c>
      <c r="DY168" s="114">
        <v>26591357.516199999</v>
      </c>
      <c r="DZ168" s="114">
        <v>10639184.178199999</v>
      </c>
      <c r="EA168" s="114">
        <v>1511721967.4419999</v>
      </c>
      <c r="EB168" s="114"/>
      <c r="EC168" s="114">
        <v>60974095.599999994</v>
      </c>
      <c r="ED168" s="114">
        <v>295521843.75999999</v>
      </c>
      <c r="EE168" s="114"/>
      <c r="EF168" s="114">
        <v>13864376.405680001</v>
      </c>
      <c r="EG168" s="114">
        <v>806507.53266000003</v>
      </c>
      <c r="EH168" s="114"/>
      <c r="EI168" s="114">
        <v>4984106.3955600001</v>
      </c>
      <c r="EJ168" s="114">
        <v>4117254.8581000003</v>
      </c>
      <c r="EK168" s="114">
        <v>116622810.52568001</v>
      </c>
      <c r="EL168" s="114">
        <v>3184950758.6900005</v>
      </c>
      <c r="EM168" s="114"/>
      <c r="EN168" s="114">
        <v>843652252.39899993</v>
      </c>
      <c r="EO168" s="114">
        <v>110937242.04879999</v>
      </c>
      <c r="EP168" s="114">
        <v>2799009.7336399998</v>
      </c>
      <c r="EQ168" s="114">
        <v>16922353.867400002</v>
      </c>
      <c r="ER168" s="114"/>
      <c r="ES168" s="114">
        <v>226763079.10047996</v>
      </c>
      <c r="ET168" s="114"/>
      <c r="EU168" s="114">
        <v>605688.85880000005</v>
      </c>
      <c r="EV168" s="114">
        <v>786578480.53699994</v>
      </c>
      <c r="EW168" s="114"/>
      <c r="EX168" s="114">
        <v>8327270.1629699999</v>
      </c>
      <c r="EY168" s="114">
        <v>1149048609.9287999</v>
      </c>
      <c r="EZ168" s="114">
        <v>6008708.2374999998</v>
      </c>
      <c r="FA168" s="114">
        <v>15313185.535619998</v>
      </c>
      <c r="FB168" s="114">
        <v>88337530.461300001</v>
      </c>
      <c r="FC168" s="114">
        <v>149300975.09209999</v>
      </c>
      <c r="FD168" s="114"/>
      <c r="FE168" s="114"/>
      <c r="FF168" s="114">
        <v>70757032.767000005</v>
      </c>
      <c r="FG168" s="114">
        <v>42888787.177999996</v>
      </c>
      <c r="FH168" s="114">
        <v>370185801.18259996</v>
      </c>
      <c r="FI168" s="114">
        <v>3429488169.1138997</v>
      </c>
      <c r="FJ168" s="114">
        <v>19066629.575999998</v>
      </c>
      <c r="FK168" s="114"/>
      <c r="FL168" s="114">
        <v>73510311.225000009</v>
      </c>
      <c r="FM168" s="114">
        <v>590042674.02999997</v>
      </c>
      <c r="FN168" s="114">
        <v>180792606.29229999</v>
      </c>
      <c r="FO168" s="114"/>
      <c r="FP168" s="114"/>
      <c r="FQ168" s="37"/>
      <c r="FR168" s="116"/>
      <c r="FS168" s="75"/>
      <c r="FT168" s="75"/>
      <c r="FU168" s="75"/>
      <c r="FV168" s="75"/>
      <c r="FW168" s="75"/>
      <c r="FX168" s="75"/>
      <c r="FY168" s="75"/>
      <c r="FZ168" s="75"/>
      <c r="GA168" s="75"/>
      <c r="GB168" s="75"/>
      <c r="GC168" s="75"/>
      <c r="GD168" s="75"/>
      <c r="GE168" s="75"/>
      <c r="GF168" s="75"/>
      <c r="GG168" s="75"/>
      <c r="GH168" s="75"/>
      <c r="GI168" s="75"/>
      <c r="GJ168" s="75"/>
      <c r="GK168" s="75"/>
      <c r="GL168" s="75"/>
      <c r="GM168" s="75"/>
      <c r="GN168" s="75"/>
      <c r="GO168" s="75"/>
      <c r="GP168" s="75"/>
      <c r="GQ168" s="75"/>
      <c r="GR168" s="75"/>
      <c r="GS168" s="75"/>
      <c r="GT168" s="75"/>
    </row>
    <row r="169" spans="2:202" s="76" customFormat="1" x14ac:dyDescent="0.2">
      <c r="B169" s="81" t="s">
        <v>689</v>
      </c>
      <c r="C169" s="113"/>
      <c r="D169" s="70"/>
      <c r="E169" s="34"/>
      <c r="F169" s="121"/>
      <c r="G169" s="41">
        <v>18813.83333429597</v>
      </c>
      <c r="H169" s="9">
        <f t="shared" si="230"/>
        <v>18813.83333429597</v>
      </c>
      <c r="I169" s="114">
        <v>1663.4570577799386</v>
      </c>
      <c r="J169" s="114">
        <v>3.8890213915737002</v>
      </c>
      <c r="K169" s="114"/>
      <c r="L169" s="114">
        <v>288.55765021478629</v>
      </c>
      <c r="M169" s="114">
        <v>35.424842505708938</v>
      </c>
      <c r="N169" s="114">
        <v>158.36748375319581</v>
      </c>
      <c r="O169" s="114">
        <v>1.551963547379104</v>
      </c>
      <c r="P169" s="114">
        <v>294.19077528254115</v>
      </c>
      <c r="Q169" s="114">
        <v>100.79475670477672</v>
      </c>
      <c r="R169" s="114">
        <v>195.05737460346592</v>
      </c>
      <c r="S169" s="114">
        <v>480.37568313309498</v>
      </c>
      <c r="T169" s="114">
        <v>11.59601814548965</v>
      </c>
      <c r="U169" s="114">
        <v>8.9223734923023397</v>
      </c>
      <c r="V169" s="114">
        <v>310.64133440830966</v>
      </c>
      <c r="W169" s="114"/>
      <c r="X169" s="114">
        <v>15.347725031807499</v>
      </c>
      <c r="Y169" s="114"/>
      <c r="Z169" s="114">
        <v>56.355474821702011</v>
      </c>
      <c r="AA169" s="114">
        <v>12.162523928714821</v>
      </c>
      <c r="AB169" s="114"/>
      <c r="AC169" s="114">
        <v>38.076362961821772</v>
      </c>
      <c r="AD169" s="114">
        <v>339.2527932663715</v>
      </c>
      <c r="AE169" s="114">
        <v>1.0864184193270201</v>
      </c>
      <c r="AF169" s="114">
        <v>0.36247060814151699</v>
      </c>
      <c r="AG169" s="114">
        <v>2.2656602011237301</v>
      </c>
      <c r="AH169" s="114">
        <v>2.9565815621539362</v>
      </c>
      <c r="AI169" s="114">
        <v>59.317742944827799</v>
      </c>
      <c r="AJ169" s="114">
        <v>4.8095041835514399E-2</v>
      </c>
      <c r="AK169" s="114">
        <v>2.9793037162271698</v>
      </c>
      <c r="AL169" s="114">
        <v>71.777070905578185</v>
      </c>
      <c r="AM169" s="114">
        <v>42.5338953270129</v>
      </c>
      <c r="AN169" s="114">
        <v>28.93556834615023</v>
      </c>
      <c r="AO169" s="114">
        <v>0.60194837544971302</v>
      </c>
      <c r="AP169" s="114"/>
      <c r="AQ169" s="114">
        <v>0.71009501889486748</v>
      </c>
      <c r="AR169" s="114">
        <v>17.182610881387049</v>
      </c>
      <c r="AS169" s="114"/>
      <c r="AT169" s="114">
        <v>18.920772570539899</v>
      </c>
      <c r="AU169" s="114"/>
      <c r="AV169" s="114"/>
      <c r="AW169" s="114">
        <v>30.221040994879729</v>
      </c>
      <c r="AX169" s="114">
        <v>229.0350337344766</v>
      </c>
      <c r="AY169" s="114">
        <v>86.579825286229195</v>
      </c>
      <c r="AZ169" s="114">
        <v>1.2162027123300101</v>
      </c>
      <c r="BA169" s="114">
        <v>148.786990070287</v>
      </c>
      <c r="BB169" s="114">
        <v>142.8157201002071</v>
      </c>
      <c r="BC169" s="114">
        <v>52.900276897859356</v>
      </c>
      <c r="BD169" s="114">
        <v>38.36525403960151</v>
      </c>
      <c r="BE169" s="114">
        <v>8.2562931984791401</v>
      </c>
      <c r="BF169" s="114">
        <v>265.71737991442427</v>
      </c>
      <c r="BG169" s="114">
        <v>144.84298641606372</v>
      </c>
      <c r="BH169" s="114">
        <v>12.862024830104637</v>
      </c>
      <c r="BI169" s="114"/>
      <c r="BJ169" s="114">
        <v>2.3251548815778085</v>
      </c>
      <c r="BK169" s="114">
        <v>104.75114294255991</v>
      </c>
      <c r="BL169" s="114">
        <v>4.1217661836257937</v>
      </c>
      <c r="BM169" s="114">
        <v>210.61466534759882</v>
      </c>
      <c r="BN169" s="114">
        <v>5.3000932619923597</v>
      </c>
      <c r="BO169" s="114">
        <v>0.105699477167516</v>
      </c>
      <c r="BP169" s="114">
        <v>6.2110504639492602E-2</v>
      </c>
      <c r="BQ169" s="114">
        <v>18.217223172946699</v>
      </c>
      <c r="BR169" s="114">
        <v>7.3731994803315102</v>
      </c>
      <c r="BS169" s="114">
        <v>31.365559427888009</v>
      </c>
      <c r="BT169" s="114"/>
      <c r="BU169" s="114">
        <v>28.207080031640196</v>
      </c>
      <c r="BV169" s="114">
        <v>74.316552034639699</v>
      </c>
      <c r="BW169" s="114">
        <v>984.48862104161105</v>
      </c>
      <c r="BX169" s="114">
        <v>194.80220631791633</v>
      </c>
      <c r="BY169" s="114">
        <v>540.28870551710668</v>
      </c>
      <c r="BZ169" s="114">
        <v>136.70883244576748</v>
      </c>
      <c r="CA169" s="114">
        <v>186.98781442861693</v>
      </c>
      <c r="CB169" s="114">
        <v>0.14152001303731901</v>
      </c>
      <c r="CC169" s="114">
        <v>19.120390354046776</v>
      </c>
      <c r="CD169" s="114">
        <v>15.3341917876489</v>
      </c>
      <c r="CE169" s="114">
        <v>329.51773411687748</v>
      </c>
      <c r="CF169" s="114"/>
      <c r="CG169" s="114">
        <v>55.7532264217188</v>
      </c>
      <c r="CH169" s="114">
        <v>1032.72325919678</v>
      </c>
      <c r="CI169" s="114">
        <v>86.655065732637297</v>
      </c>
      <c r="CJ169" s="114">
        <v>8.5703509140873102</v>
      </c>
      <c r="CK169" s="114">
        <v>94.744824209531004</v>
      </c>
      <c r="CL169" s="114">
        <v>895.93148707402929</v>
      </c>
      <c r="CM169" s="114">
        <v>0.905675318628135</v>
      </c>
      <c r="CN169" s="114"/>
      <c r="CO169" s="114">
        <v>618.7273239861936</v>
      </c>
      <c r="CP169" s="114">
        <v>114.04407022305185</v>
      </c>
      <c r="CQ169" s="114">
        <v>3.6362524970360401</v>
      </c>
      <c r="CR169" s="114">
        <v>75.507205980721494</v>
      </c>
      <c r="CS169" s="114">
        <v>2.2720126245040202</v>
      </c>
      <c r="CT169" s="114"/>
      <c r="CU169" s="114">
        <v>35.2897776640757</v>
      </c>
      <c r="CV169" s="114">
        <v>254.13411540445168</v>
      </c>
      <c r="CW169" s="114">
        <v>2.2676026995413898</v>
      </c>
      <c r="CX169" s="114"/>
      <c r="CY169" s="114">
        <v>48.865634304108099</v>
      </c>
      <c r="CZ169" s="114">
        <v>75.613951032205705</v>
      </c>
      <c r="DA169" s="114">
        <v>164.5562986764939</v>
      </c>
      <c r="DB169" s="114">
        <v>16.687863761414679</v>
      </c>
      <c r="DC169" s="114">
        <v>9.1792783383190493</v>
      </c>
      <c r="DD169" s="114"/>
      <c r="DE169" s="114">
        <v>4.3520322011016397</v>
      </c>
      <c r="DF169" s="114"/>
      <c r="DG169" s="114">
        <v>15.234491032606901</v>
      </c>
      <c r="DH169" s="114"/>
      <c r="DI169" s="114">
        <v>0.83466568371246896</v>
      </c>
      <c r="DJ169" s="114">
        <v>20.827077514737439</v>
      </c>
      <c r="DK169" s="114">
        <v>2.90285649497965</v>
      </c>
      <c r="DL169" s="114">
        <v>3.6073176842611301</v>
      </c>
      <c r="DM169" s="114">
        <v>5.65053523344789</v>
      </c>
      <c r="DN169" s="114">
        <v>8.6945239134559529</v>
      </c>
      <c r="DO169" s="114">
        <v>69.135900749350341</v>
      </c>
      <c r="DP169" s="114">
        <v>22.987395092379899</v>
      </c>
      <c r="DQ169" s="114">
        <v>7.6324900269723885</v>
      </c>
      <c r="DR169" s="114">
        <v>200.94328634073099</v>
      </c>
      <c r="DS169" s="114"/>
      <c r="DT169" s="114">
        <v>5.8791812101048802</v>
      </c>
      <c r="DU169" s="114">
        <v>7.4823314461274704</v>
      </c>
      <c r="DV169" s="114">
        <v>0.19932050287109501</v>
      </c>
      <c r="DW169" s="114">
        <v>43.421990161531696</v>
      </c>
      <c r="DX169" s="114">
        <v>49.796390890220799</v>
      </c>
      <c r="DY169" s="114">
        <v>187.29311521965681</v>
      </c>
      <c r="DZ169" s="114">
        <v>37.2018602786003</v>
      </c>
      <c r="EA169" s="114">
        <v>244.5144072081967</v>
      </c>
      <c r="EB169" s="114">
        <v>0.43603652063097298</v>
      </c>
      <c r="EC169" s="114">
        <v>797.09509012872593</v>
      </c>
      <c r="ED169" s="114">
        <v>3.99726674934058</v>
      </c>
      <c r="EE169" s="114">
        <v>52.889807623356873</v>
      </c>
      <c r="EF169" s="114">
        <v>0.56462199431928295</v>
      </c>
      <c r="EG169" s="114">
        <v>1362.40279977146</v>
      </c>
      <c r="EH169" s="114">
        <v>49.520072849619901</v>
      </c>
      <c r="EI169" s="114">
        <v>65.249491358801208</v>
      </c>
      <c r="EJ169" s="114">
        <v>5.3850740952700402E-3</v>
      </c>
      <c r="EK169" s="114">
        <v>71.741486158688886</v>
      </c>
      <c r="EL169" s="114">
        <v>27.594107113295905</v>
      </c>
      <c r="EM169" s="114"/>
      <c r="EN169" s="114">
        <v>37.962798233860468</v>
      </c>
      <c r="EO169" s="114">
        <v>17.06507426514553</v>
      </c>
      <c r="EP169" s="114">
        <v>42.597665088455898</v>
      </c>
      <c r="EQ169" s="114">
        <v>321.181969317035</v>
      </c>
      <c r="ER169" s="114"/>
      <c r="ES169" s="114">
        <v>169.70026693048868</v>
      </c>
      <c r="ET169" s="114">
        <v>300.7821312042301</v>
      </c>
      <c r="EU169" s="114"/>
      <c r="EV169" s="114">
        <v>9.8236264679902402E-2</v>
      </c>
      <c r="EW169" s="114">
        <v>70.721596831263298</v>
      </c>
      <c r="EX169" s="114"/>
      <c r="EY169" s="114">
        <v>6.2089376753448997</v>
      </c>
      <c r="EZ169" s="114">
        <v>11.8762537766194</v>
      </c>
      <c r="FA169" s="114">
        <v>371.57226943151812</v>
      </c>
      <c r="FB169" s="114">
        <v>73.008606457747405</v>
      </c>
      <c r="FC169" s="114">
        <v>53.426382651487046</v>
      </c>
      <c r="FD169" s="114">
        <v>484.07586198349395</v>
      </c>
      <c r="FE169" s="114"/>
      <c r="FF169" s="114">
        <v>76.340987639931726</v>
      </c>
      <c r="FG169" s="114">
        <v>790.82461998817485</v>
      </c>
      <c r="FH169" s="114">
        <v>207.46206794376377</v>
      </c>
      <c r="FI169" s="114">
        <v>29.278682598259188</v>
      </c>
      <c r="FJ169" s="114"/>
      <c r="FK169" s="114">
        <v>161.6677147434238</v>
      </c>
      <c r="FL169" s="114">
        <v>287.95845997852075</v>
      </c>
      <c r="FM169" s="114">
        <v>3.185966057507442</v>
      </c>
      <c r="FN169" s="114"/>
      <c r="FO169" s="114">
        <v>11.235435092306099</v>
      </c>
      <c r="FP169" s="114"/>
      <c r="FQ169" s="37"/>
      <c r="FR169" s="116"/>
      <c r="FS169" s="75"/>
      <c r="FT169" s="75"/>
      <c r="FU169" s="75"/>
      <c r="FV169" s="75"/>
      <c r="FW169" s="75"/>
      <c r="FX169" s="75"/>
      <c r="FY169" s="75"/>
      <c r="FZ169" s="75"/>
      <c r="GA169" s="75"/>
      <c r="GB169" s="75"/>
      <c r="GC169" s="75"/>
      <c r="GD169" s="75"/>
      <c r="GE169" s="75"/>
      <c r="GF169" s="75"/>
      <c r="GG169" s="75"/>
      <c r="GH169" s="75"/>
      <c r="GI169" s="75"/>
      <c r="GJ169" s="75"/>
      <c r="GK169" s="75"/>
      <c r="GL169" s="75"/>
      <c r="GM169" s="75"/>
      <c r="GN169" s="75"/>
      <c r="GO169" s="75"/>
      <c r="GP169" s="75"/>
      <c r="GQ169" s="75"/>
      <c r="GR169" s="75"/>
      <c r="GS169" s="75"/>
      <c r="GT169" s="75"/>
    </row>
    <row r="170" spans="2:202" s="76" customFormat="1" x14ac:dyDescent="0.2">
      <c r="B170" s="81" t="s">
        <v>810</v>
      </c>
      <c r="C170" s="113"/>
      <c r="D170" s="70"/>
      <c r="E170" s="34"/>
      <c r="F170" s="121"/>
      <c r="G170" s="41">
        <v>38</v>
      </c>
      <c r="H170" s="9">
        <f t="shared" si="230"/>
        <v>37.999912495327898</v>
      </c>
      <c r="I170" s="114">
        <v>11.2</v>
      </c>
      <c r="J170" s="114"/>
      <c r="K170" s="114"/>
      <c r="L170" s="114"/>
      <c r="M170" s="114"/>
      <c r="N170" s="114"/>
      <c r="O170" s="114"/>
      <c r="P170" s="114"/>
      <c r="Q170" s="114">
        <f>11.4/18510*445.075391688156</f>
        <v>0.27411450379497454</v>
      </c>
      <c r="R170" s="114" t="s">
        <v>694</v>
      </c>
      <c r="S170" s="114" t="s">
        <v>694</v>
      </c>
      <c r="T170" s="114" t="s">
        <v>694</v>
      </c>
      <c r="U170" s="114" t="s">
        <v>694</v>
      </c>
      <c r="V170" s="114">
        <f>11.4/18510*533.254518108234</f>
        <v>0.3284225557230615</v>
      </c>
      <c r="W170" s="114" t="s">
        <v>694</v>
      </c>
      <c r="X170" s="114" t="s">
        <v>694</v>
      </c>
      <c r="Y170" s="114" t="s">
        <v>694</v>
      </c>
      <c r="Z170" s="114" t="s">
        <v>694</v>
      </c>
      <c r="AA170" s="114" t="s">
        <v>694</v>
      </c>
      <c r="AB170" s="114" t="s">
        <v>694</v>
      </c>
      <c r="AC170" s="114" t="s">
        <v>694</v>
      </c>
      <c r="AD170" s="114">
        <f>11.4/18510*68.5588151116199</f>
        <v>4.2224229728388268E-2</v>
      </c>
      <c r="AE170" s="114" t="s">
        <v>694</v>
      </c>
      <c r="AF170" s="114" t="s">
        <v>694</v>
      </c>
      <c r="AG170" s="114" t="s">
        <v>694</v>
      </c>
      <c r="AH170" s="114" t="s">
        <v>694</v>
      </c>
      <c r="AI170" s="114" t="s">
        <v>694</v>
      </c>
      <c r="AJ170" s="114" t="s">
        <v>694</v>
      </c>
      <c r="AK170" s="114" t="s">
        <v>694</v>
      </c>
      <c r="AL170" s="114" t="s">
        <v>694</v>
      </c>
      <c r="AM170" s="114">
        <v>0.4</v>
      </c>
      <c r="AN170" s="114" t="s">
        <v>694</v>
      </c>
      <c r="AO170" s="114" t="s">
        <v>694</v>
      </c>
      <c r="AP170" s="114" t="s">
        <v>694</v>
      </c>
      <c r="AQ170" s="114" t="s">
        <v>694</v>
      </c>
      <c r="AR170" s="114" t="s">
        <v>694</v>
      </c>
      <c r="AS170" s="114" t="s">
        <v>694</v>
      </c>
      <c r="AT170" s="114">
        <f>11.4/18510*60.7525889763175</f>
        <v>3.741650536628955E-2</v>
      </c>
      <c r="AU170" s="114" t="s">
        <v>694</v>
      </c>
      <c r="AV170" s="114">
        <f>11.4/18510*24.9490652636292</f>
        <v>1.5365712804180061E-2</v>
      </c>
      <c r="AW170" s="114">
        <f>11.4/18510*252.498032247163</f>
        <v>0.15550932293990591</v>
      </c>
      <c r="AX170" s="114">
        <f>11.4/18510*347.561349210979</f>
        <v>0.21405723290141335</v>
      </c>
      <c r="AY170" s="114" t="s">
        <v>694</v>
      </c>
      <c r="AZ170" s="114" t="s">
        <v>694</v>
      </c>
      <c r="BA170" s="114" t="s">
        <v>694</v>
      </c>
      <c r="BB170" s="114" t="s">
        <v>694</v>
      </c>
      <c r="BC170" s="114" t="s">
        <v>694</v>
      </c>
      <c r="BD170" s="114">
        <f>11.4/18510*31.0455917534901</f>
        <v>1.9120461695828588E-2</v>
      </c>
      <c r="BE170" s="114" t="s">
        <v>694</v>
      </c>
      <c r="BF170" s="114">
        <f>11.4/18510*268.782471380392</f>
        <v>0.16553863715486056</v>
      </c>
      <c r="BG170" s="114">
        <f>11.4/18510*2728.87024670588</f>
        <v>1.6806656300619685</v>
      </c>
      <c r="BH170" s="114" t="s">
        <v>694</v>
      </c>
      <c r="BI170" s="114" t="s">
        <v>694</v>
      </c>
      <c r="BJ170" s="114" t="s">
        <v>694</v>
      </c>
      <c r="BK170" s="114">
        <f>11.4/18510*3888.32678862744</f>
        <v>2.3947555586360245</v>
      </c>
      <c r="BL170" s="114" t="s">
        <v>694</v>
      </c>
      <c r="BM170" s="114">
        <f>11.4/18510*205.326724570227</f>
        <v>0.12645730200435373</v>
      </c>
      <c r="BN170" s="114" t="s">
        <v>694</v>
      </c>
      <c r="BO170" s="114" t="s">
        <v>694</v>
      </c>
      <c r="BP170" s="114" t="s">
        <v>694</v>
      </c>
      <c r="BQ170" s="114" t="s">
        <v>694</v>
      </c>
      <c r="BR170" s="114" t="s">
        <v>694</v>
      </c>
      <c r="BS170" s="114">
        <f>11.4/18510*163.503650313081</f>
        <v>0.10069916875035784</v>
      </c>
      <c r="BT170" s="114" t="s">
        <v>694</v>
      </c>
      <c r="BU170" s="114">
        <v>0.9</v>
      </c>
      <c r="BV170" s="114" t="s">
        <v>694</v>
      </c>
      <c r="BW170" s="114" t="s">
        <v>694</v>
      </c>
      <c r="BX170" s="114" t="s">
        <v>694</v>
      </c>
      <c r="BY170" s="114">
        <f>11.4/18510*399.122063504148</f>
        <v>0.24581261609655794</v>
      </c>
      <c r="BZ170" s="114" t="s">
        <v>694</v>
      </c>
      <c r="CA170" s="114">
        <f>11.4/18510*2004.9133578</f>
        <v>1.234792667688817</v>
      </c>
      <c r="CB170" s="114" t="s">
        <v>694</v>
      </c>
      <c r="CC170" s="114"/>
      <c r="CD170" s="114" t="s">
        <v>694</v>
      </c>
      <c r="CE170" s="114" t="s">
        <v>694</v>
      </c>
      <c r="CF170" s="114" t="s">
        <v>694</v>
      </c>
      <c r="CG170" s="114" t="s">
        <v>694</v>
      </c>
      <c r="CH170" s="114" t="s">
        <v>694</v>
      </c>
      <c r="CI170" s="114" t="s">
        <v>694</v>
      </c>
      <c r="CJ170" s="114" t="s">
        <v>694</v>
      </c>
      <c r="CK170" s="114">
        <f>11.4/18510*34.0554646553254</f>
        <v>2.0974192170216618E-2</v>
      </c>
      <c r="CL170" s="114" t="s">
        <v>694</v>
      </c>
      <c r="CM170" s="114" t="s">
        <v>694</v>
      </c>
      <c r="CN170" s="114" t="s">
        <v>694</v>
      </c>
      <c r="CO170" s="114" t="s">
        <v>694</v>
      </c>
      <c r="CP170" s="114">
        <f>11.4/18510*54.6399387802352</f>
        <v>3.3651826153143237E-2</v>
      </c>
      <c r="CQ170" s="114">
        <f>11.4/18510*71.1049191081411</f>
        <v>4.3792332676002625E-2</v>
      </c>
      <c r="CR170" s="114" t="s">
        <v>694</v>
      </c>
      <c r="CS170" s="114" t="s">
        <v>694</v>
      </c>
      <c r="CT170" s="114" t="s">
        <v>694</v>
      </c>
      <c r="CU170" s="114" t="s">
        <v>694</v>
      </c>
      <c r="CV170" s="114" t="s">
        <v>694</v>
      </c>
      <c r="CW170" s="114" t="s">
        <v>694</v>
      </c>
      <c r="CX170" s="114">
        <f>11.4/18510*15.2157143090974</f>
        <v>9.3711044367212528E-3</v>
      </c>
      <c r="CY170" s="114" t="s">
        <v>694</v>
      </c>
      <c r="CZ170" s="114" t="s">
        <v>694</v>
      </c>
      <c r="DA170" s="114" t="s">
        <v>694</v>
      </c>
      <c r="DB170" s="114" t="s">
        <v>694</v>
      </c>
      <c r="DC170" s="114" t="s">
        <v>694</v>
      </c>
      <c r="DD170" s="114" t="s">
        <v>694</v>
      </c>
      <c r="DE170" s="114" t="s">
        <v>694</v>
      </c>
      <c r="DF170" s="114" t="s">
        <v>694</v>
      </c>
      <c r="DG170" s="114" t="s">
        <v>694</v>
      </c>
      <c r="DH170" s="114" t="s">
        <v>694</v>
      </c>
      <c r="DI170" s="114" t="s">
        <v>694</v>
      </c>
      <c r="DJ170" s="114">
        <f>11.4/18510*910.194347568626</f>
        <v>0.56057350417516683</v>
      </c>
      <c r="DK170" s="114" t="s">
        <v>694</v>
      </c>
      <c r="DL170" s="114" t="s">
        <v>694</v>
      </c>
      <c r="DM170" s="114" t="s">
        <v>694</v>
      </c>
      <c r="DN170" s="114" t="s">
        <v>694</v>
      </c>
      <c r="DO170" s="114" t="s">
        <v>694</v>
      </c>
      <c r="DP170" s="114" t="s">
        <v>694</v>
      </c>
      <c r="DQ170" s="114" t="s">
        <v>694</v>
      </c>
      <c r="DR170" s="114" t="s">
        <v>694</v>
      </c>
      <c r="DS170" s="114" t="s">
        <v>694</v>
      </c>
      <c r="DT170" s="114" t="s">
        <v>694</v>
      </c>
      <c r="DU170" s="114" t="s">
        <v>694</v>
      </c>
      <c r="DV170" s="114" t="s">
        <v>694</v>
      </c>
      <c r="DW170" s="114">
        <f>11.4/18510*595.862086928211</f>
        <v>0.36698151220862274</v>
      </c>
      <c r="DX170" s="114">
        <f>11.4/18510*239.510770948274</f>
        <v>0.14751068551109259</v>
      </c>
      <c r="DY170" s="114" t="s">
        <v>694</v>
      </c>
      <c r="DZ170" s="114">
        <f>11.4/18510*249.6968545742</f>
        <v>0.15378412437308914</v>
      </c>
      <c r="EA170" s="114" t="s">
        <v>694</v>
      </c>
      <c r="EB170" s="114" t="s">
        <v>694</v>
      </c>
      <c r="EC170" s="114" t="s">
        <v>694</v>
      </c>
      <c r="ED170" s="114" t="s">
        <v>694</v>
      </c>
      <c r="EE170" s="114" t="s">
        <v>694</v>
      </c>
      <c r="EF170" s="114" t="s">
        <v>694</v>
      </c>
      <c r="EG170" s="114" t="s">
        <v>694</v>
      </c>
      <c r="EH170" s="114">
        <f>11.4/18510*105.119160234117</f>
        <v>6.4741135962665258E-2</v>
      </c>
      <c r="EI170" s="114">
        <f>11.4/18510*54.1788776059999</f>
        <v>3.3367866272739001E-2</v>
      </c>
      <c r="EJ170" s="114" t="s">
        <v>694</v>
      </c>
      <c r="EK170" s="114" t="s">
        <v>694</v>
      </c>
      <c r="EL170" s="114" t="s">
        <v>694</v>
      </c>
      <c r="EM170" s="114" t="s">
        <v>694</v>
      </c>
      <c r="EN170" s="114">
        <f>11.4/18510*1393.04609313725</f>
        <v>0.85795383369879263</v>
      </c>
      <c r="EO170" s="114" t="s">
        <v>694</v>
      </c>
      <c r="EP170" s="114" t="s">
        <v>694</v>
      </c>
      <c r="EQ170" s="114" t="s">
        <v>694</v>
      </c>
      <c r="ER170" s="114" t="s">
        <v>694</v>
      </c>
      <c r="ES170" s="114">
        <f>11.4/18510*533.879529188454</f>
        <v>0.32880748961363454</v>
      </c>
      <c r="ET170" s="114" t="s">
        <v>694</v>
      </c>
      <c r="EU170" s="114" t="s">
        <v>694</v>
      </c>
      <c r="EV170" s="114" t="s">
        <v>694</v>
      </c>
      <c r="EW170" s="114" t="s">
        <v>694</v>
      </c>
      <c r="EX170" s="114" t="s">
        <v>694</v>
      </c>
      <c r="EY170" s="114" t="s">
        <v>694</v>
      </c>
      <c r="EZ170" s="114" t="s">
        <v>694</v>
      </c>
      <c r="FA170" s="114" t="s">
        <v>694</v>
      </c>
      <c r="FB170" s="114" t="s">
        <v>694</v>
      </c>
      <c r="FC170" s="114" t="s">
        <v>694</v>
      </c>
      <c r="FD170" s="114" t="s">
        <v>694</v>
      </c>
      <c r="FE170" s="114" t="s">
        <v>694</v>
      </c>
      <c r="FF170" s="114" t="s">
        <v>694</v>
      </c>
      <c r="FG170" s="114" t="s">
        <v>694</v>
      </c>
      <c r="FH170" s="114">
        <f>11.4/18510*2830.81350774687</f>
        <v>1.7434507827290286</v>
      </c>
      <c r="FI170" s="114">
        <v>14.1</v>
      </c>
      <c r="FJ170" s="114" t="s">
        <v>694</v>
      </c>
      <c r="FK170" s="114" t="s">
        <v>694</v>
      </c>
      <c r="FL170" s="114" t="s">
        <v>694</v>
      </c>
      <c r="FM170" s="114" t="s">
        <v>694</v>
      </c>
      <c r="FN170" s="114" t="s">
        <v>694</v>
      </c>
      <c r="FO170" s="114" t="s">
        <v>694</v>
      </c>
      <c r="FP170" s="114" t="s">
        <v>694</v>
      </c>
      <c r="FQ170" s="37"/>
      <c r="FR170" s="116"/>
      <c r="FS170" s="75"/>
      <c r="FT170" s="75"/>
      <c r="FU170" s="75"/>
      <c r="FV170" s="75"/>
      <c r="FW170" s="75"/>
      <c r="FX170" s="75"/>
      <c r="FY170" s="75"/>
      <c r="FZ170" s="75"/>
      <c r="GA170" s="75"/>
      <c r="GB170" s="75"/>
      <c r="GC170" s="75"/>
      <c r="GD170" s="75"/>
      <c r="GE170" s="75"/>
      <c r="GF170" s="75"/>
      <c r="GG170" s="75"/>
      <c r="GH170" s="75"/>
      <c r="GI170" s="75"/>
      <c r="GJ170" s="75"/>
      <c r="GK170" s="75"/>
      <c r="GL170" s="75"/>
      <c r="GM170" s="75"/>
      <c r="GN170" s="75"/>
      <c r="GO170" s="75"/>
      <c r="GP170" s="75"/>
      <c r="GQ170" s="75"/>
      <c r="GR170" s="75"/>
      <c r="GS170" s="75"/>
      <c r="GT170" s="75"/>
    </row>
    <row r="171" spans="2:202" s="125" customFormat="1" x14ac:dyDescent="0.2">
      <c r="B171" s="81" t="s">
        <v>697</v>
      </c>
      <c r="C171" s="126"/>
      <c r="D171" s="70"/>
      <c r="E171" s="127"/>
      <c r="F171" s="128"/>
      <c r="G171" s="90">
        <v>2555862</v>
      </c>
      <c r="H171" s="90">
        <f t="shared" si="230"/>
        <v>2555862</v>
      </c>
      <c r="I171" s="127"/>
      <c r="J171" s="127"/>
      <c r="K171" s="127"/>
      <c r="L171" s="127"/>
      <c r="M171" s="127"/>
      <c r="N171" s="127">
        <v>10012</v>
      </c>
      <c r="O171" s="127">
        <v>2552</v>
      </c>
      <c r="P171" s="127"/>
      <c r="Q171" s="127"/>
      <c r="R171" s="127"/>
      <c r="S171" s="127"/>
      <c r="T171" s="127"/>
      <c r="U171" s="127">
        <v>338</v>
      </c>
      <c r="V171" s="127">
        <v>32793</v>
      </c>
      <c r="W171" s="127"/>
      <c r="X171" s="127"/>
      <c r="Y171" s="127"/>
      <c r="Z171" s="127"/>
      <c r="AA171" s="127"/>
      <c r="AB171" s="127"/>
      <c r="AC171" s="127">
        <v>13244</v>
      </c>
      <c r="AD171" s="127">
        <v>15938</v>
      </c>
      <c r="AE171" s="127"/>
      <c r="AF171" s="127"/>
      <c r="AG171" s="127"/>
      <c r="AH171" s="127"/>
      <c r="AI171" s="127">
        <v>92166</v>
      </c>
      <c r="AJ171" s="127"/>
      <c r="AK171" s="127"/>
      <c r="AL171" s="127"/>
      <c r="AM171" s="127">
        <v>344748</v>
      </c>
      <c r="AN171" s="127"/>
      <c r="AO171" s="127"/>
      <c r="AP171" s="127"/>
      <c r="AQ171" s="127"/>
      <c r="AR171" s="127"/>
      <c r="AS171" s="127"/>
      <c r="AT171" s="127"/>
      <c r="AU171" s="127"/>
      <c r="AV171" s="127"/>
      <c r="AW171" s="127">
        <v>28372</v>
      </c>
      <c r="AX171" s="127"/>
      <c r="AY171" s="127"/>
      <c r="AZ171" s="127"/>
      <c r="BA171" s="127"/>
      <c r="BB171" s="127"/>
      <c r="BC171" s="127"/>
      <c r="BD171" s="127"/>
      <c r="BE171" s="127"/>
      <c r="BF171" s="127">
        <v>22354</v>
      </c>
      <c r="BG171" s="127">
        <v>338671</v>
      </c>
      <c r="BH171" s="127"/>
      <c r="BI171" s="127"/>
      <c r="BJ171" s="127"/>
      <c r="BK171" s="127">
        <v>60918</v>
      </c>
      <c r="BL171" s="127"/>
      <c r="BM171" s="127"/>
      <c r="BN171" s="127"/>
      <c r="BO171" s="127"/>
      <c r="BP171" s="127"/>
      <c r="BQ171" s="127"/>
      <c r="BR171" s="127"/>
      <c r="BS171" s="127">
        <v>15179</v>
      </c>
      <c r="BT171" s="127"/>
      <c r="BU171" s="127">
        <v>43029</v>
      </c>
      <c r="BV171" s="127"/>
      <c r="BW171" s="127">
        <v>5792</v>
      </c>
      <c r="BX171" s="127"/>
      <c r="BY171" s="127"/>
      <c r="BZ171" s="127"/>
      <c r="CA171" s="127"/>
      <c r="CB171" s="127"/>
      <c r="CC171" s="127">
        <v>43099</v>
      </c>
      <c r="CD171" s="127"/>
      <c r="CE171" s="127"/>
      <c r="CF171" s="127"/>
      <c r="CG171" s="127"/>
      <c r="CH171" s="127"/>
      <c r="CI171" s="127"/>
      <c r="CJ171" s="127"/>
      <c r="CK171" s="127"/>
      <c r="CL171" s="127"/>
      <c r="CM171" s="127"/>
      <c r="CN171" s="127"/>
      <c r="CO171" s="127"/>
      <c r="CP171" s="127"/>
      <c r="CQ171" s="127"/>
      <c r="CR171" s="127"/>
      <c r="CS171" s="127"/>
      <c r="CT171" s="127"/>
      <c r="CU171" s="127"/>
      <c r="CV171" s="127"/>
      <c r="CW171" s="127"/>
      <c r="CX171" s="127"/>
      <c r="CY171" s="127"/>
      <c r="CZ171" s="127"/>
      <c r="DA171" s="127">
        <v>10864</v>
      </c>
      <c r="DB171" s="127"/>
      <c r="DC171" s="127"/>
      <c r="DD171" s="127"/>
      <c r="DE171" s="127"/>
      <c r="DF171" s="127"/>
      <c r="DG171" s="127"/>
      <c r="DH171" s="127"/>
      <c r="DI171" s="127"/>
      <c r="DJ171" s="127">
        <v>3886</v>
      </c>
      <c r="DK171" s="127"/>
      <c r="DL171" s="127"/>
      <c r="DM171" s="127"/>
      <c r="DN171" s="127"/>
      <c r="DO171" s="127"/>
      <c r="DP171" s="127"/>
      <c r="DQ171" s="127">
        <v>9639</v>
      </c>
      <c r="DR171" s="127"/>
      <c r="DS171" s="127"/>
      <c r="DT171" s="127"/>
      <c r="DU171" s="127"/>
      <c r="DV171" s="127"/>
      <c r="DW171" s="127"/>
      <c r="DX171" s="127"/>
      <c r="DY171" s="127"/>
      <c r="DZ171" s="127">
        <v>10575</v>
      </c>
      <c r="EA171" s="127">
        <v>201821</v>
      </c>
      <c r="EB171" s="127"/>
      <c r="EC171" s="127"/>
      <c r="ED171" s="127"/>
      <c r="EE171" s="127"/>
      <c r="EF171" s="127"/>
      <c r="EG171" s="127"/>
      <c r="EH171" s="127">
        <v>14357</v>
      </c>
      <c r="EI171" s="127">
        <v>6041</v>
      </c>
      <c r="EJ171" s="127"/>
      <c r="EK171" s="127">
        <v>11616</v>
      </c>
      <c r="EL171" s="127">
        <v>152583</v>
      </c>
      <c r="EM171" s="127"/>
      <c r="EN171" s="127">
        <v>55825</v>
      </c>
      <c r="EO171" s="127"/>
      <c r="EP171" s="127"/>
      <c r="EQ171" s="127"/>
      <c r="ER171" s="127"/>
      <c r="ES171" s="127">
        <v>47362</v>
      </c>
      <c r="ET171" s="127">
        <v>23049</v>
      </c>
      <c r="EU171" s="127"/>
      <c r="EV171" s="127">
        <v>30342</v>
      </c>
      <c r="EW171" s="127"/>
      <c r="EX171" s="127"/>
      <c r="EY171" s="127"/>
      <c r="EZ171" s="127"/>
      <c r="FA171" s="127"/>
      <c r="FB171" s="127"/>
      <c r="FC171" s="127"/>
      <c r="FD171" s="127"/>
      <c r="FE171" s="127"/>
      <c r="FF171" s="127">
        <v>71550</v>
      </c>
      <c r="FG171" s="127">
        <v>1560</v>
      </c>
      <c r="FH171" s="127">
        <v>45668</v>
      </c>
      <c r="FI171" s="127">
        <v>789919</v>
      </c>
      <c r="FJ171" s="127"/>
      <c r="FK171" s="127"/>
      <c r="FL171" s="127"/>
      <c r="FM171" s="127"/>
      <c r="FN171" s="127"/>
      <c r="FO171" s="127"/>
      <c r="FP171" s="127"/>
      <c r="FQ171" s="37"/>
      <c r="FR171" s="129"/>
      <c r="FS171" s="129"/>
      <c r="FT171" s="129"/>
      <c r="FU171" s="129"/>
      <c r="FV171" s="129"/>
      <c r="FW171" s="129"/>
      <c r="FX171" s="129"/>
      <c r="FY171" s="129"/>
      <c r="FZ171" s="129"/>
      <c r="GA171" s="129"/>
      <c r="GB171" s="129"/>
      <c r="GC171" s="129"/>
      <c r="GD171" s="129"/>
      <c r="GE171" s="129"/>
      <c r="GF171" s="129"/>
      <c r="GG171" s="129"/>
      <c r="GH171" s="129"/>
      <c r="GI171" s="129"/>
      <c r="GJ171" s="129"/>
      <c r="GK171" s="129"/>
      <c r="GL171" s="129"/>
      <c r="GM171" s="129"/>
      <c r="GN171" s="129"/>
      <c r="GO171" s="129"/>
      <c r="GP171" s="129"/>
      <c r="GQ171" s="129"/>
      <c r="GR171" s="129"/>
      <c r="GS171" s="129"/>
      <c r="GT171" s="129"/>
    </row>
    <row r="172" spans="2:202" s="125" customFormat="1" x14ac:dyDescent="0.2">
      <c r="B172" s="81" t="s">
        <v>699</v>
      </c>
      <c r="C172" s="126"/>
      <c r="D172" s="70"/>
      <c r="E172" s="127"/>
      <c r="F172" s="128"/>
      <c r="G172" s="90">
        <f>H172</f>
        <v>68074</v>
      </c>
      <c r="H172" s="90">
        <f t="shared" si="230"/>
        <v>68074</v>
      </c>
      <c r="I172" s="127"/>
      <c r="J172" s="127"/>
      <c r="K172" s="127"/>
      <c r="L172" s="127"/>
      <c r="M172" s="127"/>
      <c r="N172" s="127"/>
      <c r="O172" s="127"/>
      <c r="P172" s="127">
        <v>145</v>
      </c>
      <c r="Q172" s="127"/>
      <c r="R172" s="127"/>
      <c r="S172" s="127">
        <f>3392/6028*1400</f>
        <v>787.79031187790315</v>
      </c>
      <c r="T172" s="127"/>
      <c r="U172" s="127"/>
      <c r="V172" s="127"/>
      <c r="W172" s="127"/>
      <c r="X172" s="127"/>
      <c r="Y172" s="127"/>
      <c r="Z172" s="127"/>
      <c r="AA172" s="127"/>
      <c r="AB172" s="127"/>
      <c r="AC172" s="127">
        <v>222</v>
      </c>
      <c r="AD172" s="127"/>
      <c r="AE172" s="127"/>
      <c r="AF172" s="127"/>
      <c r="AG172" s="127"/>
      <c r="AH172" s="127"/>
      <c r="AI172" s="127">
        <v>851</v>
      </c>
      <c r="AJ172" s="127"/>
      <c r="AK172" s="127"/>
      <c r="AL172" s="127"/>
      <c r="AM172" s="127">
        <v>62882</v>
      </c>
      <c r="AN172" s="127"/>
      <c r="AO172" s="127"/>
      <c r="AP172" s="127"/>
      <c r="AQ172" s="127"/>
      <c r="AR172" s="127"/>
      <c r="AS172" s="127"/>
      <c r="AT172" s="127"/>
      <c r="AU172" s="127"/>
      <c r="AV172" s="127"/>
      <c r="AW172" s="127"/>
      <c r="AX172" s="127"/>
      <c r="AY172" s="127"/>
      <c r="AZ172" s="127"/>
      <c r="BA172" s="127"/>
      <c r="BB172" s="127"/>
      <c r="BC172" s="127"/>
      <c r="BD172" s="127"/>
      <c r="BE172" s="127"/>
      <c r="BF172" s="127"/>
      <c r="BG172" s="127"/>
      <c r="BH172" s="127"/>
      <c r="BI172" s="127"/>
      <c r="BJ172" s="127"/>
      <c r="BK172" s="127"/>
      <c r="BL172" s="127"/>
      <c r="BM172" s="127"/>
      <c r="BN172" s="127"/>
      <c r="BO172" s="127"/>
      <c r="BP172" s="127"/>
      <c r="BQ172" s="127"/>
      <c r="BR172" s="127"/>
      <c r="BS172" s="127"/>
      <c r="BT172" s="127"/>
      <c r="BU172" s="127">
        <v>144</v>
      </c>
      <c r="BV172" s="127"/>
      <c r="BW172" s="127"/>
      <c r="BX172" s="127"/>
      <c r="BY172" s="127"/>
      <c r="BZ172" s="127"/>
      <c r="CA172" s="127"/>
      <c r="CB172" s="127"/>
      <c r="CC172" s="127"/>
      <c r="CD172" s="127"/>
      <c r="CE172" s="127"/>
      <c r="CF172" s="127"/>
      <c r="CG172" s="127"/>
      <c r="CH172" s="127"/>
      <c r="CI172" s="127"/>
      <c r="CJ172" s="127"/>
      <c r="CK172" s="127"/>
      <c r="CL172" s="127"/>
      <c r="CM172" s="127"/>
      <c r="CN172" s="127"/>
      <c r="CO172" s="127"/>
      <c r="CP172" s="127"/>
      <c r="CQ172" s="127"/>
      <c r="CR172" s="127"/>
      <c r="CS172" s="127"/>
      <c r="CT172" s="127"/>
      <c r="CU172" s="127"/>
      <c r="CV172" s="127"/>
      <c r="CW172" s="127"/>
      <c r="CX172" s="127"/>
      <c r="CY172" s="127"/>
      <c r="CZ172" s="127"/>
      <c r="DA172" s="127"/>
      <c r="DB172" s="127"/>
      <c r="DC172" s="127"/>
      <c r="DD172" s="127"/>
      <c r="DE172" s="127"/>
      <c r="DF172" s="127"/>
      <c r="DG172" s="127"/>
      <c r="DH172" s="127"/>
      <c r="DI172" s="127"/>
      <c r="DJ172" s="127"/>
      <c r="DK172" s="127">
        <v>20</v>
      </c>
      <c r="DL172" s="127"/>
      <c r="DM172" s="127"/>
      <c r="DN172" s="127"/>
      <c r="DO172" s="127">
        <v>189</v>
      </c>
      <c r="DP172" s="127">
        <f>3392/6028*380</f>
        <v>213.828798938288</v>
      </c>
      <c r="DQ172" s="127"/>
      <c r="DR172" s="127"/>
      <c r="DS172" s="127"/>
      <c r="DT172" s="127"/>
      <c r="DU172" s="127"/>
      <c r="DV172" s="127"/>
      <c r="DW172" s="127"/>
      <c r="DX172" s="127"/>
      <c r="DY172" s="127">
        <f>3392/6028*616</f>
        <v>346.62773722627742</v>
      </c>
      <c r="DZ172" s="127"/>
      <c r="EA172" s="127">
        <v>121</v>
      </c>
      <c r="EB172" s="127"/>
      <c r="EC172" s="127">
        <f>3392/6028*932</f>
        <v>524.44326476443268</v>
      </c>
      <c r="ED172" s="127"/>
      <c r="EE172" s="127"/>
      <c r="EF172" s="127"/>
      <c r="EG172" s="127"/>
      <c r="EH172" s="127"/>
      <c r="EI172" s="127"/>
      <c r="EJ172" s="127"/>
      <c r="EK172" s="127"/>
      <c r="EL172" s="127"/>
      <c r="EM172" s="127"/>
      <c r="EN172" s="127"/>
      <c r="EO172" s="127"/>
      <c r="EP172" s="127"/>
      <c r="EQ172" s="127"/>
      <c r="ER172" s="127"/>
      <c r="ES172" s="127"/>
      <c r="ET172" s="127"/>
      <c r="EU172" s="127"/>
      <c r="EV172" s="127"/>
      <c r="EW172" s="127"/>
      <c r="EX172" s="127"/>
      <c r="EY172" s="127"/>
      <c r="EZ172" s="127"/>
      <c r="FA172" s="127"/>
      <c r="FB172" s="127"/>
      <c r="FC172" s="127"/>
      <c r="FD172" s="127"/>
      <c r="FE172" s="127"/>
      <c r="FF172" s="127"/>
      <c r="FG172" s="127">
        <f>3392/6028*2700</f>
        <v>1519.309887193099</v>
      </c>
      <c r="FH172" s="127"/>
      <c r="FI172" s="127">
        <v>108</v>
      </c>
      <c r="FJ172" s="127"/>
      <c r="FK172" s="127"/>
      <c r="FL172" s="127"/>
      <c r="FM172" s="127"/>
      <c r="FN172" s="127"/>
      <c r="FO172" s="127"/>
      <c r="FP172" s="127"/>
      <c r="FQ172" s="37"/>
      <c r="FR172" s="129"/>
      <c r="FS172" s="129"/>
      <c r="FT172" s="129"/>
      <c r="FU172" s="129"/>
      <c r="FV172" s="129"/>
      <c r="FW172" s="129"/>
      <c r="FX172" s="129"/>
      <c r="FY172" s="129"/>
      <c r="FZ172" s="129"/>
      <c r="GA172" s="129"/>
      <c r="GB172" s="129"/>
      <c r="GC172" s="129"/>
      <c r="GD172" s="129"/>
      <c r="GE172" s="129"/>
      <c r="GF172" s="129"/>
      <c r="GG172" s="129"/>
      <c r="GH172" s="129"/>
      <c r="GI172" s="129"/>
      <c r="GJ172" s="129"/>
      <c r="GK172" s="129"/>
      <c r="GL172" s="129"/>
      <c r="GM172" s="129"/>
      <c r="GN172" s="129"/>
      <c r="GO172" s="129"/>
      <c r="GP172" s="129"/>
      <c r="GQ172" s="129"/>
      <c r="GR172" s="129"/>
      <c r="GS172" s="129"/>
      <c r="GT172" s="129"/>
    </row>
    <row r="173" spans="2:202" s="125" customFormat="1" x14ac:dyDescent="0.2">
      <c r="B173" s="81" t="s">
        <v>841</v>
      </c>
      <c r="C173" s="126"/>
      <c r="D173" s="70"/>
      <c r="E173" s="127"/>
      <c r="F173" s="128"/>
      <c r="G173" s="35">
        <f>SUMPRODUCT(I173:FP173,I107:FP107)/(G107)</f>
        <v>0.65921433763597781</v>
      </c>
      <c r="H173" s="90"/>
      <c r="I173" s="114">
        <v>0.66</v>
      </c>
      <c r="J173" s="114">
        <v>0.66</v>
      </c>
      <c r="K173" s="114">
        <v>0.6489559582857144</v>
      </c>
      <c r="L173" s="114">
        <v>0.5410760811428571</v>
      </c>
      <c r="M173" s="114">
        <v>0.3634619372857143</v>
      </c>
      <c r="N173" s="114">
        <v>0.50181869099999998</v>
      </c>
      <c r="O173" s="114">
        <v>0.60140098842857148</v>
      </c>
      <c r="P173" s="114">
        <v>0.64097254614285715</v>
      </c>
      <c r="Q173" s="114">
        <v>0.65967294142857136</v>
      </c>
      <c r="R173" s="114">
        <v>0.72082642142857145</v>
      </c>
      <c r="S173" s="114">
        <v>0.67474303928571433</v>
      </c>
      <c r="T173" s="114">
        <v>0.54549084385714286</v>
      </c>
      <c r="U173" s="114">
        <v>0.66</v>
      </c>
      <c r="V173" s="114">
        <v>0.62932620728571431</v>
      </c>
      <c r="W173" s="114">
        <v>0.66</v>
      </c>
      <c r="X173" s="114">
        <v>0.49735287257142857</v>
      </c>
      <c r="Y173" s="114">
        <v>0.66</v>
      </c>
      <c r="Z173" s="114">
        <v>0.41375817571428575</v>
      </c>
      <c r="AA173" s="114">
        <v>0.47597830642857142</v>
      </c>
      <c r="AB173" s="114">
        <v>0.50286637028571435</v>
      </c>
      <c r="AC173" s="114">
        <v>0.48907685285714286</v>
      </c>
      <c r="AD173" s="114">
        <v>0.56484849114285718</v>
      </c>
      <c r="AE173" s="114">
        <v>0.38558145928571425</v>
      </c>
      <c r="AF173" s="114">
        <v>0.4650455882857143</v>
      </c>
      <c r="AG173" s="114">
        <v>0.59854684557142857</v>
      </c>
      <c r="AH173" s="114">
        <v>0.49413153099999996</v>
      </c>
      <c r="AI173" s="114">
        <v>0.70001493185714292</v>
      </c>
      <c r="AJ173" s="114">
        <v>0.66</v>
      </c>
      <c r="AK173" s="114">
        <v>0.40167726785714286</v>
      </c>
      <c r="AL173" s="114">
        <v>0.62328086585714282</v>
      </c>
      <c r="AM173" s="114">
        <v>0.66145195285714287</v>
      </c>
      <c r="AN173" s="114">
        <v>0.52036820142857143</v>
      </c>
      <c r="AO173" s="114">
        <v>0.66</v>
      </c>
      <c r="AP173" s="114">
        <v>0.39522406028571433</v>
      </c>
      <c r="AQ173" s="114">
        <v>0.66</v>
      </c>
      <c r="AR173" s="114">
        <v>0.61066947671428573</v>
      </c>
      <c r="AS173" s="114">
        <v>0.47617697714285712</v>
      </c>
      <c r="AT173" s="114">
        <v>0.48433136942857141</v>
      </c>
      <c r="AU173" s="114">
        <v>0.66</v>
      </c>
      <c r="AV173" s="114">
        <v>0.5607176848571428</v>
      </c>
      <c r="AW173" s="114">
        <v>0.62998669485714287</v>
      </c>
      <c r="AX173" s="114">
        <v>0.70089238028571432</v>
      </c>
      <c r="AY173" s="114">
        <v>0.66</v>
      </c>
      <c r="AZ173" s="114">
        <v>0.54633726385714287</v>
      </c>
      <c r="BA173" s="114">
        <v>0.50095616071428573</v>
      </c>
      <c r="BB173" s="114">
        <v>0.59369059971428573</v>
      </c>
      <c r="BC173" s="114">
        <v>0.445637703</v>
      </c>
      <c r="BD173" s="114">
        <v>0.68698726385714282</v>
      </c>
      <c r="BE173" s="114">
        <v>0.5</v>
      </c>
      <c r="BF173" s="114">
        <v>0.67119918557142866</v>
      </c>
      <c r="BG173" s="114">
        <v>0.58870942257142855</v>
      </c>
      <c r="BH173" s="114">
        <v>0.44761906357142855</v>
      </c>
      <c r="BI173" s="114">
        <v>0.65706191742857134</v>
      </c>
      <c r="BJ173" s="114">
        <v>0.5254610947142857</v>
      </c>
      <c r="BK173" s="114">
        <v>0.7409842354285715</v>
      </c>
      <c r="BL173" s="114">
        <v>0.57780763085714282</v>
      </c>
      <c r="BM173" s="114">
        <v>0.49734224585714287</v>
      </c>
      <c r="BN173" s="114">
        <v>0.54651808742857144</v>
      </c>
      <c r="BO173" s="114">
        <v>0.61587299614285718</v>
      </c>
      <c r="BP173" s="114">
        <v>0.66</v>
      </c>
      <c r="BQ173" s="114">
        <v>0.29984630857142858</v>
      </c>
      <c r="BR173" s="114">
        <v>0.54822056628571425</v>
      </c>
      <c r="BS173" s="114">
        <v>0.49417005271428571</v>
      </c>
      <c r="BT173" s="114">
        <v>0.66359506328571427</v>
      </c>
      <c r="BU173" s="114">
        <v>0.5824456895714285</v>
      </c>
      <c r="BV173" s="114">
        <v>0.66060468128571426</v>
      </c>
      <c r="BW173" s="114">
        <v>0.46323023528571428</v>
      </c>
      <c r="BX173" s="114">
        <v>0.66</v>
      </c>
      <c r="BY173" s="114">
        <v>0.67735692428571426</v>
      </c>
      <c r="BZ173" s="114">
        <v>0.68029158457142846</v>
      </c>
      <c r="CA173" s="114">
        <v>0.44688565385714291</v>
      </c>
      <c r="CB173" s="114">
        <v>0.53321657857142857</v>
      </c>
      <c r="CC173" s="114">
        <v>0.64790630342857136</v>
      </c>
      <c r="CD173" s="114">
        <v>0.62769814900000009</v>
      </c>
      <c r="CE173" s="114">
        <v>0.61716931199999991</v>
      </c>
      <c r="CF173" s="114">
        <v>0.6083776609999999</v>
      </c>
      <c r="CG173" s="114">
        <v>0.66</v>
      </c>
      <c r="CH173" s="114">
        <v>0.56114230842857149</v>
      </c>
      <c r="CI173" s="114">
        <v>0.58902324942857143</v>
      </c>
      <c r="CJ173" s="114">
        <v>0.62213373185714282</v>
      </c>
      <c r="CK173" s="114">
        <v>0.60699694500000001</v>
      </c>
      <c r="CL173" s="114">
        <v>0.57372461042857137</v>
      </c>
      <c r="CM173" s="114">
        <v>0.49791990014285714</v>
      </c>
      <c r="CN173" s="114">
        <v>0.52448521342857146</v>
      </c>
      <c r="CO173" s="114">
        <v>0.66</v>
      </c>
      <c r="CP173" s="114">
        <v>0.65750094828571437</v>
      </c>
      <c r="CQ173" s="114">
        <v>0.66413041528571426</v>
      </c>
      <c r="CR173" s="114">
        <v>0.52066407885714283</v>
      </c>
      <c r="CS173" s="114">
        <v>0.427370957</v>
      </c>
      <c r="CT173" s="114">
        <v>0.5060594081428571</v>
      </c>
      <c r="CU173" s="114">
        <v>0.74538523814285718</v>
      </c>
      <c r="CV173" s="114">
        <v>0.66</v>
      </c>
      <c r="CW173" s="114">
        <v>0.45170514928571431</v>
      </c>
      <c r="CX173" s="114">
        <v>0.61549983699999999</v>
      </c>
      <c r="CY173" s="114">
        <v>0.38375527514285718</v>
      </c>
      <c r="CZ173" s="114">
        <v>0.57122925342857145</v>
      </c>
      <c r="DA173" s="114">
        <v>0.54046048442857142</v>
      </c>
      <c r="DB173" s="114">
        <v>0.59211131500000003</v>
      </c>
      <c r="DC173" s="114">
        <v>0.51685268542857143</v>
      </c>
      <c r="DD173" s="114">
        <v>0.55882535657142862</v>
      </c>
      <c r="DE173" s="114">
        <v>0.53269713271428576</v>
      </c>
      <c r="DF173" s="114">
        <v>0.40041671485714286</v>
      </c>
      <c r="DG173" s="114">
        <v>0.66</v>
      </c>
      <c r="DH173" s="114">
        <v>0.57020309999999996</v>
      </c>
      <c r="DI173" s="114">
        <v>0.52432717600000001</v>
      </c>
      <c r="DJ173" s="114">
        <v>0.6867835181428571</v>
      </c>
      <c r="DK173" s="114">
        <v>0.66175958085714282</v>
      </c>
      <c r="DL173" s="114">
        <v>0.47246183671428571</v>
      </c>
      <c r="DM173" s="114">
        <v>0.66</v>
      </c>
      <c r="DN173" s="114">
        <v>0.53065562242857145</v>
      </c>
      <c r="DO173" s="114">
        <v>0.64671005528571435</v>
      </c>
      <c r="DP173" s="114">
        <v>0.65689754485714291</v>
      </c>
      <c r="DQ173" s="114">
        <v>0.58487442557142866</v>
      </c>
      <c r="DR173" s="114">
        <v>0.66</v>
      </c>
      <c r="DS173" s="114">
        <v>0.46556152614285712</v>
      </c>
      <c r="DT173" s="114">
        <v>0.48855103771428571</v>
      </c>
      <c r="DU173" s="114">
        <v>0.50333762171428575</v>
      </c>
      <c r="DV173" s="114">
        <v>0.6993908881428571</v>
      </c>
      <c r="DW173" s="114">
        <v>0.59732260028571438</v>
      </c>
      <c r="DX173" s="114">
        <v>0.52664337842857145</v>
      </c>
      <c r="DY173" s="114">
        <v>0.7217400414285714</v>
      </c>
      <c r="DZ173" s="114">
        <v>0.52533582285714286</v>
      </c>
      <c r="EA173" s="114">
        <v>0.64733845842857141</v>
      </c>
      <c r="EB173" s="114">
        <v>0.561731066</v>
      </c>
      <c r="EC173" s="114">
        <v>0.70797055114285712</v>
      </c>
      <c r="ED173" s="114">
        <v>0.48577625414285713</v>
      </c>
      <c r="EE173" s="114">
        <v>0.5677612508571428</v>
      </c>
      <c r="EF173" s="114">
        <v>0.47742220328571428</v>
      </c>
      <c r="EG173" s="114">
        <v>0.78193235400000005</v>
      </c>
      <c r="EH173" s="114">
        <v>0.60266460685714285</v>
      </c>
      <c r="EI173" s="114">
        <v>0.58652898242857143</v>
      </c>
      <c r="EJ173" s="114">
        <v>0.66</v>
      </c>
      <c r="EK173" s="114">
        <v>0.53753948214285718</v>
      </c>
      <c r="EL173" s="114">
        <v>0.68942853385714287</v>
      </c>
      <c r="EM173" s="114">
        <v>0.66</v>
      </c>
      <c r="EN173" s="114">
        <v>0.5222130502857143</v>
      </c>
      <c r="EO173" s="114">
        <v>0.5658994742857143</v>
      </c>
      <c r="EP173" s="114">
        <v>0.66</v>
      </c>
      <c r="EQ173" s="114">
        <v>0.66</v>
      </c>
      <c r="ER173" s="114">
        <v>0.52029388285714284</v>
      </c>
      <c r="ES173" s="114">
        <v>0.64763348442857149</v>
      </c>
      <c r="ET173" s="114">
        <v>0.78211682185714282</v>
      </c>
      <c r="EU173" s="114">
        <v>0.66</v>
      </c>
      <c r="EV173" s="114">
        <v>0.68937798914285708</v>
      </c>
      <c r="EW173" s="114">
        <v>0.67388582228571436</v>
      </c>
      <c r="EX173" s="114">
        <v>0.53059302057142854</v>
      </c>
      <c r="EY173" s="114">
        <v>0.65821545471428577</v>
      </c>
      <c r="EZ173" s="114">
        <v>0.66</v>
      </c>
      <c r="FA173" s="114">
        <v>0.51503532271428576</v>
      </c>
      <c r="FB173" s="114">
        <v>0.45219390728571429</v>
      </c>
      <c r="FC173" s="114">
        <v>0.51780445228571426</v>
      </c>
      <c r="FD173" s="114">
        <v>0.66</v>
      </c>
      <c r="FE173" s="114">
        <v>0.51057110514285708</v>
      </c>
      <c r="FF173" s="114">
        <v>0.61945220400000001</v>
      </c>
      <c r="FG173" s="114">
        <v>0.75620923728571421</v>
      </c>
      <c r="FH173" s="114">
        <v>0.67584889271428572</v>
      </c>
      <c r="FI173" s="114">
        <v>0.75220121657142858</v>
      </c>
      <c r="FJ173" s="114">
        <v>0.475905725</v>
      </c>
      <c r="FK173" s="114">
        <v>0.66</v>
      </c>
      <c r="FL173" s="114">
        <v>0.30927515028571434</v>
      </c>
      <c r="FM173" s="114">
        <v>0.59780216214285709</v>
      </c>
      <c r="FN173" s="114">
        <v>0.49595175471428571</v>
      </c>
      <c r="FO173" s="114">
        <v>0.49313718928571426</v>
      </c>
      <c r="FP173" s="114">
        <v>0.49705031942857142</v>
      </c>
      <c r="FQ173" s="37"/>
      <c r="FR173" s="129"/>
      <c r="FS173" s="129"/>
      <c r="FT173" s="129"/>
      <c r="FU173" s="129"/>
      <c r="FV173" s="129"/>
      <c r="FW173" s="129"/>
      <c r="FX173" s="129"/>
      <c r="FY173" s="129"/>
      <c r="FZ173" s="129"/>
      <c r="GA173" s="129"/>
      <c r="GB173" s="129"/>
      <c r="GC173" s="129"/>
      <c r="GD173" s="129"/>
      <c r="GE173" s="129"/>
      <c r="GF173" s="129"/>
      <c r="GG173" s="129"/>
      <c r="GH173" s="129"/>
      <c r="GI173" s="129"/>
      <c r="GJ173" s="129"/>
      <c r="GK173" s="129"/>
      <c r="GL173" s="129"/>
      <c r="GM173" s="129"/>
      <c r="GN173" s="129"/>
      <c r="GO173" s="129"/>
      <c r="GP173" s="129"/>
      <c r="GQ173" s="129"/>
      <c r="GR173" s="129"/>
      <c r="GS173" s="129"/>
      <c r="GT173" s="129"/>
    </row>
    <row r="174" spans="2:202" s="125" customFormat="1" ht="14" customHeight="1" x14ac:dyDescent="0.2">
      <c r="B174" s="81" t="s">
        <v>705</v>
      </c>
      <c r="C174" s="126"/>
      <c r="D174" s="70"/>
      <c r="E174" s="157"/>
      <c r="F174" s="128"/>
      <c r="G174" s="90">
        <v>40289000</v>
      </c>
      <c r="H174" s="90">
        <f t="shared" si="230"/>
        <v>40289000</v>
      </c>
      <c r="I174" s="127">
        <v>3219000</v>
      </c>
      <c r="J174" s="127">
        <v>749000</v>
      </c>
      <c r="K174" s="127">
        <v>20000</v>
      </c>
      <c r="L174" s="127">
        <v>106000</v>
      </c>
      <c r="M174" s="127">
        <v>199000</v>
      </c>
      <c r="N174" s="127">
        <v>55000</v>
      </c>
      <c r="O174" s="127">
        <v>16000</v>
      </c>
      <c r="P174" s="127">
        <v>15000</v>
      </c>
      <c r="Q174" s="127">
        <v>15000</v>
      </c>
      <c r="R174" s="127">
        <v>43000</v>
      </c>
      <c r="S174" s="127">
        <v>3000</v>
      </c>
      <c r="T174" s="127">
        <v>592000</v>
      </c>
      <c r="U174" s="127">
        <v>103000</v>
      </c>
      <c r="V174" s="127">
        <v>23000</v>
      </c>
      <c r="W174" s="127">
        <v>0</v>
      </c>
      <c r="X174" s="127">
        <v>58000</v>
      </c>
      <c r="Y174" s="127"/>
      <c r="Z174" s="127">
        <v>23000</v>
      </c>
      <c r="AA174" s="127">
        <v>12000</v>
      </c>
      <c r="AB174" s="127">
        <v>8000</v>
      </c>
      <c r="AC174" s="127">
        <v>369000</v>
      </c>
      <c r="AD174" s="127">
        <v>32000</v>
      </c>
      <c r="AE174" s="127">
        <v>82000</v>
      </c>
      <c r="AF174" s="127">
        <v>408000</v>
      </c>
      <c r="AG174" s="127">
        <v>261000</v>
      </c>
      <c r="AH174" s="127">
        <v>157000</v>
      </c>
      <c r="AI174" s="127">
        <v>17000</v>
      </c>
      <c r="AJ174" s="127">
        <v>101000</v>
      </c>
      <c r="AK174" s="127">
        <v>168000</v>
      </c>
      <c r="AL174" s="127">
        <v>14000</v>
      </c>
      <c r="AM174" s="127">
        <v>3864000</v>
      </c>
      <c r="AN174" s="127">
        <v>131000</v>
      </c>
      <c r="AO174" s="127"/>
      <c r="AP174" s="127">
        <v>1045000</v>
      </c>
      <c r="AQ174" s="127">
        <v>40000</v>
      </c>
      <c r="AR174" s="127">
        <v>6000</v>
      </c>
      <c r="AS174" s="127">
        <v>137000</v>
      </c>
      <c r="AT174" s="127">
        <v>25000</v>
      </c>
      <c r="AU174" s="127">
        <v>43000</v>
      </c>
      <c r="AV174" s="127">
        <v>5000</v>
      </c>
      <c r="AW174" s="127">
        <v>31000</v>
      </c>
      <c r="AX174" s="127">
        <v>9000</v>
      </c>
      <c r="AY174" s="127">
        <v>7000</v>
      </c>
      <c r="AZ174" s="127">
        <v>42000</v>
      </c>
      <c r="BA174" s="127">
        <v>39000</v>
      </c>
      <c r="BB174" s="127">
        <v>518000</v>
      </c>
      <c r="BC174" s="127">
        <v>16000</v>
      </c>
      <c r="BD174" s="127">
        <v>5000</v>
      </c>
      <c r="BE174" s="127">
        <v>614000</v>
      </c>
      <c r="BF174" s="127">
        <v>9000</v>
      </c>
      <c r="BG174" s="127">
        <v>129000</v>
      </c>
      <c r="BH174" s="127">
        <v>9000</v>
      </c>
      <c r="BI174" s="127">
        <v>11000</v>
      </c>
      <c r="BJ174" s="127">
        <v>17000</v>
      </c>
      <c r="BK174" s="127">
        <v>167000</v>
      </c>
      <c r="BL174" s="127">
        <v>133000</v>
      </c>
      <c r="BM174" s="127">
        <v>89000</v>
      </c>
      <c r="BN174" s="127">
        <v>47000</v>
      </c>
      <c r="BO174" s="127">
        <v>94000</v>
      </c>
      <c r="BP174" s="127">
        <v>2000</v>
      </c>
      <c r="BQ174" s="127">
        <v>59000</v>
      </c>
      <c r="BR174" s="127">
        <v>30000</v>
      </c>
      <c r="BS174" s="127">
        <v>36000</v>
      </c>
      <c r="BT174" s="127"/>
      <c r="BU174" s="127">
        <v>7989000</v>
      </c>
      <c r="BV174" s="127">
        <v>1220000</v>
      </c>
      <c r="BW174" s="127">
        <v>1289000</v>
      </c>
      <c r="BX174" s="127">
        <v>174000</v>
      </c>
      <c r="BY174" s="127">
        <v>8000</v>
      </c>
      <c r="BZ174" s="127">
        <v>31000</v>
      </c>
      <c r="CA174" s="127">
        <v>145000</v>
      </c>
      <c r="CB174" s="127">
        <v>7000</v>
      </c>
      <c r="CC174" s="127">
        <v>37000</v>
      </c>
      <c r="CD174" s="127">
        <v>17000</v>
      </c>
      <c r="CE174" s="127">
        <v>75000</v>
      </c>
      <c r="CF174" s="127">
        <v>328000</v>
      </c>
      <c r="CG174" s="127">
        <v>8000</v>
      </c>
      <c r="CH174" s="127">
        <v>6000</v>
      </c>
      <c r="CI174" s="127">
        <v>24000</v>
      </c>
      <c r="CJ174" s="127">
        <v>62000</v>
      </c>
      <c r="CK174" s="127">
        <v>8000</v>
      </c>
      <c r="CL174" s="127">
        <v>10000</v>
      </c>
      <c r="CM174" s="127">
        <v>9000</v>
      </c>
      <c r="CN174" s="127">
        <v>33000</v>
      </c>
      <c r="CO174" s="127">
        <v>48000</v>
      </c>
      <c r="CP174" s="127">
        <v>17000</v>
      </c>
      <c r="CQ174" s="127"/>
      <c r="CR174" s="127">
        <v>18000</v>
      </c>
      <c r="CS174" s="127">
        <v>182000</v>
      </c>
      <c r="CT174" s="127">
        <v>131000</v>
      </c>
      <c r="CU174" s="127">
        <v>212000</v>
      </c>
      <c r="CV174" s="127"/>
      <c r="CW174" s="127">
        <v>62000</v>
      </c>
      <c r="CX174" s="127">
        <v>0</v>
      </c>
      <c r="CY174" s="127">
        <v>90000</v>
      </c>
      <c r="CZ174" s="127">
        <v>1000</v>
      </c>
      <c r="DA174" s="127">
        <v>341000</v>
      </c>
      <c r="DB174" s="127">
        <v>22000</v>
      </c>
      <c r="DC174" s="127">
        <v>37000</v>
      </c>
      <c r="DD174" s="127">
        <v>4000</v>
      </c>
      <c r="DE174" s="127">
        <v>85000</v>
      </c>
      <c r="DF174" s="127">
        <v>152000</v>
      </c>
      <c r="DG174" s="127">
        <v>575000</v>
      </c>
      <c r="DH174" s="127">
        <v>8000</v>
      </c>
      <c r="DI174" s="127">
        <v>171000</v>
      </c>
      <c r="DJ174" s="127">
        <v>30000</v>
      </c>
      <c r="DK174" s="127">
        <v>3000</v>
      </c>
      <c r="DL174" s="127">
        <v>18000</v>
      </c>
      <c r="DM174" s="127">
        <v>133000</v>
      </c>
      <c r="DN174" s="127">
        <v>1386000</v>
      </c>
      <c r="DO174" s="127">
        <v>9000</v>
      </c>
      <c r="DP174" s="127">
        <v>9000</v>
      </c>
      <c r="DQ174" s="127">
        <v>3186000</v>
      </c>
      <c r="DR174" s="127"/>
      <c r="DS174" s="127">
        <v>8000</v>
      </c>
      <c r="DT174" s="127">
        <v>11000</v>
      </c>
      <c r="DU174" s="127">
        <v>80000</v>
      </c>
      <c r="DV174" s="127">
        <v>784000</v>
      </c>
      <c r="DW174" s="127">
        <v>128000</v>
      </c>
      <c r="DX174" s="127">
        <v>26000</v>
      </c>
      <c r="DY174" s="127">
        <v>4000</v>
      </c>
      <c r="DZ174" s="127">
        <v>86000</v>
      </c>
      <c r="EA174" s="127">
        <v>794000</v>
      </c>
      <c r="EB174" s="127">
        <v>134000</v>
      </c>
      <c r="EC174" s="127">
        <v>61000</v>
      </c>
      <c r="ED174" s="127">
        <v>43000</v>
      </c>
      <c r="EE174" s="127">
        <v>30000</v>
      </c>
      <c r="EF174" s="127">
        <v>36000</v>
      </c>
      <c r="EG174" s="127">
        <v>19000</v>
      </c>
      <c r="EH174" s="127">
        <v>16000</v>
      </c>
      <c r="EI174" s="127">
        <v>5000</v>
      </c>
      <c r="EJ174" s="127">
        <v>216000</v>
      </c>
      <c r="EK174" s="127">
        <v>155000</v>
      </c>
      <c r="EL174" s="127">
        <v>99000</v>
      </c>
      <c r="EM174" s="127">
        <v>243000</v>
      </c>
      <c r="EN174" s="127">
        <v>105000</v>
      </c>
      <c r="EO174" s="127">
        <v>44000</v>
      </c>
      <c r="EP174" s="127">
        <v>465000</v>
      </c>
      <c r="EQ174" s="127">
        <v>1000</v>
      </c>
      <c r="ER174" s="127">
        <v>12000</v>
      </c>
      <c r="ES174" s="127">
        <v>15000</v>
      </c>
      <c r="ET174" s="127">
        <v>14000</v>
      </c>
      <c r="EU174" s="127">
        <v>136000</v>
      </c>
      <c r="EV174" s="127">
        <v>12000</v>
      </c>
      <c r="EW174" s="127">
        <v>39000</v>
      </c>
      <c r="EX174" s="127">
        <v>336000</v>
      </c>
      <c r="EY174" s="127">
        <v>610000</v>
      </c>
      <c r="EZ174" s="127">
        <v>50000</v>
      </c>
      <c r="FA174" s="127">
        <v>4000</v>
      </c>
      <c r="FB174" s="127">
        <v>25000</v>
      </c>
      <c r="FC174" s="127">
        <v>509000</v>
      </c>
      <c r="FD174" s="127">
        <v>62000</v>
      </c>
      <c r="FE174" s="127">
        <v>304000</v>
      </c>
      <c r="FF174" s="127">
        <v>286000</v>
      </c>
      <c r="FG174" s="127">
        <v>15000</v>
      </c>
      <c r="FH174" s="127">
        <v>136000</v>
      </c>
      <c r="FI174" s="127">
        <v>403000</v>
      </c>
      <c r="FJ174" s="127">
        <v>4000</v>
      </c>
      <c r="FK174" s="127">
        <v>160000</v>
      </c>
      <c r="FL174" s="127">
        <v>174000</v>
      </c>
      <c r="FM174" s="127">
        <v>421000</v>
      </c>
      <c r="FN174" s="127">
        <v>85000</v>
      </c>
      <c r="FO174" s="127">
        <v>92000</v>
      </c>
      <c r="FP174" s="127">
        <v>105000</v>
      </c>
      <c r="FQ174" s="37"/>
      <c r="FR174" s="129"/>
      <c r="FS174" s="129"/>
      <c r="FT174" s="129"/>
      <c r="FU174" s="129"/>
      <c r="FV174" s="129"/>
      <c r="FW174" s="129"/>
      <c r="FX174" s="129"/>
      <c r="FY174" s="129"/>
      <c r="FZ174" s="129"/>
      <c r="GA174" s="129"/>
      <c r="GB174" s="129"/>
      <c r="GC174" s="129"/>
      <c r="GD174" s="129"/>
      <c r="GE174" s="129"/>
      <c r="GF174" s="129"/>
      <c r="GG174" s="129"/>
      <c r="GH174" s="129"/>
      <c r="GI174" s="129"/>
      <c r="GJ174" s="129"/>
      <c r="GK174" s="129"/>
      <c r="GL174" s="129"/>
      <c r="GM174" s="129"/>
      <c r="GN174" s="129"/>
      <c r="GO174" s="129"/>
      <c r="GP174" s="129"/>
      <c r="GQ174" s="129"/>
      <c r="GR174" s="129"/>
      <c r="GS174" s="129"/>
      <c r="GT174" s="129"/>
    </row>
    <row r="175" spans="2:202" s="136" customFormat="1" ht="15" customHeight="1" x14ac:dyDescent="0.2">
      <c r="B175" s="66" t="s">
        <v>709</v>
      </c>
      <c r="C175" s="132"/>
      <c r="D175" s="133"/>
      <c r="E175" s="114"/>
      <c r="F175" s="134"/>
      <c r="G175" s="35">
        <v>1410.86881115094</v>
      </c>
      <c r="H175" s="90">
        <f t="shared" si="230"/>
        <v>1410.86881115094</v>
      </c>
      <c r="I175" s="114">
        <v>18.426786284880336</v>
      </c>
      <c r="J175" s="114">
        <v>-1.535910678443354</v>
      </c>
      <c r="K175" s="114">
        <v>9.9270640492701415E-2</v>
      </c>
      <c r="L175" s="114">
        <v>0.70879473893206624</v>
      </c>
      <c r="M175" s="114">
        <v>0.17669848312196856</v>
      </c>
      <c r="N175" s="114">
        <v>3.6854245715575589</v>
      </c>
      <c r="O175" s="114">
        <v>1.666517583466123E-2</v>
      </c>
      <c r="P175" s="114">
        <v>31.650065439597252</v>
      </c>
      <c r="Q175" s="114">
        <v>6.2659402723354827</v>
      </c>
      <c r="R175" s="114">
        <v>-2.7612517601401567</v>
      </c>
      <c r="S175" s="114">
        <v>0.96885909493482303</v>
      </c>
      <c r="T175" s="114">
        <v>-2.3637799545413274</v>
      </c>
      <c r="U175" s="114">
        <v>0.61699388318843662</v>
      </c>
      <c r="V175" s="114">
        <v>12.298521686481891</v>
      </c>
      <c r="W175" s="114">
        <v>-1.9384770497041032E-2</v>
      </c>
      <c r="X175" s="114">
        <v>2.4631442504959508E-2</v>
      </c>
      <c r="Y175" s="114"/>
      <c r="Z175" s="114">
        <v>0.17723348060842287</v>
      </c>
      <c r="AA175" s="114">
        <v>-0.77724526775169323</v>
      </c>
      <c r="AB175" s="114">
        <v>0.17308896807824431</v>
      </c>
      <c r="AC175" s="114">
        <v>11.984541200131321</v>
      </c>
      <c r="AD175" s="114">
        <v>0.72200449537616851</v>
      </c>
      <c r="AE175" s="114">
        <v>-0.44148326842810709</v>
      </c>
      <c r="AF175" s="114">
        <v>-3.1015645727058994E-2</v>
      </c>
      <c r="AG175" s="114">
        <v>-2.7591621366096296E-2</v>
      </c>
      <c r="AH175" s="114">
        <v>-1.980008733252733</v>
      </c>
      <c r="AI175" s="114">
        <v>38.946885200435517</v>
      </c>
      <c r="AJ175" s="114">
        <v>-0.31577497444414321</v>
      </c>
      <c r="AK175" s="114">
        <v>-0.51434794151004781</v>
      </c>
      <c r="AL175" s="114">
        <v>-2.8278279452070536</v>
      </c>
      <c r="AM175" s="114">
        <v>126.83881784212318</v>
      </c>
      <c r="AN175" s="114">
        <v>-62.508741112502754</v>
      </c>
      <c r="AO175" s="114"/>
      <c r="AP175" s="114">
        <v>-3.1867446867865192</v>
      </c>
      <c r="AQ175" s="114">
        <v>-0.39939600751037396</v>
      </c>
      <c r="AR175" s="114">
        <v>-0.6784669134783059</v>
      </c>
      <c r="AS175" s="114">
        <v>-2.0083414099196815</v>
      </c>
      <c r="AT175" s="114">
        <v>0.89456523201579874</v>
      </c>
      <c r="AU175" s="114">
        <v>0.76038072195017181</v>
      </c>
      <c r="AV175" s="114">
        <v>-0.41278198835895336</v>
      </c>
      <c r="AW175" s="114">
        <v>5.8491810657407912</v>
      </c>
      <c r="AX175" s="114">
        <v>8.8378568904234083</v>
      </c>
      <c r="AY175" s="114">
        <v>-9.4807271066150875E-2</v>
      </c>
      <c r="AZ175" s="114">
        <v>0.6346195021580715</v>
      </c>
      <c r="BA175" s="114">
        <v>-2.427152640522424</v>
      </c>
      <c r="BB175" s="114">
        <v>1.0240765426937053</v>
      </c>
      <c r="BC175" s="114">
        <v>-0.1948618030114774</v>
      </c>
      <c r="BD175" s="114">
        <v>-1.124592997774325</v>
      </c>
      <c r="BE175" s="114">
        <v>-1.9929354573839628</v>
      </c>
      <c r="BF175" s="114">
        <v>6.0232463135414127</v>
      </c>
      <c r="BG175" s="114">
        <v>53.834985158502505</v>
      </c>
      <c r="BH175" s="114">
        <v>0.13772041748799171</v>
      </c>
      <c r="BI175" s="114">
        <v>-1.2227709132493557E-3</v>
      </c>
      <c r="BJ175" s="114">
        <v>-1.2142210440545731</v>
      </c>
      <c r="BK175" s="114">
        <v>51.276316894617381</v>
      </c>
      <c r="BL175" s="114">
        <v>0.17420563476213841</v>
      </c>
      <c r="BM175" s="114">
        <v>-6.530457085092306E-2</v>
      </c>
      <c r="BN175" s="114">
        <v>-0.14327405655206024</v>
      </c>
      <c r="BO175" s="114">
        <v>1.1029157449721463E-2</v>
      </c>
      <c r="BP175" s="114">
        <v>-0.10782754186253393</v>
      </c>
      <c r="BQ175" s="114">
        <v>2.3404435177571327E-2</v>
      </c>
      <c r="BR175" s="114">
        <v>-0.57134409872345993</v>
      </c>
      <c r="BS175" s="114">
        <v>2.976207265559077</v>
      </c>
      <c r="BT175" s="114">
        <v>0.6954992138734829</v>
      </c>
      <c r="BU175" s="114">
        <v>10.334184780075429</v>
      </c>
      <c r="BV175" s="114">
        <v>7.3736069395197399</v>
      </c>
      <c r="BW175" s="114">
        <v>-2.0630828526408695</v>
      </c>
      <c r="BX175" s="114">
        <v>-8.9823500177253415</v>
      </c>
      <c r="BY175" s="114">
        <v>17.52818660916822</v>
      </c>
      <c r="BZ175" s="114">
        <v>6.734019388664322</v>
      </c>
      <c r="CA175" s="114">
        <v>40.33332185642233</v>
      </c>
      <c r="CB175" s="114">
        <v>8.9617505603966835E-2</v>
      </c>
      <c r="CC175" s="114">
        <v>118.00935178177096</v>
      </c>
      <c r="CD175" s="114">
        <v>-3.0392215038674508</v>
      </c>
      <c r="CE175" s="114">
        <v>2.601921582580474</v>
      </c>
      <c r="CF175" s="114">
        <v>-0.69073482076402204</v>
      </c>
      <c r="CG175" s="114"/>
      <c r="CH175" s="114">
        <v>0.77221181029664132</v>
      </c>
      <c r="CI175" s="114">
        <v>2.4222707682716636E-2</v>
      </c>
      <c r="CJ175" s="114"/>
      <c r="CK175" s="114">
        <v>-3.2725128594146806</v>
      </c>
      <c r="CL175" s="114">
        <v>-6.6738094785745119</v>
      </c>
      <c r="CM175" s="114">
        <v>3.3659313237356728E-3</v>
      </c>
      <c r="CN175" s="114">
        <v>-2.6565120218758811E-3</v>
      </c>
      <c r="CO175" s="114">
        <v>-2.6386008640053036</v>
      </c>
      <c r="CP175" s="114">
        <v>1.0762318977018206</v>
      </c>
      <c r="CQ175" s="114">
        <v>4.2629539003242325</v>
      </c>
      <c r="CR175" s="114">
        <v>0.11630877950567876</v>
      </c>
      <c r="CS175" s="114">
        <v>1.2942396974790714E-2</v>
      </c>
      <c r="CT175" s="114">
        <v>-1.3794157092156157E-2</v>
      </c>
      <c r="CU175" s="114">
        <v>1.8997093108576426</v>
      </c>
      <c r="CV175" s="114"/>
      <c r="CW175" s="114">
        <v>-0.18438618850007735</v>
      </c>
      <c r="CX175" s="114">
        <v>8.6920957762633561E-3</v>
      </c>
      <c r="CY175" s="114">
        <v>-0.12295347980287648</v>
      </c>
      <c r="CZ175" s="114">
        <v>0.18035344080978316</v>
      </c>
      <c r="DA175" s="114">
        <v>11.406541451784188</v>
      </c>
      <c r="DB175" s="114">
        <v>6.9762478810367998E-2</v>
      </c>
      <c r="DC175" s="114">
        <v>9.6781792083148868E-2</v>
      </c>
      <c r="DD175" s="114">
        <v>-4.9028537183657989E-2</v>
      </c>
      <c r="DE175" s="114">
        <v>0.47198143422645122</v>
      </c>
      <c r="DF175" s="114">
        <v>-9.2822324510149601E-2</v>
      </c>
      <c r="DG175" s="114">
        <v>-1.0639919486371452</v>
      </c>
      <c r="DH175" s="114">
        <v>4.174912502347216E-2</v>
      </c>
      <c r="DI175" s="114">
        <v>3.7267509854372084E-2</v>
      </c>
      <c r="DJ175" s="114">
        <v>24.068205973153038</v>
      </c>
      <c r="DK175" s="114">
        <v>4.9179239031766606</v>
      </c>
      <c r="DL175" s="114">
        <v>3.622972100370167E-2</v>
      </c>
      <c r="DM175" s="114">
        <v>-0.23585758205542437</v>
      </c>
      <c r="DN175" s="114">
        <v>-3.7255249922141149</v>
      </c>
      <c r="DO175" s="114">
        <v>10.853500360444839</v>
      </c>
      <c r="DP175" s="114">
        <v>1.1628975245414368</v>
      </c>
      <c r="DQ175" s="114">
        <v>-1.2303833951093788</v>
      </c>
      <c r="DR175" s="114"/>
      <c r="DS175" s="114">
        <v>-0.9575757838835165</v>
      </c>
      <c r="DT175" s="114">
        <v>0.24343060118777127</v>
      </c>
      <c r="DU175" s="114">
        <v>-4.4164862345944469</v>
      </c>
      <c r="DV175" s="114">
        <v>0.80665549942875026</v>
      </c>
      <c r="DW175" s="114">
        <v>10.986432348600466</v>
      </c>
      <c r="DX175" s="114">
        <v>4.7945862095788421</v>
      </c>
      <c r="DY175" s="114">
        <v>8.8080903022147172</v>
      </c>
      <c r="DZ175" s="114">
        <v>4.4245891205319596</v>
      </c>
      <c r="EA175" s="114">
        <v>26.35135503322892</v>
      </c>
      <c r="EB175" s="114">
        <v>-0.11075319532112848</v>
      </c>
      <c r="EC175" s="114">
        <v>19.255173645837566</v>
      </c>
      <c r="ED175" s="114">
        <v>2.1477185986073413E-2</v>
      </c>
      <c r="EE175" s="114">
        <v>-1.3065161318505527</v>
      </c>
      <c r="EF175" s="114">
        <v>3.7490318917451269E-3</v>
      </c>
      <c r="EG175" s="114">
        <v>20.276348556882478</v>
      </c>
      <c r="EH175" s="114">
        <v>1.8480488712129617</v>
      </c>
      <c r="EI175" s="114">
        <v>1.2102355680094834</v>
      </c>
      <c r="EJ175" s="114">
        <v>-0.33903327416256018</v>
      </c>
      <c r="EK175" s="114">
        <v>0.80022825353144078</v>
      </c>
      <c r="EL175" s="114">
        <v>38.096772392545191</v>
      </c>
      <c r="EM175" s="114">
        <v>-2.2020262650516362</v>
      </c>
      <c r="EN175" s="114">
        <v>26.858845012475268</v>
      </c>
      <c r="EO175" s="114">
        <v>0.51552482505834707</v>
      </c>
      <c r="EP175" s="114">
        <v>-1.2653088305981306</v>
      </c>
      <c r="EQ175" s="114">
        <v>2.500058596495968E-2</v>
      </c>
      <c r="ER175" s="114">
        <v>1.4263209305610206E-2</v>
      </c>
      <c r="ES175" s="114">
        <v>7.7793733172597884E-2</v>
      </c>
      <c r="ET175" s="114">
        <v>17.444810241380868</v>
      </c>
      <c r="EU175" s="114">
        <v>-12.893635780003896</v>
      </c>
      <c r="EV175" s="114"/>
      <c r="EW175" s="114">
        <v>4.6664570430572346E-3</v>
      </c>
      <c r="EX175" s="114">
        <v>-0.23719101475325804</v>
      </c>
      <c r="EY175" s="114">
        <v>1.1637270599326019</v>
      </c>
      <c r="EZ175" s="114">
        <v>-3.6701809905391922E-3</v>
      </c>
      <c r="FA175" s="114">
        <v>-0.12186264009092987</v>
      </c>
      <c r="FB175" s="114">
        <v>0.22376543570445315</v>
      </c>
      <c r="FC175" s="114">
        <v>-24.131940599914113</v>
      </c>
      <c r="FD175" s="114">
        <v>0.30787593144563197</v>
      </c>
      <c r="FE175" s="114">
        <v>-2.8843965014852189</v>
      </c>
      <c r="FF175" s="114">
        <v>-7.8724342401159513</v>
      </c>
      <c r="FG175" s="114">
        <v>15.519497505238295</v>
      </c>
      <c r="FH175" s="114">
        <v>67.789991381772907</v>
      </c>
      <c r="FI175" s="114">
        <v>675.81940341637505</v>
      </c>
      <c r="FJ175" s="114">
        <v>0.21630064948519187</v>
      </c>
      <c r="FK175" s="114">
        <v>5.9973424935843941E-2</v>
      </c>
      <c r="FL175" s="114">
        <v>1.3608698674137591</v>
      </c>
      <c r="FM175" s="114">
        <v>1.1010498040155816</v>
      </c>
      <c r="FN175" s="114">
        <v>-3.0090442656499365</v>
      </c>
      <c r="FO175" s="114">
        <v>-6.6569241224185866E-2</v>
      </c>
      <c r="FP175" s="114">
        <v>-0.39248671978777916</v>
      </c>
      <c r="FQ175" s="37"/>
      <c r="FR175" s="135"/>
      <c r="FS175" s="135"/>
      <c r="FT175" s="135"/>
      <c r="FU175" s="135"/>
      <c r="FV175" s="135"/>
      <c r="FW175" s="135"/>
      <c r="FX175" s="135"/>
      <c r="FY175" s="135"/>
      <c r="FZ175" s="135"/>
      <c r="GA175" s="135"/>
      <c r="GB175" s="135"/>
      <c r="GC175" s="135"/>
      <c r="GD175" s="135"/>
      <c r="GE175" s="135"/>
      <c r="GF175" s="135"/>
      <c r="GG175" s="135"/>
      <c r="GH175" s="135"/>
      <c r="GI175" s="135"/>
      <c r="GJ175" s="135"/>
      <c r="GK175" s="135"/>
      <c r="GL175" s="135"/>
      <c r="GM175" s="135"/>
      <c r="GN175" s="135"/>
      <c r="GO175" s="135"/>
      <c r="GP175" s="135"/>
      <c r="GQ175" s="135"/>
      <c r="GR175" s="135"/>
      <c r="GS175" s="135"/>
      <c r="GT175" s="135"/>
    </row>
    <row r="176" spans="2:202" s="136" customFormat="1" ht="14" customHeight="1" x14ac:dyDescent="0.2">
      <c r="B176" s="81" t="s">
        <v>711</v>
      </c>
      <c r="C176" s="132"/>
      <c r="D176" s="133"/>
      <c r="E176" s="114"/>
      <c r="F176" s="134"/>
      <c r="G176" s="35">
        <v>43.4197479983183</v>
      </c>
      <c r="H176" s="90">
        <f t="shared" si="230"/>
        <v>43.4197479983183</v>
      </c>
      <c r="I176" s="114">
        <v>-0.25326650800159456</v>
      </c>
      <c r="J176" s="114">
        <v>0</v>
      </c>
      <c r="K176" s="114"/>
      <c r="L176" s="114"/>
      <c r="M176" s="114">
        <v>0</v>
      </c>
      <c r="N176" s="114">
        <v>-0.1161705749018794</v>
      </c>
      <c r="O176" s="114">
        <v>0</v>
      </c>
      <c r="P176" s="114"/>
      <c r="Q176" s="114">
        <v>2.4199139478593978</v>
      </c>
      <c r="R176" s="114"/>
      <c r="S176" s="114"/>
      <c r="T176" s="114">
        <v>0</v>
      </c>
      <c r="U176" s="114"/>
      <c r="V176" s="114">
        <v>2.6651107147480659</v>
      </c>
      <c r="W176" s="114"/>
      <c r="X176" s="114">
        <v>0</v>
      </c>
      <c r="Y176" s="114"/>
      <c r="Z176" s="114"/>
      <c r="AA176" s="79">
        <v>2.2022036249904641E-3</v>
      </c>
      <c r="AB176" s="114"/>
      <c r="AC176" s="114">
        <v>0</v>
      </c>
      <c r="AD176" s="114">
        <v>0</v>
      </c>
      <c r="AE176" s="114">
        <v>0</v>
      </c>
      <c r="AF176" s="114">
        <v>0</v>
      </c>
      <c r="AG176" s="114">
        <v>0</v>
      </c>
      <c r="AH176" s="114"/>
      <c r="AI176" s="114"/>
      <c r="AJ176" s="114"/>
      <c r="AK176" s="114">
        <v>0</v>
      </c>
      <c r="AL176" s="114"/>
      <c r="AM176" s="114"/>
      <c r="AN176" s="114"/>
      <c r="AO176" s="114">
        <v>0</v>
      </c>
      <c r="AP176" s="114"/>
      <c r="AQ176" s="114"/>
      <c r="AR176" s="114">
        <v>1.064778163203676E-2</v>
      </c>
      <c r="AS176" s="114"/>
      <c r="AT176" s="114">
        <v>-1.9563170072004941E-2</v>
      </c>
      <c r="AU176" s="114"/>
      <c r="AV176" s="114">
        <v>-1.2985678189029499E-2</v>
      </c>
      <c r="AW176" s="114">
        <v>4.3521390001425304E-2</v>
      </c>
      <c r="AX176" s="114">
        <v>0.7127775178500052</v>
      </c>
      <c r="AY176" s="114"/>
      <c r="AZ176" s="114">
        <v>-3.4582208757737536E-2</v>
      </c>
      <c r="BA176" s="114">
        <v>2.0375223348353091E-2</v>
      </c>
      <c r="BB176" s="114">
        <v>0</v>
      </c>
      <c r="BC176" s="114"/>
      <c r="BD176" s="114">
        <v>2.7904254135564112E-2</v>
      </c>
      <c r="BE176" s="114"/>
      <c r="BF176" s="114">
        <v>0.50226173620922465</v>
      </c>
      <c r="BG176" s="114">
        <v>8.0404775348039461</v>
      </c>
      <c r="BH176" s="114"/>
      <c r="BI176" s="114">
        <v>0</v>
      </c>
      <c r="BJ176" s="114"/>
      <c r="BK176" s="114">
        <v>11.289002032226138</v>
      </c>
      <c r="BL176" s="114">
        <v>0</v>
      </c>
      <c r="BM176" s="114">
        <v>1.0901083738214632</v>
      </c>
      <c r="BN176" s="114">
        <v>0</v>
      </c>
      <c r="BO176" s="114"/>
      <c r="BP176" s="114">
        <v>0</v>
      </c>
      <c r="BQ176" s="114">
        <v>0</v>
      </c>
      <c r="BR176" s="114">
        <v>0</v>
      </c>
      <c r="BS176" s="114">
        <v>-1.527374365989735E-2</v>
      </c>
      <c r="BT176" s="114">
        <v>1.8489158723366411E-2</v>
      </c>
      <c r="BU176" s="114"/>
      <c r="BV176" s="114">
        <v>8.1088918723122988E-3</v>
      </c>
      <c r="BW176" s="114"/>
      <c r="BX176" s="114">
        <v>0</v>
      </c>
      <c r="BY176" s="114">
        <v>0.57879707161306349</v>
      </c>
      <c r="BZ176" s="114">
        <v>0</v>
      </c>
      <c r="CA176" s="114">
        <v>4.6051034481397215</v>
      </c>
      <c r="CB176" s="114"/>
      <c r="CC176" s="114"/>
      <c r="CD176" s="114"/>
      <c r="CE176" s="114"/>
      <c r="CF176" s="114"/>
      <c r="CG176" s="79">
        <v>-1.106271715856961E-3</v>
      </c>
      <c r="CH176" s="114"/>
      <c r="CI176" s="114"/>
      <c r="CJ176" s="114">
        <v>0</v>
      </c>
      <c r="CK176" s="79">
        <v>1.567338129313194E-3</v>
      </c>
      <c r="CL176" s="114"/>
      <c r="CM176" s="114"/>
      <c r="CN176" s="114">
        <v>0</v>
      </c>
      <c r="CO176" s="114"/>
      <c r="CP176" s="114">
        <v>-1.4192749058638991E-2</v>
      </c>
      <c r="CQ176" s="114">
        <v>0.54774896324871636</v>
      </c>
      <c r="CR176" s="114"/>
      <c r="CS176" s="114"/>
      <c r="CT176" s="114">
        <v>0</v>
      </c>
      <c r="CU176" s="114"/>
      <c r="CV176" s="114">
        <v>0</v>
      </c>
      <c r="CW176" s="114"/>
      <c r="CX176" s="114">
        <v>5.9337334547728748E-3</v>
      </c>
      <c r="CY176" s="114"/>
      <c r="CZ176" s="114"/>
      <c r="DA176" s="114">
        <v>5.3577712762357441E-2</v>
      </c>
      <c r="DB176" s="114"/>
      <c r="DC176" s="114">
        <v>0</v>
      </c>
      <c r="DD176" s="114">
        <v>-1.9353458130439028E-2</v>
      </c>
      <c r="DE176" s="114"/>
      <c r="DF176" s="114"/>
      <c r="DG176" s="114">
        <v>0</v>
      </c>
      <c r="DH176" s="114">
        <v>0</v>
      </c>
      <c r="DI176" s="114">
        <v>0</v>
      </c>
      <c r="DJ176" s="114">
        <v>1.804300960299464</v>
      </c>
      <c r="DK176" s="114"/>
      <c r="DL176" s="114">
        <v>0</v>
      </c>
      <c r="DM176" s="114">
        <v>0</v>
      </c>
      <c r="DN176" s="114"/>
      <c r="DO176" s="114">
        <v>1.873885147467341</v>
      </c>
      <c r="DP176" s="114"/>
      <c r="DQ176" s="114"/>
      <c r="DR176" s="114"/>
      <c r="DS176" s="114">
        <v>0</v>
      </c>
      <c r="DT176" s="114">
        <v>0</v>
      </c>
      <c r="DU176" s="114"/>
      <c r="DV176" s="114"/>
      <c r="DW176" s="114">
        <v>4.9162176479971925E-2</v>
      </c>
      <c r="DX176" s="114">
        <v>0.29438408199218336</v>
      </c>
      <c r="DY176" s="114"/>
      <c r="DZ176" s="114">
        <v>0</v>
      </c>
      <c r="EA176" s="114"/>
      <c r="EB176" s="114">
        <v>0</v>
      </c>
      <c r="EC176" s="114"/>
      <c r="ED176" s="114"/>
      <c r="EE176" s="114">
        <v>-4.909463865683935E-2</v>
      </c>
      <c r="EF176" s="114">
        <v>0</v>
      </c>
      <c r="EG176" s="114"/>
      <c r="EH176" s="114">
        <v>0</v>
      </c>
      <c r="EI176" s="114">
        <v>4.5343547986877716E-2</v>
      </c>
      <c r="EJ176" s="114"/>
      <c r="EK176" s="114"/>
      <c r="EL176" s="114"/>
      <c r="EM176" s="114"/>
      <c r="EN176" s="114">
        <v>7.5083550457870842</v>
      </c>
      <c r="EO176" s="114"/>
      <c r="EP176" s="114"/>
      <c r="EQ176" s="114">
        <v>0</v>
      </c>
      <c r="ER176" s="114"/>
      <c r="ES176" s="114">
        <v>6.9038509616492183</v>
      </c>
      <c r="ET176" s="114">
        <v>5.3296902456906645</v>
      </c>
      <c r="EU176" s="114"/>
      <c r="EV176" s="114"/>
      <c r="EW176" s="114">
        <v>0</v>
      </c>
      <c r="EX176" s="114"/>
      <c r="EY176" s="114"/>
      <c r="EZ176" s="114">
        <v>0</v>
      </c>
      <c r="FA176" s="114">
        <v>0</v>
      </c>
      <c r="FB176" s="114"/>
      <c r="FC176" s="114">
        <v>6.9848585745035274E-2</v>
      </c>
      <c r="FD176" s="114"/>
      <c r="FE176" s="114">
        <v>0</v>
      </c>
      <c r="FF176" s="114"/>
      <c r="FG176" s="114"/>
      <c r="FH176" s="114">
        <v>1.5375727754208268</v>
      </c>
      <c r="FI176" s="114">
        <v>-14.10981557261829</v>
      </c>
      <c r="FJ176" s="114">
        <v>8.4753695609633539E-3</v>
      </c>
      <c r="FK176" s="114"/>
      <c r="FL176" s="114"/>
      <c r="FM176" s="114"/>
      <c r="FN176" s="114"/>
      <c r="FO176" s="114">
        <v>0</v>
      </c>
      <c r="FP176" s="79">
        <v>-3.3453542033535532E-3</v>
      </c>
      <c r="FQ176" s="37"/>
      <c r="FR176" s="135"/>
      <c r="FS176" s="135"/>
      <c r="FT176" s="135"/>
      <c r="FU176" s="135"/>
      <c r="FV176" s="135"/>
      <c r="FW176" s="135"/>
      <c r="FX176" s="135"/>
      <c r="FY176" s="135"/>
      <c r="FZ176" s="135"/>
      <c r="GA176" s="135"/>
      <c r="GB176" s="135"/>
      <c r="GC176" s="135"/>
      <c r="GD176" s="135"/>
      <c r="GE176" s="135"/>
      <c r="GF176" s="135"/>
      <c r="GG176" s="135"/>
      <c r="GH176" s="135"/>
      <c r="GI176" s="135"/>
      <c r="GJ176" s="135"/>
      <c r="GK176" s="135"/>
      <c r="GL176" s="135"/>
      <c r="GM176" s="135"/>
      <c r="GN176" s="135"/>
      <c r="GO176" s="135"/>
      <c r="GP176" s="135"/>
      <c r="GQ176" s="135"/>
      <c r="GR176" s="135"/>
      <c r="GS176" s="135"/>
      <c r="GT176" s="135"/>
    </row>
    <row r="177" spans="2:202" ht="15" customHeight="1" x14ac:dyDescent="0.2">
      <c r="B177" s="16" t="s">
        <v>614</v>
      </c>
      <c r="G177" s="90">
        <f>H177</f>
        <v>63771</v>
      </c>
      <c r="H177" s="90">
        <f t="shared" si="230"/>
        <v>63771</v>
      </c>
      <c r="I177" s="89"/>
      <c r="J177" s="89">
        <v>30432</v>
      </c>
      <c r="K177" s="89"/>
      <c r="L177" s="89"/>
      <c r="M177" s="89"/>
      <c r="N177" s="89"/>
      <c r="O177" s="89"/>
      <c r="P177" s="89"/>
      <c r="Q177" s="89"/>
      <c r="R177" s="89"/>
      <c r="S177" s="74"/>
      <c r="T177" s="89"/>
      <c r="U177" s="89"/>
      <c r="V177" s="89"/>
      <c r="W177" s="89"/>
      <c r="X177" s="89"/>
      <c r="Y177" s="89"/>
      <c r="Z177" s="89"/>
      <c r="AA177" s="74"/>
      <c r="AB177" s="89"/>
      <c r="AC177" s="89"/>
      <c r="AD177" s="89"/>
      <c r="AE177" s="89">
        <v>1245</v>
      </c>
      <c r="AF177" s="89"/>
      <c r="AG177" s="89"/>
      <c r="AH177" s="89">
        <v>830</v>
      </c>
      <c r="AI177" s="89"/>
      <c r="AJ177" s="89">
        <v>451</v>
      </c>
      <c r="AK177" s="89"/>
      <c r="AL177" s="89"/>
      <c r="AM177" s="89"/>
      <c r="AN177" s="89"/>
      <c r="AO177" s="89"/>
      <c r="AP177" s="89"/>
      <c r="AQ177" s="89"/>
      <c r="AR177" s="89"/>
      <c r="AS177" s="89"/>
      <c r="AT177" s="89"/>
      <c r="AU177" s="89"/>
      <c r="AV177" s="89"/>
      <c r="AW177" s="89"/>
      <c r="AX177" s="89"/>
      <c r="AY177" s="89"/>
      <c r="AZ177" s="89"/>
      <c r="BA177" s="89"/>
      <c r="BB177" s="89"/>
      <c r="BC177" s="89"/>
      <c r="BD177" s="89"/>
      <c r="BE177" s="89"/>
      <c r="BF177" s="89"/>
      <c r="BG177" s="89"/>
      <c r="BH177" s="89"/>
      <c r="BI177" s="89"/>
      <c r="BJ177" s="89"/>
      <c r="BK177" s="89"/>
      <c r="BL177" s="89"/>
      <c r="BM177" s="89"/>
      <c r="BN177" s="89"/>
      <c r="BO177" s="89"/>
      <c r="BP177" s="89"/>
      <c r="BQ177" s="89"/>
      <c r="BR177" s="89"/>
      <c r="BS177" s="89"/>
      <c r="BT177" s="89"/>
      <c r="BU177" s="89"/>
      <c r="BV177" s="89"/>
      <c r="BW177" s="89"/>
      <c r="BX177" s="89"/>
      <c r="BY177" s="89"/>
      <c r="BZ177" s="89"/>
      <c r="CA177" s="89"/>
      <c r="CB177" s="89"/>
      <c r="CC177" s="89"/>
      <c r="CD177" s="89"/>
      <c r="CE177" s="89"/>
      <c r="CF177" s="89"/>
      <c r="CG177" s="89"/>
      <c r="CH177" s="89"/>
      <c r="CI177" s="89"/>
      <c r="CJ177" s="89"/>
      <c r="CK177" s="89"/>
      <c r="CL177" s="89"/>
      <c r="CM177" s="89"/>
      <c r="CN177" s="89"/>
      <c r="CO177" s="89">
        <v>1785</v>
      </c>
      <c r="CP177" s="89"/>
      <c r="CQ177" s="89"/>
      <c r="CR177" s="89"/>
      <c r="CS177" s="89"/>
      <c r="CT177" s="89"/>
      <c r="CU177" s="89"/>
      <c r="CV177" s="89"/>
      <c r="CW177" s="89">
        <v>1157</v>
      </c>
      <c r="CX177" s="89"/>
      <c r="CY177" s="89"/>
      <c r="CZ177" s="89"/>
      <c r="DA177" s="89">
        <v>11950</v>
      </c>
      <c r="DB177" s="89"/>
      <c r="DC177" s="89"/>
      <c r="DD177" s="89"/>
      <c r="DE177" s="89"/>
      <c r="DF177" s="89"/>
      <c r="DG177" s="89"/>
      <c r="DH177" s="89"/>
      <c r="DI177" s="89"/>
      <c r="DJ177" s="89"/>
      <c r="DK177" s="89"/>
      <c r="DL177" s="89"/>
      <c r="DM177" s="89"/>
      <c r="DN177" s="89"/>
      <c r="DO177" s="89"/>
      <c r="DP177" s="89"/>
      <c r="DQ177" s="89"/>
      <c r="DR177" s="89"/>
      <c r="DS177" s="89"/>
      <c r="DT177" s="89"/>
      <c r="DU177" s="89"/>
      <c r="DV177" s="89"/>
      <c r="DW177" s="89"/>
      <c r="DX177" s="89"/>
      <c r="DY177" s="89"/>
      <c r="DZ177" s="89"/>
      <c r="EA177" s="89"/>
      <c r="EB177" s="89"/>
      <c r="EC177" s="89"/>
      <c r="ED177" s="89"/>
      <c r="EE177" s="89"/>
      <c r="EF177" s="89"/>
      <c r="EG177" s="89"/>
      <c r="EH177" s="89"/>
      <c r="EI177" s="89"/>
      <c r="EJ177" s="89">
        <v>2181</v>
      </c>
      <c r="EK177" s="89"/>
      <c r="EL177" s="89"/>
      <c r="EM177" s="89">
        <v>626</v>
      </c>
      <c r="EN177" s="89"/>
      <c r="EO177" s="89"/>
      <c r="EP177" s="89"/>
      <c r="EQ177" s="89"/>
      <c r="ER177" s="89"/>
      <c r="ES177" s="89"/>
      <c r="ET177" s="89"/>
      <c r="EU177" s="89">
        <v>11177</v>
      </c>
      <c r="EV177" s="89"/>
      <c r="EW177" s="89"/>
      <c r="EX177" s="89"/>
      <c r="EY177" s="89"/>
      <c r="EZ177" s="89"/>
      <c r="FA177" s="89"/>
      <c r="FB177" s="89"/>
      <c r="FC177" s="89"/>
      <c r="FD177" s="89"/>
      <c r="FE177" s="89"/>
      <c r="FF177" s="89"/>
      <c r="FG177" s="89"/>
      <c r="FH177" s="89"/>
      <c r="FI177" s="89"/>
      <c r="FJ177" s="89"/>
      <c r="FK177" s="89"/>
      <c r="FL177" s="89"/>
      <c r="FM177" s="89"/>
      <c r="FN177" s="89">
        <v>1937</v>
      </c>
      <c r="FO177" s="89"/>
      <c r="FP177" s="35"/>
      <c r="FQ177" s="37"/>
    </row>
    <row r="178" spans="2:202" ht="15" customHeight="1" x14ac:dyDescent="0.2">
      <c r="B178" s="16" t="s">
        <v>826</v>
      </c>
      <c r="G178" s="161">
        <f>H178</f>
        <v>310.88351680480662</v>
      </c>
      <c r="H178" s="161">
        <f t="shared" si="230"/>
        <v>310.88351680480662</v>
      </c>
      <c r="I178" s="89" t="str">
        <f t="shared" ref="I178:BT178" si="231">IF(ISNUMBER(I177),10.5*(5.7+1.6*LN(I177*1000/I97))*I107/1000000000/100,"")</f>
        <v/>
      </c>
      <c r="J178" s="161">
        <f t="shared" si="231"/>
        <v>10.822388903567969</v>
      </c>
      <c r="K178" s="161" t="str">
        <f t="shared" si="231"/>
        <v/>
      </c>
      <c r="L178" s="161" t="str">
        <f t="shared" si="231"/>
        <v/>
      </c>
      <c r="M178" s="161" t="str">
        <f t="shared" si="231"/>
        <v/>
      </c>
      <c r="N178" s="161" t="str">
        <f t="shared" si="231"/>
        <v/>
      </c>
      <c r="O178" s="161" t="str">
        <f t="shared" si="231"/>
        <v/>
      </c>
      <c r="P178" s="161" t="str">
        <f t="shared" si="231"/>
        <v/>
      </c>
      <c r="Q178" s="161" t="str">
        <f t="shared" si="231"/>
        <v/>
      </c>
      <c r="R178" s="161" t="str">
        <f t="shared" si="231"/>
        <v/>
      </c>
      <c r="S178" s="161" t="str">
        <f t="shared" si="231"/>
        <v/>
      </c>
      <c r="T178" s="161" t="str">
        <f t="shared" si="231"/>
        <v/>
      </c>
      <c r="U178" s="161" t="str">
        <f t="shared" si="231"/>
        <v/>
      </c>
      <c r="V178" s="161" t="str">
        <f t="shared" si="231"/>
        <v/>
      </c>
      <c r="W178" s="161" t="str">
        <f t="shared" si="231"/>
        <v/>
      </c>
      <c r="X178" s="161" t="str">
        <f t="shared" si="231"/>
        <v/>
      </c>
      <c r="Y178" s="161" t="str">
        <f t="shared" si="231"/>
        <v/>
      </c>
      <c r="Z178" s="161" t="str">
        <f t="shared" si="231"/>
        <v/>
      </c>
      <c r="AA178" s="161" t="str">
        <f t="shared" si="231"/>
        <v/>
      </c>
      <c r="AB178" s="161" t="str">
        <f t="shared" si="231"/>
        <v/>
      </c>
      <c r="AC178" s="161" t="str">
        <f t="shared" si="231"/>
        <v/>
      </c>
      <c r="AD178" s="161" t="str">
        <f t="shared" si="231"/>
        <v/>
      </c>
      <c r="AE178" s="161">
        <f t="shared" si="231"/>
        <v>2.06846785752359</v>
      </c>
      <c r="AF178" s="161" t="str">
        <f t="shared" si="231"/>
        <v/>
      </c>
      <c r="AG178" s="161" t="str">
        <f t="shared" si="231"/>
        <v/>
      </c>
      <c r="AH178" s="161">
        <f t="shared" si="231"/>
        <v>0.80499662045299947</v>
      </c>
      <c r="AI178" s="161" t="str">
        <f t="shared" si="231"/>
        <v/>
      </c>
      <c r="AJ178" s="161">
        <f t="shared" si="231"/>
        <v>0.45100198474821679</v>
      </c>
      <c r="AK178" s="161" t="str">
        <f t="shared" si="231"/>
        <v/>
      </c>
      <c r="AL178" s="161" t="str">
        <f t="shared" si="231"/>
        <v/>
      </c>
      <c r="AM178" s="161" t="str">
        <f t="shared" si="231"/>
        <v/>
      </c>
      <c r="AN178" s="161" t="str">
        <f t="shared" si="231"/>
        <v/>
      </c>
      <c r="AO178" s="161" t="str">
        <f t="shared" si="231"/>
        <v/>
      </c>
      <c r="AP178" s="161" t="str">
        <f t="shared" si="231"/>
        <v/>
      </c>
      <c r="AQ178" s="161" t="str">
        <f t="shared" si="231"/>
        <v/>
      </c>
      <c r="AR178" s="161" t="str">
        <f t="shared" si="231"/>
        <v/>
      </c>
      <c r="AS178" s="161" t="str">
        <f t="shared" si="231"/>
        <v/>
      </c>
      <c r="AT178" s="161" t="str">
        <f t="shared" si="231"/>
        <v/>
      </c>
      <c r="AU178" s="161" t="str">
        <f t="shared" si="231"/>
        <v/>
      </c>
      <c r="AV178" s="161" t="str">
        <f t="shared" si="231"/>
        <v/>
      </c>
      <c r="AW178" s="161" t="str">
        <f t="shared" si="231"/>
        <v/>
      </c>
      <c r="AX178" s="161" t="str">
        <f t="shared" si="231"/>
        <v/>
      </c>
      <c r="AY178" s="161" t="str">
        <f t="shared" si="231"/>
        <v/>
      </c>
      <c r="AZ178" s="161" t="str">
        <f t="shared" si="231"/>
        <v/>
      </c>
      <c r="BA178" s="161" t="str">
        <f t="shared" si="231"/>
        <v/>
      </c>
      <c r="BB178" s="161" t="str">
        <f t="shared" si="231"/>
        <v/>
      </c>
      <c r="BC178" s="161" t="str">
        <f t="shared" si="231"/>
        <v/>
      </c>
      <c r="BD178" s="161" t="str">
        <f t="shared" si="231"/>
        <v/>
      </c>
      <c r="BE178" s="161" t="str">
        <f t="shared" si="231"/>
        <v/>
      </c>
      <c r="BF178" s="161" t="str">
        <f t="shared" si="231"/>
        <v/>
      </c>
      <c r="BG178" s="161" t="str">
        <f t="shared" si="231"/>
        <v/>
      </c>
      <c r="BH178" s="161" t="str">
        <f t="shared" si="231"/>
        <v/>
      </c>
      <c r="BI178" s="161" t="str">
        <f t="shared" si="231"/>
        <v/>
      </c>
      <c r="BJ178" s="161" t="str">
        <f t="shared" si="231"/>
        <v/>
      </c>
      <c r="BK178" s="161" t="str">
        <f t="shared" si="231"/>
        <v/>
      </c>
      <c r="BL178" s="161" t="str">
        <f t="shared" si="231"/>
        <v/>
      </c>
      <c r="BM178" s="161" t="str">
        <f t="shared" si="231"/>
        <v/>
      </c>
      <c r="BN178" s="161" t="str">
        <f t="shared" si="231"/>
        <v/>
      </c>
      <c r="BO178" s="161" t="str">
        <f t="shared" si="231"/>
        <v/>
      </c>
      <c r="BP178" s="161" t="str">
        <f t="shared" si="231"/>
        <v/>
      </c>
      <c r="BQ178" s="161" t="str">
        <f t="shared" si="231"/>
        <v/>
      </c>
      <c r="BR178" s="161" t="str">
        <f t="shared" si="231"/>
        <v/>
      </c>
      <c r="BS178" s="161" t="str">
        <f t="shared" si="231"/>
        <v/>
      </c>
      <c r="BT178" s="161" t="str">
        <f t="shared" si="231"/>
        <v/>
      </c>
      <c r="BU178" s="161" t="str">
        <f t="shared" ref="BU178:EF178" si="232">IF(ISNUMBER(BU177),10.5*(5.7+1.6*LN(BU177*1000/BU97))*BU107/1000000000/100,"")</f>
        <v/>
      </c>
      <c r="BV178" s="161" t="str">
        <f t="shared" si="232"/>
        <v/>
      </c>
      <c r="BW178" s="161" t="str">
        <f t="shared" si="232"/>
        <v/>
      </c>
      <c r="BX178" s="161" t="str">
        <f t="shared" si="232"/>
        <v/>
      </c>
      <c r="BY178" s="161" t="str">
        <f t="shared" si="232"/>
        <v/>
      </c>
      <c r="BZ178" s="161" t="str">
        <f t="shared" si="232"/>
        <v/>
      </c>
      <c r="CA178" s="161" t="str">
        <f t="shared" si="232"/>
        <v/>
      </c>
      <c r="CB178" s="161" t="str">
        <f t="shared" si="232"/>
        <v/>
      </c>
      <c r="CC178" s="161" t="str">
        <f t="shared" si="232"/>
        <v/>
      </c>
      <c r="CD178" s="161" t="str">
        <f t="shared" si="232"/>
        <v/>
      </c>
      <c r="CE178" s="161" t="str">
        <f t="shared" si="232"/>
        <v/>
      </c>
      <c r="CF178" s="161" t="str">
        <f t="shared" si="232"/>
        <v/>
      </c>
      <c r="CG178" s="161" t="str">
        <f t="shared" si="232"/>
        <v/>
      </c>
      <c r="CH178" s="161" t="str">
        <f t="shared" si="232"/>
        <v/>
      </c>
      <c r="CI178" s="161" t="str">
        <f t="shared" si="232"/>
        <v/>
      </c>
      <c r="CJ178" s="161" t="str">
        <f t="shared" si="232"/>
        <v/>
      </c>
      <c r="CK178" s="161" t="str">
        <f t="shared" si="232"/>
        <v/>
      </c>
      <c r="CL178" s="161" t="str">
        <f t="shared" si="232"/>
        <v/>
      </c>
      <c r="CM178" s="161" t="str">
        <f t="shared" si="232"/>
        <v/>
      </c>
      <c r="CN178" s="161" t="str">
        <f t="shared" si="232"/>
        <v/>
      </c>
      <c r="CO178" s="161">
        <f t="shared" si="232"/>
        <v>19.500701226427861</v>
      </c>
      <c r="CP178" s="161" t="str">
        <f t="shared" si="232"/>
        <v/>
      </c>
      <c r="CQ178" s="161" t="str">
        <f t="shared" si="232"/>
        <v/>
      </c>
      <c r="CR178" s="161" t="str">
        <f t="shared" si="232"/>
        <v/>
      </c>
      <c r="CS178" s="161" t="str">
        <f t="shared" si="232"/>
        <v/>
      </c>
      <c r="CT178" s="161" t="str">
        <f t="shared" si="232"/>
        <v/>
      </c>
      <c r="CU178" s="161" t="str">
        <f t="shared" si="232"/>
        <v/>
      </c>
      <c r="CV178" s="161" t="str">
        <f t="shared" si="232"/>
        <v/>
      </c>
      <c r="CW178" s="161">
        <f t="shared" si="232"/>
        <v>2.1189915671660269</v>
      </c>
      <c r="CX178" s="161" t="str">
        <f t="shared" si="232"/>
        <v/>
      </c>
      <c r="CY178" s="161" t="str">
        <f t="shared" si="232"/>
        <v/>
      </c>
      <c r="CZ178" s="161" t="str">
        <f t="shared" si="232"/>
        <v/>
      </c>
      <c r="DA178" s="161">
        <f t="shared" si="232"/>
        <v>254.63670190808679</v>
      </c>
      <c r="DB178" s="161" t="str">
        <f t="shared" si="232"/>
        <v/>
      </c>
      <c r="DC178" s="161" t="str">
        <f t="shared" si="232"/>
        <v/>
      </c>
      <c r="DD178" s="161" t="str">
        <f t="shared" si="232"/>
        <v/>
      </c>
      <c r="DE178" s="161" t="str">
        <f t="shared" si="232"/>
        <v/>
      </c>
      <c r="DF178" s="161" t="str">
        <f t="shared" si="232"/>
        <v/>
      </c>
      <c r="DG178" s="161" t="str">
        <f t="shared" si="232"/>
        <v/>
      </c>
      <c r="DH178" s="161" t="str">
        <f t="shared" si="232"/>
        <v/>
      </c>
      <c r="DI178" s="161" t="str">
        <f t="shared" si="232"/>
        <v/>
      </c>
      <c r="DJ178" s="161" t="str">
        <f t="shared" si="232"/>
        <v/>
      </c>
      <c r="DK178" s="161" t="str">
        <f t="shared" si="232"/>
        <v/>
      </c>
      <c r="DL178" s="161" t="str">
        <f t="shared" si="232"/>
        <v/>
      </c>
      <c r="DM178" s="161" t="str">
        <f t="shared" si="232"/>
        <v/>
      </c>
      <c r="DN178" s="161" t="str">
        <f t="shared" si="232"/>
        <v/>
      </c>
      <c r="DO178" s="161" t="str">
        <f t="shared" si="232"/>
        <v/>
      </c>
      <c r="DP178" s="161" t="str">
        <f t="shared" si="232"/>
        <v/>
      </c>
      <c r="DQ178" s="161" t="str">
        <f t="shared" si="232"/>
        <v/>
      </c>
      <c r="DR178" s="161" t="str">
        <f t="shared" si="232"/>
        <v/>
      </c>
      <c r="DS178" s="161" t="str">
        <f t="shared" si="232"/>
        <v/>
      </c>
      <c r="DT178" s="161" t="str">
        <f t="shared" si="232"/>
        <v/>
      </c>
      <c r="DU178" s="161" t="str">
        <f t="shared" si="232"/>
        <v/>
      </c>
      <c r="DV178" s="161" t="str">
        <f t="shared" si="232"/>
        <v/>
      </c>
      <c r="DW178" s="161" t="str">
        <f t="shared" si="232"/>
        <v/>
      </c>
      <c r="DX178" s="161" t="str">
        <f t="shared" si="232"/>
        <v/>
      </c>
      <c r="DY178" s="161" t="str">
        <f t="shared" si="232"/>
        <v/>
      </c>
      <c r="DZ178" s="161" t="str">
        <f t="shared" si="232"/>
        <v/>
      </c>
      <c r="EA178" s="161" t="str">
        <f t="shared" si="232"/>
        <v/>
      </c>
      <c r="EB178" s="161" t="str">
        <f t="shared" si="232"/>
        <v/>
      </c>
      <c r="EC178" s="161" t="str">
        <f t="shared" si="232"/>
        <v/>
      </c>
      <c r="ED178" s="161" t="str">
        <f t="shared" si="232"/>
        <v/>
      </c>
      <c r="EE178" s="161" t="str">
        <f t="shared" si="232"/>
        <v/>
      </c>
      <c r="EF178" s="161" t="str">
        <f t="shared" si="232"/>
        <v/>
      </c>
      <c r="EG178" s="161" t="str">
        <f t="shared" ref="EG178:FP178" si="233">IF(ISNUMBER(EG177),10.5*(5.7+1.6*LN(EG177*1000/EG97))*EG107/1000000000/100,"")</f>
        <v/>
      </c>
      <c r="EH178" s="161" t="str">
        <f t="shared" si="233"/>
        <v/>
      </c>
      <c r="EI178" s="161" t="str">
        <f t="shared" si="233"/>
        <v/>
      </c>
      <c r="EJ178" s="161">
        <f t="shared" si="233"/>
        <v>1.332757958296876</v>
      </c>
      <c r="EK178" s="161" t="str">
        <f t="shared" si="233"/>
        <v/>
      </c>
      <c r="EL178" s="161" t="str">
        <f t="shared" si="233"/>
        <v/>
      </c>
      <c r="EM178" s="161">
        <f t="shared" si="233"/>
        <v>1.391931907601534</v>
      </c>
      <c r="EN178" s="161" t="str">
        <f t="shared" si="233"/>
        <v/>
      </c>
      <c r="EO178" s="161" t="str">
        <f t="shared" si="233"/>
        <v/>
      </c>
      <c r="EP178" s="161" t="str">
        <f t="shared" si="233"/>
        <v/>
      </c>
      <c r="EQ178" s="161" t="str">
        <f t="shared" si="233"/>
        <v/>
      </c>
      <c r="ER178" s="161" t="str">
        <f t="shared" si="233"/>
        <v/>
      </c>
      <c r="ES178" s="161" t="str">
        <f t="shared" si="233"/>
        <v/>
      </c>
      <c r="ET178" s="161" t="str">
        <f t="shared" si="233"/>
        <v/>
      </c>
      <c r="EU178" s="161">
        <f t="shared" si="233"/>
        <v>14.398673476017841</v>
      </c>
      <c r="EV178" s="161" t="str">
        <f t="shared" si="233"/>
        <v/>
      </c>
      <c r="EW178" s="161" t="str">
        <f t="shared" si="233"/>
        <v/>
      </c>
      <c r="EX178" s="161" t="str">
        <f t="shared" si="233"/>
        <v/>
      </c>
      <c r="EY178" s="161" t="str">
        <f t="shared" si="233"/>
        <v/>
      </c>
      <c r="EZ178" s="161" t="str">
        <f t="shared" si="233"/>
        <v/>
      </c>
      <c r="FA178" s="161" t="str">
        <f t="shared" si="233"/>
        <v/>
      </c>
      <c r="FB178" s="161" t="str">
        <f t="shared" si="233"/>
        <v/>
      </c>
      <c r="FC178" s="161" t="str">
        <f t="shared" si="233"/>
        <v/>
      </c>
      <c r="FD178" s="161" t="str">
        <f t="shared" si="233"/>
        <v/>
      </c>
      <c r="FE178" s="161" t="str">
        <f t="shared" si="233"/>
        <v/>
      </c>
      <c r="FF178" s="161" t="str">
        <f t="shared" si="233"/>
        <v/>
      </c>
      <c r="FG178" s="161" t="str">
        <f t="shared" si="233"/>
        <v/>
      </c>
      <c r="FH178" s="161" t="str">
        <f t="shared" si="233"/>
        <v/>
      </c>
      <c r="FI178" s="161" t="str">
        <f t="shared" si="233"/>
        <v/>
      </c>
      <c r="FJ178" s="161" t="str">
        <f t="shared" si="233"/>
        <v/>
      </c>
      <c r="FK178" s="161" t="str">
        <f t="shared" si="233"/>
        <v/>
      </c>
      <c r="FL178" s="161" t="str">
        <f t="shared" si="233"/>
        <v/>
      </c>
      <c r="FM178" s="161" t="str">
        <f t="shared" si="233"/>
        <v/>
      </c>
      <c r="FN178" s="161">
        <f t="shared" si="233"/>
        <v>3.3569033949169231</v>
      </c>
      <c r="FO178" s="161" t="str">
        <f t="shared" si="233"/>
        <v/>
      </c>
      <c r="FP178" s="161" t="str">
        <f t="shared" si="233"/>
        <v/>
      </c>
      <c r="FQ178" s="37"/>
    </row>
    <row r="179" spans="2:202" ht="15" customHeight="1" x14ac:dyDescent="0.2">
      <c r="B179" s="16" t="s">
        <v>827</v>
      </c>
      <c r="G179" s="164">
        <f>H179</f>
        <v>88175940</v>
      </c>
      <c r="H179" s="164">
        <f t="shared" si="230"/>
        <v>88175940</v>
      </c>
      <c r="I179" s="164">
        <v>5613989</v>
      </c>
      <c r="J179" s="164">
        <v>6426475</v>
      </c>
      <c r="K179" s="164">
        <v>34074</v>
      </c>
      <c r="L179" s="164">
        <v>12361</v>
      </c>
      <c r="M179" s="164">
        <v>37211</v>
      </c>
      <c r="N179" s="164">
        <v>1036</v>
      </c>
      <c r="O179" s="164">
        <v>22069</v>
      </c>
      <c r="P179" s="164">
        <v>70</v>
      </c>
      <c r="Q179" s="164">
        <v>28</v>
      </c>
      <c r="R179" s="164">
        <v>672189</v>
      </c>
      <c r="S179" s="164">
        <v>713</v>
      </c>
      <c r="T179" s="164">
        <v>513149</v>
      </c>
      <c r="U179" s="164">
        <v>7438</v>
      </c>
      <c r="V179" s="164">
        <v>140</v>
      </c>
      <c r="W179" s="164">
        <v>351</v>
      </c>
      <c r="X179" s="164">
        <v>5649</v>
      </c>
      <c r="Y179" s="164">
        <v>7252</v>
      </c>
      <c r="Z179" s="164">
        <v>1783</v>
      </c>
      <c r="AA179" s="164">
        <v>165951</v>
      </c>
      <c r="AB179" s="164">
        <v>367</v>
      </c>
      <c r="AC179" s="164">
        <v>13435</v>
      </c>
      <c r="AD179" s="164">
        <v>915</v>
      </c>
      <c r="AE179" s="164">
        <v>578956</v>
      </c>
      <c r="AF179" s="164">
        <v>485598</v>
      </c>
      <c r="AG179" s="164">
        <v>12851</v>
      </c>
      <c r="AH179" s="164">
        <v>1057190</v>
      </c>
      <c r="AI179" s="164">
        <v>159</v>
      </c>
      <c r="AJ179" s="164">
        <v>1297706</v>
      </c>
      <c r="AK179" s="164">
        <v>314887</v>
      </c>
      <c r="AL179" s="164">
        <v>1739</v>
      </c>
      <c r="AM179" s="164">
        <v>317122</v>
      </c>
      <c r="AN179" s="164">
        <v>8641230</v>
      </c>
      <c r="AO179" s="164">
        <v>2117</v>
      </c>
      <c r="AP179" s="164">
        <v>6477030</v>
      </c>
      <c r="AQ179" s="164">
        <v>158451</v>
      </c>
      <c r="AR179" s="164">
        <v>950</v>
      </c>
      <c r="AS179" s="164">
        <v>362333</v>
      </c>
      <c r="AT179" s="164">
        <v>27612</v>
      </c>
      <c r="AU179" s="164">
        <v>62601</v>
      </c>
      <c r="AV179" s="164">
        <v>228035</v>
      </c>
      <c r="AW179" s="164">
        <v>1351</v>
      </c>
      <c r="AX179" s="164">
        <v>42</v>
      </c>
      <c r="AY179" s="164">
        <v>3189</v>
      </c>
      <c r="AZ179" s="164">
        <v>4585</v>
      </c>
      <c r="BA179" s="164">
        <v>20985</v>
      </c>
      <c r="BB179" s="164">
        <v>109433</v>
      </c>
      <c r="BC179" s="164">
        <v>282938</v>
      </c>
      <c r="BD179" s="164">
        <v>329</v>
      </c>
      <c r="BE179" s="164">
        <v>1967728</v>
      </c>
      <c r="BF179" s="164">
        <v>10</v>
      </c>
      <c r="BG179" s="164">
        <v>318</v>
      </c>
      <c r="BH179" s="164">
        <v>1334</v>
      </c>
      <c r="BI179" s="164">
        <v>27036</v>
      </c>
      <c r="BJ179" s="164">
        <v>328261</v>
      </c>
      <c r="BK179" s="164">
        <v>273</v>
      </c>
      <c r="BL179" s="164">
        <v>29228</v>
      </c>
      <c r="BM179" s="164">
        <v>228</v>
      </c>
      <c r="BN179" s="164">
        <v>432183</v>
      </c>
      <c r="BO179" s="164">
        <v>57604</v>
      </c>
      <c r="BP179" s="164">
        <v>960</v>
      </c>
      <c r="BQ179" s="164">
        <v>94556</v>
      </c>
      <c r="BR179" s="164">
        <v>469289</v>
      </c>
      <c r="BS179" s="164">
        <v>4692</v>
      </c>
      <c r="BT179" s="164">
        <v>10</v>
      </c>
      <c r="BU179" s="164">
        <v>548086</v>
      </c>
      <c r="BV179" s="164">
        <v>56364</v>
      </c>
      <c r="BW179" s="164">
        <v>215614</v>
      </c>
      <c r="BX179" s="164">
        <v>2226463</v>
      </c>
      <c r="BY179" s="164">
        <v>91</v>
      </c>
      <c r="BZ179" s="164">
        <v>1142</v>
      </c>
      <c r="CA179" s="164">
        <v>507</v>
      </c>
      <c r="CB179" s="164">
        <v>4327</v>
      </c>
      <c r="CC179" s="164">
        <v>151</v>
      </c>
      <c r="CD179" s="164">
        <v>8996</v>
      </c>
      <c r="CE179" s="164">
        <v>9741</v>
      </c>
      <c r="CF179" s="164">
        <v>177591</v>
      </c>
      <c r="CG179" s="164"/>
      <c r="CH179" s="164">
        <v>2713</v>
      </c>
      <c r="CI179" s="164">
        <v>5557</v>
      </c>
      <c r="CJ179" s="164">
        <v>7147</v>
      </c>
      <c r="CK179" s="164">
        <v>242</v>
      </c>
      <c r="CL179" s="164">
        <v>25715</v>
      </c>
      <c r="CM179" s="164">
        <v>55</v>
      </c>
      <c r="CN179" s="164">
        <v>8363</v>
      </c>
      <c r="CO179" s="164">
        <v>473090</v>
      </c>
      <c r="CP179" s="164">
        <v>137</v>
      </c>
      <c r="CQ179" s="164">
        <v>5</v>
      </c>
      <c r="CR179" s="164">
        <v>4457</v>
      </c>
      <c r="CS179" s="164">
        <v>3562</v>
      </c>
      <c r="CT179" s="164">
        <v>3234</v>
      </c>
      <c r="CU179" s="164">
        <v>22165</v>
      </c>
      <c r="CV179" s="164">
        <v>86</v>
      </c>
      <c r="CW179" s="164">
        <v>381081</v>
      </c>
      <c r="CX179" s="164">
        <v>20</v>
      </c>
      <c r="CY179" s="164">
        <v>46008</v>
      </c>
      <c r="CZ179" s="164">
        <v>482</v>
      </c>
      <c r="DA179" s="164">
        <v>461293</v>
      </c>
      <c r="DB179" s="164">
        <v>8083</v>
      </c>
      <c r="DC179" s="164">
        <v>6435</v>
      </c>
      <c r="DD179" s="164">
        <v>1265</v>
      </c>
      <c r="DE179" s="164">
        <v>13306</v>
      </c>
      <c r="DF179" s="164">
        <v>189358</v>
      </c>
      <c r="DG179" s="164">
        <v>1571478</v>
      </c>
      <c r="DH179" s="164">
        <v>1220</v>
      </c>
      <c r="DI179" s="164">
        <v>18318</v>
      </c>
      <c r="DJ179" s="164">
        <v>157</v>
      </c>
      <c r="DK179" s="164">
        <v>61</v>
      </c>
      <c r="DL179" s="164">
        <v>71750</v>
      </c>
      <c r="DM179" s="164">
        <v>230417</v>
      </c>
      <c r="DN179" s="164">
        <v>2991085</v>
      </c>
      <c r="DO179" s="164">
        <v>16</v>
      </c>
      <c r="DP179" s="164">
        <v>1075</v>
      </c>
      <c r="DQ179" s="164">
        <v>312173</v>
      </c>
      <c r="DR179" s="164">
        <v>312189</v>
      </c>
      <c r="DS179" s="164">
        <v>285</v>
      </c>
      <c r="DT179" s="164">
        <v>716</v>
      </c>
      <c r="DU179" s="164">
        <v>71436</v>
      </c>
      <c r="DV179" s="164">
        <v>242314</v>
      </c>
      <c r="DW179" s="164">
        <v>1977</v>
      </c>
      <c r="DX179" s="164">
        <v>363</v>
      </c>
      <c r="DY179" s="164">
        <v>72</v>
      </c>
      <c r="DZ179" s="164">
        <v>5270</v>
      </c>
      <c r="EA179" s="164">
        <v>112470</v>
      </c>
      <c r="EB179" s="164">
        <v>277746</v>
      </c>
      <c r="EC179" s="164">
        <v>3165</v>
      </c>
      <c r="ED179" s="164">
        <v>40946</v>
      </c>
      <c r="EE179" s="164">
        <v>253423</v>
      </c>
      <c r="EF179" s="164">
        <v>18085</v>
      </c>
      <c r="EG179" s="164">
        <v>127</v>
      </c>
      <c r="EH179" s="164">
        <v>1576</v>
      </c>
      <c r="EI179" s="164">
        <v>34</v>
      </c>
      <c r="EJ179" s="164">
        <v>3604661</v>
      </c>
      <c r="EK179" s="164">
        <v>3538</v>
      </c>
      <c r="EL179" s="164">
        <v>823</v>
      </c>
      <c r="EM179" s="164">
        <v>3916505</v>
      </c>
      <c r="EN179" s="164">
        <v>327</v>
      </c>
      <c r="EO179" s="164">
        <v>153417</v>
      </c>
      <c r="EP179" s="164">
        <v>2942852</v>
      </c>
      <c r="EQ179" s="164">
        <v>89</v>
      </c>
      <c r="ER179" s="164">
        <v>321</v>
      </c>
      <c r="ES179" s="164">
        <v>54</v>
      </c>
      <c r="ET179" s="164">
        <v>25</v>
      </c>
      <c r="EU179" s="164">
        <v>13236862</v>
      </c>
      <c r="EV179" s="164"/>
      <c r="EW179" s="164">
        <v>4654</v>
      </c>
      <c r="EX179" s="164">
        <v>2704</v>
      </c>
      <c r="EY179" s="164">
        <v>44702</v>
      </c>
      <c r="EZ179" s="164">
        <v>13415</v>
      </c>
      <c r="FA179" s="164">
        <v>915</v>
      </c>
      <c r="FB179" s="164">
        <v>4766</v>
      </c>
      <c r="FC179" s="164">
        <v>1229286</v>
      </c>
      <c r="FD179" s="164">
        <v>1054</v>
      </c>
      <c r="FE179" s="164">
        <v>2355313</v>
      </c>
      <c r="FF179" s="164">
        <v>2502097</v>
      </c>
      <c r="FG179" s="164">
        <v>338</v>
      </c>
      <c r="FH179" s="164">
        <v>296</v>
      </c>
      <c r="FI179" s="164">
        <v>3434</v>
      </c>
      <c r="FJ179" s="164">
        <v>326</v>
      </c>
      <c r="FK179" s="164">
        <v>8220</v>
      </c>
      <c r="FL179" s="164">
        <v>4964513</v>
      </c>
      <c r="FM179" s="164">
        <v>324613</v>
      </c>
      <c r="FN179" s="164">
        <v>3706102</v>
      </c>
      <c r="FO179" s="164">
        <v>723</v>
      </c>
      <c r="FP179" s="164">
        <v>296345</v>
      </c>
      <c r="FQ179" s="37"/>
    </row>
    <row r="180" spans="2:202" s="136" customFormat="1" ht="14" customHeight="1" x14ac:dyDescent="0.2">
      <c r="B180" s="16" t="s">
        <v>715</v>
      </c>
      <c r="C180" s="132"/>
      <c r="D180" s="133"/>
      <c r="E180" s="114"/>
      <c r="F180" s="134"/>
      <c r="G180" s="35">
        <f>0.12827842714281*100</f>
        <v>12.827842714280999</v>
      </c>
      <c r="H180" s="35" cm="1">
        <f t="array" ref="H180">100*SUMPRODUCT(I180:FP180/100,I147:FP147)/G147</f>
        <v>12.827348940330072</v>
      </c>
      <c r="I180" s="9">
        <v>22.152372098730339</v>
      </c>
      <c r="J180" s="139">
        <v>35</v>
      </c>
      <c r="K180" s="139">
        <v>6</v>
      </c>
      <c r="L180" s="9">
        <v>22.152372098730339</v>
      </c>
      <c r="M180" s="139">
        <v>25</v>
      </c>
      <c r="N180" s="139">
        <v>5</v>
      </c>
      <c r="O180" s="139">
        <v>5</v>
      </c>
      <c r="P180" s="139">
        <v>3</v>
      </c>
      <c r="Q180" s="139">
        <v>4</v>
      </c>
      <c r="R180" s="139">
        <v>5</v>
      </c>
      <c r="S180" s="9">
        <v>22.152372098730339</v>
      </c>
      <c r="T180" s="139">
        <v>23</v>
      </c>
      <c r="U180" s="139">
        <v>6</v>
      </c>
      <c r="V180" s="139">
        <v>5</v>
      </c>
      <c r="W180" s="139">
        <v>8</v>
      </c>
      <c r="X180" s="139">
        <v>15</v>
      </c>
      <c r="Y180" s="139">
        <v>9</v>
      </c>
      <c r="Z180" s="139">
        <v>18</v>
      </c>
      <c r="AA180" s="139">
        <v>3</v>
      </c>
      <c r="AB180" s="139">
        <v>17</v>
      </c>
      <c r="AC180" s="139">
        <v>6</v>
      </c>
      <c r="AD180" s="139">
        <v>6</v>
      </c>
      <c r="AE180" s="139">
        <v>11</v>
      </c>
      <c r="AF180" s="139">
        <v>22</v>
      </c>
      <c r="AG180" s="139">
        <v>9</v>
      </c>
      <c r="AH180" s="139">
        <v>22</v>
      </c>
      <c r="AI180" s="139">
        <v>3</v>
      </c>
      <c r="AJ180" s="139">
        <v>21</v>
      </c>
      <c r="AK180" s="139">
        <v>16</v>
      </c>
      <c r="AL180" s="139">
        <v>6</v>
      </c>
      <c r="AM180" s="139">
        <v>8</v>
      </c>
      <c r="AN180" s="139">
        <v>12</v>
      </c>
      <c r="AO180" s="139">
        <v>8</v>
      </c>
      <c r="AP180" s="9">
        <v>22.152372098730339</v>
      </c>
      <c r="AQ180" s="139">
        <v>36</v>
      </c>
      <c r="AR180" s="139">
        <v>7</v>
      </c>
      <c r="AS180" s="139">
        <v>16</v>
      </c>
      <c r="AT180" s="139">
        <v>4</v>
      </c>
      <c r="AU180" s="139">
        <v>5</v>
      </c>
      <c r="AV180" s="139">
        <v>3</v>
      </c>
      <c r="AW180" s="139">
        <v>4</v>
      </c>
      <c r="AX180" s="139">
        <v>3</v>
      </c>
      <c r="AY180" s="9">
        <v>22.152372098730339</v>
      </c>
      <c r="AZ180" s="139">
        <v>10</v>
      </c>
      <c r="BA180" s="139">
        <v>8</v>
      </c>
      <c r="BB180" s="139">
        <v>15</v>
      </c>
      <c r="BC180" s="139">
        <v>6</v>
      </c>
      <c r="BD180" s="139">
        <v>4</v>
      </c>
      <c r="BE180" s="139">
        <v>27</v>
      </c>
      <c r="BF180" s="139">
        <v>8</v>
      </c>
      <c r="BG180" s="139">
        <v>5</v>
      </c>
      <c r="BH180" s="139">
        <v>22</v>
      </c>
      <c r="BI180" s="139">
        <v>10</v>
      </c>
      <c r="BJ180" s="139">
        <v>3</v>
      </c>
      <c r="BK180" s="114">
        <v>5</v>
      </c>
      <c r="BL180" s="139">
        <v>10</v>
      </c>
      <c r="BM180" s="139">
        <v>5</v>
      </c>
      <c r="BN180" s="139">
        <v>7</v>
      </c>
      <c r="BO180" s="139">
        <v>21</v>
      </c>
      <c r="BP180" s="139">
        <v>10</v>
      </c>
      <c r="BQ180" s="139">
        <v>12</v>
      </c>
      <c r="BR180" s="139">
        <v>7</v>
      </c>
      <c r="BS180" s="139">
        <v>6</v>
      </c>
      <c r="BT180" s="139">
        <v>3</v>
      </c>
      <c r="BU180" s="139">
        <v>18</v>
      </c>
      <c r="BV180" s="139">
        <v>9</v>
      </c>
      <c r="BW180" s="139">
        <v>18</v>
      </c>
      <c r="BX180" s="139">
        <v>11.44</v>
      </c>
      <c r="BY180" s="139">
        <v>3</v>
      </c>
      <c r="BZ180" s="139">
        <v>6</v>
      </c>
      <c r="CA180" s="139">
        <v>4</v>
      </c>
      <c r="CB180" s="139">
        <v>7</v>
      </c>
      <c r="CC180" s="139">
        <v>4</v>
      </c>
      <c r="CD180" s="139">
        <v>13</v>
      </c>
      <c r="CE180" s="139">
        <v>6</v>
      </c>
      <c r="CF180" s="139">
        <v>23</v>
      </c>
      <c r="CG180" s="139">
        <v>5</v>
      </c>
      <c r="CH180" s="9">
        <v>22.152372098730339</v>
      </c>
      <c r="CI180" s="139">
        <v>13</v>
      </c>
      <c r="CJ180" s="139">
        <v>8</v>
      </c>
      <c r="CK180" s="139">
        <v>6</v>
      </c>
      <c r="CL180" s="9">
        <v>22.152372098730339</v>
      </c>
      <c r="CM180" s="139">
        <v>16</v>
      </c>
      <c r="CN180" s="139">
        <v>27</v>
      </c>
      <c r="CO180" s="9">
        <v>22.152372098730339</v>
      </c>
      <c r="CP180" s="139">
        <v>5</v>
      </c>
      <c r="CQ180" s="139">
        <v>4</v>
      </c>
      <c r="CR180" s="139">
        <v>4</v>
      </c>
      <c r="CS180" s="9">
        <v>22.152372098730339</v>
      </c>
      <c r="CT180" s="139">
        <v>17</v>
      </c>
      <c r="CU180" s="139">
        <v>8.36</v>
      </c>
      <c r="CV180" s="139">
        <v>6</v>
      </c>
      <c r="CW180" s="139">
        <v>18</v>
      </c>
      <c r="CX180" s="139">
        <v>4</v>
      </c>
      <c r="CY180" s="9">
        <v>22.152372098730339</v>
      </c>
      <c r="CZ180" s="9">
        <v>22.152372098730339</v>
      </c>
      <c r="DA180" s="139">
        <v>10</v>
      </c>
      <c r="DB180" s="139">
        <v>9</v>
      </c>
      <c r="DC180" s="139">
        <v>12</v>
      </c>
      <c r="DD180" s="139">
        <v>4</v>
      </c>
      <c r="DE180" s="139">
        <v>10</v>
      </c>
      <c r="DF180" s="139">
        <v>16</v>
      </c>
      <c r="DG180" s="139">
        <v>11</v>
      </c>
      <c r="DH180" s="139">
        <v>16</v>
      </c>
      <c r="DI180" s="139">
        <v>11</v>
      </c>
      <c r="DJ180" s="139">
        <v>5</v>
      </c>
      <c r="DK180" s="139">
        <v>4</v>
      </c>
      <c r="DL180" s="139">
        <v>6</v>
      </c>
      <c r="DM180" s="139">
        <v>13</v>
      </c>
      <c r="DN180" s="139">
        <v>13</v>
      </c>
      <c r="DO180" s="139">
        <v>4</v>
      </c>
      <c r="DP180" s="9">
        <v>22.152372098730339</v>
      </c>
      <c r="DQ180" s="139">
        <v>16</v>
      </c>
      <c r="DR180" s="139">
        <v>19</v>
      </c>
      <c r="DS180" s="139">
        <v>8</v>
      </c>
      <c r="DT180" s="139">
        <v>6</v>
      </c>
      <c r="DU180" s="139">
        <v>11</v>
      </c>
      <c r="DV180" s="139">
        <v>6</v>
      </c>
      <c r="DW180" s="139">
        <v>3</v>
      </c>
      <c r="DX180" s="139">
        <v>4</v>
      </c>
      <c r="DY180" s="9">
        <v>22.152372098730339</v>
      </c>
      <c r="DZ180" s="139">
        <v>7</v>
      </c>
      <c r="EA180" s="9">
        <v>22.152372098730339</v>
      </c>
      <c r="EB180" s="139">
        <v>23</v>
      </c>
      <c r="EC180" s="9">
        <v>22.152372098730339</v>
      </c>
      <c r="ED180" s="139">
        <v>12</v>
      </c>
      <c r="EE180" s="139">
        <v>4</v>
      </c>
      <c r="EF180" s="139">
        <v>20</v>
      </c>
      <c r="EG180" s="139">
        <v>2</v>
      </c>
      <c r="EH180" s="139">
        <v>6</v>
      </c>
      <c r="EI180" s="139">
        <v>3</v>
      </c>
      <c r="EJ180" s="9">
        <v>22.152372098730339</v>
      </c>
      <c r="EK180" s="139">
        <v>13</v>
      </c>
      <c r="EL180" s="139">
        <v>8</v>
      </c>
      <c r="EM180" s="139">
        <v>27</v>
      </c>
      <c r="EN180" s="139">
        <v>3</v>
      </c>
      <c r="EO180" s="139">
        <v>4</v>
      </c>
      <c r="EP180" s="139">
        <v>17</v>
      </c>
      <c r="EQ180" s="139">
        <v>8</v>
      </c>
      <c r="ER180" s="139">
        <v>18</v>
      </c>
      <c r="ES180" s="139">
        <v>6</v>
      </c>
      <c r="ET180" s="139">
        <v>2</v>
      </c>
      <c r="EU180" s="9">
        <v>22.152372098730339</v>
      </c>
      <c r="EV180" s="9">
        <v>8</v>
      </c>
      <c r="EW180" s="139">
        <v>14</v>
      </c>
      <c r="EX180" s="139">
        <v>24</v>
      </c>
      <c r="EY180" s="139">
        <v>9</v>
      </c>
      <c r="EZ180" s="139">
        <v>13</v>
      </c>
      <c r="FA180" s="139">
        <v>7</v>
      </c>
      <c r="FB180" s="139">
        <v>10</v>
      </c>
      <c r="FC180" s="139">
        <v>12</v>
      </c>
      <c r="FD180" s="9">
        <v>21.549796440723647</v>
      </c>
      <c r="FE180" s="139">
        <v>26</v>
      </c>
      <c r="FF180" s="139">
        <v>9</v>
      </c>
      <c r="FG180" s="9">
        <v>22.152372098730339</v>
      </c>
      <c r="FH180" s="139">
        <v>4</v>
      </c>
      <c r="FI180" s="139">
        <v>6</v>
      </c>
      <c r="FJ180" s="139">
        <v>4</v>
      </c>
      <c r="FK180" s="9">
        <v>22.152372098730339</v>
      </c>
      <c r="FL180" s="139">
        <v>8</v>
      </c>
      <c r="FM180" s="139">
        <v>10</v>
      </c>
      <c r="FN180" s="9">
        <v>22.152372098730339</v>
      </c>
      <c r="FO180" s="139">
        <v>28</v>
      </c>
      <c r="FP180" s="139">
        <v>18</v>
      </c>
      <c r="FQ180" s="37"/>
      <c r="FR180" s="135"/>
      <c r="FS180" s="135"/>
      <c r="FT180" s="135"/>
      <c r="FU180" s="135"/>
      <c r="FV180" s="135"/>
      <c r="FW180" s="135"/>
      <c r="FX180" s="135"/>
      <c r="FY180" s="135"/>
      <c r="FZ180" s="135"/>
      <c r="GA180" s="135"/>
      <c r="GB180" s="135"/>
      <c r="GC180" s="135"/>
      <c r="GD180" s="135"/>
      <c r="GE180" s="135"/>
      <c r="GF180" s="135"/>
      <c r="GG180" s="135"/>
      <c r="GH180" s="135"/>
      <c r="GI180" s="135"/>
      <c r="GJ180" s="135"/>
      <c r="GK180" s="135"/>
      <c r="GL180" s="135"/>
      <c r="GM180" s="135"/>
      <c r="GN180" s="135"/>
      <c r="GO180" s="135"/>
      <c r="GP180" s="135"/>
      <c r="GQ180" s="135"/>
      <c r="GR180" s="135"/>
      <c r="GS180" s="135"/>
      <c r="GT180" s="135"/>
    </row>
    <row r="181" spans="2:202" s="136" customFormat="1" ht="14" customHeight="1" x14ac:dyDescent="0.2">
      <c r="B181" s="16" t="s">
        <v>725</v>
      </c>
      <c r="C181" s="132"/>
      <c r="D181" s="133"/>
      <c r="E181" s="114"/>
      <c r="F181" s="134"/>
      <c r="G181" s="9">
        <f>1019.79628027516</f>
        <v>1019.79628027516</v>
      </c>
      <c r="H181" s="9">
        <f>SUM(I181:FP181)</f>
        <v>1019.796280275159</v>
      </c>
      <c r="I181" s="9">
        <v>8.4081936278012837</v>
      </c>
      <c r="J181" s="74">
        <v>8.0304103728663154</v>
      </c>
      <c r="K181" s="74">
        <v>0.43369176984362434</v>
      </c>
      <c r="L181" s="74">
        <v>6.2897332978231777</v>
      </c>
      <c r="M181" s="9">
        <v>6.8978607522786994</v>
      </c>
      <c r="N181" s="74">
        <v>4.9072245825105609</v>
      </c>
      <c r="O181" s="74">
        <v>0.25502658535541484</v>
      </c>
      <c r="P181" s="74">
        <v>2.1870035748287169</v>
      </c>
      <c r="Q181" s="74">
        <v>0.45696860161098873</v>
      </c>
      <c r="R181" s="74">
        <v>0.76640442055783653</v>
      </c>
      <c r="S181" s="9">
        <v>8.7548898056431609E-2</v>
      </c>
      <c r="T181" s="74">
        <v>42.413759020349502</v>
      </c>
      <c r="U181" s="74">
        <v>0.68262511927971647</v>
      </c>
      <c r="V181" s="74">
        <v>0.80976461194001692</v>
      </c>
      <c r="W181" s="74">
        <v>6.7061279393186818E-2</v>
      </c>
      <c r="X181" s="74">
        <v>2.8254415654544567</v>
      </c>
      <c r="Y181" s="74">
        <v>0.10433080499781042</v>
      </c>
      <c r="Z181" s="74">
        <v>2.0256839391902624</v>
      </c>
      <c r="AA181" s="9">
        <v>0.15432356203009343</v>
      </c>
      <c r="AB181" s="74">
        <v>0.54726565885518108</v>
      </c>
      <c r="AC181" s="74">
        <v>23.617816805805614</v>
      </c>
      <c r="AD181" s="74">
        <v>0.3292388816717518</v>
      </c>
      <c r="AE181" s="74">
        <v>4.6371516557317722</v>
      </c>
      <c r="AF181" s="74">
        <v>3.5980757958360554</v>
      </c>
      <c r="AG181" s="74">
        <v>1.6102199666623593</v>
      </c>
      <c r="AH181" s="74">
        <v>8.7119065577921688</v>
      </c>
      <c r="AI181" s="74">
        <v>2.0234099370002023</v>
      </c>
      <c r="AJ181" s="74">
        <v>1.6841840298597526</v>
      </c>
      <c r="AK181" s="74">
        <v>4.9366169950569248</v>
      </c>
      <c r="AL181" s="74">
        <v>1.4284368361761861</v>
      </c>
      <c r="AM181" s="74">
        <v>92.615937130821749</v>
      </c>
      <c r="AN181" s="74">
        <v>5.137511213518752</v>
      </c>
      <c r="AO181" s="74">
        <v>0.12340020766687645</v>
      </c>
      <c r="AP181" s="74">
        <v>31.501590711988115</v>
      </c>
      <c r="AQ181" s="74">
        <v>1.2952757531518195</v>
      </c>
      <c r="AR181" s="74">
        <v>0.33010621918700167</v>
      </c>
      <c r="AS181" s="74">
        <v>6.0690077140697145</v>
      </c>
      <c r="AT181" s="74">
        <v>0.24469812137913713</v>
      </c>
      <c r="AU181" s="74">
        <v>0.60771093892868433</v>
      </c>
      <c r="AV181" s="74">
        <v>8.4272123099172827E-2</v>
      </c>
      <c r="AW181" s="74">
        <v>0.41216053333460662</v>
      </c>
      <c r="AX181" s="74">
        <v>0.2778102241428656</v>
      </c>
      <c r="AY181" s="9">
        <v>0.16977835358854876</v>
      </c>
      <c r="AZ181" s="74">
        <v>1.4713843361134926</v>
      </c>
      <c r="BA181" s="74">
        <v>1.9609942476331015</v>
      </c>
      <c r="BB181" s="74">
        <v>24.569193185871963</v>
      </c>
      <c r="BC181" s="74">
        <v>0.74073406408382125</v>
      </c>
      <c r="BD181" s="74">
        <v>8.6136094389294801E-2</v>
      </c>
      <c r="BE181" s="74">
        <v>32.746407090204684</v>
      </c>
      <c r="BF181" s="74">
        <v>0.33030905902745872</v>
      </c>
      <c r="BG181" s="74">
        <v>3.580129485523547</v>
      </c>
      <c r="BH181" s="9">
        <v>0.3149200654691699</v>
      </c>
      <c r="BI181" s="74">
        <v>0.60644715190945653</v>
      </c>
      <c r="BJ181" s="74">
        <v>0.32870822917676307</v>
      </c>
      <c r="BK181" s="74">
        <v>3.8977003350183423</v>
      </c>
      <c r="BL181" s="74">
        <v>8.8031488693389495</v>
      </c>
      <c r="BM181" s="74">
        <v>0.76106417240776003</v>
      </c>
      <c r="BN181" s="74">
        <v>2.3282528743818403</v>
      </c>
      <c r="BO181" s="74">
        <v>3.4466224102950553</v>
      </c>
      <c r="BP181" s="74">
        <v>0.15585219558701024</v>
      </c>
      <c r="BQ181" s="9">
        <v>1.7903629226304658</v>
      </c>
      <c r="BR181" s="74">
        <v>1.3034976493737966</v>
      </c>
      <c r="BS181" s="74">
        <v>0.58999518034372378</v>
      </c>
      <c r="BT181" s="74">
        <v>1.7344408612226438E-2</v>
      </c>
      <c r="BU181" s="74">
        <v>207.93414728580774</v>
      </c>
      <c r="BV181" s="74">
        <v>40.248462090562327</v>
      </c>
      <c r="BW181" s="74">
        <v>7.2684641672991486</v>
      </c>
      <c r="BX181" s="74">
        <v>7.7517404768596334</v>
      </c>
      <c r="BY181" s="74">
        <v>0.37212043607557432</v>
      </c>
      <c r="BZ181" s="74">
        <v>0.84567952176585803</v>
      </c>
      <c r="CA181" s="74">
        <v>2.5437551744576865</v>
      </c>
      <c r="CB181" s="74">
        <v>0.54416118079065778</v>
      </c>
      <c r="CC181" s="74">
        <v>7.6309616085340419</v>
      </c>
      <c r="CD181" s="74">
        <v>1.7639080837533068</v>
      </c>
      <c r="CE181" s="74">
        <v>1.3163262792957005</v>
      </c>
      <c r="CF181" s="74">
        <v>12.97354386168638</v>
      </c>
      <c r="CG181" s="9">
        <v>0.16505457084601688</v>
      </c>
      <c r="CH181" s="74">
        <v>0.38888850785572882</v>
      </c>
      <c r="CI181" s="74">
        <v>0.50747708795326552</v>
      </c>
      <c r="CJ181" s="74">
        <v>1.016913737007928</v>
      </c>
      <c r="CK181" s="74">
        <v>0.10867824351077024</v>
      </c>
      <c r="CL181" s="74">
        <v>0.79003845908699299</v>
      </c>
      <c r="CM181" s="74">
        <v>0.65866121675721956</v>
      </c>
      <c r="CN181" s="74">
        <v>1.4327478995193919</v>
      </c>
      <c r="CO181" s="74">
        <v>0.92152907832032993</v>
      </c>
      <c r="CP181" s="74">
        <v>0.19092305555167441</v>
      </c>
      <c r="CQ181" s="74">
        <v>3.2169602890560325E-2</v>
      </c>
      <c r="CR181" s="74">
        <v>0.16772885881734517</v>
      </c>
      <c r="CS181" s="74">
        <v>4.306294275137823</v>
      </c>
      <c r="CT181" s="74">
        <v>4.8190909476259147</v>
      </c>
      <c r="CU181" s="74">
        <v>4.4526981712761247</v>
      </c>
      <c r="CV181" s="74">
        <v>3.7767598641128407E-2</v>
      </c>
      <c r="CW181" s="74">
        <v>4.8131843780508152</v>
      </c>
      <c r="CX181" s="74">
        <v>2.851747597843516E-2</v>
      </c>
      <c r="CY181" s="74">
        <v>1.0456842336217582</v>
      </c>
      <c r="CZ181" s="74">
        <v>0.12218013739868475</v>
      </c>
      <c r="DA181" s="74">
        <v>12.590922372084831</v>
      </c>
      <c r="DB181" s="74">
        <v>0.37531329179282491</v>
      </c>
      <c r="DC181" s="74">
        <v>0.33873168973608303</v>
      </c>
      <c r="DD181" s="74">
        <v>4.9841158907545792E-2</v>
      </c>
      <c r="DE181" s="74">
        <v>3.9378123310510338</v>
      </c>
      <c r="DF181" s="74">
        <v>7.4699506314638997</v>
      </c>
      <c r="DG181" s="74">
        <v>8.1714417202817202</v>
      </c>
      <c r="DH181" s="74">
        <v>0.67849193121027629</v>
      </c>
      <c r="DI181" s="74">
        <v>5.9179679761884092</v>
      </c>
      <c r="DJ181" s="74">
        <v>1.1216819966629215</v>
      </c>
      <c r="DK181" s="74">
        <v>0.29592928008049868</v>
      </c>
      <c r="DL181" s="74">
        <v>0.84157351965638905</v>
      </c>
      <c r="DM181" s="74">
        <v>5.8852061761032894</v>
      </c>
      <c r="DN181" s="74">
        <v>45.829990789610129</v>
      </c>
      <c r="DO181" s="74">
        <v>0.29800810565955566</v>
      </c>
      <c r="DP181" s="74">
        <v>0.39725251116027283</v>
      </c>
      <c r="DQ181" s="74">
        <v>43.057167796752999</v>
      </c>
      <c r="DR181" s="74">
        <v>1.171958563617572</v>
      </c>
      <c r="DS181" s="74">
        <v>0.35553588463341823</v>
      </c>
      <c r="DT181" s="74">
        <v>0.93868380903031334</v>
      </c>
      <c r="DU181" s="74">
        <v>4.4422755663734588</v>
      </c>
      <c r="DV181" s="74">
        <v>16.959071481847197</v>
      </c>
      <c r="DW181" s="74">
        <v>2.0715019837423374</v>
      </c>
      <c r="DX181" s="74">
        <v>0.55298720554321501</v>
      </c>
      <c r="DY181" s="74">
        <v>0.14031871925215228</v>
      </c>
      <c r="DZ181" s="74">
        <v>1.4496211799486249</v>
      </c>
      <c r="EA181" s="74">
        <v>8.8297654658080553</v>
      </c>
      <c r="EB181" s="74">
        <v>2.9935849348370427</v>
      </c>
      <c r="EC181" s="74">
        <v>3.7779998055396695</v>
      </c>
      <c r="ED181" s="74">
        <v>4.0646590235633084</v>
      </c>
      <c r="EE181" s="74">
        <v>0.75928172696671514</v>
      </c>
      <c r="EF181" s="74">
        <v>1.8611430938166957</v>
      </c>
      <c r="EG181" s="9">
        <v>0.34580465213825806</v>
      </c>
      <c r="EH181" s="74">
        <v>0.30510109872033292</v>
      </c>
      <c r="EI181" s="74">
        <v>0.12447219479663643</v>
      </c>
      <c r="EJ181" s="9">
        <v>3.9115773364490063</v>
      </c>
      <c r="EK181" s="74">
        <v>9.5222557667725418</v>
      </c>
      <c r="EL181" s="74">
        <v>3.7845896863157833</v>
      </c>
      <c r="EM181" s="9">
        <v>0</v>
      </c>
      <c r="EN181" s="74">
        <v>2.6982272248010775</v>
      </c>
      <c r="EO181" s="74">
        <v>3.4389816107796469</v>
      </c>
      <c r="EP181" s="74">
        <v>10.262367703728026</v>
      </c>
      <c r="EQ181" s="74">
        <v>7.465365835415666E-2</v>
      </c>
      <c r="ER181" s="74">
        <v>0.38741339618725468</v>
      </c>
      <c r="ES181" s="74">
        <v>0.47419179029266012</v>
      </c>
      <c r="ET181" s="74">
        <v>0.53152473245859966</v>
      </c>
      <c r="EU181" s="74">
        <v>4.5934069826966795</v>
      </c>
      <c r="EV181" s="9">
        <v>1.0445238948424966</v>
      </c>
      <c r="EW181" s="74">
        <v>0.71432763984862879</v>
      </c>
      <c r="EX181" s="74">
        <v>13.406539149447354</v>
      </c>
      <c r="EY181" s="74">
        <v>4.9763004343367552</v>
      </c>
      <c r="EZ181" s="74">
        <v>1.8604531568642497</v>
      </c>
      <c r="FA181" s="74">
        <v>0.16388048259076776</v>
      </c>
      <c r="FB181" s="74">
        <v>1.3921860595391888</v>
      </c>
      <c r="FC181" s="74">
        <v>10.165652788620275</v>
      </c>
      <c r="FD181" s="74">
        <v>0.62608112834688412</v>
      </c>
      <c r="FE181" s="74">
        <v>15.105474597186731</v>
      </c>
      <c r="FF181" s="74">
        <v>2.2646067843684632</v>
      </c>
      <c r="FG181" s="74">
        <v>0.5095784709530562</v>
      </c>
      <c r="FH181" s="74">
        <v>4.3889230918784445</v>
      </c>
      <c r="FI181" s="74">
        <v>19.588751409153055</v>
      </c>
      <c r="FJ181" s="74">
        <v>0.19000042534753295</v>
      </c>
      <c r="FK181" s="9">
        <v>4.1349851998263123</v>
      </c>
      <c r="FL181" s="74">
        <v>7.8652513943491154E-2</v>
      </c>
      <c r="FM181" s="74">
        <v>3.4745393412979211</v>
      </c>
      <c r="FN181" s="74">
        <v>7.4155384501023445</v>
      </c>
      <c r="FO181" s="74">
        <v>8.7541651186917981</v>
      </c>
      <c r="FP181" s="74">
        <v>4.6355400989392663</v>
      </c>
      <c r="FQ181" s="37"/>
      <c r="FR181" s="135"/>
      <c r="FS181" s="135"/>
      <c r="FT181" s="135"/>
      <c r="FU181" s="135"/>
      <c r="FV181" s="135"/>
      <c r="FW181" s="135"/>
      <c r="FX181" s="135"/>
      <c r="FY181" s="135"/>
      <c r="FZ181" s="135"/>
      <c r="GA181" s="135"/>
      <c r="GB181" s="135"/>
      <c r="GC181" s="135"/>
      <c r="GD181" s="135"/>
      <c r="GE181" s="135"/>
      <c r="GF181" s="135"/>
      <c r="GG181" s="135"/>
      <c r="GH181" s="135"/>
      <c r="GI181" s="135"/>
      <c r="GJ181" s="135"/>
      <c r="GK181" s="135"/>
      <c r="GL181" s="135"/>
      <c r="GM181" s="135"/>
      <c r="GN181" s="135"/>
      <c r="GO181" s="135"/>
      <c r="GP181" s="135"/>
      <c r="GQ181" s="135"/>
      <c r="GR181" s="135"/>
      <c r="GS181" s="135"/>
      <c r="GT181" s="135"/>
    </row>
    <row r="182" spans="2:202" ht="15" customHeight="1" x14ac:dyDescent="0.2">
      <c r="B182" s="16" t="s">
        <v>729</v>
      </c>
      <c r="G182" s="9">
        <v>186577618.42166534</v>
      </c>
      <c r="H182" s="9">
        <f>SUM(I182:FP182)</f>
        <v>186577618.42166531</v>
      </c>
      <c r="I182" s="9">
        <v>1096420.5794391143</v>
      </c>
      <c r="J182" s="35">
        <v>1175030.0802000002</v>
      </c>
      <c r="K182" s="35">
        <v>163113.60830000002</v>
      </c>
      <c r="L182" s="35">
        <v>1501824.3188000002</v>
      </c>
      <c r="M182" s="35">
        <v>911660.5575</v>
      </c>
      <c r="N182" s="35">
        <v>2054300.8344000001</v>
      </c>
      <c r="O182" s="35">
        <v>233324.69489999997</v>
      </c>
      <c r="P182" s="35">
        <v>696604.12800000003</v>
      </c>
      <c r="Q182" s="35">
        <v>207531.16750000001</v>
      </c>
      <c r="R182" s="35">
        <v>247008.19</v>
      </c>
      <c r="S182" s="35">
        <v>15313.911600000001</v>
      </c>
      <c r="T182" s="35">
        <v>2960759.6803999995</v>
      </c>
      <c r="U182" s="35">
        <v>235795.50540000002</v>
      </c>
      <c r="V182" s="35">
        <v>275352.52640000003</v>
      </c>
      <c r="W182" s="35">
        <v>11562.818600000001</v>
      </c>
      <c r="X182" s="35">
        <v>111966.09999999999</v>
      </c>
      <c r="Y182" s="35">
        <v>8698.5492000000013</v>
      </c>
      <c r="Z182" s="35">
        <v>199253.09599999999</v>
      </c>
      <c r="AA182" s="35">
        <v>209645.38679999998</v>
      </c>
      <c r="AB182" s="35">
        <v>185264.44529999999</v>
      </c>
      <c r="AC182" s="35">
        <v>12820107.2019</v>
      </c>
      <c r="AD182" s="35">
        <v>142863.51240000001</v>
      </c>
      <c r="AE182" s="35">
        <v>345239.29440000001</v>
      </c>
      <c r="AF182" s="35">
        <v>70820.937999999995</v>
      </c>
      <c r="AG182" s="35">
        <v>12114.984699999999</v>
      </c>
      <c r="AH182" s="35">
        <v>376869.83319999999</v>
      </c>
      <c r="AI182" s="35">
        <v>1174108.702</v>
      </c>
      <c r="AJ182" s="35">
        <v>77201.693199999994</v>
      </c>
      <c r="AK182" s="35">
        <v>114338.61649999999</v>
      </c>
      <c r="AL182" s="35">
        <v>693611.49690000003</v>
      </c>
      <c r="AM182" s="35">
        <v>36321923.609999999</v>
      </c>
      <c r="AN182" s="35">
        <v>2630787.7872000001</v>
      </c>
      <c r="AO182" s="35">
        <v>18115.404999999999</v>
      </c>
      <c r="AP182" s="35">
        <v>1230818.2222</v>
      </c>
      <c r="AQ182" s="35">
        <v>209541.696</v>
      </c>
      <c r="AR182" s="35">
        <v>295089.51209999999</v>
      </c>
      <c r="AS182" s="35">
        <v>255108.22259999998</v>
      </c>
      <c r="AT182" s="35">
        <v>118367.91699999999</v>
      </c>
      <c r="AU182" s="35">
        <v>85046.470099999991</v>
      </c>
      <c r="AV182" s="35">
        <v>45017.023099999999</v>
      </c>
      <c r="AW182" s="35">
        <v>109370.77319999998</v>
      </c>
      <c r="AX182" s="35">
        <v>151799.98079999999</v>
      </c>
      <c r="AY182" s="35">
        <v>45478.5484</v>
      </c>
      <c r="AZ182" s="35">
        <v>330662.95079999999</v>
      </c>
      <c r="BA182" s="35">
        <v>324589.52100000001</v>
      </c>
      <c r="BB182" s="35">
        <v>2897297.8188</v>
      </c>
      <c r="BC182" s="35">
        <v>110507.68079999999</v>
      </c>
      <c r="BD182" s="35">
        <v>31321.948000000004</v>
      </c>
      <c r="BE182" s="35">
        <v>1081635.4788000002</v>
      </c>
      <c r="BF182" s="35">
        <v>184180.32</v>
      </c>
      <c r="BG182" s="35">
        <v>2564566.4995999997</v>
      </c>
      <c r="BH182" s="35">
        <v>141799.03240000003</v>
      </c>
      <c r="BI182" s="35">
        <v>69516.635399999999</v>
      </c>
      <c r="BJ182" s="35">
        <v>218947.44039999999</v>
      </c>
      <c r="BK182" s="35">
        <v>1377557.7838000001</v>
      </c>
      <c r="BL182" s="35">
        <v>532276.80799999996</v>
      </c>
      <c r="BM182" s="35">
        <v>834794.13719999988</v>
      </c>
      <c r="BN182" s="35">
        <v>162347.5624</v>
      </c>
      <c r="BO182" s="35">
        <v>183554.0208</v>
      </c>
      <c r="BP182" s="35">
        <v>42987.464</v>
      </c>
      <c r="BQ182" s="35">
        <v>694607.68480000005</v>
      </c>
      <c r="BR182" s="35">
        <v>257745.73439999999</v>
      </c>
      <c r="BS182" s="35">
        <v>162471.7512</v>
      </c>
      <c r="BT182" s="35">
        <v>7560.8207999999995</v>
      </c>
      <c r="BU182" s="35">
        <v>26072413.448099997</v>
      </c>
      <c r="BV182" s="35">
        <v>4916064.2198000001</v>
      </c>
      <c r="BW182" s="35">
        <v>3142844.0929999999</v>
      </c>
      <c r="BX182" s="35">
        <v>1335862.6468</v>
      </c>
      <c r="BY182" s="35">
        <v>120272.52600000001</v>
      </c>
      <c r="BZ182" s="35">
        <v>158071.60199999998</v>
      </c>
      <c r="CA182" s="35">
        <v>2565822.2209999999</v>
      </c>
      <c r="CB182" s="35">
        <v>116020.63759999999</v>
      </c>
      <c r="CC182" s="35">
        <v>1652134.9440000001</v>
      </c>
      <c r="CD182" s="35">
        <v>446463.83450000006</v>
      </c>
      <c r="CE182" s="35">
        <v>434880.04800000001</v>
      </c>
      <c r="CF182" s="35">
        <v>617067.90600000008</v>
      </c>
      <c r="CG182" s="35">
        <v>31734.229092002963</v>
      </c>
      <c r="CH182" s="35">
        <v>58527.283799999997</v>
      </c>
      <c r="CI182" s="35">
        <v>172369.07519999999</v>
      </c>
      <c r="CJ182" s="35">
        <v>23516.699199999999</v>
      </c>
      <c r="CK182" s="35">
        <v>62076.328699999991</v>
      </c>
      <c r="CL182" s="35">
        <v>146392.20480000001</v>
      </c>
      <c r="CM182" s="35">
        <v>232525.24400000001</v>
      </c>
      <c r="CN182" s="35">
        <v>64360.097700000006</v>
      </c>
      <c r="CO182" s="35">
        <v>444367.92960000003</v>
      </c>
      <c r="CP182" s="35">
        <v>92017.430200000003</v>
      </c>
      <c r="CQ182" s="35">
        <v>17536.511999999999</v>
      </c>
      <c r="CR182" s="35">
        <v>166260.57459999999</v>
      </c>
      <c r="CS182" s="35">
        <v>230764.1404</v>
      </c>
      <c r="CT182" s="35">
        <v>447050.52119999996</v>
      </c>
      <c r="CU182" s="35">
        <v>522341.69959999993</v>
      </c>
      <c r="CV182" s="35">
        <v>17329.457399999999</v>
      </c>
      <c r="CW182" s="35">
        <v>519811.87280000007</v>
      </c>
      <c r="CX182" s="35">
        <v>8495.24</v>
      </c>
      <c r="CY182" s="35">
        <v>125031.1458</v>
      </c>
      <c r="CZ182" s="35">
        <v>38551.14</v>
      </c>
      <c r="DA182" s="35">
        <v>2012798.8007999999</v>
      </c>
      <c r="DB182" s="35">
        <v>47453.153999999995</v>
      </c>
      <c r="DC182" s="35">
        <v>74615.323499999999</v>
      </c>
      <c r="DD182" s="35">
        <v>42739.401599999997</v>
      </c>
      <c r="DE182" s="35">
        <v>1088816.1529999999</v>
      </c>
      <c r="DF182" s="35">
        <v>420714.745</v>
      </c>
      <c r="DG182" s="35">
        <v>120940.44</v>
      </c>
      <c r="DH182" s="35">
        <v>184579.55000000002</v>
      </c>
      <c r="DI182" s="35">
        <v>473466.48149999999</v>
      </c>
      <c r="DJ182" s="35">
        <v>316841.60559999995</v>
      </c>
      <c r="DK182" s="35">
        <v>113451.0058</v>
      </c>
      <c r="DL182" s="35">
        <v>157314.63439999998</v>
      </c>
      <c r="DM182" s="35">
        <v>38805.080199999997</v>
      </c>
      <c r="DN182" s="35">
        <v>5393239.2159999991</v>
      </c>
      <c r="DO182" s="35">
        <v>104418.10710000001</v>
      </c>
      <c r="DP182" s="35">
        <v>49314.962399999997</v>
      </c>
      <c r="DQ182" s="35">
        <v>2939435.0893999999</v>
      </c>
      <c r="DR182" s="35">
        <v>323330.54460000002</v>
      </c>
      <c r="DS182" s="35">
        <v>99186.680400000012</v>
      </c>
      <c r="DT182" s="35">
        <v>239253.36600000001</v>
      </c>
      <c r="DU182" s="35">
        <v>573277.96949999989</v>
      </c>
      <c r="DV182" s="35">
        <v>1010751.3248000002</v>
      </c>
      <c r="DW182" s="35">
        <v>600854.47519999987</v>
      </c>
      <c r="DX182" s="35">
        <v>341652.15180000005</v>
      </c>
      <c r="DY182" s="35">
        <v>2549.1143999999999</v>
      </c>
      <c r="DZ182" s="35">
        <v>352539.44140000001</v>
      </c>
      <c r="EA182" s="35">
        <v>3343034.82</v>
      </c>
      <c r="EB182" s="35">
        <v>62910.213299999996</v>
      </c>
      <c r="EC182" s="35">
        <v>881960.12520000001</v>
      </c>
      <c r="ED182" s="35">
        <v>275124.32759999996</v>
      </c>
      <c r="EE182" s="35">
        <v>336992.44800000003</v>
      </c>
      <c r="EF182" s="35">
        <v>116895.00079999999</v>
      </c>
      <c r="EG182" s="35">
        <v>109295.61500000001</v>
      </c>
      <c r="EH182" s="35">
        <v>158075.60750000001</v>
      </c>
      <c r="EI182" s="35">
        <v>45751.206500000008</v>
      </c>
      <c r="EJ182" s="35">
        <v>505606.73389999993</v>
      </c>
      <c r="EK182" s="35">
        <v>6641034.6210000003</v>
      </c>
      <c r="EL182" s="35">
        <v>1070312.3999999999</v>
      </c>
      <c r="EM182" s="35">
        <v>561034.53949999996</v>
      </c>
      <c r="EN182" s="35">
        <v>3275103.3029999998</v>
      </c>
      <c r="EO182" s="35">
        <v>371677.06869999995</v>
      </c>
      <c r="EP182" s="35">
        <v>2083939.5732000002</v>
      </c>
      <c r="EQ182" s="35">
        <v>15233.785800000001</v>
      </c>
      <c r="ER182" s="35">
        <v>83245.432000000001</v>
      </c>
      <c r="ES182" s="35">
        <v>372604.22979999997</v>
      </c>
      <c r="ET182" s="35">
        <v>217966.88029999996</v>
      </c>
      <c r="EU182" s="35">
        <v>426280.84800000006</v>
      </c>
      <c r="EV182" s="35">
        <v>421742.44753416191</v>
      </c>
      <c r="EW182" s="35">
        <v>155010.03480000002</v>
      </c>
      <c r="EX182" s="35">
        <v>532589.74159999995</v>
      </c>
      <c r="EY182" s="35">
        <v>278283.83759999997</v>
      </c>
      <c r="EZ182" s="35">
        <v>100961.53200000001</v>
      </c>
      <c r="FA182" s="35">
        <v>23145.8776</v>
      </c>
      <c r="FB182" s="35">
        <v>622645.19260000007</v>
      </c>
      <c r="FC182" s="35">
        <v>4554699.2346999999</v>
      </c>
      <c r="FD182" s="35">
        <v>89034.290400000013</v>
      </c>
      <c r="FE182" s="35">
        <v>285320.97879999998</v>
      </c>
      <c r="FF182" s="35">
        <v>1655012.9232000001</v>
      </c>
      <c r="FG182" s="35">
        <v>155832.25439999998</v>
      </c>
      <c r="FH182" s="35">
        <v>1295508.8476</v>
      </c>
      <c r="FI182" s="35">
        <v>6140976.7588999998</v>
      </c>
      <c r="FJ182" s="35">
        <v>164513.62400000001</v>
      </c>
      <c r="FK182" s="35">
        <v>834052.94350000005</v>
      </c>
      <c r="FL182" s="35">
        <v>858941.95360000001</v>
      </c>
      <c r="FM182" s="35">
        <v>1169075.4276000001</v>
      </c>
      <c r="FN182" s="35">
        <v>876357.37199999997</v>
      </c>
      <c r="FO182" s="35">
        <v>880158.52799999993</v>
      </c>
      <c r="FP182" s="35">
        <v>353259.35779999994</v>
      </c>
      <c r="FQ182" s="37"/>
    </row>
    <row r="183" spans="2:202" x14ac:dyDescent="0.2">
      <c r="B183" s="16" t="s">
        <v>731</v>
      </c>
      <c r="G183" s="122">
        <v>10768741</v>
      </c>
      <c r="H183" s="9">
        <f>SUM(I183:FP183)</f>
        <v>10768741</v>
      </c>
      <c r="I183" s="122">
        <f>G183-(SUM(J183:FP183))</f>
        <v>45866</v>
      </c>
      <c r="J183" s="122">
        <v>28240</v>
      </c>
      <c r="K183" s="122">
        <v>5109</v>
      </c>
      <c r="L183" s="122">
        <v>65000</v>
      </c>
      <c r="M183" s="122">
        <v>26000</v>
      </c>
      <c r="N183" s="122">
        <v>109405</v>
      </c>
      <c r="O183" s="122">
        <v>2145</v>
      </c>
      <c r="P183" s="122">
        <v>42403</v>
      </c>
      <c r="Q183" s="122">
        <v>8107</v>
      </c>
      <c r="R183" s="122">
        <v>21253</v>
      </c>
      <c r="S183" s="122">
        <v>3485</v>
      </c>
      <c r="T183" s="122">
        <v>83107</v>
      </c>
      <c r="U183" s="122">
        <v>32556</v>
      </c>
      <c r="V183" s="122">
        <v>10455</v>
      </c>
      <c r="W183" s="122">
        <v>1046</v>
      </c>
      <c r="X183" s="122">
        <v>9000</v>
      </c>
      <c r="Y183" s="122">
        <v>1119</v>
      </c>
      <c r="Z183" s="122">
        <v>18260</v>
      </c>
      <c r="AA183" s="122">
        <v>556</v>
      </c>
      <c r="AB183" s="122">
        <v>3882</v>
      </c>
      <c r="AC183" s="122">
        <v>811707</v>
      </c>
      <c r="AD183" s="122">
        <v>6427</v>
      </c>
      <c r="AE183" s="122">
        <v>7621</v>
      </c>
      <c r="AF183" s="122">
        <v>12749</v>
      </c>
      <c r="AG183" s="122">
        <v>39000</v>
      </c>
      <c r="AH183" s="122">
        <v>22430</v>
      </c>
      <c r="AI183" s="122">
        <v>38570</v>
      </c>
      <c r="AJ183" s="122">
        <v>764</v>
      </c>
      <c r="AK183" s="122">
        <v>8700</v>
      </c>
      <c r="AL183" s="122">
        <v>39825</v>
      </c>
      <c r="AM183" s="122">
        <v>1690000</v>
      </c>
      <c r="AN183" s="122">
        <v>98063</v>
      </c>
      <c r="AO183" s="122">
        <v>322</v>
      </c>
      <c r="AP183" s="122">
        <v>20550</v>
      </c>
      <c r="AQ183" s="122">
        <v>1388</v>
      </c>
      <c r="AR183" s="122">
        <v>15345</v>
      </c>
      <c r="AS183" s="122">
        <v>21430</v>
      </c>
      <c r="AT183" s="122">
        <v>3941</v>
      </c>
      <c r="AU183" s="122">
        <v>57337</v>
      </c>
      <c r="AV183" s="122">
        <v>716</v>
      </c>
      <c r="AW183" s="122">
        <v>18830</v>
      </c>
      <c r="AX183" s="122">
        <v>4227</v>
      </c>
      <c r="AY183" s="122">
        <v>662</v>
      </c>
      <c r="AZ183" s="122">
        <v>26600</v>
      </c>
      <c r="BA183" s="122">
        <v>39251</v>
      </c>
      <c r="BB183" s="122">
        <v>120000</v>
      </c>
      <c r="BC183" s="122">
        <v>36663</v>
      </c>
      <c r="BD183" s="122">
        <v>2228</v>
      </c>
      <c r="BE183" s="122">
        <v>110000</v>
      </c>
      <c r="BF183" s="122">
        <v>2743</v>
      </c>
      <c r="BG183" s="122">
        <v>69812</v>
      </c>
      <c r="BH183" s="122">
        <v>4476</v>
      </c>
      <c r="BI183" s="122">
        <v>543</v>
      </c>
      <c r="BJ183" s="122">
        <v>9387</v>
      </c>
      <c r="BK183" s="122">
        <v>59056</v>
      </c>
      <c r="BL183" s="122">
        <v>13200</v>
      </c>
      <c r="BM183" s="122">
        <v>11001</v>
      </c>
      <c r="BN183" s="122">
        <v>24877</v>
      </c>
      <c r="BO183" s="122">
        <v>3782</v>
      </c>
      <c r="BP183" s="122">
        <v>1884</v>
      </c>
      <c r="BQ183" s="122">
        <v>11500</v>
      </c>
      <c r="BR183" s="122">
        <v>21675</v>
      </c>
      <c r="BS183" s="122">
        <v>16752</v>
      </c>
      <c r="BT183" s="122">
        <v>106</v>
      </c>
      <c r="BU183" s="122">
        <v>478600</v>
      </c>
      <c r="BV183" s="122">
        <v>270864</v>
      </c>
      <c r="BW183" s="122">
        <v>189000</v>
      </c>
      <c r="BX183" s="122">
        <v>57000</v>
      </c>
      <c r="BY183" s="122">
        <v>3815</v>
      </c>
      <c r="BZ183" s="122">
        <v>19376</v>
      </c>
      <c r="CA183" s="122">
        <v>54307</v>
      </c>
      <c r="CB183" s="122">
        <v>3719</v>
      </c>
      <c r="CC183" s="122">
        <v>47064</v>
      </c>
      <c r="CD183" s="122">
        <v>17708</v>
      </c>
      <c r="CE183" s="122">
        <v>33217</v>
      </c>
      <c r="CF183" s="122">
        <v>42596</v>
      </c>
      <c r="CG183" s="122">
        <v>1642</v>
      </c>
      <c r="CH183" s="122">
        <v>4420</v>
      </c>
      <c r="CI183" s="122">
        <v>10142</v>
      </c>
      <c r="CJ183" s="122">
        <v>9000</v>
      </c>
      <c r="CK183" s="122">
        <v>3124</v>
      </c>
      <c r="CL183" s="122">
        <v>6670</v>
      </c>
      <c r="CM183" s="122">
        <v>2073</v>
      </c>
      <c r="CN183" s="122">
        <v>2620</v>
      </c>
      <c r="CO183" s="122">
        <v>9100</v>
      </c>
      <c r="CP183" s="122">
        <v>5153</v>
      </c>
      <c r="CQ183" s="122">
        <v>548</v>
      </c>
      <c r="CR183" s="122">
        <v>2125</v>
      </c>
      <c r="CS183" s="122">
        <v>27600</v>
      </c>
      <c r="CT183" s="122">
        <v>14500</v>
      </c>
      <c r="CU183" s="122">
        <v>69507</v>
      </c>
      <c r="CV183" s="122">
        <v>1800</v>
      </c>
      <c r="CW183" s="122">
        <v>7000</v>
      </c>
      <c r="CX183" s="122">
        <v>821</v>
      </c>
      <c r="CY183" s="122">
        <v>2175</v>
      </c>
      <c r="CZ183" s="122">
        <v>2765</v>
      </c>
      <c r="DA183" s="122">
        <v>222600</v>
      </c>
      <c r="DB183" s="122">
        <v>6429</v>
      </c>
      <c r="DC183" s="122">
        <v>5832</v>
      </c>
      <c r="DD183" s="122">
        <v>863</v>
      </c>
      <c r="DE183" s="122">
        <v>84990</v>
      </c>
      <c r="DF183" s="122">
        <v>18378</v>
      </c>
      <c r="DG183" s="122">
        <v>92000</v>
      </c>
      <c r="DH183" s="122">
        <v>7400</v>
      </c>
      <c r="DI183" s="122">
        <v>25400</v>
      </c>
      <c r="DJ183" s="122">
        <v>10542</v>
      </c>
      <c r="DK183" s="122">
        <v>8034</v>
      </c>
      <c r="DL183" s="122">
        <v>20918</v>
      </c>
      <c r="DM183" s="122">
        <v>9187</v>
      </c>
      <c r="DN183" s="122">
        <v>70653</v>
      </c>
      <c r="DO183" s="122">
        <v>3214</v>
      </c>
      <c r="DP183" s="122">
        <v>1960</v>
      </c>
      <c r="DQ183" s="122">
        <v>88687</v>
      </c>
      <c r="DR183" s="122"/>
      <c r="DS183" s="122">
        <v>19169</v>
      </c>
      <c r="DT183" s="122">
        <v>15049</v>
      </c>
      <c r="DU183" s="122">
        <v>87332</v>
      </c>
      <c r="DV183" s="122">
        <v>165583</v>
      </c>
      <c r="DW183" s="122">
        <v>71391</v>
      </c>
      <c r="DX183" s="122">
        <v>11638</v>
      </c>
      <c r="DY183" s="122">
        <v>1150</v>
      </c>
      <c r="DZ183" s="122">
        <v>22886</v>
      </c>
      <c r="EA183" s="122">
        <v>469283</v>
      </c>
      <c r="EB183" s="122">
        <v>76099</v>
      </c>
      <c r="EC183" s="122">
        <v>68056</v>
      </c>
      <c r="ED183" s="122">
        <v>11547</v>
      </c>
      <c r="EE183" s="122">
        <v>10598</v>
      </c>
      <c r="EF183" s="122">
        <v>3808</v>
      </c>
      <c r="EG183" s="122">
        <v>11198</v>
      </c>
      <c r="EH183" s="122">
        <v>10274</v>
      </c>
      <c r="EI183" s="122">
        <v>1382</v>
      </c>
      <c r="EJ183" s="122">
        <v>3700</v>
      </c>
      <c r="EK183" s="122">
        <v>140948</v>
      </c>
      <c r="EL183" s="122">
        <v>53920</v>
      </c>
      <c r="EM183" s="122">
        <v>7000</v>
      </c>
      <c r="EN183" s="122">
        <v>55433</v>
      </c>
      <c r="EO183" s="122">
        <v>28915</v>
      </c>
      <c r="EP183" s="122">
        <v>21000</v>
      </c>
      <c r="EQ183" s="122">
        <v>1000</v>
      </c>
      <c r="ER183" s="122">
        <v>3796</v>
      </c>
      <c r="ES183" s="122">
        <v>7607</v>
      </c>
      <c r="ET183" s="122">
        <v>6316</v>
      </c>
      <c r="EU183" s="122">
        <v>10599</v>
      </c>
      <c r="EV183" s="122">
        <v>54167</v>
      </c>
      <c r="EW183" s="122">
        <v>8000</v>
      </c>
      <c r="EX183" s="122">
        <v>32438</v>
      </c>
      <c r="EY183" s="122">
        <v>285572</v>
      </c>
      <c r="EZ183" s="122">
        <v>4117</v>
      </c>
      <c r="FA183" s="122">
        <v>3802</v>
      </c>
      <c r="FB183" s="122">
        <v>23484</v>
      </c>
      <c r="FC183" s="122">
        <v>291198</v>
      </c>
      <c r="FD183" s="122">
        <v>35000</v>
      </c>
      <c r="FE183" s="122">
        <v>65000</v>
      </c>
      <c r="FF183" s="122">
        <v>48755</v>
      </c>
      <c r="FG183" s="122">
        <v>9826</v>
      </c>
      <c r="FH183" s="122">
        <v>89175</v>
      </c>
      <c r="FI183" s="122">
        <v>2068800</v>
      </c>
      <c r="FJ183" s="122">
        <v>13402</v>
      </c>
      <c r="FK183" s="122">
        <v>22867</v>
      </c>
      <c r="FL183" s="122">
        <v>37543</v>
      </c>
      <c r="FM183" s="122">
        <v>125697</v>
      </c>
      <c r="FN183" s="122">
        <v>9719</v>
      </c>
      <c r="FO183" s="122">
        <v>22823</v>
      </c>
      <c r="FP183" s="122">
        <v>20407</v>
      </c>
      <c r="FQ183" s="37"/>
    </row>
    <row r="184" spans="2:202" s="76" customFormat="1" ht="14" customHeight="1" x14ac:dyDescent="0.2">
      <c r="B184" s="81" t="s">
        <v>478</v>
      </c>
      <c r="C184" s="113"/>
      <c r="D184" s="70"/>
      <c r="E184" s="34"/>
      <c r="F184" s="34"/>
      <c r="G184" s="34"/>
      <c r="H184" s="73">
        <f t="shared" ref="H184" si="234">SUM(I184:FP184)</f>
        <v>1.0000000000000002</v>
      </c>
      <c r="I184" s="154">
        <f>2.98268235977816E-11*I97</f>
        <v>1.843473736255777E-3</v>
      </c>
      <c r="J184" s="154">
        <f>2.98268235977816E-11*J97</f>
        <v>1.1346647753886737E-3</v>
      </c>
      <c r="K184" s="154">
        <v>3.3965885694923616E-5</v>
      </c>
      <c r="L184" s="154">
        <f>2.98268235977816E-11*L97</f>
        <v>1.2841358470037656E-3</v>
      </c>
      <c r="M184" s="154">
        <f>2.98268235977816E-11*M97</f>
        <v>9.4924757921965527E-4</v>
      </c>
      <c r="N184" s="154">
        <v>4.6377163133578623E-3</v>
      </c>
      <c r="O184" s="154">
        <v>4.7812952718559492E-4</v>
      </c>
      <c r="P184" s="154">
        <v>7.8377702710073771E-3</v>
      </c>
      <c r="Q184" s="154">
        <v>5.3163473045409447E-4</v>
      </c>
      <c r="R184" s="154">
        <v>1.3241261794064911E-4</v>
      </c>
      <c r="S184" s="154">
        <v>3.9973216213441042E-2</v>
      </c>
      <c r="T184" s="154">
        <v>5.8877704473769843E-4</v>
      </c>
      <c r="U184" s="154">
        <v>2.1852420739108701E-5</v>
      </c>
      <c r="V184" s="154">
        <v>6.5602815531957059E-4</v>
      </c>
      <c r="W184" s="154">
        <f>2.98268235977816E-11*W97</f>
        <v>1.1642930418217646E-5</v>
      </c>
      <c r="X184" s="154">
        <v>9.8736725767027494E-4</v>
      </c>
      <c r="Y184" s="154">
        <f>2.98268235977816E-11*Y97</f>
        <v>2.2760670126525552E-5</v>
      </c>
      <c r="Z184" s="154">
        <v>1.028222657215659E-4</v>
      </c>
      <c r="AA184" s="154">
        <f>2.98268235977816E-11*AA97</f>
        <v>9.8458285042629879E-5</v>
      </c>
      <c r="AB184" s="154">
        <v>5.2588025398638112E-2</v>
      </c>
      <c r="AC184" s="154">
        <v>2.0594664713822288E-2</v>
      </c>
      <c r="AD184" s="154">
        <v>2.2395539741467034E-3</v>
      </c>
      <c r="AE184" s="154">
        <v>1.1410249747395055E-3</v>
      </c>
      <c r="AF184" s="154">
        <f>2.98268235977816E-11*AF97</f>
        <v>3.439204861596375E-4</v>
      </c>
      <c r="AG184" s="154">
        <v>6.4043770160155522E-5</v>
      </c>
      <c r="AH184" s="154">
        <v>4.2403544024194193E-4</v>
      </c>
      <c r="AI184" s="154">
        <v>0</v>
      </c>
      <c r="AJ184" s="154">
        <v>1.4153361697289771E-4</v>
      </c>
      <c r="AK184" s="154">
        <v>4.7564483634863867E-4</v>
      </c>
      <c r="AL184" s="154">
        <v>2.0885096056583374E-3</v>
      </c>
      <c r="AM184" s="154">
        <v>0.14945400106484746</v>
      </c>
      <c r="AN184" s="154">
        <v>1.4400986380184576E-3</v>
      </c>
      <c r="AO184" s="154">
        <v>2.537937575793998E-5</v>
      </c>
      <c r="AP184" s="154">
        <v>2.5886869616872691E-3</v>
      </c>
      <c r="AQ184" s="154">
        <v>1.6048334367515832E-4</v>
      </c>
      <c r="AR184" s="154">
        <v>3.7749544105382567E-4</v>
      </c>
      <c r="AS184" s="154">
        <v>2.3700520645263427E-4</v>
      </c>
      <c r="AT184" s="154">
        <v>3.4552515678675226E-4</v>
      </c>
      <c r="AU184" s="154">
        <f>2.98268235977816E-11*AU97</f>
        <v>3.3804182801628024E-4</v>
      </c>
      <c r="AV184" s="154">
        <v>3.1760338796202716E-5</v>
      </c>
      <c r="AW184" s="154">
        <v>2.5808743783401736E-4</v>
      </c>
      <c r="AX184" s="154">
        <v>4.2653008300578334E-4</v>
      </c>
      <c r="AY184" s="154">
        <v>2.9038112901385464E-5</v>
      </c>
      <c r="AZ184" s="154">
        <v>2.8450168689599494E-4</v>
      </c>
      <c r="BA184" s="154">
        <v>3.2960872258241215E-4</v>
      </c>
      <c r="BB184" s="154">
        <v>2.367563997653721E-3</v>
      </c>
      <c r="BC184" s="154">
        <v>1.7075418292409469E-4</v>
      </c>
      <c r="BD184" s="154">
        <v>2.6927849782437921E-5</v>
      </c>
      <c r="BE184" s="154">
        <v>9.9601087837335109E-3</v>
      </c>
      <c r="BF184" s="154">
        <v>3.3532480124789607E-4</v>
      </c>
      <c r="BG184" s="154">
        <v>3.5496916226115563E-3</v>
      </c>
      <c r="BH184" s="154">
        <v>6.4801100758421157E-5</v>
      </c>
      <c r="BI184" s="154">
        <v>7.0024314453217499E-5</v>
      </c>
      <c r="BJ184" s="154">
        <v>4.8943532454154662E-5</v>
      </c>
      <c r="BK184" s="154">
        <v>4.6367838936575544E-3</v>
      </c>
      <c r="BL184" s="154">
        <v>5.5402735481000756E-4</v>
      </c>
      <c r="BM184" s="154">
        <v>3.7048045665174232E-4</v>
      </c>
      <c r="BN184" s="154">
        <v>2.4457945911113624E-4</v>
      </c>
      <c r="BO184" s="154">
        <v>7.9661140786601236E-4</v>
      </c>
      <c r="BP184" s="154">
        <v>2.3347691841753498E-5</v>
      </c>
      <c r="BQ184" s="154">
        <v>3.3594187050087839E-4</v>
      </c>
      <c r="BR184" s="154">
        <v>9.0892277482360653E-5</v>
      </c>
      <c r="BS184" s="154">
        <v>1.6418762741332441E-4</v>
      </c>
      <c r="BT184" s="154">
        <f>2.98268235977816E-11*BT97</f>
        <v>1.0112396792121081E-5</v>
      </c>
      <c r="BU184" s="154">
        <v>5.3291287500888504E-2</v>
      </c>
      <c r="BV184" s="154">
        <v>4.6654152264812713E-3</v>
      </c>
      <c r="BW184" s="154">
        <v>0.12547006144687892</v>
      </c>
      <c r="BX184" s="154">
        <f>2.98268235977816E-11*BX97</f>
        <v>1.1724861421690156E-3</v>
      </c>
      <c r="BY184" s="154">
        <v>2.8887553580210875E-4</v>
      </c>
      <c r="BZ184" s="154">
        <v>3.03903374789848E-2</v>
      </c>
      <c r="CA184" s="154">
        <v>2.8069593731322915E-3</v>
      </c>
      <c r="CB184" s="154">
        <v>7.4079325794342425E-5</v>
      </c>
      <c r="CC184" s="154">
        <v>1.4144078372017567E-2</v>
      </c>
      <c r="CD184" s="154">
        <v>1.8425906601352991E-4</v>
      </c>
      <c r="CE184" s="154">
        <v>2.5039248875394394E-4</v>
      </c>
      <c r="CF184" s="154">
        <v>1.2290603713180763E-2</v>
      </c>
      <c r="CG184" s="154">
        <f>2.98268235977816E-11*CG97</f>
        <v>5.3356548543952356E-5</v>
      </c>
      <c r="CH184" s="154">
        <v>1.2534466417133742E-2</v>
      </c>
      <c r="CI184" s="154">
        <v>4.2067831957021459E-3</v>
      </c>
      <c r="CJ184" s="154">
        <v>4.1203442295857991E-5</v>
      </c>
      <c r="CK184" s="154">
        <v>3.4020167776052176E-5</v>
      </c>
      <c r="CL184" s="154">
        <v>2.044840229807238E-4</v>
      </c>
      <c r="CM184" s="154">
        <v>6.3389963907186517E-5</v>
      </c>
      <c r="CN184" s="154">
        <v>1.4726618333427334E-4</v>
      </c>
      <c r="CO184" s="154">
        <v>2.0214989507325571E-4</v>
      </c>
      <c r="CP184" s="154">
        <v>5.146332336020533E-5</v>
      </c>
      <c r="CQ184" s="154">
        <v>7.4137064662091245E-5</v>
      </c>
      <c r="CR184" s="154">
        <f>2.98268235977816E-11*CR97</f>
        <v>6.2142934239386863E-5</v>
      </c>
      <c r="CS184" s="154">
        <v>5.9502589145786792E-4</v>
      </c>
      <c r="CT184" s="154">
        <v>5.1732500891769548E-3</v>
      </c>
      <c r="CU184" s="154">
        <v>1.595314739297578E-3</v>
      </c>
      <c r="CV184" s="154">
        <f>2.98268235977816E-11*CV97</f>
        <v>1.5836760777007322E-5</v>
      </c>
      <c r="CW184" s="154">
        <f>2.98268235977816E-11*CW97</f>
        <v>5.8633638430213354E-4</v>
      </c>
      <c r="CX184" s="154">
        <v>1.1888145098919876E-5</v>
      </c>
      <c r="CY184" s="154">
        <f>2.98268235977816E-11*CY97</f>
        <v>1.34987195902833E-4</v>
      </c>
      <c r="CZ184" s="154">
        <v>7.3259516645741637E-3</v>
      </c>
      <c r="DA184" s="154">
        <v>1.071120348333222E-2</v>
      </c>
      <c r="DB184" s="154">
        <f>2.98268235977816E-11*DB97</f>
        <v>1.2059754312631924E-4</v>
      </c>
      <c r="DC184" s="154">
        <v>1.7882530649578052E-4</v>
      </c>
      <c r="DD184" s="154">
        <f>2.98268235977816E-11*DD97</f>
        <v>1.8730887297523672E-5</v>
      </c>
      <c r="DE184" s="154">
        <v>7.2509139746364313E-4</v>
      </c>
      <c r="DF184" s="154">
        <v>5.3975700040825273E-4</v>
      </c>
      <c r="DG184" s="154">
        <f>2.98268235977816E-11*DG97</f>
        <v>1.6120032682616656E-3</v>
      </c>
      <c r="DH184" s="154">
        <v>6.8191942024882154E-4</v>
      </c>
      <c r="DI184" s="154">
        <v>5.3431300046888385E-4</v>
      </c>
      <c r="DJ184" s="154">
        <v>1.7726305547687742E-3</v>
      </c>
      <c r="DK184" s="154">
        <v>9.258383819717986E-4</v>
      </c>
      <c r="DL184" s="154">
        <v>5.0802222987224421E-5</v>
      </c>
      <c r="DM184" s="154">
        <f>2.98268235977816E-11*DM97</f>
        <v>6.9528470355045596E-4</v>
      </c>
      <c r="DN184" s="154">
        <v>3.5651942456733079E-5</v>
      </c>
      <c r="DO184" s="154">
        <v>6.6869602062111903E-5</v>
      </c>
      <c r="DP184" s="154">
        <v>5.3822291856331134E-4</v>
      </c>
      <c r="DQ184" s="154">
        <v>1.1242816883968265E-3</v>
      </c>
      <c r="DR184" s="154">
        <f>2.98268235977816E-11*DR97</f>
        <v>1.4857999526010846E-4</v>
      </c>
      <c r="DS184" s="154">
        <v>1.1875613047220156E-4</v>
      </c>
      <c r="DT184" s="154">
        <v>1.0764254915165974E-4</v>
      </c>
      <c r="DU184" s="154">
        <v>7.3231169586014135E-4</v>
      </c>
      <c r="DV184" s="154">
        <v>1.1186554127014157E-3</v>
      </c>
      <c r="DW184" s="154">
        <v>1.9571089885393481E-4</v>
      </c>
      <c r="DX184" s="154">
        <v>5.6714069123007725E-5</v>
      </c>
      <c r="DY184" s="154">
        <v>5.5661691182794765E-2</v>
      </c>
      <c r="DZ184" s="154">
        <f>2.98268235977816E-11*DZ97</f>
        <v>5.7758325551501052E-4</v>
      </c>
      <c r="EA184" s="154">
        <v>6.1322852501572225E-4</v>
      </c>
      <c r="EB184" s="154">
        <v>6.2822673294126588E-3</v>
      </c>
      <c r="EC184" s="154">
        <v>5.6446646895121667E-3</v>
      </c>
      <c r="ED184" s="154">
        <v>1.3272722545205288E-3</v>
      </c>
      <c r="EE184" s="154">
        <v>2.6164769711552063E-4</v>
      </c>
      <c r="EF184" s="154">
        <v>2.330431469219523E-4</v>
      </c>
      <c r="EG184" s="154">
        <v>2.4703607871325211E-3</v>
      </c>
      <c r="EH184" s="154">
        <v>9.3575056064730197E-3</v>
      </c>
      <c r="EI184" s="154">
        <v>3.1760837224130965E-4</v>
      </c>
      <c r="EJ184" s="154">
        <f>2.98268235977816E-11*EJ97</f>
        <v>4.6061283309912311E-4</v>
      </c>
      <c r="EK184" s="154">
        <v>1.0315598635751723E-3</v>
      </c>
      <c r="EL184" s="154">
        <v>2.8799148408091839E-3</v>
      </c>
      <c r="EM184" s="154">
        <f>2.98268235977816E-11*EM97</f>
        <v>3.2994772289655021E-4</v>
      </c>
      <c r="EN184" s="154">
        <v>7.5475200511164872E-3</v>
      </c>
      <c r="EO184" s="154">
        <v>1.6773954261844633E-3</v>
      </c>
      <c r="EP184" s="154">
        <v>1.2769828676490163E-3</v>
      </c>
      <c r="EQ184" s="154">
        <v>1.7340211647277103E-5</v>
      </c>
      <c r="ER184" s="154">
        <v>3.4245160457791783E-5</v>
      </c>
      <c r="ES184" s="154">
        <v>1.5367713918722245E-3</v>
      </c>
      <c r="ET184" s="154">
        <v>5.9301306256925629E-4</v>
      </c>
      <c r="EU184" s="154">
        <f>2.98268235977816E-11*EU97</f>
        <v>5.0914781595484682E-4</v>
      </c>
      <c r="EV184" s="154">
        <v>9.4713461697940003E-3</v>
      </c>
      <c r="EW184" s="154">
        <f>2.98268235977816E-11*EW97</f>
        <v>2.7801650877186504E-4</v>
      </c>
      <c r="EX184" s="154">
        <v>6.6503019243532038E-2</v>
      </c>
      <c r="EY184" s="154">
        <v>1.8186964754858398E-3</v>
      </c>
      <c r="EZ184" s="154">
        <v>3.455987724823638E-4</v>
      </c>
      <c r="FA184" s="154">
        <v>1.2151474994541801E-4</v>
      </c>
      <c r="FB184" s="154">
        <v>4.8580557208773734E-3</v>
      </c>
      <c r="FC184" s="154">
        <v>3.8827234851716397E-3</v>
      </c>
      <c r="FD184" s="154">
        <f>2.98268235977816E-11*FD97</f>
        <v>1.7723378953943649E-4</v>
      </c>
      <c r="FE184" s="154">
        <v>8.6869554116687772E-2</v>
      </c>
      <c r="FF184" s="154">
        <v>7.734471662151879E-4</v>
      </c>
      <c r="FG184" s="154">
        <v>1.7253361167183683E-3</v>
      </c>
      <c r="FH184" s="154">
        <v>1.1196480496948747E-5</v>
      </c>
      <c r="FI184" s="154">
        <v>8.5316541523463935E-2</v>
      </c>
      <c r="FJ184" s="154">
        <v>3.9279119903234321E-4</v>
      </c>
      <c r="FK184" s="154">
        <f>2.98268235977816E-11*FK97</f>
        <v>9.8373979525730746E-4</v>
      </c>
      <c r="FL184" s="154">
        <v>1.5244201999800027E-3</v>
      </c>
      <c r="FM184" s="154">
        <v>6.7659835093303463E-4</v>
      </c>
      <c r="FN184" s="154">
        <f>2.98268235977816E-11*FN97</f>
        <v>8.6980750326626644E-4</v>
      </c>
      <c r="FO184" s="154">
        <v>6.9409040439227798E-3</v>
      </c>
      <c r="FP184" s="154">
        <v>3.2910693572927542E-3</v>
      </c>
      <c r="FQ184" s="37"/>
      <c r="FR184" s="75"/>
      <c r="FS184" s="75"/>
      <c r="FT184" s="75"/>
      <c r="FU184" s="75"/>
      <c r="FV184" s="75"/>
      <c r="FW184" s="75"/>
      <c r="FX184" s="75"/>
      <c r="FY184" s="75"/>
      <c r="FZ184" s="75"/>
      <c r="GA184" s="75"/>
      <c r="GB184" s="75"/>
      <c r="GC184" s="75"/>
      <c r="GD184" s="75"/>
      <c r="GE184" s="75"/>
      <c r="GF184" s="75"/>
      <c r="GG184" s="75"/>
      <c r="GH184" s="75"/>
      <c r="GI184" s="75"/>
      <c r="GJ184" s="75"/>
      <c r="GK184" s="75"/>
      <c r="GL184" s="75"/>
      <c r="GM184" s="75"/>
      <c r="GN184" s="75"/>
      <c r="GO184" s="75"/>
      <c r="GP184" s="75"/>
      <c r="GQ184" s="75"/>
      <c r="GR184" s="75"/>
      <c r="GS184" s="75"/>
      <c r="GT184" s="75"/>
    </row>
    <row r="185" spans="2:202" x14ac:dyDescent="0.2">
      <c r="B185" s="16"/>
      <c r="H185" s="53"/>
      <c r="I185" s="86" t="s">
        <v>455</v>
      </c>
      <c r="J185" s="6" t="s">
        <v>214</v>
      </c>
      <c r="K185" s="6" t="s">
        <v>215</v>
      </c>
      <c r="L185" s="6" t="s">
        <v>216</v>
      </c>
      <c r="M185" s="6" t="s">
        <v>217</v>
      </c>
      <c r="N185" s="6" t="s">
        <v>218</v>
      </c>
      <c r="O185" s="6" t="s">
        <v>219</v>
      </c>
      <c r="P185" s="6" t="s">
        <v>220</v>
      </c>
      <c r="Q185" s="6" t="s">
        <v>221</v>
      </c>
      <c r="R185" s="6" t="s">
        <v>222</v>
      </c>
      <c r="S185" s="6" t="s">
        <v>223</v>
      </c>
      <c r="T185" s="6" t="s">
        <v>224</v>
      </c>
      <c r="U185" s="6" t="s">
        <v>225</v>
      </c>
      <c r="V185" s="6" t="s">
        <v>226</v>
      </c>
      <c r="W185" s="6" t="s">
        <v>227</v>
      </c>
      <c r="X185" s="6" t="s">
        <v>228</v>
      </c>
      <c r="Y185" s="6" t="s">
        <v>229</v>
      </c>
      <c r="Z185" s="6" t="s">
        <v>230</v>
      </c>
      <c r="AA185" s="6" t="s">
        <v>231</v>
      </c>
      <c r="AB185" s="6" t="s">
        <v>232</v>
      </c>
      <c r="AC185" s="6" t="s">
        <v>233</v>
      </c>
      <c r="AD185" s="6" t="s">
        <v>234</v>
      </c>
      <c r="AE185" s="6" t="s">
        <v>235</v>
      </c>
      <c r="AF185" s="6" t="s">
        <v>236</v>
      </c>
      <c r="AG185" s="6" t="s">
        <v>237</v>
      </c>
      <c r="AH185" s="6" t="s">
        <v>238</v>
      </c>
      <c r="AI185" s="6" t="s">
        <v>239</v>
      </c>
      <c r="AJ185" s="6" t="s">
        <v>240</v>
      </c>
      <c r="AK185" s="6" t="s">
        <v>241</v>
      </c>
      <c r="AL185" s="6" t="s">
        <v>242</v>
      </c>
      <c r="AM185" s="6" t="s">
        <v>243</v>
      </c>
      <c r="AN185" s="6" t="s">
        <v>244</v>
      </c>
      <c r="AO185" s="6" t="s">
        <v>245</v>
      </c>
      <c r="AP185" s="6" t="s">
        <v>246</v>
      </c>
      <c r="AQ185" s="6" t="s">
        <v>247</v>
      </c>
      <c r="AR185" s="6" t="s">
        <v>248</v>
      </c>
      <c r="AS185" s="6" t="s">
        <v>249</v>
      </c>
      <c r="AT185" s="6" t="s">
        <v>250</v>
      </c>
      <c r="AU185" s="6" t="s">
        <v>251</v>
      </c>
      <c r="AV185" s="6" t="s">
        <v>252</v>
      </c>
      <c r="AW185" s="6" t="s">
        <v>253</v>
      </c>
      <c r="AX185" s="6" t="s">
        <v>254</v>
      </c>
      <c r="AY185" s="6" t="s">
        <v>255</v>
      </c>
      <c r="AZ185" s="6" t="s">
        <v>256</v>
      </c>
      <c r="BA185" s="6" t="s">
        <v>257</v>
      </c>
      <c r="BB185" s="6" t="s">
        <v>258</v>
      </c>
      <c r="BC185" s="6" t="s">
        <v>259</v>
      </c>
      <c r="BD185" s="6" t="s">
        <v>260</v>
      </c>
      <c r="BE185" s="6" t="s">
        <v>261</v>
      </c>
      <c r="BF185" s="6" t="s">
        <v>262</v>
      </c>
      <c r="BG185" s="6" t="s">
        <v>263</v>
      </c>
      <c r="BH185" s="6" t="s">
        <v>264</v>
      </c>
      <c r="BI185" s="6" t="s">
        <v>265</v>
      </c>
      <c r="BJ185" s="6" t="s">
        <v>266</v>
      </c>
      <c r="BK185" s="6" t="s">
        <v>267</v>
      </c>
      <c r="BL185" s="6" t="s">
        <v>268</v>
      </c>
      <c r="BM185" s="6" t="s">
        <v>269</v>
      </c>
      <c r="BN185" s="6" t="s">
        <v>270</v>
      </c>
      <c r="BO185" s="6" t="s">
        <v>271</v>
      </c>
      <c r="BP185" s="6" t="s">
        <v>272</v>
      </c>
      <c r="BQ185" s="6" t="s">
        <v>273</v>
      </c>
      <c r="BR185" s="6" t="s">
        <v>274</v>
      </c>
      <c r="BS185" s="6" t="s">
        <v>275</v>
      </c>
      <c r="BT185" s="6" t="s">
        <v>276</v>
      </c>
      <c r="BU185" s="6" t="s">
        <v>277</v>
      </c>
      <c r="BV185" s="6" t="s">
        <v>278</v>
      </c>
      <c r="BW185" s="6" t="s">
        <v>279</v>
      </c>
      <c r="BX185" s="6" t="s">
        <v>280</v>
      </c>
      <c r="BY185" s="6" t="s">
        <v>281</v>
      </c>
      <c r="BZ185" s="6" t="s">
        <v>282</v>
      </c>
      <c r="CA185" s="6" t="s">
        <v>283</v>
      </c>
      <c r="CB185" s="6" t="s">
        <v>284</v>
      </c>
      <c r="CC185" s="6" t="s">
        <v>285</v>
      </c>
      <c r="CD185" s="6" t="s">
        <v>286</v>
      </c>
      <c r="CE185" s="6" t="s">
        <v>287</v>
      </c>
      <c r="CF185" s="6" t="s">
        <v>288</v>
      </c>
      <c r="CG185" s="6" t="s">
        <v>289</v>
      </c>
      <c r="CH185" s="6" t="s">
        <v>290</v>
      </c>
      <c r="CI185" s="6" t="s">
        <v>291</v>
      </c>
      <c r="CJ185" s="6" t="s">
        <v>292</v>
      </c>
      <c r="CK185" s="6" t="s">
        <v>293</v>
      </c>
      <c r="CL185" s="6" t="s">
        <v>294</v>
      </c>
      <c r="CM185" s="6" t="s">
        <v>295</v>
      </c>
      <c r="CN185" s="6" t="s">
        <v>296</v>
      </c>
      <c r="CO185" s="6" t="s">
        <v>297</v>
      </c>
      <c r="CP185" s="6" t="s">
        <v>298</v>
      </c>
      <c r="CQ185" s="6" t="s">
        <v>299</v>
      </c>
      <c r="CR185" s="6" t="s">
        <v>300</v>
      </c>
      <c r="CS185" s="6" t="s">
        <v>301</v>
      </c>
      <c r="CT185" s="6" t="s">
        <v>302</v>
      </c>
      <c r="CU185" s="6" t="s">
        <v>303</v>
      </c>
      <c r="CV185" s="6" t="s">
        <v>304</v>
      </c>
      <c r="CW185" s="6" t="s">
        <v>305</v>
      </c>
      <c r="CX185" s="6" t="s">
        <v>306</v>
      </c>
      <c r="CY185" s="6" t="s">
        <v>307</v>
      </c>
      <c r="CZ185" s="6" t="s">
        <v>308</v>
      </c>
      <c r="DA185" s="6" t="s">
        <v>309</v>
      </c>
      <c r="DB185" s="6" t="s">
        <v>310</v>
      </c>
      <c r="DC185" s="6" t="s">
        <v>311</v>
      </c>
      <c r="DD185" s="6" t="s">
        <v>312</v>
      </c>
      <c r="DE185" s="6" t="s">
        <v>313</v>
      </c>
      <c r="DF185" s="6" t="s">
        <v>314</v>
      </c>
      <c r="DG185" s="6" t="s">
        <v>315</v>
      </c>
      <c r="DH185" s="6" t="s">
        <v>316</v>
      </c>
      <c r="DI185" s="6" t="s">
        <v>317</v>
      </c>
      <c r="DJ185" s="6" t="s">
        <v>318</v>
      </c>
      <c r="DK185" s="6" t="s">
        <v>319</v>
      </c>
      <c r="DL185" s="6" t="s">
        <v>320</v>
      </c>
      <c r="DM185" s="6" t="s">
        <v>321</v>
      </c>
      <c r="DN185" s="6" t="s">
        <v>322</v>
      </c>
      <c r="DO185" s="6" t="s">
        <v>323</v>
      </c>
      <c r="DP185" s="6" t="s">
        <v>324</v>
      </c>
      <c r="DQ185" s="6" t="s">
        <v>325</v>
      </c>
      <c r="DR185" s="6" t="s">
        <v>326</v>
      </c>
      <c r="DS185" s="6" t="s">
        <v>327</v>
      </c>
      <c r="DT185" s="6" t="s">
        <v>328</v>
      </c>
      <c r="DU185" s="6" t="s">
        <v>329</v>
      </c>
      <c r="DV185" s="6" t="s">
        <v>330</v>
      </c>
      <c r="DW185" s="6" t="s">
        <v>331</v>
      </c>
      <c r="DX185" s="6" t="s">
        <v>332</v>
      </c>
      <c r="DY185" s="6" t="s">
        <v>333</v>
      </c>
      <c r="DZ185" s="6" t="s">
        <v>334</v>
      </c>
      <c r="EA185" s="6" t="s">
        <v>335</v>
      </c>
      <c r="EB185" s="6" t="s">
        <v>336</v>
      </c>
      <c r="EC185" s="6" t="s">
        <v>337</v>
      </c>
      <c r="ED185" s="6" t="s">
        <v>338</v>
      </c>
      <c r="EE185" s="6" t="s">
        <v>339</v>
      </c>
      <c r="EF185" s="6" t="s">
        <v>340</v>
      </c>
      <c r="EG185" s="6" t="s">
        <v>341</v>
      </c>
      <c r="EH185" s="6" t="s">
        <v>342</v>
      </c>
      <c r="EI185" s="6" t="s">
        <v>343</v>
      </c>
      <c r="EJ185" s="6" t="s">
        <v>344</v>
      </c>
      <c r="EK185" s="6" t="s">
        <v>345</v>
      </c>
      <c r="EL185" s="6" t="s">
        <v>346</v>
      </c>
      <c r="EM185" s="6" t="s">
        <v>347</v>
      </c>
      <c r="EN185" s="6" t="s">
        <v>348</v>
      </c>
      <c r="EO185" s="6" t="s">
        <v>349</v>
      </c>
      <c r="EP185" s="6" t="s">
        <v>350</v>
      </c>
      <c r="EQ185" s="6" t="s">
        <v>351</v>
      </c>
      <c r="ER185" s="6" t="s">
        <v>352</v>
      </c>
      <c r="ES185" s="6" t="s">
        <v>353</v>
      </c>
      <c r="ET185" s="6" t="s">
        <v>354</v>
      </c>
      <c r="EU185" s="6" t="s">
        <v>355</v>
      </c>
      <c r="EV185" s="6" t="s">
        <v>356</v>
      </c>
      <c r="EW185" s="6" t="s">
        <v>357</v>
      </c>
      <c r="EX185" s="6" t="s">
        <v>358</v>
      </c>
      <c r="EY185" s="6" t="s">
        <v>359</v>
      </c>
      <c r="EZ185" s="6" t="s">
        <v>360</v>
      </c>
      <c r="FA185" s="6" t="s">
        <v>361</v>
      </c>
      <c r="FB185" s="6" t="s">
        <v>362</v>
      </c>
      <c r="FC185" s="6" t="s">
        <v>363</v>
      </c>
      <c r="FD185" s="6" t="s">
        <v>364</v>
      </c>
      <c r="FE185" s="6" t="s">
        <v>365</v>
      </c>
      <c r="FF185" s="6" t="s">
        <v>366</v>
      </c>
      <c r="FG185" s="6" t="s">
        <v>367</v>
      </c>
      <c r="FH185" s="6" t="s">
        <v>368</v>
      </c>
      <c r="FI185" s="6" t="s">
        <v>369</v>
      </c>
      <c r="FJ185" s="6" t="s">
        <v>370</v>
      </c>
      <c r="FK185" s="6" t="s">
        <v>371</v>
      </c>
      <c r="FL185" s="6" t="s">
        <v>372</v>
      </c>
      <c r="FM185" s="6" t="s">
        <v>373</v>
      </c>
      <c r="FN185" s="6" t="s">
        <v>374</v>
      </c>
      <c r="FO185" s="6" t="s">
        <v>375</v>
      </c>
      <c r="FP185" s="6" t="s">
        <v>376</v>
      </c>
      <c r="FQ185" s="37"/>
      <c r="GP185"/>
      <c r="GQ185"/>
      <c r="GR185"/>
      <c r="GS185"/>
      <c r="GT185"/>
    </row>
    <row r="186" spans="2:202" s="2" customFormat="1" x14ac:dyDescent="0.2">
      <c r="G186" s="90"/>
      <c r="I186" s="67"/>
      <c r="J186" s="123"/>
    </row>
    <row r="187" spans="2:202" x14ac:dyDescent="0.2">
      <c r="G187" s="90"/>
      <c r="H187" s="2"/>
      <c r="I187" s="67"/>
      <c r="J187" s="123"/>
      <c r="K187" s="2"/>
      <c r="L187" s="2"/>
      <c r="M187" s="2"/>
    </row>
    <row r="188" spans="2:202" x14ac:dyDescent="0.2">
      <c r="G188" s="90"/>
      <c r="H188" s="2"/>
      <c r="I188" s="67"/>
      <c r="J188" s="123"/>
      <c r="K188" s="2"/>
      <c r="L188" s="2"/>
      <c r="M188" s="2"/>
    </row>
    <row r="189" spans="2:202" x14ac:dyDescent="0.2">
      <c r="G189" s="90"/>
      <c r="H189" s="2"/>
      <c r="I189" s="67"/>
      <c r="J189" s="123"/>
      <c r="K189" s="2"/>
      <c r="L189" s="2"/>
      <c r="M189" s="2"/>
    </row>
    <row r="190" spans="2:202" x14ac:dyDescent="0.2">
      <c r="G190" s="90"/>
      <c r="H190" s="2"/>
      <c r="I190" s="67"/>
      <c r="J190" s="123"/>
      <c r="K190" s="2"/>
      <c r="L190" s="2"/>
      <c r="M190" s="2"/>
    </row>
    <row r="191" spans="2:202" x14ac:dyDescent="0.2">
      <c r="G191" s="90"/>
      <c r="H191" s="2"/>
      <c r="I191" s="67"/>
      <c r="J191" s="123"/>
      <c r="K191" s="2"/>
      <c r="L191" s="2"/>
      <c r="M191" s="2"/>
    </row>
    <row r="192" spans="2:202" x14ac:dyDescent="0.2">
      <c r="G192" s="90"/>
      <c r="H192" s="2"/>
      <c r="I192" s="67"/>
      <c r="J192" s="123"/>
      <c r="K192" s="2"/>
      <c r="L192" s="2"/>
      <c r="M192" s="2"/>
    </row>
    <row r="193" spans="7:13" x14ac:dyDescent="0.2">
      <c r="G193" s="90"/>
      <c r="H193" s="2"/>
      <c r="I193" s="67"/>
      <c r="J193" s="123"/>
      <c r="K193" s="2"/>
      <c r="L193" s="2"/>
      <c r="M193" s="2"/>
    </row>
    <row r="194" spans="7:13" x14ac:dyDescent="0.2">
      <c r="G194" s="90"/>
      <c r="H194" s="2"/>
      <c r="I194" s="67"/>
      <c r="J194" s="123"/>
      <c r="K194" s="2"/>
      <c r="L194" s="2"/>
      <c r="M194" s="2"/>
    </row>
    <row r="195" spans="7:13" x14ac:dyDescent="0.2">
      <c r="G195" s="90"/>
      <c r="H195" s="2"/>
      <c r="I195" s="67"/>
      <c r="J195" s="123"/>
      <c r="K195" s="2"/>
      <c r="L195" s="2"/>
      <c r="M195" s="2"/>
    </row>
    <row r="196" spans="7:13" x14ac:dyDescent="0.2">
      <c r="G196" s="90"/>
      <c r="H196" s="2"/>
      <c r="I196" s="67"/>
      <c r="J196" s="123"/>
      <c r="K196" s="2"/>
      <c r="L196" s="2"/>
      <c r="M196" s="2"/>
    </row>
    <row r="197" spans="7:13" x14ac:dyDescent="0.2">
      <c r="G197" s="90"/>
      <c r="H197" s="2"/>
      <c r="I197" s="67"/>
      <c r="J197" s="123"/>
      <c r="K197" s="2"/>
      <c r="L197" s="2"/>
      <c r="M197" s="2"/>
    </row>
    <row r="198" spans="7:13" x14ac:dyDescent="0.2">
      <c r="G198" s="90"/>
      <c r="H198" s="2"/>
      <c r="I198" s="67"/>
      <c r="J198" s="123"/>
      <c r="K198" s="2"/>
      <c r="L198" s="2"/>
      <c r="M198" s="2"/>
    </row>
    <row r="199" spans="7:13" x14ac:dyDescent="0.2">
      <c r="G199" s="90"/>
      <c r="H199" s="2"/>
      <c r="I199" s="67"/>
      <c r="J199" s="123"/>
      <c r="K199" s="2"/>
      <c r="L199" s="2"/>
      <c r="M199" s="2"/>
    </row>
    <row r="200" spans="7:13" x14ac:dyDescent="0.2">
      <c r="G200" s="90"/>
      <c r="H200" s="2"/>
      <c r="I200" s="67"/>
      <c r="J200" s="123"/>
      <c r="K200" s="2"/>
      <c r="L200" s="2"/>
      <c r="M200" s="2"/>
    </row>
    <row r="201" spans="7:13" x14ac:dyDescent="0.2">
      <c r="G201" s="90"/>
      <c r="H201" s="2"/>
      <c r="I201" s="67"/>
      <c r="J201" s="123"/>
      <c r="K201" s="2"/>
      <c r="L201" s="2"/>
      <c r="M201" s="2"/>
    </row>
    <row r="202" spans="7:13" x14ac:dyDescent="0.2">
      <c r="G202" s="90"/>
      <c r="H202" s="2"/>
      <c r="I202" s="67"/>
      <c r="J202" s="123"/>
      <c r="K202" s="2"/>
      <c r="L202" s="2"/>
      <c r="M202" s="2"/>
    </row>
    <row r="203" spans="7:13" x14ac:dyDescent="0.2">
      <c r="G203" s="90"/>
      <c r="H203" s="2"/>
      <c r="I203" s="67"/>
      <c r="J203" s="123"/>
      <c r="K203" s="2"/>
      <c r="L203" s="2"/>
      <c r="M203" s="2"/>
    </row>
    <row r="208" spans="7:13" x14ac:dyDescent="0.2">
      <c r="H208" s="54"/>
    </row>
    <row r="209" spans="8:8" x14ac:dyDescent="0.2">
      <c r="H209" s="54"/>
    </row>
  </sheetData>
  <phoneticPr fontId="6" type="noConversion"/>
  <conditionalFormatting sqref="G86:FP86 C88 G88:FP88">
    <cfRule type="cellIs" dxfId="12" priority="11" operator="lessThan">
      <formula>0</formula>
    </cfRule>
  </conditionalFormatting>
  <conditionalFormatting sqref="C89:C92 G89:FP92">
    <cfRule type="cellIs" dxfId="11" priority="10" operator="lessThan">
      <formula>0</formula>
    </cfRule>
  </conditionalFormatting>
  <conditionalFormatting sqref="C85:C86">
    <cfRule type="cellIs" dxfId="10" priority="9" operator="lessThan">
      <formula>0</formula>
    </cfRule>
  </conditionalFormatting>
  <conditionalFormatting sqref="B85:C85">
    <cfRule type="cellIs" dxfId="9" priority="8" operator="lessThan">
      <formula>0</formula>
    </cfRule>
  </conditionalFormatting>
  <conditionalFormatting sqref="C85">
    <cfRule type="cellIs" dxfId="8" priority="7" operator="lessThan">
      <formula>0</formula>
    </cfRule>
  </conditionalFormatting>
  <pageMargins left="0.7" right="0.7" top="0.75" bottom="0.75" header="0.3" footer="0.3"/>
  <pageSetup paperSize="9" orientation="portrait" horizontalDpi="0" verticalDpi="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EE95F1-DC56-164F-9BB9-E230887A0C8B}">
  <dimension ref="A1:GT209"/>
  <sheetViews>
    <sheetView zoomScaleNormal="100" workbookViewId="0">
      <pane xSplit="4" ySplit="1" topLeftCell="E2" activePane="bottomRight" state="frozen"/>
      <selection pane="topRight" activeCell="E1" sqref="E1"/>
      <selection pane="bottomLeft" activeCell="A2" sqref="A2"/>
      <selection pane="bottomRight" activeCell="A2" sqref="A2"/>
    </sheetView>
  </sheetViews>
  <sheetFormatPr baseColWidth="10" defaultRowHeight="16" x14ac:dyDescent="0.2"/>
  <cols>
    <col min="1" max="1" width="8.6640625" customWidth="1"/>
    <col min="2" max="2" width="56.1640625" style="3" customWidth="1"/>
    <col min="3" max="3" width="7.33203125" style="2" customWidth="1"/>
    <col min="4" max="4" width="33.33203125" style="1" customWidth="1"/>
    <col min="5" max="6" width="11.33203125" style="9" customWidth="1"/>
    <col min="7" max="8" width="16.1640625" style="9" customWidth="1"/>
    <col min="9" max="9" width="23.1640625" style="9" bestFit="1" customWidth="1"/>
    <col min="10" max="10" width="18.5" style="8" bestFit="1" customWidth="1"/>
    <col min="11" max="11" width="12.33203125" style="8" bestFit="1" customWidth="1"/>
    <col min="12" max="16" width="11.33203125" style="8" bestFit="1" customWidth="1"/>
    <col min="17" max="17" width="10.83203125" style="8" customWidth="1"/>
    <col min="18" max="19" width="11.33203125" style="8" bestFit="1" customWidth="1"/>
    <col min="20" max="20" width="11.6640625" style="8" bestFit="1" customWidth="1"/>
    <col min="21" max="27" width="11.33203125" style="8" bestFit="1" customWidth="1"/>
    <col min="28" max="28" width="11.5" style="8" bestFit="1" customWidth="1"/>
    <col min="29" max="29" width="12.33203125" style="8" bestFit="1" customWidth="1"/>
    <col min="30" max="33" width="11.5" style="8" bestFit="1" customWidth="1"/>
    <col min="34" max="34" width="12.5" style="8" bestFit="1" customWidth="1"/>
    <col min="35" max="36" width="11.5" style="8" bestFit="1" customWidth="1"/>
    <col min="37" max="37" width="12.5" style="8" bestFit="1" customWidth="1"/>
    <col min="38" max="38" width="11.5" style="8" bestFit="1" customWidth="1"/>
    <col min="39" max="39" width="13.33203125" style="8" bestFit="1" customWidth="1"/>
    <col min="40" max="41" width="11.33203125" style="8" bestFit="1" customWidth="1"/>
    <col min="42" max="42" width="12.5" style="8" bestFit="1" customWidth="1"/>
    <col min="43" max="53" width="11.33203125" style="8" bestFit="1" customWidth="1"/>
    <col min="54" max="54" width="11.6640625" style="8" bestFit="1" customWidth="1"/>
    <col min="55" max="56" width="11.33203125" style="8" bestFit="1" customWidth="1"/>
    <col min="57" max="57" width="12.5" style="8" bestFit="1" customWidth="1"/>
    <col min="58" max="58" width="11.33203125" style="8" bestFit="1" customWidth="1"/>
    <col min="59" max="59" width="12.33203125" style="8" bestFit="1" customWidth="1"/>
    <col min="60" max="62" width="11.33203125" style="8" bestFit="1" customWidth="1"/>
    <col min="63" max="63" width="12.33203125" style="8" bestFit="1" customWidth="1"/>
    <col min="64" max="72" width="11.33203125" style="8" bestFit="1" customWidth="1"/>
    <col min="73" max="73" width="13.5" style="8" bestFit="1" customWidth="1"/>
    <col min="74" max="74" width="12.5" style="8" bestFit="1" customWidth="1"/>
    <col min="75" max="80" width="11.33203125" style="8" bestFit="1" customWidth="1"/>
    <col min="81" max="81" width="12.33203125" style="8" bestFit="1" customWidth="1"/>
    <col min="82" max="96" width="11.33203125" style="8" bestFit="1" customWidth="1"/>
    <col min="97" max="97" width="12.5" style="8" bestFit="1" customWidth="1"/>
    <col min="98" max="104" width="11.33203125" style="8" bestFit="1" customWidth="1"/>
    <col min="105" max="105" width="12.33203125" style="8" bestFit="1" customWidth="1"/>
    <col min="106" max="116" width="11.33203125" style="8" bestFit="1" customWidth="1"/>
    <col min="117" max="117" width="12.5" style="8" bestFit="1" customWidth="1"/>
    <col min="118" max="118" width="13.5" style="8" bestFit="1" customWidth="1"/>
    <col min="119" max="120" width="11.33203125" style="8" bestFit="1" customWidth="1"/>
    <col min="121" max="121" width="12.5" style="8" bestFit="1" customWidth="1"/>
    <col min="122" max="125" width="11.33203125" style="8" bestFit="1" customWidth="1"/>
    <col min="126" max="127" width="12.33203125" style="8" bestFit="1" customWidth="1"/>
    <col min="128" max="130" width="11.33203125" style="8" bestFit="1" customWidth="1"/>
    <col min="131" max="131" width="12.6640625" style="8" customWidth="1"/>
    <col min="132" max="139" width="11.33203125" style="8" bestFit="1" customWidth="1"/>
    <col min="140" max="140" width="12.5" style="8" bestFit="1" customWidth="1"/>
    <col min="141" max="141" width="12.33203125" style="8" bestFit="1" customWidth="1"/>
    <col min="142" max="142" width="12.83203125" style="8" customWidth="1"/>
    <col min="143" max="154" width="11.33203125" style="8" bestFit="1" customWidth="1"/>
    <col min="155" max="155" width="12.83203125" style="8" customWidth="1"/>
    <col min="156" max="161" width="11.33203125" style="8" bestFit="1" customWidth="1"/>
    <col min="162" max="162" width="12.33203125" style="8" bestFit="1" customWidth="1"/>
    <col min="163" max="163" width="11.33203125" style="8" bestFit="1" customWidth="1"/>
    <col min="164" max="164" width="11.6640625" style="8" customWidth="1"/>
    <col min="165" max="165" width="12.83203125" style="8" customWidth="1"/>
    <col min="166" max="166" width="11.33203125" style="8" bestFit="1" customWidth="1"/>
    <col min="167" max="167" width="10.83203125" style="8" customWidth="1"/>
    <col min="168" max="168" width="11.33203125" style="8" bestFit="1" customWidth="1"/>
    <col min="169" max="169" width="12.33203125" style="8" bestFit="1" customWidth="1"/>
    <col min="170" max="172" width="11.33203125" style="8" bestFit="1" customWidth="1"/>
    <col min="173" max="173" width="15.6640625" style="8" bestFit="1" customWidth="1"/>
    <col min="174" max="202" width="10.83203125" style="8"/>
  </cols>
  <sheetData>
    <row r="1" spans="1:173" s="4" customFormat="1" ht="13" x14ac:dyDescent="0.15">
      <c r="A1" s="5" t="s">
        <v>1072</v>
      </c>
      <c r="B1" s="10"/>
      <c r="C1" s="11"/>
      <c r="D1" s="12" t="s">
        <v>48</v>
      </c>
      <c r="E1" s="9" t="s">
        <v>447</v>
      </c>
      <c r="F1" s="9" t="s">
        <v>450</v>
      </c>
      <c r="G1" s="9" t="s">
        <v>446</v>
      </c>
      <c r="H1" s="9" t="s">
        <v>459</v>
      </c>
      <c r="I1" s="9" t="s">
        <v>1043</v>
      </c>
      <c r="J1" s="6" t="s">
        <v>214</v>
      </c>
      <c r="K1" s="6" t="s">
        <v>215</v>
      </c>
      <c r="L1" s="6" t="s">
        <v>216</v>
      </c>
      <c r="M1" s="6" t="s">
        <v>217</v>
      </c>
      <c r="N1" s="6" t="s">
        <v>218</v>
      </c>
      <c r="O1" s="6" t="s">
        <v>219</v>
      </c>
      <c r="P1" s="6" t="s">
        <v>220</v>
      </c>
      <c r="Q1" s="6" t="s">
        <v>221</v>
      </c>
      <c r="R1" s="6" t="s">
        <v>222</v>
      </c>
      <c r="S1" s="6" t="s">
        <v>223</v>
      </c>
      <c r="T1" s="6" t="s">
        <v>224</v>
      </c>
      <c r="U1" s="6" t="s">
        <v>225</v>
      </c>
      <c r="V1" s="6" t="s">
        <v>226</v>
      </c>
      <c r="W1" s="6" t="s">
        <v>227</v>
      </c>
      <c r="X1" s="6" t="s">
        <v>228</v>
      </c>
      <c r="Y1" s="6" t="s">
        <v>229</v>
      </c>
      <c r="Z1" s="6" t="s">
        <v>230</v>
      </c>
      <c r="AA1" s="6" t="s">
        <v>231</v>
      </c>
      <c r="AB1" s="6" t="s">
        <v>232</v>
      </c>
      <c r="AC1" s="6" t="s">
        <v>233</v>
      </c>
      <c r="AD1" s="6" t="s">
        <v>234</v>
      </c>
      <c r="AE1" s="6" t="s">
        <v>235</v>
      </c>
      <c r="AF1" s="6" t="s">
        <v>236</v>
      </c>
      <c r="AG1" s="6" t="s">
        <v>237</v>
      </c>
      <c r="AH1" s="6" t="s">
        <v>238</v>
      </c>
      <c r="AI1" s="6" t="s">
        <v>239</v>
      </c>
      <c r="AJ1" s="6" t="s">
        <v>240</v>
      </c>
      <c r="AK1" s="6" t="s">
        <v>241</v>
      </c>
      <c r="AL1" s="6" t="s">
        <v>242</v>
      </c>
      <c r="AM1" s="6" t="s">
        <v>243</v>
      </c>
      <c r="AN1" s="6" t="s">
        <v>244</v>
      </c>
      <c r="AO1" s="6" t="s">
        <v>245</v>
      </c>
      <c r="AP1" s="6" t="s">
        <v>246</v>
      </c>
      <c r="AQ1" s="6" t="s">
        <v>247</v>
      </c>
      <c r="AR1" s="6" t="s">
        <v>248</v>
      </c>
      <c r="AS1" s="6" t="s">
        <v>249</v>
      </c>
      <c r="AT1" s="6" t="s">
        <v>250</v>
      </c>
      <c r="AU1" s="6" t="s">
        <v>251</v>
      </c>
      <c r="AV1" s="6" t="s">
        <v>252</v>
      </c>
      <c r="AW1" s="6" t="s">
        <v>253</v>
      </c>
      <c r="AX1" s="6" t="s">
        <v>254</v>
      </c>
      <c r="AY1" s="6" t="s">
        <v>255</v>
      </c>
      <c r="AZ1" s="6" t="s">
        <v>256</v>
      </c>
      <c r="BA1" s="6" t="s">
        <v>257</v>
      </c>
      <c r="BB1" s="6" t="s">
        <v>258</v>
      </c>
      <c r="BC1" s="6" t="s">
        <v>259</v>
      </c>
      <c r="BD1" s="6" t="s">
        <v>260</v>
      </c>
      <c r="BE1" s="6" t="s">
        <v>261</v>
      </c>
      <c r="BF1" s="6" t="s">
        <v>262</v>
      </c>
      <c r="BG1" s="6" t="s">
        <v>263</v>
      </c>
      <c r="BH1" s="6" t="s">
        <v>264</v>
      </c>
      <c r="BI1" s="6" t="s">
        <v>265</v>
      </c>
      <c r="BJ1" s="6" t="s">
        <v>266</v>
      </c>
      <c r="BK1" s="6" t="s">
        <v>267</v>
      </c>
      <c r="BL1" s="6" t="s">
        <v>268</v>
      </c>
      <c r="BM1" s="6" t="s">
        <v>269</v>
      </c>
      <c r="BN1" s="6" t="s">
        <v>270</v>
      </c>
      <c r="BO1" s="6" t="s">
        <v>271</v>
      </c>
      <c r="BP1" s="6" t="s">
        <v>272</v>
      </c>
      <c r="BQ1" s="6" t="s">
        <v>273</v>
      </c>
      <c r="BR1" s="6" t="s">
        <v>274</v>
      </c>
      <c r="BS1" s="6" t="s">
        <v>275</v>
      </c>
      <c r="BT1" s="6" t="s">
        <v>276</v>
      </c>
      <c r="BU1" s="6" t="s">
        <v>277</v>
      </c>
      <c r="BV1" s="6" t="s">
        <v>278</v>
      </c>
      <c r="BW1" s="6" t="s">
        <v>279</v>
      </c>
      <c r="BX1" s="6" t="s">
        <v>280</v>
      </c>
      <c r="BY1" s="6" t="s">
        <v>281</v>
      </c>
      <c r="BZ1" s="6" t="s">
        <v>282</v>
      </c>
      <c r="CA1" s="6" t="s">
        <v>283</v>
      </c>
      <c r="CB1" s="6" t="s">
        <v>284</v>
      </c>
      <c r="CC1" s="6" t="s">
        <v>285</v>
      </c>
      <c r="CD1" s="6" t="s">
        <v>286</v>
      </c>
      <c r="CE1" s="6" t="s">
        <v>287</v>
      </c>
      <c r="CF1" s="6" t="s">
        <v>288</v>
      </c>
      <c r="CG1" s="6" t="s">
        <v>289</v>
      </c>
      <c r="CH1" s="6" t="s">
        <v>290</v>
      </c>
      <c r="CI1" s="6" t="s">
        <v>291</v>
      </c>
      <c r="CJ1" s="6" t="s">
        <v>292</v>
      </c>
      <c r="CK1" s="6" t="s">
        <v>293</v>
      </c>
      <c r="CL1" s="6" t="s">
        <v>294</v>
      </c>
      <c r="CM1" s="6" t="s">
        <v>295</v>
      </c>
      <c r="CN1" s="6" t="s">
        <v>296</v>
      </c>
      <c r="CO1" s="6" t="s">
        <v>297</v>
      </c>
      <c r="CP1" s="6" t="s">
        <v>298</v>
      </c>
      <c r="CQ1" s="6" t="s">
        <v>299</v>
      </c>
      <c r="CR1" s="6" t="s">
        <v>300</v>
      </c>
      <c r="CS1" s="6" t="s">
        <v>301</v>
      </c>
      <c r="CT1" s="6" t="s">
        <v>302</v>
      </c>
      <c r="CU1" s="6" t="s">
        <v>303</v>
      </c>
      <c r="CV1" s="6" t="s">
        <v>304</v>
      </c>
      <c r="CW1" s="6" t="s">
        <v>305</v>
      </c>
      <c r="CX1" s="6" t="s">
        <v>306</v>
      </c>
      <c r="CY1" s="6" t="s">
        <v>307</v>
      </c>
      <c r="CZ1" s="6" t="s">
        <v>308</v>
      </c>
      <c r="DA1" s="6" t="s">
        <v>309</v>
      </c>
      <c r="DB1" s="6" t="s">
        <v>310</v>
      </c>
      <c r="DC1" s="6" t="s">
        <v>311</v>
      </c>
      <c r="DD1" s="6" t="s">
        <v>312</v>
      </c>
      <c r="DE1" s="6" t="s">
        <v>313</v>
      </c>
      <c r="DF1" s="6" t="s">
        <v>314</v>
      </c>
      <c r="DG1" s="6" t="s">
        <v>315</v>
      </c>
      <c r="DH1" s="6" t="s">
        <v>316</v>
      </c>
      <c r="DI1" s="6" t="s">
        <v>317</v>
      </c>
      <c r="DJ1" s="6" t="s">
        <v>318</v>
      </c>
      <c r="DK1" s="6" t="s">
        <v>319</v>
      </c>
      <c r="DL1" s="6" t="s">
        <v>320</v>
      </c>
      <c r="DM1" s="6" t="s">
        <v>321</v>
      </c>
      <c r="DN1" s="6" t="s">
        <v>322</v>
      </c>
      <c r="DO1" s="6" t="s">
        <v>323</v>
      </c>
      <c r="DP1" s="6" t="s">
        <v>324</v>
      </c>
      <c r="DQ1" s="6" t="s">
        <v>325</v>
      </c>
      <c r="DR1" s="6" t="s">
        <v>326</v>
      </c>
      <c r="DS1" s="6" t="s">
        <v>327</v>
      </c>
      <c r="DT1" s="6" t="s">
        <v>328</v>
      </c>
      <c r="DU1" s="6" t="s">
        <v>329</v>
      </c>
      <c r="DV1" s="6" t="s">
        <v>330</v>
      </c>
      <c r="DW1" s="6" t="s">
        <v>331</v>
      </c>
      <c r="DX1" s="6" t="s">
        <v>332</v>
      </c>
      <c r="DY1" s="6" t="s">
        <v>333</v>
      </c>
      <c r="DZ1" s="6" t="s">
        <v>334</v>
      </c>
      <c r="EA1" s="6" t="s">
        <v>335</v>
      </c>
      <c r="EB1" s="6" t="s">
        <v>336</v>
      </c>
      <c r="EC1" s="6" t="s">
        <v>337</v>
      </c>
      <c r="ED1" s="6" t="s">
        <v>338</v>
      </c>
      <c r="EE1" s="6" t="s">
        <v>339</v>
      </c>
      <c r="EF1" s="6" t="s">
        <v>340</v>
      </c>
      <c r="EG1" s="6" t="s">
        <v>341</v>
      </c>
      <c r="EH1" s="6" t="s">
        <v>342</v>
      </c>
      <c r="EI1" s="6" t="s">
        <v>343</v>
      </c>
      <c r="EJ1" s="6" t="s">
        <v>344</v>
      </c>
      <c r="EK1" s="6" t="s">
        <v>345</v>
      </c>
      <c r="EL1" s="6" t="s">
        <v>346</v>
      </c>
      <c r="EM1" s="6" t="s">
        <v>347</v>
      </c>
      <c r="EN1" s="6" t="s">
        <v>348</v>
      </c>
      <c r="EO1" s="6" t="s">
        <v>349</v>
      </c>
      <c r="EP1" s="6" t="s">
        <v>350</v>
      </c>
      <c r="EQ1" s="6" t="s">
        <v>351</v>
      </c>
      <c r="ER1" s="6" t="s">
        <v>352</v>
      </c>
      <c r="ES1" s="6" t="s">
        <v>353</v>
      </c>
      <c r="ET1" s="6" t="s">
        <v>354</v>
      </c>
      <c r="EU1" s="6" t="s">
        <v>355</v>
      </c>
      <c r="EV1" s="6" t="s">
        <v>356</v>
      </c>
      <c r="EW1" s="6" t="s">
        <v>357</v>
      </c>
      <c r="EX1" s="6" t="s">
        <v>358</v>
      </c>
      <c r="EY1" s="6" t="s">
        <v>359</v>
      </c>
      <c r="EZ1" s="6" t="s">
        <v>360</v>
      </c>
      <c r="FA1" s="6" t="s">
        <v>361</v>
      </c>
      <c r="FB1" s="6" t="s">
        <v>362</v>
      </c>
      <c r="FC1" s="6" t="s">
        <v>363</v>
      </c>
      <c r="FD1" s="6" t="s">
        <v>364</v>
      </c>
      <c r="FE1" s="6" t="s">
        <v>365</v>
      </c>
      <c r="FF1" s="6" t="s">
        <v>366</v>
      </c>
      <c r="FG1" s="6" t="s">
        <v>367</v>
      </c>
      <c r="FH1" s="6" t="s">
        <v>368</v>
      </c>
      <c r="FI1" s="6" t="s">
        <v>369</v>
      </c>
      <c r="FJ1" s="6" t="s">
        <v>370</v>
      </c>
      <c r="FK1" s="6" t="s">
        <v>371</v>
      </c>
      <c r="FL1" s="6" t="s">
        <v>372</v>
      </c>
      <c r="FM1" s="6" t="s">
        <v>373</v>
      </c>
      <c r="FN1" s="6" t="s">
        <v>374</v>
      </c>
      <c r="FO1" s="6" t="s">
        <v>375</v>
      </c>
      <c r="FP1" s="6" t="s">
        <v>376</v>
      </c>
      <c r="FQ1" s="5" t="s">
        <v>949</v>
      </c>
    </row>
    <row r="2" spans="1:173" s="4" customFormat="1" ht="15" customHeight="1" x14ac:dyDescent="0.15">
      <c r="A2" s="5"/>
      <c r="B2" s="10"/>
      <c r="C2" s="11"/>
      <c r="D2" s="12" t="s">
        <v>427</v>
      </c>
      <c r="E2" s="9" t="s">
        <v>428</v>
      </c>
      <c r="F2" s="9" t="s">
        <v>428</v>
      </c>
      <c r="G2" s="9" t="s">
        <v>428</v>
      </c>
      <c r="H2" s="9"/>
      <c r="I2" s="9" t="s">
        <v>456</v>
      </c>
      <c r="J2" s="7" t="s">
        <v>51</v>
      </c>
      <c r="K2" s="7" t="s">
        <v>52</v>
      </c>
      <c r="L2" s="7" t="s">
        <v>53</v>
      </c>
      <c r="M2" s="7" t="s">
        <v>54</v>
      </c>
      <c r="N2" s="7" t="s">
        <v>55</v>
      </c>
      <c r="O2" s="7" t="s">
        <v>56</v>
      </c>
      <c r="P2" s="7" t="s">
        <v>57</v>
      </c>
      <c r="Q2" s="7" t="s">
        <v>58</v>
      </c>
      <c r="R2" s="7" t="s">
        <v>59</v>
      </c>
      <c r="S2" s="7" t="s">
        <v>60</v>
      </c>
      <c r="T2" s="7" t="s">
        <v>61</v>
      </c>
      <c r="U2" s="7" t="s">
        <v>62</v>
      </c>
      <c r="V2" s="7" t="s">
        <v>63</v>
      </c>
      <c r="W2" s="7" t="s">
        <v>64</v>
      </c>
      <c r="X2" s="7" t="s">
        <v>65</v>
      </c>
      <c r="Y2" s="7" t="s">
        <v>66</v>
      </c>
      <c r="Z2" s="7" t="s">
        <v>67</v>
      </c>
      <c r="AA2" s="7" t="s">
        <v>68</v>
      </c>
      <c r="AB2" s="7" t="s">
        <v>69</v>
      </c>
      <c r="AC2" s="7" t="s">
        <v>70</v>
      </c>
      <c r="AD2" s="7" t="s">
        <v>71</v>
      </c>
      <c r="AE2" s="7" t="s">
        <v>72</v>
      </c>
      <c r="AF2" s="7" t="s">
        <v>73</v>
      </c>
      <c r="AG2" s="7" t="s">
        <v>74</v>
      </c>
      <c r="AH2" s="7" t="s">
        <v>75</v>
      </c>
      <c r="AI2" s="7" t="s">
        <v>76</v>
      </c>
      <c r="AJ2" s="7" t="s">
        <v>77</v>
      </c>
      <c r="AK2" s="7" t="s">
        <v>78</v>
      </c>
      <c r="AL2" s="7" t="s">
        <v>79</v>
      </c>
      <c r="AM2" s="7" t="s">
        <v>80</v>
      </c>
      <c r="AN2" s="7" t="s">
        <v>81</v>
      </c>
      <c r="AO2" s="7" t="s">
        <v>82</v>
      </c>
      <c r="AP2" s="7" t="s">
        <v>83</v>
      </c>
      <c r="AQ2" s="7" t="s">
        <v>84</v>
      </c>
      <c r="AR2" s="7" t="s">
        <v>85</v>
      </c>
      <c r="AS2" s="7" t="s">
        <v>86</v>
      </c>
      <c r="AT2" s="7" t="s">
        <v>87</v>
      </c>
      <c r="AU2" s="7" t="s">
        <v>88</v>
      </c>
      <c r="AV2" s="7" t="s">
        <v>89</v>
      </c>
      <c r="AW2" s="7" t="s">
        <v>90</v>
      </c>
      <c r="AX2" s="7" t="s">
        <v>91</v>
      </c>
      <c r="AY2" s="7" t="s">
        <v>92</v>
      </c>
      <c r="AZ2" s="7" t="s">
        <v>93</v>
      </c>
      <c r="BA2" s="7" t="s">
        <v>94</v>
      </c>
      <c r="BB2" s="7" t="s">
        <v>95</v>
      </c>
      <c r="BC2" s="7" t="s">
        <v>96</v>
      </c>
      <c r="BD2" s="7" t="s">
        <v>97</v>
      </c>
      <c r="BE2" s="7" t="s">
        <v>98</v>
      </c>
      <c r="BF2" s="7" t="s">
        <v>99</v>
      </c>
      <c r="BG2" s="7" t="s">
        <v>100</v>
      </c>
      <c r="BH2" s="7" t="s">
        <v>101</v>
      </c>
      <c r="BI2" s="7" t="s">
        <v>102</v>
      </c>
      <c r="BJ2" s="7" t="s">
        <v>103</v>
      </c>
      <c r="BK2" s="7" t="s">
        <v>104</v>
      </c>
      <c r="BL2" s="7" t="s">
        <v>105</v>
      </c>
      <c r="BM2" s="7" t="s">
        <v>106</v>
      </c>
      <c r="BN2" s="7" t="s">
        <v>107</v>
      </c>
      <c r="BO2" s="7" t="s">
        <v>108</v>
      </c>
      <c r="BP2" s="7" t="s">
        <v>109</v>
      </c>
      <c r="BQ2" s="7" t="s">
        <v>110</v>
      </c>
      <c r="BR2" s="7" t="s">
        <v>111</v>
      </c>
      <c r="BS2" s="7" t="s">
        <v>112</v>
      </c>
      <c r="BT2" s="7" t="s">
        <v>113</v>
      </c>
      <c r="BU2" s="7" t="s">
        <v>114</v>
      </c>
      <c r="BV2" s="7" t="s">
        <v>115</v>
      </c>
      <c r="BW2" s="7" t="s">
        <v>116</v>
      </c>
      <c r="BX2" s="7" t="s">
        <v>117</v>
      </c>
      <c r="BY2" s="7" t="s">
        <v>118</v>
      </c>
      <c r="BZ2" s="7" t="s">
        <v>119</v>
      </c>
      <c r="CA2" s="7" t="s">
        <v>120</v>
      </c>
      <c r="CB2" s="7" t="s">
        <v>121</v>
      </c>
      <c r="CC2" s="7" t="s">
        <v>122</v>
      </c>
      <c r="CD2" s="7" t="s">
        <v>123</v>
      </c>
      <c r="CE2" s="7" t="s">
        <v>124</v>
      </c>
      <c r="CF2" s="7" t="s">
        <v>125</v>
      </c>
      <c r="CG2" s="7" t="s">
        <v>126</v>
      </c>
      <c r="CH2" s="7" t="s">
        <v>127</v>
      </c>
      <c r="CI2" s="7" t="s">
        <v>128</v>
      </c>
      <c r="CJ2" s="7" t="s">
        <v>129</v>
      </c>
      <c r="CK2" s="7" t="s">
        <v>130</v>
      </c>
      <c r="CL2" s="7" t="s">
        <v>131</v>
      </c>
      <c r="CM2" s="7" t="s">
        <v>132</v>
      </c>
      <c r="CN2" s="7" t="s">
        <v>133</v>
      </c>
      <c r="CO2" s="7" t="s">
        <v>134</v>
      </c>
      <c r="CP2" s="7" t="s">
        <v>135</v>
      </c>
      <c r="CQ2" s="7" t="s">
        <v>136</v>
      </c>
      <c r="CR2" s="7" t="s">
        <v>137</v>
      </c>
      <c r="CS2" s="7" t="s">
        <v>138</v>
      </c>
      <c r="CT2" s="7" t="s">
        <v>139</v>
      </c>
      <c r="CU2" s="7" t="s">
        <v>140</v>
      </c>
      <c r="CV2" s="7" t="s">
        <v>141</v>
      </c>
      <c r="CW2" s="7" t="s">
        <v>142</v>
      </c>
      <c r="CX2" s="7" t="s">
        <v>143</v>
      </c>
      <c r="CY2" s="7" t="s">
        <v>144</v>
      </c>
      <c r="CZ2" s="7" t="s">
        <v>145</v>
      </c>
      <c r="DA2" s="7" t="s">
        <v>146</v>
      </c>
      <c r="DB2" s="7" t="s">
        <v>147</v>
      </c>
      <c r="DC2" s="7" t="s">
        <v>148</v>
      </c>
      <c r="DD2" s="7" t="s">
        <v>149</v>
      </c>
      <c r="DE2" s="7" t="s">
        <v>150</v>
      </c>
      <c r="DF2" s="7" t="s">
        <v>151</v>
      </c>
      <c r="DG2" s="7" t="s">
        <v>152</v>
      </c>
      <c r="DH2" s="7" t="s">
        <v>153</v>
      </c>
      <c r="DI2" s="7" t="s">
        <v>154</v>
      </c>
      <c r="DJ2" s="7" t="s">
        <v>155</v>
      </c>
      <c r="DK2" s="7" t="s">
        <v>156</v>
      </c>
      <c r="DL2" s="7" t="s">
        <v>157</v>
      </c>
      <c r="DM2" s="7" t="s">
        <v>158</v>
      </c>
      <c r="DN2" s="7" t="s">
        <v>159</v>
      </c>
      <c r="DO2" s="7" t="s">
        <v>160</v>
      </c>
      <c r="DP2" s="7" t="s">
        <v>161</v>
      </c>
      <c r="DQ2" s="7" t="s">
        <v>162</v>
      </c>
      <c r="DR2" s="7" t="s">
        <v>163</v>
      </c>
      <c r="DS2" s="7" t="s">
        <v>164</v>
      </c>
      <c r="DT2" s="7" t="s">
        <v>165</v>
      </c>
      <c r="DU2" s="7" t="s">
        <v>166</v>
      </c>
      <c r="DV2" s="7" t="s">
        <v>167</v>
      </c>
      <c r="DW2" s="7" t="s">
        <v>168</v>
      </c>
      <c r="DX2" s="7" t="s">
        <v>169</v>
      </c>
      <c r="DY2" s="7" t="s">
        <v>170</v>
      </c>
      <c r="DZ2" s="7" t="s">
        <v>171</v>
      </c>
      <c r="EA2" s="7" t="s">
        <v>172</v>
      </c>
      <c r="EB2" s="7" t="s">
        <v>173</v>
      </c>
      <c r="EC2" s="7" t="s">
        <v>174</v>
      </c>
      <c r="ED2" s="7" t="s">
        <v>175</v>
      </c>
      <c r="EE2" s="7" t="s">
        <v>176</v>
      </c>
      <c r="EF2" s="7" t="s">
        <v>177</v>
      </c>
      <c r="EG2" s="7" t="s">
        <v>178</v>
      </c>
      <c r="EH2" s="7" t="s">
        <v>179</v>
      </c>
      <c r="EI2" s="7" t="s">
        <v>180</v>
      </c>
      <c r="EJ2" s="7" t="s">
        <v>181</v>
      </c>
      <c r="EK2" s="7" t="s">
        <v>182</v>
      </c>
      <c r="EL2" s="7" t="s">
        <v>183</v>
      </c>
      <c r="EM2" s="7" t="s">
        <v>184</v>
      </c>
      <c r="EN2" s="7" t="s">
        <v>185</v>
      </c>
      <c r="EO2" s="7" t="s">
        <v>186</v>
      </c>
      <c r="EP2" s="7" t="s">
        <v>187</v>
      </c>
      <c r="EQ2" s="7" t="s">
        <v>188</v>
      </c>
      <c r="ER2" s="7" t="s">
        <v>189</v>
      </c>
      <c r="ES2" s="7" t="s">
        <v>190</v>
      </c>
      <c r="ET2" s="7" t="s">
        <v>191</v>
      </c>
      <c r="EU2" s="7" t="s">
        <v>192</v>
      </c>
      <c r="EV2" s="7" t="s">
        <v>193</v>
      </c>
      <c r="EW2" s="7" t="s">
        <v>194</v>
      </c>
      <c r="EX2" s="7" t="s">
        <v>195</v>
      </c>
      <c r="EY2" s="7" t="s">
        <v>196</v>
      </c>
      <c r="EZ2" s="7" t="s">
        <v>197</v>
      </c>
      <c r="FA2" s="7" t="s">
        <v>198</v>
      </c>
      <c r="FB2" s="7" t="s">
        <v>199</v>
      </c>
      <c r="FC2" s="7" t="s">
        <v>200</v>
      </c>
      <c r="FD2" s="7" t="s">
        <v>201</v>
      </c>
      <c r="FE2" s="7" t="s">
        <v>202</v>
      </c>
      <c r="FF2" s="7" t="s">
        <v>203</v>
      </c>
      <c r="FG2" s="7" t="s">
        <v>204</v>
      </c>
      <c r="FH2" s="7" t="s">
        <v>205</v>
      </c>
      <c r="FI2" s="7" t="s">
        <v>206</v>
      </c>
      <c r="FJ2" s="7" t="s">
        <v>207</v>
      </c>
      <c r="FK2" s="7" t="s">
        <v>208</v>
      </c>
      <c r="FL2" s="7" t="s">
        <v>209</v>
      </c>
      <c r="FM2" s="7" t="s">
        <v>210</v>
      </c>
      <c r="FN2" s="7" t="s">
        <v>211</v>
      </c>
      <c r="FO2" s="7" t="s">
        <v>212</v>
      </c>
      <c r="FP2" s="7" t="s">
        <v>213</v>
      </c>
    </row>
    <row r="3" spans="1:173" s="98" customFormat="1" ht="15" customHeight="1" x14ac:dyDescent="0.15">
      <c r="A3" s="92"/>
      <c r="B3" s="93"/>
      <c r="C3" s="94"/>
      <c r="D3" s="95" t="s">
        <v>643</v>
      </c>
      <c r="E3" s="96"/>
      <c r="F3" s="96"/>
      <c r="G3" s="96">
        <v>1</v>
      </c>
      <c r="H3" s="96"/>
      <c r="I3" s="96"/>
      <c r="J3" s="97">
        <v>160</v>
      </c>
      <c r="K3" s="97">
        <v>43</v>
      </c>
      <c r="L3" s="97">
        <v>139</v>
      </c>
      <c r="M3" s="97">
        <v>168</v>
      </c>
      <c r="N3" s="97">
        <v>97</v>
      </c>
      <c r="O3" s="97">
        <v>33</v>
      </c>
      <c r="P3" s="97">
        <v>71</v>
      </c>
      <c r="Q3" s="97">
        <v>75</v>
      </c>
      <c r="R3" s="97">
        <v>34</v>
      </c>
      <c r="S3" s="97">
        <v>140</v>
      </c>
      <c r="T3" s="97">
        <v>161</v>
      </c>
      <c r="U3" s="97">
        <v>57</v>
      </c>
      <c r="V3" s="97">
        <v>76</v>
      </c>
      <c r="W3" s="97">
        <v>108</v>
      </c>
      <c r="X3" s="97">
        <v>200</v>
      </c>
      <c r="Y3" s="97">
        <v>162</v>
      </c>
      <c r="Z3" s="97">
        <v>121</v>
      </c>
      <c r="AA3" s="97">
        <v>44</v>
      </c>
      <c r="AB3" s="97">
        <v>193</v>
      </c>
      <c r="AC3" s="97">
        <v>135</v>
      </c>
      <c r="AD3" s="97">
        <v>45</v>
      </c>
      <c r="AE3" s="97">
        <v>201</v>
      </c>
      <c r="AF3" s="97">
        <v>175</v>
      </c>
      <c r="AG3" s="97">
        <v>10</v>
      </c>
      <c r="AH3" s="97">
        <v>202</v>
      </c>
      <c r="AI3" s="97">
        <v>101</v>
      </c>
      <c r="AJ3" s="97">
        <v>169</v>
      </c>
      <c r="AK3" s="97">
        <v>204</v>
      </c>
      <c r="AL3" s="97">
        <v>98</v>
      </c>
      <c r="AM3" s="97">
        <v>6</v>
      </c>
      <c r="AN3" s="97">
        <v>125</v>
      </c>
      <c r="AO3" s="97">
        <v>176</v>
      </c>
      <c r="AP3" s="97">
        <v>171</v>
      </c>
      <c r="AQ3" s="97">
        <v>170</v>
      </c>
      <c r="AR3" s="97">
        <v>126</v>
      </c>
      <c r="AS3" s="97">
        <v>205</v>
      </c>
      <c r="AT3" s="97">
        <v>46</v>
      </c>
      <c r="AU3" s="97">
        <v>109</v>
      </c>
      <c r="AV3" s="97">
        <v>77</v>
      </c>
      <c r="AW3" s="97">
        <v>47</v>
      </c>
      <c r="AX3" s="97">
        <v>78</v>
      </c>
      <c r="AY3" s="97">
        <v>177</v>
      </c>
      <c r="AZ3" s="97">
        <v>111</v>
      </c>
      <c r="BA3" s="97">
        <v>122</v>
      </c>
      <c r="BB3" s="97">
        <v>141</v>
      </c>
      <c r="BC3" s="97">
        <v>127</v>
      </c>
      <c r="BD3" s="97">
        <v>58</v>
      </c>
      <c r="BE3" s="97">
        <v>179</v>
      </c>
      <c r="BF3" s="97">
        <v>79</v>
      </c>
      <c r="BG3" s="97">
        <v>80</v>
      </c>
      <c r="BH3" s="97">
        <v>173</v>
      </c>
      <c r="BI3" s="97">
        <v>206</v>
      </c>
      <c r="BJ3" s="97">
        <v>35</v>
      </c>
      <c r="BK3" s="97">
        <v>81</v>
      </c>
      <c r="BL3" s="97">
        <v>207</v>
      </c>
      <c r="BM3" s="97">
        <v>82</v>
      </c>
      <c r="BN3" s="97">
        <v>128</v>
      </c>
      <c r="BO3" s="97">
        <v>208</v>
      </c>
      <c r="BP3" s="97">
        <v>113</v>
      </c>
      <c r="BQ3" s="97">
        <v>114</v>
      </c>
      <c r="BR3" s="97">
        <v>129</v>
      </c>
      <c r="BS3" s="97">
        <v>48</v>
      </c>
      <c r="BT3" s="97">
        <v>83</v>
      </c>
      <c r="BU3" s="97">
        <v>163</v>
      </c>
      <c r="BV3" s="97">
        <v>11</v>
      </c>
      <c r="BW3" s="97">
        <v>142</v>
      </c>
      <c r="BX3" s="97">
        <v>143</v>
      </c>
      <c r="BY3" s="97">
        <v>84</v>
      </c>
      <c r="BZ3" s="97">
        <v>85</v>
      </c>
      <c r="CA3" s="97">
        <v>86</v>
      </c>
      <c r="CB3" s="97">
        <v>115</v>
      </c>
      <c r="CC3" s="97">
        <v>67</v>
      </c>
      <c r="CD3" s="97">
        <v>144</v>
      </c>
      <c r="CE3" s="97">
        <v>36</v>
      </c>
      <c r="CF3" s="97">
        <v>180</v>
      </c>
      <c r="CG3" s="97"/>
      <c r="CH3" s="97">
        <v>145</v>
      </c>
      <c r="CI3" s="97">
        <v>37</v>
      </c>
      <c r="CJ3" s="97">
        <v>12</v>
      </c>
      <c r="CK3" s="97">
        <v>59</v>
      </c>
      <c r="CL3" s="97">
        <v>146</v>
      </c>
      <c r="CM3" s="97">
        <v>194</v>
      </c>
      <c r="CN3" s="97">
        <v>210</v>
      </c>
      <c r="CO3" s="97">
        <v>147</v>
      </c>
      <c r="CP3" s="97">
        <v>60</v>
      </c>
      <c r="CQ3" s="97">
        <v>87</v>
      </c>
      <c r="CR3" s="97">
        <v>49</v>
      </c>
      <c r="CS3" s="97">
        <v>181</v>
      </c>
      <c r="CT3" s="97">
        <v>182</v>
      </c>
      <c r="CU3" s="97">
        <v>13</v>
      </c>
      <c r="CV3" s="97">
        <v>14</v>
      </c>
      <c r="CW3" s="97">
        <v>211</v>
      </c>
      <c r="CX3" s="97">
        <v>88</v>
      </c>
      <c r="CY3" s="97">
        <v>212</v>
      </c>
      <c r="CZ3" s="97">
        <v>183</v>
      </c>
      <c r="DA3" s="97">
        <v>130</v>
      </c>
      <c r="DB3" s="97">
        <v>61</v>
      </c>
      <c r="DC3" s="97">
        <v>38</v>
      </c>
      <c r="DD3" s="97">
        <v>50</v>
      </c>
      <c r="DE3" s="97">
        <v>148</v>
      </c>
      <c r="DF3" s="97">
        <v>184</v>
      </c>
      <c r="DG3" s="97">
        <v>15</v>
      </c>
      <c r="DH3" s="97">
        <v>195</v>
      </c>
      <c r="DI3" s="97">
        <v>164</v>
      </c>
      <c r="DJ3" s="97">
        <v>89</v>
      </c>
      <c r="DK3" s="97">
        <v>72</v>
      </c>
      <c r="DL3" s="97">
        <v>131</v>
      </c>
      <c r="DM3" s="97">
        <v>213</v>
      </c>
      <c r="DN3" s="97">
        <v>214</v>
      </c>
      <c r="DO3" s="97">
        <v>90</v>
      </c>
      <c r="DP3" s="97">
        <v>150</v>
      </c>
      <c r="DQ3" s="97">
        <v>165</v>
      </c>
      <c r="DR3" s="97">
        <v>149</v>
      </c>
      <c r="DS3" s="97">
        <v>132</v>
      </c>
      <c r="DT3" s="97">
        <v>136</v>
      </c>
      <c r="DU3" s="97">
        <v>123</v>
      </c>
      <c r="DV3" s="97">
        <v>16</v>
      </c>
      <c r="DW3" s="97">
        <v>51</v>
      </c>
      <c r="DX3" s="97">
        <v>91</v>
      </c>
      <c r="DY3" s="97">
        <v>151</v>
      </c>
      <c r="DZ3" s="97">
        <v>52</v>
      </c>
      <c r="EA3" s="97">
        <v>62</v>
      </c>
      <c r="EB3" s="97">
        <v>185</v>
      </c>
      <c r="EC3" s="97">
        <v>152</v>
      </c>
      <c r="ED3" s="97">
        <v>216</v>
      </c>
      <c r="EE3" s="97">
        <v>53</v>
      </c>
      <c r="EF3" s="97">
        <v>217</v>
      </c>
      <c r="EG3" s="97">
        <v>69</v>
      </c>
      <c r="EH3" s="97">
        <v>54</v>
      </c>
      <c r="EI3" s="97">
        <v>55</v>
      </c>
      <c r="EJ3" s="97">
        <v>187</v>
      </c>
      <c r="EK3" s="97">
        <v>196</v>
      </c>
      <c r="EL3" s="97">
        <v>68</v>
      </c>
      <c r="EM3" s="97">
        <v>435</v>
      </c>
      <c r="EN3" s="97">
        <v>92</v>
      </c>
      <c r="EO3" s="97">
        <v>17</v>
      </c>
      <c r="EP3" s="97">
        <v>522</v>
      </c>
      <c r="EQ3" s="97">
        <v>118</v>
      </c>
      <c r="ER3" s="97">
        <v>197</v>
      </c>
      <c r="ES3" s="97">
        <v>93</v>
      </c>
      <c r="ET3" s="97">
        <v>94</v>
      </c>
      <c r="EU3" s="97">
        <v>153</v>
      </c>
      <c r="EV3" s="97">
        <v>8</v>
      </c>
      <c r="EW3" s="97">
        <v>39</v>
      </c>
      <c r="EX3" s="97">
        <v>189</v>
      </c>
      <c r="EY3" s="97">
        <v>18</v>
      </c>
      <c r="EZ3" s="97">
        <v>218</v>
      </c>
      <c r="FA3" s="97">
        <v>119</v>
      </c>
      <c r="FB3" s="97">
        <v>154</v>
      </c>
      <c r="FC3" s="97">
        <v>155</v>
      </c>
      <c r="FD3" s="97">
        <v>40</v>
      </c>
      <c r="FE3" s="97">
        <v>190</v>
      </c>
      <c r="FF3" s="97">
        <v>63</v>
      </c>
      <c r="FG3" s="97">
        <v>156</v>
      </c>
      <c r="FH3" s="97">
        <v>95</v>
      </c>
      <c r="FI3" s="97">
        <v>102</v>
      </c>
      <c r="FJ3" s="97">
        <v>99</v>
      </c>
      <c r="FK3" s="97">
        <v>41</v>
      </c>
      <c r="FL3" s="97">
        <v>133</v>
      </c>
      <c r="FM3" s="97">
        <v>20</v>
      </c>
      <c r="FN3" s="97">
        <v>157</v>
      </c>
      <c r="FO3" s="97">
        <v>191</v>
      </c>
      <c r="FP3" s="97">
        <v>198</v>
      </c>
    </row>
    <row r="4" spans="1:173" s="4" customFormat="1" ht="15" customHeight="1" x14ac:dyDescent="0.15">
      <c r="A4" s="5"/>
      <c r="B4" s="10"/>
      <c r="C4" s="11"/>
      <c r="D4" s="12" t="s">
        <v>426</v>
      </c>
      <c r="E4" s="9"/>
      <c r="F4" s="9"/>
      <c r="G4" s="9"/>
      <c r="H4" s="9"/>
      <c r="I4" s="9"/>
      <c r="J4" s="7" t="s">
        <v>377</v>
      </c>
      <c r="K4" s="7" t="s">
        <v>378</v>
      </c>
      <c r="L4" s="7" t="s">
        <v>379</v>
      </c>
      <c r="M4" s="7" t="s">
        <v>379</v>
      </c>
      <c r="N4" s="7" t="s">
        <v>380</v>
      </c>
      <c r="O4" s="7" t="s">
        <v>377</v>
      </c>
      <c r="P4" s="7" t="s">
        <v>381</v>
      </c>
      <c r="Q4" s="7" t="s">
        <v>382</v>
      </c>
      <c r="R4" s="7" t="s">
        <v>377</v>
      </c>
      <c r="S4" s="7" t="s">
        <v>383</v>
      </c>
      <c r="T4" s="7" t="s">
        <v>377</v>
      </c>
      <c r="U4" s="7" t="s">
        <v>378</v>
      </c>
      <c r="V4" s="7" t="s">
        <v>384</v>
      </c>
      <c r="W4" s="7" t="s">
        <v>380</v>
      </c>
      <c r="X4" s="7" t="s">
        <v>379</v>
      </c>
      <c r="Y4" s="7" t="s">
        <v>377</v>
      </c>
      <c r="Z4" s="7" t="s">
        <v>380</v>
      </c>
      <c r="AA4" s="7" t="s">
        <v>378</v>
      </c>
      <c r="AB4" s="7" t="s">
        <v>379</v>
      </c>
      <c r="AC4" s="7" t="s">
        <v>385</v>
      </c>
      <c r="AD4" s="7" t="s">
        <v>386</v>
      </c>
      <c r="AE4" s="7" t="s">
        <v>379</v>
      </c>
      <c r="AF4" s="7" t="s">
        <v>379</v>
      </c>
      <c r="AG4" s="7" t="s">
        <v>377</v>
      </c>
      <c r="AH4" s="7" t="s">
        <v>379</v>
      </c>
      <c r="AI4" s="7" t="s">
        <v>387</v>
      </c>
      <c r="AJ4" s="7" t="s">
        <v>379</v>
      </c>
      <c r="AK4" s="7" t="s">
        <v>379</v>
      </c>
      <c r="AL4" s="7" t="s">
        <v>380</v>
      </c>
      <c r="AM4" s="7" t="s">
        <v>388</v>
      </c>
      <c r="AN4" s="7" t="s">
        <v>380</v>
      </c>
      <c r="AO4" s="7" t="s">
        <v>379</v>
      </c>
      <c r="AP4" s="7" t="s">
        <v>379</v>
      </c>
      <c r="AQ4" s="7" t="s">
        <v>379</v>
      </c>
      <c r="AR4" s="7" t="s">
        <v>380</v>
      </c>
      <c r="AS4" s="7" t="s">
        <v>379</v>
      </c>
      <c r="AT4" s="7" t="s">
        <v>389</v>
      </c>
      <c r="AU4" s="7" t="s">
        <v>380</v>
      </c>
      <c r="AV4" s="7" t="s">
        <v>390</v>
      </c>
      <c r="AW4" s="7" t="s">
        <v>391</v>
      </c>
      <c r="AX4" s="7" t="s">
        <v>392</v>
      </c>
      <c r="AY4" s="7" t="s">
        <v>379</v>
      </c>
      <c r="AZ4" s="7" t="s">
        <v>380</v>
      </c>
      <c r="BA4" s="7" t="s">
        <v>380</v>
      </c>
      <c r="BB4" s="7" t="s">
        <v>383</v>
      </c>
      <c r="BC4" s="7" t="s">
        <v>380</v>
      </c>
      <c r="BD4" s="7" t="s">
        <v>393</v>
      </c>
      <c r="BE4" s="7" t="s">
        <v>379</v>
      </c>
      <c r="BF4" s="7" t="s">
        <v>394</v>
      </c>
      <c r="BG4" s="7" t="s">
        <v>395</v>
      </c>
      <c r="BH4" s="7" t="s">
        <v>379</v>
      </c>
      <c r="BI4" s="7" t="s">
        <v>379</v>
      </c>
      <c r="BJ4" s="7" t="s">
        <v>377</v>
      </c>
      <c r="BK4" s="7" t="s">
        <v>396</v>
      </c>
      <c r="BL4" s="7" t="s">
        <v>379</v>
      </c>
      <c r="BM4" s="7" t="s">
        <v>397</v>
      </c>
      <c r="BN4" s="7" t="s">
        <v>380</v>
      </c>
      <c r="BO4" s="7" t="s">
        <v>379</v>
      </c>
      <c r="BP4" s="7" t="s">
        <v>380</v>
      </c>
      <c r="BQ4" s="7" t="s">
        <v>380</v>
      </c>
      <c r="BR4" s="7" t="s">
        <v>380</v>
      </c>
      <c r="BS4" s="7" t="s">
        <v>398</v>
      </c>
      <c r="BT4" s="7" t="s">
        <v>378</v>
      </c>
      <c r="BU4" s="7" t="s">
        <v>399</v>
      </c>
      <c r="BV4" s="7" t="s">
        <v>400</v>
      </c>
      <c r="BW4" s="7" t="s">
        <v>383</v>
      </c>
      <c r="BX4" s="7" t="s">
        <v>383</v>
      </c>
      <c r="BY4" s="7" t="s">
        <v>401</v>
      </c>
      <c r="BZ4" s="7" t="s">
        <v>383</v>
      </c>
      <c r="CA4" s="7" t="s">
        <v>402</v>
      </c>
      <c r="CB4" s="7" t="s">
        <v>380</v>
      </c>
      <c r="CC4" s="7" t="s">
        <v>403</v>
      </c>
      <c r="CD4" s="7" t="s">
        <v>383</v>
      </c>
      <c r="CE4" s="7" t="s">
        <v>377</v>
      </c>
      <c r="CF4" s="7" t="s">
        <v>379</v>
      </c>
      <c r="CG4" s="7" t="s">
        <v>378</v>
      </c>
      <c r="CH4" s="7" t="s">
        <v>383</v>
      </c>
      <c r="CI4" s="7" t="s">
        <v>377</v>
      </c>
      <c r="CJ4" s="7" t="s">
        <v>377</v>
      </c>
      <c r="CK4" s="7" t="s">
        <v>404</v>
      </c>
      <c r="CL4" s="7" t="s">
        <v>383</v>
      </c>
      <c r="CM4" s="7" t="s">
        <v>379</v>
      </c>
      <c r="CN4" s="7" t="s">
        <v>379</v>
      </c>
      <c r="CO4" s="7" t="s">
        <v>379</v>
      </c>
      <c r="CP4" s="7" t="s">
        <v>405</v>
      </c>
      <c r="CQ4" s="7" t="s">
        <v>406</v>
      </c>
      <c r="CR4" s="7" t="s">
        <v>378</v>
      </c>
      <c r="CS4" s="7" t="s">
        <v>379</v>
      </c>
      <c r="CT4" s="7" t="s">
        <v>379</v>
      </c>
      <c r="CU4" s="7" t="s">
        <v>377</v>
      </c>
      <c r="CV4" s="7" t="s">
        <v>377</v>
      </c>
      <c r="CW4" s="7" t="s">
        <v>379</v>
      </c>
      <c r="CX4" s="7" t="s">
        <v>407</v>
      </c>
      <c r="CY4" s="7" t="s">
        <v>379</v>
      </c>
      <c r="CZ4" s="7" t="s">
        <v>379</v>
      </c>
      <c r="DA4" s="7" t="s">
        <v>408</v>
      </c>
      <c r="DB4" s="7" t="s">
        <v>378</v>
      </c>
      <c r="DC4" s="7" t="s">
        <v>377</v>
      </c>
      <c r="DD4" s="7" t="s">
        <v>378</v>
      </c>
      <c r="DE4" s="7" t="s">
        <v>379</v>
      </c>
      <c r="DF4" s="7" t="s">
        <v>379</v>
      </c>
      <c r="DG4" s="7" t="s">
        <v>377</v>
      </c>
      <c r="DH4" s="7" t="s">
        <v>379</v>
      </c>
      <c r="DI4" s="7" t="s">
        <v>377</v>
      </c>
      <c r="DJ4" s="7" t="s">
        <v>409</v>
      </c>
      <c r="DK4" s="7" t="s">
        <v>377</v>
      </c>
      <c r="DL4" s="7" t="s">
        <v>380</v>
      </c>
      <c r="DM4" s="7" t="s">
        <v>379</v>
      </c>
      <c r="DN4" s="7" t="s">
        <v>379</v>
      </c>
      <c r="DO4" s="7" t="s">
        <v>410</v>
      </c>
      <c r="DP4" s="7" t="s">
        <v>383</v>
      </c>
      <c r="DQ4" s="7" t="s">
        <v>377</v>
      </c>
      <c r="DR4" s="7" t="s">
        <v>383</v>
      </c>
      <c r="DS4" s="7" t="s">
        <v>380</v>
      </c>
      <c r="DT4" s="7" t="s">
        <v>380</v>
      </c>
      <c r="DU4" s="7" t="s">
        <v>380</v>
      </c>
      <c r="DV4" s="7" t="s">
        <v>377</v>
      </c>
      <c r="DW4" s="7" t="s">
        <v>411</v>
      </c>
      <c r="DX4" s="7" t="s">
        <v>412</v>
      </c>
      <c r="DY4" s="7" t="s">
        <v>383</v>
      </c>
      <c r="DZ4" s="7" t="s">
        <v>413</v>
      </c>
      <c r="EA4" s="7" t="s">
        <v>414</v>
      </c>
      <c r="EB4" s="7" t="s">
        <v>379</v>
      </c>
      <c r="EC4" s="7" t="s">
        <v>383</v>
      </c>
      <c r="ED4" s="7" t="s">
        <v>379</v>
      </c>
      <c r="EE4" s="7" t="s">
        <v>378</v>
      </c>
      <c r="EF4" s="7" t="s">
        <v>379</v>
      </c>
      <c r="EG4" s="7" t="s">
        <v>377</v>
      </c>
      <c r="EH4" s="7" t="s">
        <v>415</v>
      </c>
      <c r="EI4" s="7" t="s">
        <v>416</v>
      </c>
      <c r="EJ4" s="7" t="s">
        <v>379</v>
      </c>
      <c r="EK4" s="7" t="s">
        <v>417</v>
      </c>
      <c r="EL4" s="7" t="s">
        <v>418</v>
      </c>
      <c r="EM4" s="7" t="s">
        <v>379</v>
      </c>
      <c r="EN4" s="7" t="s">
        <v>419</v>
      </c>
      <c r="EO4" s="7" t="s">
        <v>377</v>
      </c>
      <c r="EP4" s="7" t="s">
        <v>379</v>
      </c>
      <c r="EQ4" s="7" t="s">
        <v>380</v>
      </c>
      <c r="ER4" s="7" t="s">
        <v>379</v>
      </c>
      <c r="ES4" s="7" t="s">
        <v>420</v>
      </c>
      <c r="ET4" s="7" t="s">
        <v>421</v>
      </c>
      <c r="EU4" s="7" t="s">
        <v>383</v>
      </c>
      <c r="EV4" s="7" t="s">
        <v>422</v>
      </c>
      <c r="EW4" s="7" t="s">
        <v>377</v>
      </c>
      <c r="EX4" s="7" t="s">
        <v>379</v>
      </c>
      <c r="EY4" s="7" t="s">
        <v>377</v>
      </c>
      <c r="EZ4" s="7" t="s">
        <v>379</v>
      </c>
      <c r="FA4" s="7" t="s">
        <v>380</v>
      </c>
      <c r="FB4" s="7" t="s">
        <v>379</v>
      </c>
      <c r="FC4" s="7" t="s">
        <v>423</v>
      </c>
      <c r="FD4" s="7" t="s">
        <v>377</v>
      </c>
      <c r="FE4" s="7" t="s">
        <v>379</v>
      </c>
      <c r="FF4" s="7" t="s">
        <v>378</v>
      </c>
      <c r="FG4" s="7" t="s">
        <v>383</v>
      </c>
      <c r="FH4" s="7" t="s">
        <v>424</v>
      </c>
      <c r="FI4" s="7" t="s">
        <v>425</v>
      </c>
      <c r="FJ4" s="7" t="s">
        <v>380</v>
      </c>
      <c r="FK4" s="7" t="s">
        <v>377</v>
      </c>
      <c r="FL4" s="7" t="s">
        <v>380</v>
      </c>
      <c r="FM4" s="7" t="s">
        <v>377</v>
      </c>
      <c r="FN4" s="7" t="s">
        <v>383</v>
      </c>
      <c r="FO4" s="7" t="s">
        <v>379</v>
      </c>
      <c r="FP4" s="7" t="s">
        <v>379</v>
      </c>
    </row>
    <row r="5" spans="1:173" ht="41" customHeight="1" x14ac:dyDescent="0.2">
      <c r="A5" s="13" t="s">
        <v>50</v>
      </c>
      <c r="B5" s="13" t="s">
        <v>49</v>
      </c>
      <c r="C5" s="14" t="s">
        <v>29</v>
      </c>
      <c r="D5" s="13" t="s">
        <v>440</v>
      </c>
    </row>
    <row r="6" spans="1:173" ht="28" customHeight="1" x14ac:dyDescent="0.2">
      <c r="A6" s="15" t="s">
        <v>867</v>
      </c>
      <c r="B6" s="169" t="s">
        <v>0</v>
      </c>
      <c r="C6" s="171">
        <v>5</v>
      </c>
      <c r="D6" s="1" t="s">
        <v>443</v>
      </c>
      <c r="E6" s="9">
        <v>2.5270508707705202</v>
      </c>
      <c r="G6" s="41">
        <v>2.5270508707705202</v>
      </c>
      <c r="H6" s="41">
        <v>2.5270508707705197</v>
      </c>
      <c r="I6" s="45">
        <v>2.0248564500027964E-2</v>
      </c>
      <c r="J6" s="45">
        <v>1.2463064940123203E-2</v>
      </c>
      <c r="K6" s="45">
        <v>9.4383142728778665E-4</v>
      </c>
      <c r="L6" s="45">
        <v>1.4104842945940454E-2</v>
      </c>
      <c r="M6" s="45">
        <v>1.0426457646944066E-2</v>
      </c>
      <c r="N6" s="45">
        <v>1.4670838168372493E-2</v>
      </c>
      <c r="O6" s="45">
        <v>9.6899720323697747E-4</v>
      </c>
      <c r="P6" s="45">
        <v>8.2569561205838374E-3</v>
      </c>
      <c r="Q6" s="45">
        <v>2.9338311726720928E-3</v>
      </c>
      <c r="R6" s="45">
        <v>3.2917873482318318E-3</v>
      </c>
      <c r="S6" s="45">
        <v>5.3767057892179773E-4</v>
      </c>
      <c r="T6" s="45">
        <v>5.3416435059441707E-2</v>
      </c>
      <c r="U6" s="45">
        <v>3.0967546322217712E-3</v>
      </c>
      <c r="V6" s="45">
        <v>3.7804607527263286E-3</v>
      </c>
      <c r="W6" s="45">
        <v>1.2788499391450377E-4</v>
      </c>
      <c r="X6" s="45">
        <v>3.8662386514166482E-3</v>
      </c>
      <c r="Y6" s="45">
        <v>2.5000133609544826E-4</v>
      </c>
      <c r="Z6" s="45">
        <v>3.7718693668187379E-3</v>
      </c>
      <c r="AA6" s="45">
        <v>1.0814577371181043E-3</v>
      </c>
      <c r="AB6" s="45">
        <v>7.5472854978166841E-4</v>
      </c>
      <c r="AC6" s="45">
        <v>6.9143069834518026E-2</v>
      </c>
      <c r="AD6" s="45">
        <v>2.2933460397073766E-3</v>
      </c>
      <c r="AE6" s="45">
        <v>6.6575977550699253E-3</v>
      </c>
      <c r="AF6" s="45">
        <v>3.7775944457058286E-3</v>
      </c>
      <c r="AG6" s="45">
        <v>5.4012448369319165E-3</v>
      </c>
      <c r="AH6" s="45">
        <v>8.4775025400840379E-3</v>
      </c>
      <c r="AI6" s="45">
        <v>1.2256431690876337E-2</v>
      </c>
      <c r="AJ6" s="45">
        <v>1.5545936542707233E-3</v>
      </c>
      <c r="AK6" s="45">
        <v>5.2244439172060772E-3</v>
      </c>
      <c r="AL6" s="45">
        <v>6.208978280169546E-3</v>
      </c>
      <c r="AM6" s="45">
        <v>0.46972959906887585</v>
      </c>
      <c r="AN6" s="45">
        <v>1.6491976097703118E-2</v>
      </c>
      <c r="AO6" s="45">
        <v>2.7876498422421361E-4</v>
      </c>
      <c r="AP6" s="45">
        <v>2.8433925519638293E-2</v>
      </c>
      <c r="AQ6" s="45">
        <v>1.7627358999899149E-3</v>
      </c>
      <c r="AR6" s="45">
        <v>1.6536586502099045E-3</v>
      </c>
      <c r="AS6" s="45">
        <v>8.4251387899403549E-3</v>
      </c>
      <c r="AT6" s="45">
        <v>1.3531495051378913E-3</v>
      </c>
      <c r="AU6" s="45">
        <v>3.7130237462440875E-3</v>
      </c>
      <c r="AV6" s="45">
        <v>3.926712848079868E-4</v>
      </c>
      <c r="AW6" s="45">
        <v>3.5019506532731684E-3</v>
      </c>
      <c r="AX6" s="45">
        <v>1.8909557168298894E-3</v>
      </c>
      <c r="AY6" s="45">
        <v>3.1895225328082302E-4</v>
      </c>
      <c r="AZ6" s="45">
        <v>3.518247553082015E-3</v>
      </c>
      <c r="BA6" s="45">
        <v>5.6918773609333038E-3</v>
      </c>
      <c r="BB6" s="45">
        <v>3.2888678364724935E-2</v>
      </c>
      <c r="BC6" s="45">
        <v>2.1142822805038171E-3</v>
      </c>
      <c r="BD6" s="45">
        <v>4.3430301010569463E-4</v>
      </c>
      <c r="BE6" s="45">
        <v>3.6718715515882704E-2</v>
      </c>
      <c r="BF6" s="45">
        <v>1.8124204114990544E-3</v>
      </c>
      <c r="BG6" s="45">
        <v>2.1337502024045711E-2</v>
      </c>
      <c r="BH6" s="45">
        <v>7.117699821667801E-4</v>
      </c>
      <c r="BI6" s="45">
        <v>7.69141333500119E-4</v>
      </c>
      <c r="BJ6" s="45">
        <v>1.3094007292096597E-3</v>
      </c>
      <c r="BK6" s="45">
        <v>2.7361469342892249E-2</v>
      </c>
      <c r="BL6" s="45">
        <v>9.965358319108289E-3</v>
      </c>
      <c r="BM6" s="45">
        <v>3.4312640297676895E-3</v>
      </c>
      <c r="BN6" s="45">
        <v>5.7599620630355607E-3</v>
      </c>
      <c r="BO6" s="45">
        <v>4.1840567002278187E-3</v>
      </c>
      <c r="BP6" s="45">
        <v>2.5644913452617184E-4</v>
      </c>
      <c r="BQ6" s="45">
        <v>3.6899579849252982E-3</v>
      </c>
      <c r="BR6" s="45">
        <v>3.1929772370637047E-3</v>
      </c>
      <c r="BS6" s="45">
        <v>3.1728501857659279E-3</v>
      </c>
      <c r="BT6" s="45">
        <v>1.1107373794813287E-4</v>
      </c>
      <c r="BU6" s="45">
        <v>0.44765948187843735</v>
      </c>
      <c r="BV6" s="45">
        <v>8.8661099853475756E-2</v>
      </c>
      <c r="BW6" s="45">
        <v>2.7163867139402279E-2</v>
      </c>
      <c r="BX6" s="45">
        <v>1.2878491734478527E-2</v>
      </c>
      <c r="BY6" s="45">
        <v>1.5995814715924306E-3</v>
      </c>
      <c r="BZ6" s="45">
        <v>2.7910776820358799E-3</v>
      </c>
      <c r="CA6" s="45">
        <v>1.9837141820932044E-2</v>
      </c>
      <c r="CB6" s="45">
        <v>9.6590091021483602E-4</v>
      </c>
      <c r="CC6" s="45">
        <v>4.1561385946512576E-2</v>
      </c>
      <c r="CD6" s="45">
        <v>3.3094713715890595E-3</v>
      </c>
      <c r="CE6" s="45">
        <v>6.0777332628463993E-3</v>
      </c>
      <c r="CF6" s="45">
        <v>1.7224040542630409E-2</v>
      </c>
      <c r="CG6" s="45">
        <v>5.8606395819093497E-4</v>
      </c>
      <c r="CH6" s="45">
        <v>1.3783031593177647E-3</v>
      </c>
      <c r="CI6" s="45">
        <v>2.101931508030883E-3</v>
      </c>
      <c r="CJ6" s="45">
        <v>2.3488241017194846E-3</v>
      </c>
      <c r="CK6" s="45">
        <v>6.2467736292859735E-4</v>
      </c>
      <c r="CL6" s="45">
        <v>2.2460357569075245E-3</v>
      </c>
      <c r="CM6" s="45">
        <v>6.9627017059440267E-4</v>
      </c>
      <c r="CN6" s="45">
        <v>1.6175596935671464E-3</v>
      </c>
      <c r="CO6" s="45">
        <v>2.2203978871857257E-3</v>
      </c>
      <c r="CP6" s="45">
        <v>9.0409757792672761E-4</v>
      </c>
      <c r="CQ6" s="45">
        <v>2.0172262221174636E-4</v>
      </c>
      <c r="CR6" s="45">
        <v>6.8257289888106908E-4</v>
      </c>
      <c r="CS6" s="45">
        <v>8.8355596211829607E-3</v>
      </c>
      <c r="CT6" s="45">
        <v>6.1030648121813908E-3</v>
      </c>
      <c r="CU6" s="45">
        <v>1.0467242486466485E-2</v>
      </c>
      <c r="CV6" s="45">
        <v>1.7394968301314242E-4</v>
      </c>
      <c r="CW6" s="45">
        <v>6.4402708119773618E-3</v>
      </c>
      <c r="CX6" s="45">
        <v>1.442742812624726E-4</v>
      </c>
      <c r="CY6" s="45">
        <v>1.4826883015257597E-3</v>
      </c>
      <c r="CZ6" s="45">
        <v>4.1596342835916394E-4</v>
      </c>
      <c r="DA6" s="45">
        <v>4.1795706299726655E-2</v>
      </c>
      <c r="DB6" s="45">
        <v>1.3246335342416663E-3</v>
      </c>
      <c r="DC6" s="45">
        <v>1.0566140070942932E-3</v>
      </c>
      <c r="DD6" s="45">
        <v>2.0573853162507945E-4</v>
      </c>
      <c r="DE6" s="45">
        <v>1.1948711731137375E-2</v>
      </c>
      <c r="DF6" s="45">
        <v>9.9483829278330521E-3</v>
      </c>
      <c r="DG6" s="45">
        <v>1.7706111841846929E-2</v>
      </c>
      <c r="DH6" s="45">
        <v>8.1724444553641111E-4</v>
      </c>
      <c r="DI6" s="45">
        <v>9.3726552351006461E-3</v>
      </c>
      <c r="DJ6" s="45">
        <v>5.6012805675162156E-3</v>
      </c>
      <c r="DK6" s="45">
        <v>1.567004707974859E-3</v>
      </c>
      <c r="DL6" s="45">
        <v>2.144407498180781E-3</v>
      </c>
      <c r="DM6" s="45">
        <v>7.6369502254578763E-3</v>
      </c>
      <c r="DN6" s="45">
        <v>6.5838768561350555E-2</v>
      </c>
      <c r="DO6" s="45">
        <v>1.7621969726783679E-3</v>
      </c>
      <c r="DP6" s="45">
        <v>1.6298839291937382E-3</v>
      </c>
      <c r="DQ6" s="45">
        <v>7.0950130130671057E-2</v>
      </c>
      <c r="DR6" s="45">
        <v>1.6319904961318795E-3</v>
      </c>
      <c r="DS6" s="45">
        <v>1.3911990837945987E-3</v>
      </c>
      <c r="DT6" s="45">
        <v>2.3079321319655279E-3</v>
      </c>
      <c r="DU6" s="45">
        <v>1.0650927588318478E-2</v>
      </c>
      <c r="DV6" s="45">
        <v>3.5420668953138855E-2</v>
      </c>
      <c r="DW6" s="45">
        <v>1.2412616757147062E-2</v>
      </c>
      <c r="DX6" s="45">
        <v>3.3502532625729977E-3</v>
      </c>
      <c r="DY6" s="45">
        <v>9.2783003655797652E-4</v>
      </c>
      <c r="DZ6" s="45">
        <v>6.3441271624436859E-3</v>
      </c>
      <c r="EA6" s="45">
        <v>4.7789996906360974E-2</v>
      </c>
      <c r="EB6" s="45">
        <v>4.1367791789666646E-3</v>
      </c>
      <c r="EC6" s="45">
        <v>1.1226897388821844E-2</v>
      </c>
      <c r="ED6" s="45">
        <v>5.3389389426402147E-3</v>
      </c>
      <c r="EE6" s="45">
        <v>2.8739168707051861E-3</v>
      </c>
      <c r="EF6" s="45">
        <v>2.5597268346891845E-3</v>
      </c>
      <c r="EG6" s="45">
        <v>1.9015920779828735E-3</v>
      </c>
      <c r="EH6" s="45">
        <v>1.7878010980153099E-3</v>
      </c>
      <c r="EI6" s="45">
        <v>6.809990345621221E-4</v>
      </c>
      <c r="EJ6" s="45">
        <v>5.0593336249484533E-3</v>
      </c>
      <c r="EK6" s="45">
        <v>1.9184589302804107E-2</v>
      </c>
      <c r="EL6" s="45">
        <v>1.6782203361470835E-2</v>
      </c>
      <c r="EM6" s="45">
        <v>3.6241187586852526E-3</v>
      </c>
      <c r="EN6" s="45">
        <v>1.5311688920109052E-2</v>
      </c>
      <c r="EO6" s="45">
        <v>6.9859833658028215E-3</v>
      </c>
      <c r="EP6" s="45">
        <v>1.4026275206686308E-2</v>
      </c>
      <c r="EQ6" s="45">
        <v>1.9046346420815535E-4</v>
      </c>
      <c r="ER6" s="45">
        <v>3.7614603707443033E-4</v>
      </c>
      <c r="ES6" s="45">
        <v>3.2880761211283704E-3</v>
      </c>
      <c r="ET6" s="45">
        <v>2.8146620585122227E-3</v>
      </c>
      <c r="EU6" s="45">
        <v>5.5924379006068283E-3</v>
      </c>
      <c r="EV6" s="45">
        <v>7.7886892233121905E-3</v>
      </c>
      <c r="EW6" s="45">
        <v>3.0537105569908869E-3</v>
      </c>
      <c r="EX6" s="45">
        <v>1.9003481551201316E-2</v>
      </c>
      <c r="EY6" s="45">
        <v>2.281041166150154E-2</v>
      </c>
      <c r="EZ6" s="45">
        <v>2.6479051713197478E-3</v>
      </c>
      <c r="FA6" s="45">
        <v>4.5701330872963413E-4</v>
      </c>
      <c r="FB6" s="45">
        <v>3.8313705457826914E-3</v>
      </c>
      <c r="FC6" s="45">
        <v>2.7332822981072022E-2</v>
      </c>
      <c r="FD6" s="45">
        <v>1.9467214251517467E-3</v>
      </c>
      <c r="FE6" s="45">
        <v>1.4503397875482823E-2</v>
      </c>
      <c r="FF6" s="45">
        <v>1.4412994375144039E-2</v>
      </c>
      <c r="FG6" s="45">
        <v>3.2009746562747399E-3</v>
      </c>
      <c r="FH6" s="45">
        <v>2.2123919827361681E-2</v>
      </c>
      <c r="FI6" s="45">
        <v>0.10780673011730901</v>
      </c>
      <c r="FJ6" s="45">
        <v>1.1341163411100498E-3</v>
      </c>
      <c r="FK6" s="45">
        <v>1.080531732226867E-2</v>
      </c>
      <c r="FL6" s="45">
        <v>9.3422243522676522E-3</v>
      </c>
      <c r="FM6" s="45">
        <v>3.1602470839219583E-2</v>
      </c>
      <c r="FN6" s="45">
        <v>9.5538943604736078E-3</v>
      </c>
      <c r="FO6" s="45">
        <v>5.8515495653828128E-3</v>
      </c>
      <c r="FP6" s="45">
        <v>4.7980823040802483E-3</v>
      </c>
    </row>
    <row r="7" spans="1:173" x14ac:dyDescent="0.2">
      <c r="A7" s="15" t="s">
        <v>868</v>
      </c>
      <c r="B7" s="169" t="s">
        <v>430</v>
      </c>
      <c r="C7" s="171" t="s">
        <v>31</v>
      </c>
      <c r="D7" s="1" t="s">
        <v>441</v>
      </c>
      <c r="E7" s="9">
        <v>1.494</v>
      </c>
      <c r="G7" s="41">
        <v>1.494</v>
      </c>
      <c r="H7" s="41">
        <v>1.494</v>
      </c>
      <c r="I7" s="45">
        <v>1.1971011629780873E-2</v>
      </c>
      <c r="J7" s="45">
        <v>7.3682011058474328E-3</v>
      </c>
      <c r="K7" s="45">
        <v>5.5799595040918434E-4</v>
      </c>
      <c r="L7" s="45">
        <v>8.3388251518695406E-3</v>
      </c>
      <c r="M7" s="45">
        <v>6.1641528093911418E-3</v>
      </c>
      <c r="N7" s="45">
        <v>8.6734432128251701E-3</v>
      </c>
      <c r="O7" s="45">
        <v>5.7287403209047136E-4</v>
      </c>
      <c r="P7" s="45">
        <v>4.8815370465379393E-3</v>
      </c>
      <c r="Q7" s="45">
        <v>1.7344897258184783E-3</v>
      </c>
      <c r="R7" s="45">
        <v>1.9461144827523148E-3</v>
      </c>
      <c r="S7" s="45">
        <v>3.1787244736558812E-4</v>
      </c>
      <c r="T7" s="45">
        <v>3.1579955473738812E-2</v>
      </c>
      <c r="U7" s="45">
        <v>1.8308105602672928E-3</v>
      </c>
      <c r="V7" s="45">
        <v>2.2350196546898193E-3</v>
      </c>
      <c r="W7" s="45">
        <v>7.5605989225698757E-5</v>
      </c>
      <c r="X7" s="45">
        <v>2.2857318038299996E-3</v>
      </c>
      <c r="Y7" s="45">
        <v>1.4780153436828742E-4</v>
      </c>
      <c r="Z7" s="45">
        <v>2.2299404017573181E-3</v>
      </c>
      <c r="AA7" s="45">
        <v>6.3936103461257482E-4</v>
      </c>
      <c r="AB7" s="45">
        <v>4.4619776610591477E-4</v>
      </c>
      <c r="AC7" s="45">
        <v>4.0877588784460413E-2</v>
      </c>
      <c r="AD7" s="45">
        <v>1.3558330079355009E-3</v>
      </c>
      <c r="AE7" s="45">
        <v>3.9359916181828615E-3</v>
      </c>
      <c r="AF7" s="45">
        <v>2.2333250854438425E-3</v>
      </c>
      <c r="AG7" s="45">
        <v>3.1932320317381796E-3</v>
      </c>
      <c r="AH7" s="45">
        <v>5.0119247465025369E-3</v>
      </c>
      <c r="AI7" s="45">
        <v>7.246038913568063E-3</v>
      </c>
      <c r="AJ7" s="45">
        <v>9.190803977651192E-4</v>
      </c>
      <c r="AK7" s="45">
        <v>3.0887068015081035E-3</v>
      </c>
      <c r="AL7" s="45">
        <v>3.670766448696342E-3</v>
      </c>
      <c r="AM7" s="45">
        <v>0.27770553775790147</v>
      </c>
      <c r="AN7" s="45">
        <v>9.7501053797368949E-3</v>
      </c>
      <c r="AO7" s="45">
        <v>1.6480668879609387E-4</v>
      </c>
      <c r="AP7" s="45">
        <v>1.6810221439423179E-2</v>
      </c>
      <c r="AQ7" s="45">
        <v>1.0421347132525067E-3</v>
      </c>
      <c r="AR7" s="45">
        <v>9.7764791836592508E-4</v>
      </c>
      <c r="AS7" s="45">
        <v>4.9809671414857409E-3</v>
      </c>
      <c r="AT7" s="45">
        <v>7.9998601692557317E-4</v>
      </c>
      <c r="AU7" s="45">
        <v>2.1951506956396408E-3</v>
      </c>
      <c r="AV7" s="45">
        <v>2.3214843289809088E-4</v>
      </c>
      <c r="AW7" s="45">
        <v>2.0703636545293829E-3</v>
      </c>
      <c r="AX7" s="45">
        <v>1.1179386507887989E-3</v>
      </c>
      <c r="AY7" s="45">
        <v>1.8856552193437091E-4</v>
      </c>
      <c r="AZ7" s="45">
        <v>2.0799984302262383E-3</v>
      </c>
      <c r="BA7" s="45">
        <v>3.3650548453903945E-3</v>
      </c>
      <c r="BB7" s="45">
        <v>1.9443884587063E-2</v>
      </c>
      <c r="BC7" s="45">
        <v>1.2499699802677796E-3</v>
      </c>
      <c r="BD7" s="45">
        <v>2.5676123286749194E-4</v>
      </c>
      <c r="BE7" s="45">
        <v>2.1708213956137E-2</v>
      </c>
      <c r="BF7" s="45">
        <v>1.0715083444101654E-3</v>
      </c>
      <c r="BG7" s="45">
        <v>1.2614794736682264E-2</v>
      </c>
      <c r="BH7" s="45">
        <v>4.2080053300744762E-4</v>
      </c>
      <c r="BI7" s="45">
        <v>4.5471864675949633E-4</v>
      </c>
      <c r="BJ7" s="45">
        <v>7.741216103191289E-4</v>
      </c>
      <c r="BK7" s="45">
        <v>1.6176182154107939E-2</v>
      </c>
      <c r="BL7" s="45">
        <v>5.8915495136859777E-3</v>
      </c>
      <c r="BM7" s="45">
        <v>2.0285735122181655E-3</v>
      </c>
      <c r="BN7" s="45">
        <v>3.405306724019873E-3</v>
      </c>
      <c r="BO7" s="45">
        <v>2.4736267807044113E-3</v>
      </c>
      <c r="BP7" s="45">
        <v>1.5161349200116397E-4</v>
      </c>
      <c r="BQ7" s="45">
        <v>2.181514148861394E-3</v>
      </c>
      <c r="BR7" s="45">
        <v>1.8876976507871666E-3</v>
      </c>
      <c r="BS7" s="45">
        <v>1.8757984781244061E-3</v>
      </c>
      <c r="BT7" s="45">
        <v>6.5667124636835134E-5</v>
      </c>
      <c r="BU7" s="45">
        <v>0.26465761875322336</v>
      </c>
      <c r="BV7" s="45">
        <v>5.241670625360409E-2</v>
      </c>
      <c r="BW7" s="45">
        <v>1.6059359142973226E-2</v>
      </c>
      <c r="BX7" s="45">
        <v>7.6138026637526017E-3</v>
      </c>
      <c r="BY7" s="45">
        <v>9.4567732933307656E-4</v>
      </c>
      <c r="BZ7" s="45">
        <v>1.6500934370546226E-3</v>
      </c>
      <c r="CA7" s="45">
        <v>1.1727777316740752E-2</v>
      </c>
      <c r="CB7" s="45">
        <v>5.7104349443545799E-4</v>
      </c>
      <c r="CC7" s="45">
        <v>2.457121513551374E-2</v>
      </c>
      <c r="CD7" s="45">
        <v>1.9565693300216307E-3</v>
      </c>
      <c r="CE7" s="45">
        <v>3.5931740036257787E-3</v>
      </c>
      <c r="CF7" s="45">
        <v>1.01829040595624E-2</v>
      </c>
      <c r="CG7" s="45">
        <v>3.4648275729814846E-4</v>
      </c>
      <c r="CH7" s="45">
        <v>8.1485693218074262E-4</v>
      </c>
      <c r="CI7" s="45">
        <v>1.2426681668029258E-3</v>
      </c>
      <c r="CJ7" s="45">
        <v>1.3886318034028898E-3</v>
      </c>
      <c r="CK7" s="45">
        <v>3.6931111716431844E-4</v>
      </c>
      <c r="CL7" s="45">
        <v>1.3278630278608901E-3</v>
      </c>
      <c r="CM7" s="45">
        <v>4.1163699824960906E-4</v>
      </c>
      <c r="CN7" s="45">
        <v>9.5630610770113368E-4</v>
      </c>
      <c r="CO7" s="45">
        <v>1.3127058429354087E-3</v>
      </c>
      <c r="CP7" s="45">
        <v>5.3450518034513651E-4</v>
      </c>
      <c r="CQ7" s="45">
        <v>1.1925901495305379E-4</v>
      </c>
      <c r="CR7" s="45">
        <v>4.0353913042414621E-4</v>
      </c>
      <c r="CS7" s="45">
        <v>5.2236091590916198E-3</v>
      </c>
      <c r="CT7" s="45">
        <v>3.6081500910264013E-3</v>
      </c>
      <c r="CU7" s="45">
        <v>6.1882649279682879E-3</v>
      </c>
      <c r="CV7" s="45">
        <v>1.0283957059495E-4</v>
      </c>
      <c r="CW7" s="45">
        <v>3.8075072822576052E-3</v>
      </c>
      <c r="CX7" s="45">
        <v>8.5295384710800152E-5</v>
      </c>
      <c r="CY7" s="45">
        <v>8.7656973909831521E-4</v>
      </c>
      <c r="CZ7" s="45">
        <v>2.4591881752625955E-4</v>
      </c>
      <c r="DA7" s="45">
        <v>2.4709746026106812E-2</v>
      </c>
      <c r="DB7" s="45">
        <v>7.8312729001519231E-4</v>
      </c>
      <c r="DC7" s="45">
        <v>6.2467334744137966E-4</v>
      </c>
      <c r="DD7" s="45">
        <v>1.2163323255702719E-4</v>
      </c>
      <c r="DE7" s="45">
        <v>7.0641139570238234E-3</v>
      </c>
      <c r="DF7" s="45">
        <v>5.88151361181374E-3</v>
      </c>
      <c r="DG7" s="45">
        <v>1.0467906047199431E-2</v>
      </c>
      <c r="DH7" s="45">
        <v>4.831573498396238E-4</v>
      </c>
      <c r="DI7" s="45">
        <v>5.541141685434613E-3</v>
      </c>
      <c r="DJ7" s="45">
        <v>3.3114937513377615E-3</v>
      </c>
      <c r="DK7" s="45">
        <v>9.2641784967336879E-4</v>
      </c>
      <c r="DL7" s="45">
        <v>1.2677800986670429E-3</v>
      </c>
      <c r="DM7" s="45">
        <v>4.5149877150495099E-3</v>
      </c>
      <c r="DN7" s="45">
        <v>3.8924076032021443E-2</v>
      </c>
      <c r="DO7" s="45">
        <v>1.0418160978210706E-3</v>
      </c>
      <c r="DP7" s="45">
        <v>9.6359223250340735E-4</v>
      </c>
      <c r="DQ7" s="45">
        <v>4.1945928212716345E-2</v>
      </c>
      <c r="DR7" s="45">
        <v>9.6483764115029515E-4</v>
      </c>
      <c r="DS7" s="45">
        <v>8.2248104113368805E-4</v>
      </c>
      <c r="DT7" s="45">
        <v>1.3644563491138418E-3</v>
      </c>
      <c r="DU7" s="45">
        <v>6.2968601071714666E-3</v>
      </c>
      <c r="DV7" s="45">
        <v>2.0940804962843559E-2</v>
      </c>
      <c r="DW7" s="45">
        <v>7.338375989844376E-3</v>
      </c>
      <c r="DX7" s="45">
        <v>1.9806797054140448E-3</v>
      </c>
      <c r="DY7" s="45">
        <v>5.4853588055983973E-4</v>
      </c>
      <c r="DZ7" s="45">
        <v>3.7506668703510913E-3</v>
      </c>
      <c r="EA7" s="45">
        <v>2.8253588482899567E-2</v>
      </c>
      <c r="EB7" s="45">
        <v>2.4456761693490382E-3</v>
      </c>
      <c r="EC7" s="45">
        <v>6.637375168385749E-3</v>
      </c>
      <c r="ED7" s="45">
        <v>3.1563966014947751E-3</v>
      </c>
      <c r="EE7" s="45">
        <v>1.6990682120793165E-3</v>
      </c>
      <c r="EF7" s="45">
        <v>1.5133181271731184E-3</v>
      </c>
      <c r="EG7" s="45">
        <v>1.1242268991760239E-3</v>
      </c>
      <c r="EH7" s="45">
        <v>1.0569533329657385E-3</v>
      </c>
      <c r="EI7" s="45">
        <v>4.0260865715203916E-4</v>
      </c>
      <c r="EJ7" s="45">
        <v>2.9910931050502721E-3</v>
      </c>
      <c r="EK7" s="45">
        <v>1.1341986324814313E-2</v>
      </c>
      <c r="EL7" s="45">
        <v>9.9216886023321595E-3</v>
      </c>
      <c r="EM7" s="45">
        <v>2.1425898022483648E-3</v>
      </c>
      <c r="EN7" s="45">
        <v>9.052316085614822E-3</v>
      </c>
      <c r="EO7" s="45">
        <v>4.130134169134104E-3</v>
      </c>
      <c r="EP7" s="45">
        <v>8.2923756704588614E-3</v>
      </c>
      <c r="EQ7" s="45">
        <v>1.1260256721314894E-4</v>
      </c>
      <c r="ER7" s="45">
        <v>2.2237865722815928E-4</v>
      </c>
      <c r="ES7" s="45">
        <v>1.9439203942372379E-3</v>
      </c>
      <c r="ET7" s="45">
        <v>1.6640365906583777E-3</v>
      </c>
      <c r="EU7" s="45">
        <v>3.306265940328719E-3</v>
      </c>
      <c r="EV7" s="45">
        <v>4.6046962624382787E-3</v>
      </c>
      <c r="EW7" s="45">
        <v>1.8053627748116192E-3</v>
      </c>
      <c r="EX7" s="45">
        <v>1.1234914882753442E-2</v>
      </c>
      <c r="EY7" s="45">
        <v>1.3485583300462957E-2</v>
      </c>
      <c r="EZ7" s="45">
        <v>1.5654494223717359E-3</v>
      </c>
      <c r="FA7" s="45">
        <v>2.7018762904202574E-4</v>
      </c>
      <c r="FB7" s="45">
        <v>2.2651176759469118E-3</v>
      </c>
      <c r="FC7" s="45">
        <v>1.6159246339695003E-2</v>
      </c>
      <c r="FD7" s="45">
        <v>1.1509075036110817E-3</v>
      </c>
      <c r="FE7" s="45">
        <v>8.5744520130552615E-3</v>
      </c>
      <c r="FF7" s="45">
        <v>8.5210051944461206E-3</v>
      </c>
      <c r="FG7" s="45">
        <v>1.8924257488399151E-3</v>
      </c>
      <c r="FH7" s="45">
        <v>1.3079727283843778E-2</v>
      </c>
      <c r="FI7" s="45">
        <v>6.3735659878564319E-2</v>
      </c>
      <c r="FJ7" s="45">
        <v>6.7049295810249596E-4</v>
      </c>
      <c r="FK7" s="45">
        <v>6.388135777633636E-3</v>
      </c>
      <c r="FL7" s="45">
        <v>5.5231508568848765E-3</v>
      </c>
      <c r="FM7" s="45">
        <v>1.8683474867839944E-2</v>
      </c>
      <c r="FN7" s="45">
        <v>5.6482907960596178E-3</v>
      </c>
      <c r="FO7" s="45">
        <v>3.4594535281422109E-3</v>
      </c>
      <c r="FP7" s="45">
        <v>2.8366405461834662E-3</v>
      </c>
    </row>
    <row r="8" spans="1:173" x14ac:dyDescent="0.2">
      <c r="A8" s="15" t="s">
        <v>869</v>
      </c>
      <c r="B8" s="169" t="s">
        <v>429</v>
      </c>
      <c r="C8" s="171">
        <v>14</v>
      </c>
      <c r="D8" s="1" t="s">
        <v>441</v>
      </c>
      <c r="E8" s="9">
        <v>7.2160000000000011</v>
      </c>
      <c r="G8" s="41">
        <v>7.2160000000000011</v>
      </c>
      <c r="H8" s="41">
        <v>7.2160000000000029</v>
      </c>
      <c r="I8" s="45">
        <v>5.7819825917335206E-2</v>
      </c>
      <c r="J8" s="45">
        <v>3.5588312704012769E-2</v>
      </c>
      <c r="K8" s="45">
        <v>2.6951129706510543E-3</v>
      </c>
      <c r="L8" s="45">
        <v>4.027641385267109E-2</v>
      </c>
      <c r="M8" s="45">
        <v>2.9772775550579975E-2</v>
      </c>
      <c r="N8" s="45">
        <v>4.1892614607594678E-2</v>
      </c>
      <c r="O8" s="45">
        <v>2.7669739060005635E-3</v>
      </c>
      <c r="P8" s="45">
        <v>2.3577758586223411E-2</v>
      </c>
      <c r="Q8" s="45">
        <v>8.3775621562959448E-3</v>
      </c>
      <c r="R8" s="45">
        <v>9.3997068992909671E-3</v>
      </c>
      <c r="S8" s="45">
        <v>1.5353196654552105E-3</v>
      </c>
      <c r="T8" s="45">
        <v>0.15253076218105707</v>
      </c>
      <c r="U8" s="45">
        <v>8.842790497248185E-3</v>
      </c>
      <c r="V8" s="45">
        <v>1.0795115012209998E-2</v>
      </c>
      <c r="W8" s="45">
        <v>3.6517591583175529E-4</v>
      </c>
      <c r="X8" s="45">
        <v>1.1040054013679572E-2</v>
      </c>
      <c r="Y8" s="45">
        <v>7.1387943239729728E-4</v>
      </c>
      <c r="Z8" s="45">
        <v>1.0770582288541372E-2</v>
      </c>
      <c r="AA8" s="45">
        <v>3.0881052381287418E-3</v>
      </c>
      <c r="AB8" s="45">
        <v>2.1551292370952354E-3</v>
      </c>
      <c r="AC8" s="45">
        <v>0.19743820660553307</v>
      </c>
      <c r="AD8" s="45">
        <v>6.5486552779535313E-3</v>
      </c>
      <c r="AE8" s="45">
        <v>1.9010786825172377E-2</v>
      </c>
      <c r="AF8" s="45">
        <v>1.0786930265436926E-2</v>
      </c>
      <c r="AG8" s="45">
        <v>1.5423267965878652E-2</v>
      </c>
      <c r="AH8" s="45">
        <v>2.4207529431567811E-2</v>
      </c>
      <c r="AI8" s="45">
        <v>3.4998270950674135E-2</v>
      </c>
      <c r="AJ8" s="45">
        <v>4.4391460175857433E-3</v>
      </c>
      <c r="AK8" s="45">
        <v>1.4918412503134188E-2</v>
      </c>
      <c r="AL8" s="45">
        <v>1.7729752807090236E-2</v>
      </c>
      <c r="AM8" s="45">
        <v>1.3413140297597173</v>
      </c>
      <c r="AN8" s="45">
        <v>4.7092878460630157E-2</v>
      </c>
      <c r="AO8" s="45">
        <v>7.9601410063762622E-4</v>
      </c>
      <c r="AP8" s="45">
        <v>8.1193144515982377E-2</v>
      </c>
      <c r="AQ8" s="45">
        <v>5.033496714076365E-3</v>
      </c>
      <c r="AR8" s="45">
        <v>4.7220263580512161E-3</v>
      </c>
      <c r="AS8" s="45">
        <v>2.4058004613762458E-2</v>
      </c>
      <c r="AT8" s="45">
        <v>3.8639217524330232E-3</v>
      </c>
      <c r="AU8" s="45">
        <v>1.0602548473718641E-2</v>
      </c>
      <c r="AV8" s="45">
        <v>1.1212738231543668E-3</v>
      </c>
      <c r="AW8" s="45">
        <v>9.9998287356653486E-3</v>
      </c>
      <c r="AX8" s="45">
        <v>5.3996287175983758E-3</v>
      </c>
      <c r="AY8" s="45">
        <v>9.1076894663883574E-4</v>
      </c>
      <c r="AZ8" s="45">
        <v>1.0046364573301565E-2</v>
      </c>
      <c r="BA8" s="45">
        <v>1.6253169855647315E-2</v>
      </c>
      <c r="BB8" s="45">
        <v>9.3913702262547943E-2</v>
      </c>
      <c r="BC8" s="45">
        <v>6.0373382714941767E-3</v>
      </c>
      <c r="BD8" s="45">
        <v>1.2401533175179533E-3</v>
      </c>
      <c r="BE8" s="45">
        <v>0.10485038280286786</v>
      </c>
      <c r="BF8" s="45">
        <v>5.1753709593465565E-3</v>
      </c>
      <c r="BG8" s="45">
        <v>6.0929289705421177E-2</v>
      </c>
      <c r="BH8" s="45">
        <v>2.0324609412193722E-3</v>
      </c>
      <c r="BI8" s="45">
        <v>2.1962849765840204E-3</v>
      </c>
      <c r="BJ8" s="45">
        <v>3.7389970147676268E-3</v>
      </c>
      <c r="BK8" s="45">
        <v>7.8130743255718144E-2</v>
      </c>
      <c r="BL8" s="45">
        <v>2.8456105281631876E-2</v>
      </c>
      <c r="BM8" s="45">
        <v>9.7979829077418246E-3</v>
      </c>
      <c r="BN8" s="45">
        <v>1.6447585890580593E-2</v>
      </c>
      <c r="BO8" s="45">
        <v>1.1947584236655312E-2</v>
      </c>
      <c r="BP8" s="45">
        <v>7.3229113673386841E-4</v>
      </c>
      <c r="BQ8" s="45">
        <v>1.0536684135330536E-2</v>
      </c>
      <c r="BR8" s="45">
        <v>9.1175543829184712E-3</v>
      </c>
      <c r="BS8" s="45">
        <v>9.0600815382501452E-3</v>
      </c>
      <c r="BT8" s="45">
        <v>3.1717133291794006E-4</v>
      </c>
      <c r="BU8" s="45">
        <v>1.2782927556380588</v>
      </c>
      <c r="BV8" s="45">
        <v>0.25317198950870629</v>
      </c>
      <c r="BW8" s="45">
        <v>7.7566489675833211E-2</v>
      </c>
      <c r="BX8" s="45">
        <v>3.6774564940855944E-2</v>
      </c>
      <c r="BY8" s="45">
        <v>4.5676088410090236E-3</v>
      </c>
      <c r="BZ8" s="45">
        <v>7.9699292113695839E-3</v>
      </c>
      <c r="CA8" s="45">
        <v>5.6645007441500181E-2</v>
      </c>
      <c r="CB8" s="45">
        <v>2.7581324336320386E-3</v>
      </c>
      <c r="CC8" s="45">
        <v>0.11867864017260185</v>
      </c>
      <c r="CD8" s="45">
        <v>9.4502036716439686E-3</v>
      </c>
      <c r="CE8" s="45">
        <v>1.735498233612023E-2</v>
      </c>
      <c r="CF8" s="45">
        <v>4.9183290290362974E-2</v>
      </c>
      <c r="CG8" s="45">
        <v>1.6735070794266665E-3</v>
      </c>
      <c r="CH8" s="45">
        <v>3.9357480740403209E-3</v>
      </c>
      <c r="CI8" s="45">
        <v>6.0020706102074392E-3</v>
      </c>
      <c r="CJ8" s="45">
        <v>6.7070730209874514E-3</v>
      </c>
      <c r="CK8" s="45">
        <v>1.7837677519797336E-3</v>
      </c>
      <c r="CL8" s="45">
        <v>6.4135606486239519E-3</v>
      </c>
      <c r="CM8" s="45">
        <v>1.9882011910101602E-3</v>
      </c>
      <c r="CN8" s="45">
        <v>4.6189456982405497E-3</v>
      </c>
      <c r="CO8" s="45">
        <v>6.3403516483413061E-3</v>
      </c>
      <c r="CP8" s="45">
        <v>2.5816528657098435E-3</v>
      </c>
      <c r="CQ8" s="45">
        <v>5.7601944571702567E-4</v>
      </c>
      <c r="CR8" s="45">
        <v>1.9490885978183665E-3</v>
      </c>
      <c r="CS8" s="45">
        <v>2.5229962310579074E-2</v>
      </c>
      <c r="CT8" s="45">
        <v>1.7427316637782138E-2</v>
      </c>
      <c r="CU8" s="45">
        <v>2.9889236760521531E-2</v>
      </c>
      <c r="CV8" s="45">
        <v>4.9671374927252974E-4</v>
      </c>
      <c r="CW8" s="45">
        <v>1.8390209202657888E-2</v>
      </c>
      <c r="CX8" s="45">
        <v>4.119755663140121E-4</v>
      </c>
      <c r="CY8" s="45">
        <v>4.2338201053102034E-3</v>
      </c>
      <c r="CZ8" s="45">
        <v>1.1877845965659233E-3</v>
      </c>
      <c r="DA8" s="45">
        <v>0.11934774251966987</v>
      </c>
      <c r="DB8" s="45">
        <v>3.7824943271416523E-3</v>
      </c>
      <c r="DC8" s="45">
        <v>3.0171639057141875E-3</v>
      </c>
      <c r="DD8" s="45">
        <v>5.8748688496084887E-4</v>
      </c>
      <c r="DE8" s="45">
        <v>3.4119575845973173E-2</v>
      </c>
      <c r="DF8" s="45">
        <v>2.8407632009938392E-2</v>
      </c>
      <c r="DG8" s="45">
        <v>5.0559846075362187E-2</v>
      </c>
      <c r="DH8" s="45">
        <v>2.3336435317555062E-3</v>
      </c>
      <c r="DI8" s="45">
        <v>2.6763640162045632E-2</v>
      </c>
      <c r="DJ8" s="45">
        <v>1.5994470488389083E-2</v>
      </c>
      <c r="DK8" s="45">
        <v>4.4745858120769947E-3</v>
      </c>
      <c r="DL8" s="45">
        <v>6.1233609049406853E-3</v>
      </c>
      <c r="DM8" s="45">
        <v>2.1807330222086526E-2</v>
      </c>
      <c r="DN8" s="45">
        <v>0.18800276616269532</v>
      </c>
      <c r="DO8" s="45">
        <v>5.0319578058077956E-3</v>
      </c>
      <c r="DP8" s="45">
        <v>4.6541375834970476E-3</v>
      </c>
      <c r="DQ8" s="45">
        <v>0.20259827174227654</v>
      </c>
      <c r="DR8" s="45">
        <v>4.6601528905893782E-3</v>
      </c>
      <c r="DS8" s="45">
        <v>3.9725724182200087E-3</v>
      </c>
      <c r="DT8" s="45">
        <v>6.5903059004052775E-3</v>
      </c>
      <c r="DU8" s="45">
        <v>3.0413750022322161E-2</v>
      </c>
      <c r="DV8" s="45">
        <v>0.10114380763847332</v>
      </c>
      <c r="DW8" s="45">
        <v>3.5444257792983283E-2</v>
      </c>
      <c r="DX8" s="45">
        <v>9.566656462026606E-3</v>
      </c>
      <c r="DY8" s="45">
        <v>2.6494209599195475E-3</v>
      </c>
      <c r="DZ8" s="45">
        <v>1.8115670774065246E-2</v>
      </c>
      <c r="EA8" s="45">
        <v>0.13646445414498215</v>
      </c>
      <c r="EB8" s="45">
        <v>1.1812583157980361E-2</v>
      </c>
      <c r="EC8" s="45">
        <v>3.2058433209552595E-2</v>
      </c>
      <c r="ED8" s="45">
        <v>1.5245353330914523E-2</v>
      </c>
      <c r="EE8" s="45">
        <v>8.2064767191193776E-3</v>
      </c>
      <c r="EF8" s="45">
        <v>7.3093062956366963E-3</v>
      </c>
      <c r="EG8" s="45">
        <v>5.4300008731286414E-3</v>
      </c>
      <c r="EH8" s="45">
        <v>5.1050704489161792E-3</v>
      </c>
      <c r="EI8" s="45">
        <v>1.9445944243702243E-3</v>
      </c>
      <c r="EJ8" s="45">
        <v>1.4446939655985787E-2</v>
      </c>
      <c r="EK8" s="45">
        <v>5.4781642115033523E-2</v>
      </c>
      <c r="EL8" s="45">
        <v>4.7921623128801126E-2</v>
      </c>
      <c r="EM8" s="45">
        <v>1.0348680062265197E-2</v>
      </c>
      <c r="EN8" s="45">
        <v>4.3722565511242685E-2</v>
      </c>
      <c r="EO8" s="45">
        <v>1.9948492747303679E-2</v>
      </c>
      <c r="EP8" s="45">
        <v>4.0052063479271184E-2</v>
      </c>
      <c r="EQ8" s="45">
        <v>5.4386889224235799E-4</v>
      </c>
      <c r="ER8" s="45">
        <v>1.0740859374554199E-3</v>
      </c>
      <c r="ES8" s="45">
        <v>9.3891094811351487E-3</v>
      </c>
      <c r="ET8" s="45">
        <v>8.0372744566203861E-3</v>
      </c>
      <c r="EU8" s="45">
        <v>1.5969220231199493E-2</v>
      </c>
      <c r="EV8" s="45">
        <v>2.2240621305056645E-2</v>
      </c>
      <c r="EW8" s="45">
        <v>8.719878034163752E-3</v>
      </c>
      <c r="EX8" s="45">
        <v>5.4264488483232169E-2</v>
      </c>
      <c r="EY8" s="45">
        <v>6.513518681133916E-2</v>
      </c>
      <c r="EZ8" s="45">
        <v>7.56109975357058E-3</v>
      </c>
      <c r="FA8" s="45">
        <v>1.3050026313033854E-3</v>
      </c>
      <c r="FB8" s="45">
        <v>1.0940488051963133E-2</v>
      </c>
      <c r="FC8" s="45">
        <v>7.8048943498821396E-2</v>
      </c>
      <c r="FD8" s="45">
        <v>5.5588678353798975E-3</v>
      </c>
      <c r="FE8" s="45">
        <v>4.1414488437889405E-2</v>
      </c>
      <c r="FF8" s="45">
        <v>4.1156341019493455E-2</v>
      </c>
      <c r="FG8" s="45">
        <v>9.1403910332187605E-3</v>
      </c>
      <c r="FH8" s="45">
        <v>6.3174907684214673E-2</v>
      </c>
      <c r="FI8" s="45">
        <v>0.3078423839917806</v>
      </c>
      <c r="FJ8" s="45">
        <v>3.238472011825711E-3</v>
      </c>
      <c r="FK8" s="45">
        <v>3.0854610288757911E-2</v>
      </c>
      <c r="FL8" s="45">
        <v>2.6676744700991482E-2</v>
      </c>
      <c r="FM8" s="45">
        <v>9.0240933498214895E-2</v>
      </c>
      <c r="FN8" s="45">
        <v>2.7281168931972029E-2</v>
      </c>
      <c r="FO8" s="45">
        <v>1.670911422963467E-2</v>
      </c>
      <c r="FP8" s="45">
        <v>1.3700935864297117E-2</v>
      </c>
    </row>
    <row r="9" spans="1:173" x14ac:dyDescent="0.2">
      <c r="A9" s="15" t="s">
        <v>870</v>
      </c>
      <c r="B9" s="169" t="s">
        <v>431</v>
      </c>
      <c r="C9" s="171" t="s">
        <v>31</v>
      </c>
      <c r="D9" s="1" t="s">
        <v>441</v>
      </c>
      <c r="E9" s="9">
        <v>1.6740000000000002</v>
      </c>
      <c r="G9" s="41">
        <v>1.6740000000000002</v>
      </c>
      <c r="H9" s="41">
        <v>1.6739999999999999</v>
      </c>
      <c r="I9" s="45">
        <v>1.34133021875858E-2</v>
      </c>
      <c r="J9" s="45">
        <v>8.2559361788411001E-3</v>
      </c>
      <c r="K9" s="45">
        <v>6.2522437816932709E-4</v>
      </c>
      <c r="L9" s="45">
        <v>9.3435028810104504E-3</v>
      </c>
      <c r="M9" s="45">
        <v>6.9068218225707984E-3</v>
      </c>
      <c r="N9" s="45">
        <v>9.7184363709968778E-3</v>
      </c>
      <c r="O9" s="45">
        <v>6.4189499981221485E-4</v>
      </c>
      <c r="P9" s="45">
        <v>5.4696740400967279E-3</v>
      </c>
      <c r="Q9" s="45">
        <v>1.9434643915797409E-3</v>
      </c>
      <c r="R9" s="45">
        <v>2.1805861071803045E-3</v>
      </c>
      <c r="S9" s="45">
        <v>3.5617033259035782E-4</v>
      </c>
      <c r="T9" s="45">
        <v>3.5384769386237455E-2</v>
      </c>
      <c r="U9" s="45">
        <v>2.0513901458416657E-3</v>
      </c>
      <c r="V9" s="45">
        <v>2.5042991311584727E-3</v>
      </c>
      <c r="W9" s="45">
        <v>8.471514455409621E-5</v>
      </c>
      <c r="X9" s="45">
        <v>2.5611211777854213E-3</v>
      </c>
      <c r="Y9" s="45">
        <v>1.6560894814759917E-4</v>
      </c>
      <c r="Z9" s="45">
        <v>2.498607920041333E-3</v>
      </c>
      <c r="AA9" s="45">
        <v>7.1639248456589711E-4</v>
      </c>
      <c r="AB9" s="45">
        <v>4.9995653310662739E-4</v>
      </c>
      <c r="AC9" s="45">
        <v>4.5802599481383363E-2</v>
      </c>
      <c r="AD9" s="45">
        <v>1.5191863823855612E-3</v>
      </c>
      <c r="AE9" s="45">
        <v>4.4102074757952549E-3</v>
      </c>
      <c r="AF9" s="45">
        <v>2.5024003969431009E-3</v>
      </c>
      <c r="AG9" s="45">
        <v>3.5779587825500087E-3</v>
      </c>
      <c r="AH9" s="45">
        <v>5.6157711015028429E-3</v>
      </c>
      <c r="AI9" s="45">
        <v>8.1190556501425301E-3</v>
      </c>
      <c r="AJ9" s="45">
        <v>1.0298129758091095E-3</v>
      </c>
      <c r="AK9" s="45">
        <v>3.4608401510873932E-3</v>
      </c>
      <c r="AL9" s="45">
        <v>4.1130274666115645E-3</v>
      </c>
      <c r="AM9" s="45">
        <v>0.31116403628294986</v>
      </c>
      <c r="AN9" s="45">
        <v>1.0924816871271462E-2</v>
      </c>
      <c r="AO9" s="45">
        <v>1.8466291636188835E-4</v>
      </c>
      <c r="AP9" s="45">
        <v>1.8835549323691036E-2</v>
      </c>
      <c r="AQ9" s="45">
        <v>1.1676931124395555E-3</v>
      </c>
      <c r="AR9" s="45">
        <v>1.0954368241931451E-3</v>
      </c>
      <c r="AS9" s="45">
        <v>5.5810836645563133E-3</v>
      </c>
      <c r="AT9" s="45">
        <v>8.9636987438648558E-4</v>
      </c>
      <c r="AU9" s="45">
        <v>2.4596266830661036E-3</v>
      </c>
      <c r="AV9" s="45">
        <v>2.6011812360870426E-4</v>
      </c>
      <c r="AW9" s="45">
        <v>2.3198050586895501E-3</v>
      </c>
      <c r="AX9" s="45">
        <v>1.2526300544982928E-3</v>
      </c>
      <c r="AY9" s="45">
        <v>2.1128425951682522E-4</v>
      </c>
      <c r="AZ9" s="45">
        <v>2.3306006507354238E-3</v>
      </c>
      <c r="BA9" s="45">
        <v>3.770483140015744E-3</v>
      </c>
      <c r="BB9" s="45">
        <v>2.1786521284299507E-2</v>
      </c>
      <c r="BC9" s="45">
        <v>1.4005687730711267E-3</v>
      </c>
      <c r="BD9" s="45">
        <v>2.8769632116478009E-4</v>
      </c>
      <c r="BE9" s="45">
        <v>2.4323661420731821E-2</v>
      </c>
      <c r="BF9" s="45">
        <v>1.2006057353029567E-3</v>
      </c>
      <c r="BG9" s="45">
        <v>1.4134649524234346E-2</v>
      </c>
      <c r="BH9" s="45">
        <v>4.7149939240593528E-4</v>
      </c>
      <c r="BI9" s="45">
        <v>5.0950402588714663E-4</v>
      </c>
      <c r="BJ9" s="45">
        <v>8.6738927421299984E-4</v>
      </c>
      <c r="BK9" s="45">
        <v>1.8125119763036608E-2</v>
      </c>
      <c r="BL9" s="45">
        <v>6.601374756298746E-3</v>
      </c>
      <c r="BM9" s="45">
        <v>2.2729799594733667E-3</v>
      </c>
      <c r="BN9" s="45">
        <v>3.8155846425764841E-3</v>
      </c>
      <c r="BO9" s="45">
        <v>2.771654103680847E-3</v>
      </c>
      <c r="BP9" s="45">
        <v>1.6988017778443677E-4</v>
      </c>
      <c r="BQ9" s="45">
        <v>2.4443471788446951E-3</v>
      </c>
      <c r="BR9" s="45">
        <v>2.1151311026892353E-3</v>
      </c>
      <c r="BS9" s="45">
        <v>2.1017982947659011E-3</v>
      </c>
      <c r="BT9" s="45">
        <v>7.357882640030926E-5</v>
      </c>
      <c r="BU9" s="45">
        <v>0.29654407884397316</v>
      </c>
      <c r="BV9" s="45">
        <v>5.8731972067291333E-2</v>
      </c>
      <c r="BW9" s="45">
        <v>1.7994221690319397E-2</v>
      </c>
      <c r="BX9" s="45">
        <v>8.5311282858914709E-3</v>
      </c>
      <c r="BY9" s="45">
        <v>1.0596143569635678E-3</v>
      </c>
      <c r="BZ9" s="45">
        <v>1.8488998752539748E-3</v>
      </c>
      <c r="CA9" s="45">
        <v>1.3140762535625182E-2</v>
      </c>
      <c r="CB9" s="45">
        <v>6.3984391545177837E-4</v>
      </c>
      <c r="CC9" s="45">
        <v>2.7531602501238289E-2</v>
      </c>
      <c r="CD9" s="45">
        <v>2.1923005746025503E-3</v>
      </c>
      <c r="CE9" s="45">
        <v>4.0260865341831022E-3</v>
      </c>
      <c r="CF9" s="45">
        <v>1.1409759970353052E-2</v>
      </c>
      <c r="CG9" s="45">
        <v>3.8822766781599775E-4</v>
      </c>
      <c r="CH9" s="45">
        <v>9.1303246617842262E-4</v>
      </c>
      <c r="CI9" s="45">
        <v>1.3923872230442423E-3</v>
      </c>
      <c r="CJ9" s="45">
        <v>1.5559368399574547E-3</v>
      </c>
      <c r="CK9" s="45">
        <v>4.1380643248532068E-4</v>
      </c>
      <c r="CL9" s="45">
        <v>1.4878465251935275E-3</v>
      </c>
      <c r="CM9" s="45">
        <v>4.6123181731582699E-4</v>
      </c>
      <c r="CN9" s="45">
        <v>1.0715237110386197E-3</v>
      </c>
      <c r="CO9" s="45">
        <v>1.4708631734095545E-3</v>
      </c>
      <c r="CP9" s="45">
        <v>5.9890339484455052E-4</v>
      </c>
      <c r="CQ9" s="45">
        <v>1.3362757097149403E-4</v>
      </c>
      <c r="CR9" s="45">
        <v>4.5215830276440483E-4</v>
      </c>
      <c r="CS9" s="45">
        <v>5.8529596601869967E-3</v>
      </c>
      <c r="CT9" s="45">
        <v>4.0428669694633169E-3</v>
      </c>
      <c r="CU9" s="45">
        <v>6.9338390156753107E-3</v>
      </c>
      <c r="CV9" s="45">
        <v>1.1522988030518497E-4</v>
      </c>
      <c r="CW9" s="45">
        <v>4.2662430993970768E-3</v>
      </c>
      <c r="CX9" s="45">
        <v>9.557193708559537E-5</v>
      </c>
      <c r="CY9" s="45">
        <v>9.821805510378714E-4</v>
      </c>
      <c r="CZ9" s="45">
        <v>2.7554759072219448E-4</v>
      </c>
      <c r="DA9" s="45">
        <v>2.7686823860577518E-2</v>
      </c>
      <c r="DB9" s="45">
        <v>8.774799755591915E-4</v>
      </c>
      <c r="DC9" s="45">
        <v>6.9993519653070257E-4</v>
      </c>
      <c r="DD9" s="45">
        <v>1.3628783888919912E-4</v>
      </c>
      <c r="DE9" s="45">
        <v>7.9152120241351293E-3</v>
      </c>
      <c r="DF9" s="45">
        <v>6.5901297096226264E-3</v>
      </c>
      <c r="DG9" s="45">
        <v>1.1729099546862014E-2</v>
      </c>
      <c r="DH9" s="45">
        <v>5.4136907873596402E-4</v>
      </c>
      <c r="DI9" s="45">
        <v>6.2087491174146877E-3</v>
      </c>
      <c r="DJ9" s="45">
        <v>3.7104689021013478E-3</v>
      </c>
      <c r="DK9" s="45">
        <v>1.0380344580677506E-3</v>
      </c>
      <c r="DL9" s="45">
        <v>1.4205246888678916E-3</v>
      </c>
      <c r="DM9" s="45">
        <v>5.0589621385494525E-3</v>
      </c>
      <c r="DN9" s="45">
        <v>4.3613723746722836E-2</v>
      </c>
      <c r="DO9" s="45">
        <v>1.1673361096067418E-3</v>
      </c>
      <c r="DP9" s="45">
        <v>1.0796876822026132E-3</v>
      </c>
      <c r="DQ9" s="45">
        <v>4.6999654503405069E-2</v>
      </c>
      <c r="DR9" s="45">
        <v>1.0810831400840657E-3</v>
      </c>
      <c r="DS9" s="45">
        <v>9.2157514247509628E-4</v>
      </c>
      <c r="DT9" s="45">
        <v>1.528848680332377E-3</v>
      </c>
      <c r="DU9" s="45">
        <v>7.0555179514089931E-3</v>
      </c>
      <c r="DV9" s="45">
        <v>2.346379351258375E-2</v>
      </c>
      <c r="DW9" s="45">
        <v>8.2225176753677968E-3</v>
      </c>
      <c r="DX9" s="45">
        <v>2.2193158145000745E-3</v>
      </c>
      <c r="DY9" s="45">
        <v>6.1462454086825419E-4</v>
      </c>
      <c r="DZ9" s="45">
        <v>4.2025544450921869E-3</v>
      </c>
      <c r="EA9" s="45">
        <v>3.1657635288068191E-2</v>
      </c>
      <c r="EB9" s="45">
        <v>2.7403359487886813E-3</v>
      </c>
      <c r="EC9" s="45">
        <v>7.437058923612949E-3</v>
      </c>
      <c r="ED9" s="45">
        <v>3.5366853486628199E-3</v>
      </c>
      <c r="EE9" s="45">
        <v>1.903775225582849E-3</v>
      </c>
      <c r="EF9" s="45">
        <v>1.6956456123746993E-3</v>
      </c>
      <c r="EG9" s="45">
        <v>1.2596759231731354E-3</v>
      </c>
      <c r="EH9" s="45">
        <v>1.1842971080218516E-3</v>
      </c>
      <c r="EI9" s="45">
        <v>4.5111572427879089E-4</v>
      </c>
      <c r="EJ9" s="45">
        <v>3.3514657683093416E-3</v>
      </c>
      <c r="EK9" s="45">
        <v>1.2708490701297965E-2</v>
      </c>
      <c r="EL9" s="45">
        <v>1.1117072771287841E-2</v>
      </c>
      <c r="EM9" s="45">
        <v>2.4007331519168428E-3</v>
      </c>
      <c r="EN9" s="45">
        <v>1.0142956577857572E-2</v>
      </c>
      <c r="EO9" s="45">
        <v>4.6277406955358034E-3</v>
      </c>
      <c r="EP9" s="45">
        <v>9.291457076538244E-3</v>
      </c>
      <c r="EQ9" s="45">
        <v>1.2616914157617895E-4</v>
      </c>
      <c r="ER9" s="45">
        <v>2.4917126653275682E-4</v>
      </c>
      <c r="ES9" s="45">
        <v>2.1781276706513632E-3</v>
      </c>
      <c r="ET9" s="45">
        <v>1.8645229268822788E-3</v>
      </c>
      <c r="EU9" s="45">
        <v>3.7046112343442276E-3</v>
      </c>
      <c r="EV9" s="45">
        <v>5.1594789446597596E-3</v>
      </c>
      <c r="EW9" s="45">
        <v>2.0228763621383205E-3</v>
      </c>
      <c r="EX9" s="45">
        <v>1.2588519085494824E-2</v>
      </c>
      <c r="EY9" s="45">
        <v>1.5110352372807893E-2</v>
      </c>
      <c r="EZ9" s="45">
        <v>1.7540577865129091E-3</v>
      </c>
      <c r="FA9" s="45">
        <v>3.0274035543263126E-4</v>
      </c>
      <c r="FB9" s="45">
        <v>2.5380234200369019E-3</v>
      </c>
      <c r="FC9" s="45">
        <v>1.810614348905585E-2</v>
      </c>
      <c r="FD9" s="45">
        <v>1.2895710582630194E-3</v>
      </c>
      <c r="FE9" s="45">
        <v>9.6075185206522824E-3</v>
      </c>
      <c r="FF9" s="45">
        <v>9.5476323263071015E-3</v>
      </c>
      <c r="FG9" s="45">
        <v>2.1204288511097844E-3</v>
      </c>
      <c r="FH9" s="45">
        <v>1.4655598040933393E-2</v>
      </c>
      <c r="FI9" s="45">
        <v>7.1414655044656411E-2</v>
      </c>
      <c r="FJ9" s="45">
        <v>7.5127524221123049E-4</v>
      </c>
      <c r="FK9" s="45">
        <v>7.1577906906015445E-3</v>
      </c>
      <c r="FL9" s="45">
        <v>6.1885907191601636E-3</v>
      </c>
      <c r="FM9" s="45">
        <v>2.0934495936254401E-2</v>
      </c>
      <c r="FN9" s="45">
        <v>6.328807759440295E-3</v>
      </c>
      <c r="FO9" s="45">
        <v>3.8762551580388631E-3</v>
      </c>
      <c r="FP9" s="45">
        <v>3.17840446741039E-3</v>
      </c>
    </row>
    <row r="10" spans="1:173" ht="16" customHeight="1" x14ac:dyDescent="0.2">
      <c r="A10" s="15" t="s">
        <v>871</v>
      </c>
      <c r="B10" s="169" t="s">
        <v>432</v>
      </c>
      <c r="C10" s="171">
        <v>15</v>
      </c>
      <c r="D10" s="1" t="s">
        <v>441</v>
      </c>
      <c r="E10" s="9">
        <v>7.6503609678945592</v>
      </c>
      <c r="G10" s="41">
        <v>7.6503609678945592</v>
      </c>
      <c r="H10" s="41">
        <v>7.6503609678945628</v>
      </c>
      <c r="I10" s="45">
        <v>6.1300241043298141E-2</v>
      </c>
      <c r="J10" s="45">
        <v>3.7730520845898743E-2</v>
      </c>
      <c r="K10" s="45">
        <v>2.8573429981617483E-3</v>
      </c>
      <c r="L10" s="45">
        <v>4.270081824629194E-2</v>
      </c>
      <c r="M10" s="45">
        <v>3.1564922391635601E-2</v>
      </c>
      <c r="N10" s="45">
        <v>4.4414304827742744E-2</v>
      </c>
      <c r="O10" s="45">
        <v>2.9335295412485384E-3</v>
      </c>
      <c r="P10" s="45">
        <v>2.4997001662761135E-2</v>
      </c>
      <c r="Q10" s="45">
        <v>8.8818423678820764E-3</v>
      </c>
      <c r="R10" s="45">
        <v>9.9655142422373603E-3</v>
      </c>
      <c r="S10" s="45">
        <v>1.6277369237582416E-3</v>
      </c>
      <c r="T10" s="45">
        <v>0.1617122213682326</v>
      </c>
      <c r="U10" s="45">
        <v>9.375074732180768E-3</v>
      </c>
      <c r="V10" s="45">
        <v>1.1444917756838131E-2</v>
      </c>
      <c r="W10" s="45">
        <v>3.8715736874922517E-4</v>
      </c>
      <c r="X10" s="45">
        <v>1.1704600652674868E-2</v>
      </c>
      <c r="Y10" s="45">
        <v>7.5685079620219033E-4</v>
      </c>
      <c r="Z10" s="45">
        <v>1.1418908306784001E-2</v>
      </c>
      <c r="AA10" s="45">
        <v>3.2739911001289988E-3</v>
      </c>
      <c r="AB10" s="45">
        <v>2.2848554041354995E-3</v>
      </c>
      <c r="AC10" s="45">
        <v>0.20932283112334696</v>
      </c>
      <c r="AD10" s="45">
        <v>6.9428459992589217E-3</v>
      </c>
      <c r="AE10" s="45">
        <v>2.0155124930191635E-2</v>
      </c>
      <c r="AF10" s="45">
        <v>1.143624033621108E-2</v>
      </c>
      <c r="AG10" s="45">
        <v>1.6351658431753957E-2</v>
      </c>
      <c r="AH10" s="45">
        <v>2.5664681027220776E-2</v>
      </c>
      <c r="AI10" s="45">
        <v>3.7104962032266542E-2</v>
      </c>
      <c r="AJ10" s="45">
        <v>4.7063566274560065E-3</v>
      </c>
      <c r="AK10" s="45">
        <v>1.5816413624851432E-2</v>
      </c>
      <c r="AL10" s="45">
        <v>1.879698016155517E-2</v>
      </c>
      <c r="AM10" s="45">
        <v>1.4220532842243765</v>
      </c>
      <c r="AN10" s="45">
        <v>4.9927594129851344E-2</v>
      </c>
      <c r="AO10" s="45">
        <v>8.439294907721434E-4</v>
      </c>
      <c r="AP10" s="45">
        <v>8.6080496627729167E-2</v>
      </c>
      <c r="AQ10" s="45">
        <v>5.3364837573995749E-3</v>
      </c>
      <c r="AR10" s="45">
        <v>5.0062647088420613E-3</v>
      </c>
      <c r="AS10" s="45">
        <v>2.550615569048718E-2</v>
      </c>
      <c r="AT10" s="45">
        <v>4.0965072280782066E-3</v>
      </c>
      <c r="AU10" s="45">
        <v>1.1240759839737682E-2</v>
      </c>
      <c r="AV10" s="45">
        <v>1.1887679449808859E-3</v>
      </c>
      <c r="AW10" s="45">
        <v>1.0601759900909722E-2</v>
      </c>
      <c r="AX10" s="45">
        <v>5.724654764722446E-3</v>
      </c>
      <c r="AY10" s="45">
        <v>9.6559190689248756E-4</v>
      </c>
      <c r="AZ10" s="45">
        <v>1.065109692361765E-2</v>
      </c>
      <c r="BA10" s="45">
        <v>1.7231515558232352E-2</v>
      </c>
      <c r="BB10" s="45">
        <v>9.9566757502753275E-2</v>
      </c>
      <c r="BC10" s="45">
        <v>6.4007507015264751E-3</v>
      </c>
      <c r="BD10" s="45">
        <v>1.3148032891552516E-3</v>
      </c>
      <c r="BE10" s="45">
        <v>0.11116176220397217</v>
      </c>
      <c r="BF10" s="45">
        <v>5.4868980019068614E-3</v>
      </c>
      <c r="BG10" s="45">
        <v>6.4596876353089513E-2</v>
      </c>
      <c r="BH10" s="45">
        <v>2.1548031947720234E-3</v>
      </c>
      <c r="BI10" s="45">
        <v>2.3284884782748894E-3</v>
      </c>
      <c r="BJ10" s="45">
        <v>3.9640627523354387E-3</v>
      </c>
      <c r="BK10" s="45">
        <v>8.2833756734497929E-2</v>
      </c>
      <c r="BL10" s="45">
        <v>3.0168996278394495E-2</v>
      </c>
      <c r="BM10" s="45">
        <v>1.0387764135460931E-2</v>
      </c>
      <c r="BN10" s="45">
        <v>1.7437634300636228E-2</v>
      </c>
      <c r="BO10" s="45">
        <v>1.2666758883694581E-2</v>
      </c>
      <c r="BP10" s="45">
        <v>7.7637077738413587E-4</v>
      </c>
      <c r="BQ10" s="45">
        <v>1.1170930853653902E-2</v>
      </c>
      <c r="BR10" s="45">
        <v>9.6663777956950431E-3</v>
      </c>
      <c r="BS10" s="45">
        <v>9.605445422141215E-3</v>
      </c>
      <c r="BT10" s="45">
        <v>3.3626319089391613E-4</v>
      </c>
      <c r="BU10" s="45">
        <v>1.3552384982366659</v>
      </c>
      <c r="BV10" s="45">
        <v>0.26841146157173185</v>
      </c>
      <c r="BW10" s="45">
        <v>8.2235538391434396E-2</v>
      </c>
      <c r="BX10" s="45">
        <v>3.8988178524782147E-2</v>
      </c>
      <c r="BY10" s="45">
        <v>4.8425521610124082E-3</v>
      </c>
      <c r="BZ10" s="45">
        <v>8.4496723053692525E-3</v>
      </c>
      <c r="CA10" s="45">
        <v>6.0054705370918761E-2</v>
      </c>
      <c r="CB10" s="45">
        <v>2.924155863988716E-3</v>
      </c>
      <c r="CC10" s="45">
        <v>0.12582239973659595</v>
      </c>
      <c r="CD10" s="45">
        <v>1.0019050624750397E-2</v>
      </c>
      <c r="CE10" s="45">
        <v>1.8399650701601124E-2</v>
      </c>
      <c r="CF10" s="45">
        <v>5.2143836517464015E-2</v>
      </c>
      <c r="CG10" s="45">
        <v>1.774242411300026E-3</v>
      </c>
      <c r="CH10" s="45">
        <v>4.172657073878084E-3</v>
      </c>
      <c r="CI10" s="45">
        <v>6.3633601334365381E-3</v>
      </c>
      <c r="CJ10" s="45">
        <v>7.1107995632734254E-3</v>
      </c>
      <c r="CK10" s="45">
        <v>1.8911401310330899E-3</v>
      </c>
      <c r="CL10" s="45">
        <v>6.799619463893734E-3</v>
      </c>
      <c r="CM10" s="45">
        <v>2.1078792666332597E-3</v>
      </c>
      <c r="CN10" s="45">
        <v>4.8969791965970044E-3</v>
      </c>
      <c r="CO10" s="45">
        <v>6.7220037102544688E-3</v>
      </c>
      <c r="CP10" s="45">
        <v>2.7370532589356586E-3</v>
      </c>
      <c r="CQ10" s="45">
        <v>6.1069244515823051E-4</v>
      </c>
      <c r="CR10" s="45">
        <v>2.0664123242402944E-3</v>
      </c>
      <c r="CS10" s="45">
        <v>2.6748658381694147E-2</v>
      </c>
      <c r="CT10" s="45">
        <v>1.8476339104881914E-2</v>
      </c>
      <c r="CU10" s="45">
        <v>3.1688393884818894E-2</v>
      </c>
      <c r="CV10" s="45">
        <v>5.2661300992947965E-4</v>
      </c>
      <c r="CW10" s="45">
        <v>1.9497192166772342E-2</v>
      </c>
      <c r="CX10" s="45">
        <v>4.3677408429254079E-4</v>
      </c>
      <c r="CY10" s="45">
        <v>4.4886712969446239E-3</v>
      </c>
      <c r="CZ10" s="45">
        <v>1.2592822776932267E-3</v>
      </c>
      <c r="DA10" s="45">
        <v>0.1265317781289928</v>
      </c>
      <c r="DB10" s="45">
        <v>4.0101783483435542E-3</v>
      </c>
      <c r="DC10" s="45">
        <v>3.1987795146918123E-3</v>
      </c>
      <c r="DD10" s="45">
        <v>6.2285015713060409E-4</v>
      </c>
      <c r="DE10" s="45">
        <v>3.6173374624882362E-2</v>
      </c>
      <c r="DF10" s="45">
        <v>3.0117605199438017E-2</v>
      </c>
      <c r="DG10" s="45">
        <v>5.360325290433865E-2</v>
      </c>
      <c r="DH10" s="45">
        <v>2.4741152145678945E-3</v>
      </c>
      <c r="DI10" s="45">
        <v>2.8374654663870437E-2</v>
      </c>
      <c r="DJ10" s="45">
        <v>1.6957244003119907E-2</v>
      </c>
      <c r="DK10" s="45">
        <v>4.7439296901619476E-3</v>
      </c>
      <c r="DL10" s="45">
        <v>6.4919513940534523E-3</v>
      </c>
      <c r="DM10" s="45">
        <v>2.3120003872649411E-2</v>
      </c>
      <c r="DN10" s="45">
        <v>0.19931943238737415</v>
      </c>
      <c r="DO10" s="45">
        <v>5.3348522158597972E-3</v>
      </c>
      <c r="DP10" s="45">
        <v>4.9342894273831633E-3</v>
      </c>
      <c r="DQ10" s="45">
        <v>0.21479350198170838</v>
      </c>
      <c r="DR10" s="45">
        <v>4.94066682075748E-3</v>
      </c>
      <c r="DS10" s="45">
        <v>4.2116980280605398E-3</v>
      </c>
      <c r="DT10" s="45">
        <v>6.9870037454193091E-3</v>
      </c>
      <c r="DU10" s="45">
        <v>3.2244479775232218E-2</v>
      </c>
      <c r="DV10" s="45">
        <v>0.1072320729076513</v>
      </c>
      <c r="DW10" s="45">
        <v>3.7577794672315944E-2</v>
      </c>
      <c r="DX10" s="45">
        <v>1.01425131915666E-2</v>
      </c>
      <c r="DY10" s="45">
        <v>2.8089005957996449E-3</v>
      </c>
      <c r="DZ10" s="45">
        <v>1.9206128131532284E-2</v>
      </c>
      <c r="EA10" s="45">
        <v>0.14467881561749005</v>
      </c>
      <c r="EB10" s="45">
        <v>1.252363153018592E-2</v>
      </c>
      <c r="EC10" s="45">
        <v>3.3988163264719491E-2</v>
      </c>
      <c r="ED10" s="45">
        <v>1.6163034377021861E-2</v>
      </c>
      <c r="EE10" s="45">
        <v>8.7004585886760362E-3</v>
      </c>
      <c r="EF10" s="45">
        <v>7.7492837564474698E-3</v>
      </c>
      <c r="EG10" s="45">
        <v>5.7568551462606329E-3</v>
      </c>
      <c r="EH10" s="45">
        <v>5.4123658121868461E-3</v>
      </c>
      <c r="EI10" s="45">
        <v>2.0616476278530142E-3</v>
      </c>
      <c r="EJ10" s="45">
        <v>1.5316560871629949E-2</v>
      </c>
      <c r="EK10" s="45">
        <v>5.8079176357264575E-2</v>
      </c>
      <c r="EL10" s="45">
        <v>5.0806224376764575E-2</v>
      </c>
      <c r="EM10" s="45">
        <v>1.0971610035695993E-2</v>
      </c>
      <c r="EN10" s="45">
        <v>4.6354408065884672E-2</v>
      </c>
      <c r="EO10" s="45">
        <v>2.114927526085085E-2</v>
      </c>
      <c r="EP10" s="45">
        <v>4.2462963293438384E-2</v>
      </c>
      <c r="EQ10" s="45">
        <v>5.7660661652757586E-4</v>
      </c>
      <c r="ER10" s="45">
        <v>1.1387396247330072E-3</v>
      </c>
      <c r="ES10" s="45">
        <v>9.9542789215306352E-3</v>
      </c>
      <c r="ET10" s="45">
        <v>8.52107134024176E-3</v>
      </c>
      <c r="EU10" s="45">
        <v>1.693047382822626E-2</v>
      </c>
      <c r="EV10" s="45">
        <v>2.3579376542950312E-2</v>
      </c>
      <c r="EW10" s="45">
        <v>9.2447636581717719E-3</v>
      </c>
      <c r="EX10" s="45">
        <v>5.7530893103503768E-2</v>
      </c>
      <c r="EY10" s="45">
        <v>6.905594384949966E-2</v>
      </c>
      <c r="EZ10" s="45">
        <v>8.01623370691152E-3</v>
      </c>
      <c r="FA10" s="45">
        <v>1.3835561520957752E-3</v>
      </c>
      <c r="FB10" s="45">
        <v>1.1599041402779313E-2</v>
      </c>
      <c r="FC10" s="45">
        <v>8.2747033110974352E-2</v>
      </c>
      <c r="FD10" s="45">
        <v>5.8934791454372058E-3</v>
      </c>
      <c r="FE10" s="45">
        <v>4.3907398260885473E-2</v>
      </c>
      <c r="FF10" s="45">
        <v>4.3633711878726507E-2</v>
      </c>
      <c r="FG10" s="45">
        <v>9.6905890786904408E-3</v>
      </c>
      <c r="FH10" s="45">
        <v>6.6977667391582313E-2</v>
      </c>
      <c r="FI10" s="45">
        <v>0.32637269384067719</v>
      </c>
      <c r="FJ10" s="45">
        <v>3.4334090735712833E-3</v>
      </c>
      <c r="FK10" s="45">
        <v>3.2711877249544261E-2</v>
      </c>
      <c r="FL10" s="45">
        <v>2.8282528604622117E-2</v>
      </c>
      <c r="FM10" s="45">
        <v>9.5672909553923477E-2</v>
      </c>
      <c r="FN10" s="45">
        <v>2.8923335636875897E-2</v>
      </c>
      <c r="FO10" s="45">
        <v>1.7714905115089889E-2</v>
      </c>
      <c r="FP10" s="45">
        <v>1.4525652017716929E-2</v>
      </c>
    </row>
    <row r="11" spans="1:173" x14ac:dyDescent="0.2">
      <c r="A11" s="15" t="s">
        <v>872</v>
      </c>
      <c r="B11" s="169" t="s">
        <v>1</v>
      </c>
      <c r="C11" s="171">
        <v>5</v>
      </c>
      <c r="D11" s="1" t="s">
        <v>441</v>
      </c>
      <c r="E11" s="9">
        <v>0.24872548220350477</v>
      </c>
      <c r="G11" s="41">
        <v>0.24872548220350477</v>
      </c>
      <c r="H11" s="41">
        <v>0.24872548220350488</v>
      </c>
      <c r="I11" s="45">
        <v>1.9929689692643987E-3</v>
      </c>
      <c r="J11" s="45">
        <v>1.2266796338850734E-3</v>
      </c>
      <c r="K11" s="45">
        <v>9.289679506902765E-5</v>
      </c>
      <c r="L11" s="45">
        <v>1.3882719591094147E-3</v>
      </c>
      <c r="M11" s="45">
        <v>1.0262261578928384E-3</v>
      </c>
      <c r="N11" s="45">
        <v>1.4439801509201179E-3</v>
      </c>
      <c r="O11" s="45">
        <v>9.5373741548573316E-5</v>
      </c>
      <c r="P11" s="45">
        <v>8.1269254069238394E-4</v>
      </c>
      <c r="Q11" s="45">
        <v>2.8876291394325687E-4</v>
      </c>
      <c r="R11" s="45">
        <v>3.2399482138272673E-4</v>
      </c>
      <c r="S11" s="45">
        <v>5.2920333166140626E-5</v>
      </c>
      <c r="T11" s="45">
        <v>5.2575231948935033E-3</v>
      </c>
      <c r="U11" s="45">
        <v>3.0479868770130601E-4</v>
      </c>
      <c r="V11" s="45">
        <v>3.7209259795651669E-4</v>
      </c>
      <c r="W11" s="45">
        <v>1.2587105841790437E-5</v>
      </c>
      <c r="X11" s="45">
        <v>3.8053530461546413E-4</v>
      </c>
      <c r="Y11" s="45">
        <v>2.4606430994759153E-5</v>
      </c>
      <c r="Z11" s="45">
        <v>3.7124698909783542E-4</v>
      </c>
      <c r="AA11" s="45">
        <v>1.064426918581957E-4</v>
      </c>
      <c r="AB11" s="45">
        <v>7.4284306916211706E-5</v>
      </c>
      <c r="AC11" s="45">
        <v>6.8054203358309875E-3</v>
      </c>
      <c r="AD11" s="45">
        <v>2.2572303794256074E-4</v>
      </c>
      <c r="AE11" s="45">
        <v>6.5527537696217217E-4</v>
      </c>
      <c r="AF11" s="45">
        <v>3.7181048112061793E-4</v>
      </c>
      <c r="AG11" s="45">
        <v>5.3161859229033199E-4</v>
      </c>
      <c r="AH11" s="45">
        <v>8.3439986569044293E-4</v>
      </c>
      <c r="AI11" s="45">
        <v>1.2063417154234111E-3</v>
      </c>
      <c r="AJ11" s="45">
        <v>1.530111881646039E-4</v>
      </c>
      <c r="AK11" s="45">
        <v>5.142169267673011E-4</v>
      </c>
      <c r="AL11" s="45">
        <v>6.1111991633764685E-4</v>
      </c>
      <c r="AM11" s="45">
        <v>4.6233228774710602E-2</v>
      </c>
      <c r="AN11" s="45">
        <v>1.623226012121851E-3</v>
      </c>
      <c r="AO11" s="45">
        <v>2.7437498755804145E-5</v>
      </c>
      <c r="AP11" s="45">
        <v>2.7986147479706989E-3</v>
      </c>
      <c r="AQ11" s="45">
        <v>1.7349762990277165E-4</v>
      </c>
      <c r="AR11" s="45">
        <v>1.6276168000054712E-4</v>
      </c>
      <c r="AS11" s="45">
        <v>8.2924595321676956E-4</v>
      </c>
      <c r="AT11" s="45">
        <v>1.3318400790888509E-4</v>
      </c>
      <c r="AU11" s="45">
        <v>3.6545509724386112E-4</v>
      </c>
      <c r="AV11" s="45">
        <v>3.8648748939334418E-5</v>
      </c>
      <c r="AW11" s="45">
        <v>3.4468018628475985E-4</v>
      </c>
      <c r="AX11" s="45">
        <v>1.8611769075728215E-4</v>
      </c>
      <c r="AY11" s="45">
        <v>3.1392938668060211E-5</v>
      </c>
      <c r="AZ11" s="45">
        <v>3.4628421187453417E-4</v>
      </c>
      <c r="BA11" s="45">
        <v>5.6022415599796932E-4</v>
      </c>
      <c r="BB11" s="45">
        <v>3.237074678598754E-3</v>
      </c>
      <c r="BC11" s="45">
        <v>2.0809865199598984E-4</v>
      </c>
      <c r="BD11" s="45">
        <v>4.2746359743061112E-5</v>
      </c>
      <c r="BE11" s="45">
        <v>3.6140468433848907E-3</v>
      </c>
      <c r="BF11" s="45">
        <v>1.783878377834655E-4</v>
      </c>
      <c r="BG11" s="45">
        <v>2.1001478606288691E-3</v>
      </c>
      <c r="BH11" s="45">
        <v>7.0056101394758524E-5</v>
      </c>
      <c r="BI11" s="45">
        <v>7.5702888006814513E-5</v>
      </c>
      <c r="BJ11" s="45">
        <v>1.2887802597776369E-4</v>
      </c>
      <c r="BK11" s="45">
        <v>2.6930580364740468E-3</v>
      </c>
      <c r="BL11" s="45">
        <v>9.8084236527266975E-4</v>
      </c>
      <c r="BM11" s="45">
        <v>3.377228413733069E-4</v>
      </c>
      <c r="BN11" s="45">
        <v>5.6692540628024103E-4</v>
      </c>
      <c r="BO11" s="45">
        <v>4.1181660898407494E-4</v>
      </c>
      <c r="BP11" s="45">
        <v>2.5241056831691247E-5</v>
      </c>
      <c r="BQ11" s="45">
        <v>3.6318484512002578E-4</v>
      </c>
      <c r="BR11" s="45">
        <v>3.1426941663083074E-4</v>
      </c>
      <c r="BS11" s="45">
        <v>3.1228840762255239E-4</v>
      </c>
      <c r="BT11" s="45">
        <v>1.0932454645391209E-5</v>
      </c>
      <c r="BU11" s="45">
        <v>4.4060973121303082E-2</v>
      </c>
      <c r="BV11" s="45">
        <v>8.7264863041814859E-3</v>
      </c>
      <c r="BW11" s="45">
        <v>2.6736090004787676E-3</v>
      </c>
      <c r="BX11" s="45">
        <v>1.2675680983562216E-3</v>
      </c>
      <c r="BY11" s="45">
        <v>1.5743912299015533E-4</v>
      </c>
      <c r="BZ11" s="45">
        <v>2.7471237336830625E-4</v>
      </c>
      <c r="CA11" s="45">
        <v>1.9524746106303003E-3</v>
      </c>
      <c r="CB11" s="45">
        <v>9.5068988294935532E-5</v>
      </c>
      <c r="CC11" s="45">
        <v>4.0906876391611181E-3</v>
      </c>
      <c r="CD11" s="45">
        <v>3.2573537488234154E-4</v>
      </c>
      <c r="CE11" s="45">
        <v>5.9820209952672003E-4</v>
      </c>
      <c r="CF11" s="45">
        <v>1.6952796000312478E-3</v>
      </c>
      <c r="CG11" s="45">
        <v>5.7683461100523354E-5</v>
      </c>
      <c r="CH11" s="45">
        <v>1.3565976130088607E-4</v>
      </c>
      <c r="CI11" s="45">
        <v>2.0688302477041699E-4</v>
      </c>
      <c r="CJ11" s="45">
        <v>2.311834771783843E-4</v>
      </c>
      <c r="CK11" s="45">
        <v>6.1483993105629288E-5</v>
      </c>
      <c r="CL11" s="45">
        <v>2.2106651399257413E-4</v>
      </c>
      <c r="CM11" s="45">
        <v>6.8530529372447959E-5</v>
      </c>
      <c r="CN11" s="45">
        <v>1.5920863304693522E-4</v>
      </c>
      <c r="CO11" s="45">
        <v>2.185431015900052E-4</v>
      </c>
      <c r="CP11" s="45">
        <v>8.8985983080063836E-5</v>
      </c>
      <c r="CQ11" s="45">
        <v>1.985458902363674E-5</v>
      </c>
      <c r="CR11" s="45">
        <v>6.718237269258954E-5</v>
      </c>
      <c r="CS11" s="45">
        <v>8.6964170477758188E-4</v>
      </c>
      <c r="CT11" s="45">
        <v>6.0069536228457901E-4</v>
      </c>
      <c r="CU11" s="45">
        <v>1.0302404137964853E-3</v>
      </c>
      <c r="CV11" s="45">
        <v>1.7121031985160849E-5</v>
      </c>
      <c r="CW11" s="45">
        <v>6.3388492956685321E-4</v>
      </c>
      <c r="CX11" s="45">
        <v>1.4200224693391712E-5</v>
      </c>
      <c r="CY11" s="45">
        <v>1.4593388958649854E-4</v>
      </c>
      <c r="CZ11" s="45">
        <v>4.0941282779206565E-5</v>
      </c>
      <c r="DA11" s="45">
        <v>4.1137506663116146E-3</v>
      </c>
      <c r="DB11" s="45">
        <v>1.3037731782848235E-4</v>
      </c>
      <c r="DC11" s="45">
        <v>1.0399744281260684E-4</v>
      </c>
      <c r="DD11" s="45">
        <v>2.0249855702622237E-5</v>
      </c>
      <c r="DE11" s="45">
        <v>1.176054317470722E-3</v>
      </c>
      <c r="DF11" s="45">
        <v>9.7917155902600369E-4</v>
      </c>
      <c r="DG11" s="45">
        <v>1.7427275630861189E-3</v>
      </c>
      <c r="DH11" s="45">
        <v>8.0437446331343957E-5</v>
      </c>
      <c r="DI11" s="45">
        <v>9.2250544689937439E-4</v>
      </c>
      <c r="DJ11" s="45">
        <v>5.5130714867160488E-4</v>
      </c>
      <c r="DK11" s="45">
        <v>1.5423274858229093E-4</v>
      </c>
      <c r="DL11" s="45">
        <v>2.110637325093488E-4</v>
      </c>
      <c r="DM11" s="45">
        <v>7.5166833772997966E-4</v>
      </c>
      <c r="DN11" s="45">
        <v>6.4801938289092481E-3</v>
      </c>
      <c r="DO11" s="45">
        <v>1.7344458587544809E-4</v>
      </c>
      <c r="DP11" s="45">
        <v>1.6042164837815374E-4</v>
      </c>
      <c r="DQ11" s="45">
        <v>6.9832806032004476E-3</v>
      </c>
      <c r="DR11" s="45">
        <v>1.6062898764605037E-4</v>
      </c>
      <c r="DS11" s="45">
        <v>1.3692904522035956E-4</v>
      </c>
      <c r="DT11" s="45">
        <v>2.2715867696049125E-4</v>
      </c>
      <c r="DU11" s="45">
        <v>1.0483196563080561E-3</v>
      </c>
      <c r="DV11" s="45">
        <v>3.4862863534891632E-3</v>
      </c>
      <c r="DW11" s="45">
        <v>1.2217142614890657E-3</v>
      </c>
      <c r="DX11" s="45">
        <v>3.297493405755047E-4</v>
      </c>
      <c r="DY11" s="45">
        <v>9.1321855018855578E-5</v>
      </c>
      <c r="DZ11" s="45">
        <v>6.2442197182917356E-4</v>
      </c>
      <c r="EA11" s="45">
        <v>4.7037399058825861E-3</v>
      </c>
      <c r="EB11" s="45">
        <v>4.0716330959501997E-4</v>
      </c>
      <c r="EC11" s="45">
        <v>1.1050095979399691E-3</v>
      </c>
      <c r="ED11" s="45">
        <v>5.2548612231077081E-4</v>
      </c>
      <c r="EE11" s="45">
        <v>2.8286583691169661E-4</v>
      </c>
      <c r="EF11" s="45">
        <v>2.5194162042064167E-4</v>
      </c>
      <c r="EG11" s="45">
        <v>1.8716457670930892E-4</v>
      </c>
      <c r="EH11" s="45">
        <v>1.7596467698025758E-4</v>
      </c>
      <c r="EI11" s="45">
        <v>6.7027464785439405E-5</v>
      </c>
      <c r="EJ11" s="45">
        <v>4.9796591356707318E-4</v>
      </c>
      <c r="EK11" s="45">
        <v>1.8882469998560889E-3</v>
      </c>
      <c r="EL11" s="45">
        <v>1.6517916880107654E-3</v>
      </c>
      <c r="EM11" s="45">
        <v>3.5670460624400032E-4</v>
      </c>
      <c r="EN11" s="45">
        <v>1.5070560130208096E-3</v>
      </c>
      <c r="EO11" s="45">
        <v>6.8759679570485363E-4</v>
      </c>
      <c r="EP11" s="45">
        <v>1.3805389138202755E-3</v>
      </c>
      <c r="EQ11" s="45">
        <v>1.8746404168301891E-5</v>
      </c>
      <c r="ER11" s="45">
        <v>3.7022248159867342E-5</v>
      </c>
      <c r="ES11" s="45">
        <v>3.2362954312040431E-4</v>
      </c>
      <c r="ET11" s="45">
        <v>2.7703367029168749E-4</v>
      </c>
      <c r="EU11" s="45">
        <v>5.5043680743057874E-4</v>
      </c>
      <c r="EV11" s="45">
        <v>7.6660327863161781E-4</v>
      </c>
      <c r="EW11" s="45">
        <v>3.0056206607582156E-4</v>
      </c>
      <c r="EX11" s="45">
        <v>1.8704214335530003E-3</v>
      </c>
      <c r="EY11" s="45">
        <v>2.2451192832685274E-3</v>
      </c>
      <c r="EZ11" s="45">
        <v>2.6062059065904152E-4</v>
      </c>
      <c r="FA11" s="45">
        <v>4.4981625380789507E-5</v>
      </c>
      <c r="FB11" s="45">
        <v>3.7710340441604937E-4</v>
      </c>
      <c r="FC11" s="45">
        <v>2.6902385126411376E-3</v>
      </c>
      <c r="FD11" s="45">
        <v>1.9160644163808448E-4</v>
      </c>
      <c r="FE11" s="45">
        <v>1.4274998069464405E-3</v>
      </c>
      <c r="FF11" s="45">
        <v>1.418601824529572E-3</v>
      </c>
      <c r="FG11" s="45">
        <v>3.1505656419982361E-4</v>
      </c>
      <c r="FH11" s="45">
        <v>2.1775511885973103E-3</v>
      </c>
      <c r="FI11" s="45">
        <v>1.0610898752914646E-2</v>
      </c>
      <c r="FJ11" s="45">
        <v>1.1162562538025278E-4</v>
      </c>
      <c r="FK11" s="45">
        <v>1.0635154964346632E-3</v>
      </c>
      <c r="FL11" s="45">
        <v>9.1951028123252447E-4</v>
      </c>
      <c r="FM11" s="45">
        <v>3.1104794482868497E-3</v>
      </c>
      <c r="FN11" s="45">
        <v>9.4034394369179805E-4</v>
      </c>
      <c r="FO11" s="45">
        <v>5.7593992432917486E-4</v>
      </c>
      <c r="FP11" s="45">
        <v>4.7225220059403996E-4</v>
      </c>
    </row>
    <row r="12" spans="1:173" x14ac:dyDescent="0.2">
      <c r="A12" s="15" t="s">
        <v>873</v>
      </c>
      <c r="B12" s="169" t="s">
        <v>2</v>
      </c>
      <c r="C12" s="171">
        <v>5</v>
      </c>
      <c r="D12" s="1" t="s">
        <v>441</v>
      </c>
      <c r="E12" s="9">
        <v>0.3482156750849067</v>
      </c>
      <c r="G12" s="41">
        <v>0.3482156750849067</v>
      </c>
      <c r="H12" s="41">
        <v>0.34821567508490653</v>
      </c>
      <c r="I12" s="45">
        <v>2.7901565569701577E-3</v>
      </c>
      <c r="J12" s="45">
        <v>1.7173514874391027E-3</v>
      </c>
      <c r="K12" s="45">
        <v>1.300555130966387E-4</v>
      </c>
      <c r="L12" s="45">
        <v>1.9435807427531807E-3</v>
      </c>
      <c r="M12" s="45">
        <v>1.4367166210499738E-3</v>
      </c>
      <c r="N12" s="45">
        <v>2.021572211288165E-3</v>
      </c>
      <c r="O12" s="45">
        <v>1.3352323816800266E-4</v>
      </c>
      <c r="P12" s="45">
        <v>1.1377695569693375E-3</v>
      </c>
      <c r="Q12" s="45">
        <v>4.0426807952055968E-4</v>
      </c>
      <c r="R12" s="45">
        <v>4.5359274993581744E-4</v>
      </c>
      <c r="S12" s="45">
        <v>7.4088466432596878E-5</v>
      </c>
      <c r="T12" s="45">
        <v>7.3605324728509055E-3</v>
      </c>
      <c r="U12" s="45">
        <v>4.2671816278182836E-4</v>
      </c>
      <c r="V12" s="45">
        <v>5.2092963713912352E-4</v>
      </c>
      <c r="W12" s="45">
        <v>1.7621948178506613E-5</v>
      </c>
      <c r="X12" s="45">
        <v>5.3274942646164985E-4</v>
      </c>
      <c r="Y12" s="45">
        <v>3.4449003392662814E-5</v>
      </c>
      <c r="Z12" s="45">
        <v>5.1974578473696958E-4</v>
      </c>
      <c r="AA12" s="45">
        <v>1.4901976860147396E-4</v>
      </c>
      <c r="AB12" s="45">
        <v>1.0399802968269638E-4</v>
      </c>
      <c r="AC12" s="45">
        <v>9.5275884701633822E-3</v>
      </c>
      <c r="AD12" s="45">
        <v>3.1601225311958503E-4</v>
      </c>
      <c r="AE12" s="45">
        <v>9.1738552774704111E-4</v>
      </c>
      <c r="AF12" s="45">
        <v>5.2053467356886509E-4</v>
      </c>
      <c r="AG12" s="45">
        <v>7.4426602920646477E-4</v>
      </c>
      <c r="AH12" s="45">
        <v>1.1681598119666202E-3</v>
      </c>
      <c r="AI12" s="45">
        <v>1.688878401592776E-3</v>
      </c>
      <c r="AJ12" s="45">
        <v>2.142156634304455E-4</v>
      </c>
      <c r="AK12" s="45">
        <v>7.1990369747422164E-4</v>
      </c>
      <c r="AL12" s="45">
        <v>8.5556788287270572E-4</v>
      </c>
      <c r="AM12" s="45">
        <v>6.4726520284594857E-2</v>
      </c>
      <c r="AN12" s="45">
        <v>2.2725164169705913E-3</v>
      </c>
      <c r="AO12" s="45">
        <v>3.8412498258125809E-5</v>
      </c>
      <c r="AP12" s="45">
        <v>3.9180606471589784E-3</v>
      </c>
      <c r="AQ12" s="45">
        <v>2.4289668186388031E-4</v>
      </c>
      <c r="AR12" s="45">
        <v>2.2786635200076595E-4</v>
      </c>
      <c r="AS12" s="45">
        <v>1.1609443345034773E-3</v>
      </c>
      <c r="AT12" s="45">
        <v>1.8645761107243913E-4</v>
      </c>
      <c r="AU12" s="45">
        <v>5.1163713614140556E-4</v>
      </c>
      <c r="AV12" s="45">
        <v>5.4108248515068188E-5</v>
      </c>
      <c r="AW12" s="45">
        <v>4.8255226079866372E-4</v>
      </c>
      <c r="AX12" s="45">
        <v>2.6056476706019506E-4</v>
      </c>
      <c r="AY12" s="45">
        <v>4.3950114135284297E-5</v>
      </c>
      <c r="AZ12" s="45">
        <v>4.8479789662434787E-4</v>
      </c>
      <c r="BA12" s="45">
        <v>7.8431381839715703E-4</v>
      </c>
      <c r="BB12" s="45">
        <v>4.5319045500382561E-3</v>
      </c>
      <c r="BC12" s="45">
        <v>2.9133811279438579E-4</v>
      </c>
      <c r="BD12" s="45">
        <v>5.9844903640285569E-5</v>
      </c>
      <c r="BE12" s="45">
        <v>5.0596655807388473E-3</v>
      </c>
      <c r="BF12" s="45">
        <v>2.4974297289685174E-4</v>
      </c>
      <c r="BG12" s="45">
        <v>2.9402070048804166E-3</v>
      </c>
      <c r="BH12" s="45">
        <v>9.8078541952661925E-5</v>
      </c>
      <c r="BI12" s="45">
        <v>1.0598404320954032E-4</v>
      </c>
      <c r="BJ12" s="45">
        <v>1.8042923636886916E-4</v>
      </c>
      <c r="BK12" s="45">
        <v>3.7702812510636654E-3</v>
      </c>
      <c r="BL12" s="45">
        <v>1.3731793113817381E-3</v>
      </c>
      <c r="BM12" s="45">
        <v>4.7281197792262971E-4</v>
      </c>
      <c r="BN12" s="45">
        <v>7.9369556879233742E-4</v>
      </c>
      <c r="BO12" s="45">
        <v>5.7654325257770484E-4</v>
      </c>
      <c r="BP12" s="45">
        <v>3.5337479564367747E-5</v>
      </c>
      <c r="BQ12" s="45">
        <v>5.0845878316803611E-4</v>
      </c>
      <c r="BR12" s="45">
        <v>4.3997718328316309E-4</v>
      </c>
      <c r="BS12" s="45">
        <v>4.3720377067157337E-4</v>
      </c>
      <c r="BT12" s="45">
        <v>1.5305436503547697E-5</v>
      </c>
      <c r="BU12" s="45">
        <v>6.1685362369824318E-2</v>
      </c>
      <c r="BV12" s="45">
        <v>1.2217080825854083E-2</v>
      </c>
      <c r="BW12" s="45">
        <v>3.7430526006702746E-3</v>
      </c>
      <c r="BX12" s="45">
        <v>1.7745953376987103E-3</v>
      </c>
      <c r="BY12" s="45">
        <v>2.2041477218621747E-4</v>
      </c>
      <c r="BZ12" s="45">
        <v>3.8459732271562877E-4</v>
      </c>
      <c r="CA12" s="45">
        <v>2.7334644548824205E-3</v>
      </c>
      <c r="CB12" s="45">
        <v>1.3309658361290976E-4</v>
      </c>
      <c r="CC12" s="45">
        <v>5.7269626948255655E-3</v>
      </c>
      <c r="CD12" s="45">
        <v>4.5602952483527826E-4</v>
      </c>
      <c r="CE12" s="45">
        <v>8.3748293933740795E-4</v>
      </c>
      <c r="CF12" s="45">
        <v>2.373391440043747E-3</v>
      </c>
      <c r="CG12" s="45">
        <v>8.0756845540732697E-5</v>
      </c>
      <c r="CH12" s="45">
        <v>1.8992366582124053E-4</v>
      </c>
      <c r="CI12" s="45">
        <v>2.8963623467858382E-4</v>
      </c>
      <c r="CJ12" s="45">
        <v>3.2365686804973801E-4</v>
      </c>
      <c r="CK12" s="45">
        <v>8.6077590347880995E-5</v>
      </c>
      <c r="CL12" s="45">
        <v>3.0949311958960378E-4</v>
      </c>
      <c r="CM12" s="45">
        <v>9.5942741121427151E-5</v>
      </c>
      <c r="CN12" s="45">
        <v>2.2289208626570934E-4</v>
      </c>
      <c r="CO12" s="45">
        <v>3.0596034222600728E-4</v>
      </c>
      <c r="CP12" s="45">
        <v>1.2458037631208935E-4</v>
      </c>
      <c r="CQ12" s="45">
        <v>2.7796424633091438E-5</v>
      </c>
      <c r="CR12" s="45">
        <v>9.4055321769625355E-5</v>
      </c>
      <c r="CS12" s="45">
        <v>1.2174983866886147E-3</v>
      </c>
      <c r="CT12" s="45">
        <v>8.4097350719841083E-4</v>
      </c>
      <c r="CU12" s="45">
        <v>1.4423365793150794E-3</v>
      </c>
      <c r="CV12" s="45">
        <v>2.3969444779225193E-5</v>
      </c>
      <c r="CW12" s="45">
        <v>8.8743890139359469E-4</v>
      </c>
      <c r="CX12" s="45">
        <v>1.98803145707484E-5</v>
      </c>
      <c r="CY12" s="45">
        <v>2.0430744542109796E-4</v>
      </c>
      <c r="CZ12" s="45">
        <v>5.7317795890889198E-5</v>
      </c>
      <c r="DA12" s="45">
        <v>5.759250932836261E-3</v>
      </c>
      <c r="DB12" s="45">
        <v>1.825282449598753E-4</v>
      </c>
      <c r="DC12" s="45">
        <v>1.455964199376496E-4</v>
      </c>
      <c r="DD12" s="45">
        <v>2.8349797983671131E-5</v>
      </c>
      <c r="DE12" s="45">
        <v>1.6464760444590109E-3</v>
      </c>
      <c r="DF12" s="45">
        <v>1.3708401826364053E-3</v>
      </c>
      <c r="DG12" s="45">
        <v>2.439818588320567E-3</v>
      </c>
      <c r="DH12" s="45">
        <v>1.1261242486388154E-4</v>
      </c>
      <c r="DI12" s="45">
        <v>1.2915076256591242E-3</v>
      </c>
      <c r="DJ12" s="45">
        <v>7.7183000814024687E-4</v>
      </c>
      <c r="DK12" s="45">
        <v>2.1592584801520732E-4</v>
      </c>
      <c r="DL12" s="45">
        <v>2.9548922551308831E-4</v>
      </c>
      <c r="DM12" s="45">
        <v>1.0523356728219717E-3</v>
      </c>
      <c r="DN12" s="45">
        <v>9.0722713604729482E-3</v>
      </c>
      <c r="DO12" s="45">
        <v>2.4282242022562737E-4</v>
      </c>
      <c r="DP12" s="45">
        <v>2.2459030772941524E-4</v>
      </c>
      <c r="DQ12" s="45">
        <v>9.7765928444806249E-3</v>
      </c>
      <c r="DR12" s="45">
        <v>2.2488058270447053E-4</v>
      </c>
      <c r="DS12" s="45">
        <v>1.9170066330850342E-4</v>
      </c>
      <c r="DT12" s="45">
        <v>3.1802214774468774E-4</v>
      </c>
      <c r="DU12" s="45">
        <v>1.4676475188312786E-3</v>
      </c>
      <c r="DV12" s="45">
        <v>4.8808008948848288E-3</v>
      </c>
      <c r="DW12" s="45">
        <v>1.7103999660846919E-3</v>
      </c>
      <c r="DX12" s="45">
        <v>4.6164907680570666E-4</v>
      </c>
      <c r="DY12" s="45">
        <v>1.2785059702639782E-4</v>
      </c>
      <c r="DZ12" s="45">
        <v>8.741907605608431E-4</v>
      </c>
      <c r="EA12" s="45">
        <v>6.5852358682356215E-3</v>
      </c>
      <c r="EB12" s="45">
        <v>5.7002863343302802E-4</v>
      </c>
      <c r="EC12" s="45">
        <v>1.547013437115957E-3</v>
      </c>
      <c r="ED12" s="45">
        <v>7.3568057123507915E-4</v>
      </c>
      <c r="EE12" s="45">
        <v>3.9601217167637527E-4</v>
      </c>
      <c r="EF12" s="45">
        <v>3.5271826858889838E-4</v>
      </c>
      <c r="EG12" s="45">
        <v>2.6203040739303246E-4</v>
      </c>
      <c r="EH12" s="45">
        <v>2.4635054777236062E-4</v>
      </c>
      <c r="EI12" s="45">
        <v>9.3838450699615166E-5</v>
      </c>
      <c r="EJ12" s="45">
        <v>6.9715227899390245E-4</v>
      </c>
      <c r="EK12" s="45">
        <v>2.6435457997985245E-3</v>
      </c>
      <c r="EL12" s="45">
        <v>2.3125083632150717E-3</v>
      </c>
      <c r="EM12" s="45">
        <v>4.9938644874160051E-4</v>
      </c>
      <c r="EN12" s="45">
        <v>2.1098784182291335E-3</v>
      </c>
      <c r="EO12" s="45">
        <v>9.6263551398679517E-4</v>
      </c>
      <c r="EP12" s="45">
        <v>1.9327544793483859E-3</v>
      </c>
      <c r="EQ12" s="45">
        <v>2.6244965835622652E-5</v>
      </c>
      <c r="ER12" s="45">
        <v>5.1831147423814285E-5</v>
      </c>
      <c r="ES12" s="45">
        <v>4.5308136036856608E-4</v>
      </c>
      <c r="ET12" s="45">
        <v>3.8784713840836249E-4</v>
      </c>
      <c r="EU12" s="45">
        <v>7.7061153040281036E-4</v>
      </c>
      <c r="EV12" s="45">
        <v>1.073244590084265E-3</v>
      </c>
      <c r="EW12" s="45">
        <v>4.2078689250615018E-4</v>
      </c>
      <c r="EX12" s="45">
        <v>2.6185900069742008E-3</v>
      </c>
      <c r="EY12" s="45">
        <v>3.1431669965759387E-3</v>
      </c>
      <c r="EZ12" s="45">
        <v>3.6486882692265813E-4</v>
      </c>
      <c r="FA12" s="45">
        <v>6.2974275533105308E-5</v>
      </c>
      <c r="FB12" s="45">
        <v>5.2794476618246917E-4</v>
      </c>
      <c r="FC12" s="45">
        <v>3.7663339176975926E-3</v>
      </c>
      <c r="FD12" s="45">
        <v>2.6824901829331828E-4</v>
      </c>
      <c r="FE12" s="45">
        <v>1.9984997297250169E-3</v>
      </c>
      <c r="FF12" s="45">
        <v>1.9860425543414008E-3</v>
      </c>
      <c r="FG12" s="45">
        <v>4.4107918987975307E-4</v>
      </c>
      <c r="FH12" s="45">
        <v>3.0485716640362348E-3</v>
      </c>
      <c r="FI12" s="45">
        <v>1.4855258254080506E-2</v>
      </c>
      <c r="FJ12" s="45">
        <v>1.5627587553235388E-4</v>
      </c>
      <c r="FK12" s="45">
        <v>1.4889216950085286E-3</v>
      </c>
      <c r="FL12" s="45">
        <v>1.2873143937255343E-3</v>
      </c>
      <c r="FM12" s="45">
        <v>4.3546712276015895E-3</v>
      </c>
      <c r="FN12" s="45">
        <v>1.3164815211685172E-3</v>
      </c>
      <c r="FO12" s="45">
        <v>8.0631589406084483E-4</v>
      </c>
      <c r="FP12" s="45">
        <v>6.6115308083165608E-4</v>
      </c>
    </row>
    <row r="13" spans="1:173" x14ac:dyDescent="0.2">
      <c r="A13" s="15" t="s">
        <v>874</v>
      </c>
      <c r="B13" s="169" t="s">
        <v>433</v>
      </c>
      <c r="C13" s="171" t="s">
        <v>31</v>
      </c>
      <c r="D13" s="1" t="s">
        <v>441</v>
      </c>
      <c r="E13" s="9">
        <v>5.6159999999999997</v>
      </c>
      <c r="G13" s="204">
        <v>5.6159999999999997</v>
      </c>
      <c r="H13" s="41">
        <v>5.6160000000000059</v>
      </c>
      <c r="I13" s="45">
        <v>4.4999465403513642E-2</v>
      </c>
      <c r="J13" s="45">
        <v>2.7697334277402397E-2</v>
      </c>
      <c r="K13" s="45">
        <v>2.0975269461164518E-3</v>
      </c>
      <c r="L13" s="45">
        <v>3.134594514919635E-2</v>
      </c>
      <c r="M13" s="45">
        <v>2.3171273211205254E-2</v>
      </c>
      <c r="N13" s="45">
        <v>3.2603786534957262E-2</v>
      </c>
      <c r="O13" s="45">
        <v>2.1534541929183978E-3</v>
      </c>
      <c r="P13" s="45">
        <v>1.834987419903418E-2</v>
      </c>
      <c r="Q13" s="45">
        <v>6.5200095717513878E-3</v>
      </c>
      <c r="R13" s="45">
        <v>7.3155146821532787E-3</v>
      </c>
      <c r="S13" s="45">
        <v>1.1948940190128132E-3</v>
      </c>
      <c r="T13" s="45">
        <v>0.11871019406995792</v>
      </c>
      <c r="U13" s="45">
        <v>6.882083069920426E-3</v>
      </c>
      <c r="V13" s="45">
        <v>8.4015196658219719E-3</v>
      </c>
      <c r="W13" s="45">
        <v>2.8420564624600017E-4</v>
      </c>
      <c r="X13" s="45">
        <v>8.5921484674091556E-3</v>
      </c>
      <c r="Y13" s="45">
        <v>5.5559130991452625E-4</v>
      </c>
      <c r="Z13" s="45">
        <v>8.3824265704612443E-3</v>
      </c>
      <c r="AA13" s="45">
        <v>2.4033812385436545E-3</v>
      </c>
      <c r="AB13" s="45">
        <v>1.6772735304222334E-3</v>
      </c>
      <c r="AC13" s="45">
        <v>0.15366033374399576</v>
      </c>
      <c r="AD13" s="45">
        <v>5.0966252828418823E-3</v>
      </c>
      <c r="AE13" s="45">
        <v>1.4795534757506657E-2</v>
      </c>
      <c r="AF13" s="45">
        <v>8.3951497187768533E-3</v>
      </c>
      <c r="AG13" s="45">
        <v>1.2003474625329059E-2</v>
      </c>
      <c r="AH13" s="45">
        <v>1.8840006276009534E-2</v>
      </c>
      <c r="AI13" s="45">
        <v>2.7238122181123321E-2</v>
      </c>
      <c r="AJ13" s="45">
        <v>3.454856434972496E-3</v>
      </c>
      <c r="AK13" s="45">
        <v>1.1610560506873832E-2</v>
      </c>
      <c r="AL13" s="45">
        <v>1.3798543758954923E-2</v>
      </c>
      <c r="AM13" s="45">
        <v>1.043905153981509</v>
      </c>
      <c r="AN13" s="45">
        <v>3.6650998535878457E-2</v>
      </c>
      <c r="AO13" s="45">
        <v>6.1951430005278648E-4</v>
      </c>
      <c r="AP13" s="45">
        <v>6.3190229989157007E-2</v>
      </c>
      <c r="AQ13" s="45">
        <v>3.917422054635928E-3</v>
      </c>
      <c r="AR13" s="45">
        <v>3.6750138618092602E-3</v>
      </c>
      <c r="AS13" s="45">
        <v>1.8723635519801822E-2</v>
      </c>
      <c r="AT13" s="45">
        <v>3.0071763527804675E-3</v>
      </c>
      <c r="AU13" s="45">
        <v>8.251650807705636E-3</v>
      </c>
      <c r="AV13" s="45">
        <v>8.7265435017113682E-4</v>
      </c>
      <c r="AW13" s="45">
        <v>7.7825718097971983E-3</v>
      </c>
      <c r="AX13" s="45">
        <v>4.2023717957362077E-3</v>
      </c>
      <c r="AY13" s="45">
        <v>7.0882461257257485E-4</v>
      </c>
      <c r="AZ13" s="45">
        <v>7.8187892798865823E-3</v>
      </c>
      <c r="BA13" s="45">
        <v>1.2649362792310881E-2</v>
      </c>
      <c r="BB13" s="45">
        <v>7.3090264953778988E-2</v>
      </c>
      <c r="BC13" s="45">
        <v>4.6986823354644245E-3</v>
      </c>
      <c r="BD13" s="45">
        <v>9.6517475487539132E-4</v>
      </c>
      <c r="BE13" s="45">
        <v>8.1601960895358358E-2</v>
      </c>
      <c r="BF13" s="45">
        <v>4.0278385958550794E-3</v>
      </c>
      <c r="BG13" s="45">
        <v>4.7419469371624903E-2</v>
      </c>
      <c r="BH13" s="45">
        <v>1.5818044132328147E-3</v>
      </c>
      <c r="BI13" s="45">
        <v>1.709303828782685E-3</v>
      </c>
      <c r="BJ13" s="45">
        <v>2.9099511134887731E-3</v>
      </c>
      <c r="BK13" s="45">
        <v>6.0806853398574418E-2</v>
      </c>
      <c r="BL13" s="45">
        <v>2.2146547569518373E-2</v>
      </c>
      <c r="BM13" s="45">
        <v>7.6254811543622607E-3</v>
      </c>
      <c r="BN13" s="45">
        <v>1.2800671058966269E-2</v>
      </c>
      <c r="BO13" s="45">
        <v>9.2984524768647756E-3</v>
      </c>
      <c r="BP13" s="45">
        <v>5.6992059643811029E-4</v>
      </c>
      <c r="BQ13" s="45">
        <v>8.2003905354789755E-3</v>
      </c>
      <c r="BR13" s="45">
        <v>7.095923699344529E-3</v>
      </c>
      <c r="BS13" s="45">
        <v>7.0511942792146343E-3</v>
      </c>
      <c r="BT13" s="45">
        <v>2.4684509502039231E-4</v>
      </c>
      <c r="BU13" s="45">
        <v>0.99485755483139371</v>
      </c>
      <c r="BV13" s="45">
        <v>0.19703629338704184</v>
      </c>
      <c r="BW13" s="45">
        <v>6.0367711477200554E-2</v>
      </c>
      <c r="BX13" s="45">
        <v>2.862055941073267E-2</v>
      </c>
      <c r="BY13" s="45">
        <v>3.554835262071324E-3</v>
      </c>
      <c r="BZ13" s="45">
        <v>6.2027608718197855E-3</v>
      </c>
      <c r="CA13" s="45">
        <v>4.4085138829194147E-2</v>
      </c>
      <c r="CB13" s="45">
        <v>2.1465731357091914E-3</v>
      </c>
      <c r="CC13" s="45">
        <v>9.2364085810605873E-2</v>
      </c>
      <c r="CD13" s="45">
        <v>7.3548148309246835E-3</v>
      </c>
      <c r="CE13" s="45">
        <v>1.3506870953388468E-2</v>
      </c>
      <c r="CF13" s="45">
        <v>3.8277904416668299E-2</v>
      </c>
      <c r="CG13" s="45">
        <v>1.3024412081568955E-3</v>
      </c>
      <c r="CH13" s="45">
        <v>3.0630766607276112E-3</v>
      </c>
      <c r="CI13" s="45">
        <v>4.6712345547290698E-3</v>
      </c>
      <c r="CJ13" s="45">
        <v>5.2199171405024284E-3</v>
      </c>
      <c r="CK13" s="45">
        <v>1.3882538380152693E-3</v>
      </c>
      <c r="CL13" s="45">
        <v>4.9914851167782845E-3</v>
      </c>
      <c r="CM13" s="45">
        <v>1.5473583548660001E-3</v>
      </c>
      <c r="CN13" s="45">
        <v>3.5947892241295627E-3</v>
      </c>
      <c r="CO13" s="45">
        <v>4.9345087107933441E-3</v>
      </c>
      <c r="CP13" s="45">
        <v>2.0092242923817178E-3</v>
      </c>
      <c r="CQ13" s="45">
        <v>4.4829894777533469E-4</v>
      </c>
      <c r="CR13" s="45">
        <v>1.5169181770160675E-3</v>
      </c>
      <c r="CS13" s="45">
        <v>1.9635735634175727E-2</v>
      </c>
      <c r="CT13" s="45">
        <v>1.3563166607231772E-2</v>
      </c>
      <c r="CU13" s="45">
        <v>2.3261911536459103E-2</v>
      </c>
      <c r="CV13" s="45">
        <v>3.8657766295933016E-4</v>
      </c>
      <c r="CW13" s="45">
        <v>1.4312557494751481E-2</v>
      </c>
      <c r="CX13" s="45">
        <v>3.2062843409361023E-4</v>
      </c>
      <c r="CY13" s="45">
        <v>3.2950573325141487E-3</v>
      </c>
      <c r="CZ13" s="45">
        <v>9.2441772371316846E-4</v>
      </c>
      <c r="DA13" s="45">
        <v>9.2884828435485844E-2</v>
      </c>
      <c r="DB13" s="45">
        <v>2.9438037889727713E-3</v>
      </c>
      <c r="DC13" s="45">
        <v>2.3481696915868726E-3</v>
      </c>
      <c r="DD13" s="45">
        <v>4.5722371756376485E-4</v>
      </c>
      <c r="DE13" s="45">
        <v>2.6554259693872682E-2</v>
      </c>
      <c r="DF13" s="45">
        <v>2.210882225163719E-2</v>
      </c>
      <c r="DG13" s="45">
        <v>3.9349237189472551E-2</v>
      </c>
      <c r="DH13" s="45">
        <v>1.8162059415658147E-3</v>
      </c>
      <c r="DI13" s="45">
        <v>2.0829351877778304E-2</v>
      </c>
      <c r="DJ13" s="45">
        <v>1.2448024703823874E-2</v>
      </c>
      <c r="DK13" s="45">
        <v>3.4824381819047114E-3</v>
      </c>
      <c r="DL13" s="45">
        <v>4.7656312142664737E-3</v>
      </c>
      <c r="DM13" s="45">
        <v>1.6972002013198161E-2</v>
      </c>
      <c r="DN13" s="45">
        <v>0.14631700869868303</v>
      </c>
      <c r="DO13" s="45">
        <v>3.9162243677129394E-3</v>
      </c>
      <c r="DP13" s="45">
        <v>3.6221780306152176E-3</v>
      </c>
      <c r="DQ13" s="45">
        <v>0.15767626026948792</v>
      </c>
      <c r="DR13" s="45">
        <v>3.6268595667336393E-3</v>
      </c>
      <c r="DS13" s="45">
        <v>3.0917359618519357E-3</v>
      </c>
      <c r="DT13" s="45">
        <v>5.1290407340182963E-3</v>
      </c>
      <c r="DU13" s="45">
        <v>2.367012474021081E-2</v>
      </c>
      <c r="DV13" s="45">
        <v>7.8717242751893859E-2</v>
      </c>
      <c r="DW13" s="45">
        <v>2.7585220588330666E-2</v>
      </c>
      <c r="DX13" s="45">
        <v>7.4454466034841191E-3</v>
      </c>
      <c r="DY13" s="45">
        <v>2.06196620162253E-3</v>
      </c>
      <c r="DZ13" s="45">
        <v>1.4098892331922174E-2</v>
      </c>
      <c r="EA13" s="45">
        <v>0.10620626032126101</v>
      </c>
      <c r="EB13" s="45">
        <v>9.1933851185168648E-3</v>
      </c>
      <c r="EC13" s="45">
        <v>2.4950133163088601E-2</v>
      </c>
      <c r="ED13" s="45">
        <v>1.1865008911643007E-2</v>
      </c>
      <c r="EE13" s="45">
        <v>6.3868588213102026E-3</v>
      </c>
      <c r="EF13" s="45">
        <v>5.6886175382893124E-3</v>
      </c>
      <c r="EG13" s="45">
        <v>4.2260095487098729E-3</v>
      </c>
      <c r="EH13" s="45">
        <v>3.9731257817507276E-3</v>
      </c>
      <c r="EI13" s="45">
        <v>1.5134204943546533E-3</v>
      </c>
      <c r="EJ13" s="45">
        <v>1.1243627093682951E-2</v>
      </c>
      <c r="EK13" s="45">
        <v>4.2634936546289942E-2</v>
      </c>
      <c r="EL13" s="45">
        <v>3.7295986071417271E-2</v>
      </c>
      <c r="EM13" s="45">
        <v>8.0540725096565034E-3</v>
      </c>
      <c r="EN13" s="45">
        <v>3.4027983357973787E-2</v>
      </c>
      <c r="EO13" s="45">
        <v>1.5525323623733015E-2</v>
      </c>
      <c r="EP13" s="45">
        <v>3.1171339869676684E-2</v>
      </c>
      <c r="EQ13" s="45">
        <v>4.2327712012653573E-4</v>
      </c>
      <c r="ER13" s="45">
        <v>8.3592941030344206E-4</v>
      </c>
      <c r="ES13" s="45">
        <v>7.3072670241207012E-3</v>
      </c>
      <c r="ET13" s="45">
        <v>6.2551736901857091E-3</v>
      </c>
      <c r="EU13" s="45">
        <v>1.2428373173283857E-2</v>
      </c>
      <c r="EV13" s="45">
        <v>1.7309219685310157E-2</v>
      </c>
      <c r="EW13" s="45">
        <v>6.7864239245930746E-3</v>
      </c>
      <c r="EX13" s="45">
        <v>4.2232451125531013E-2</v>
      </c>
      <c r="EY13" s="45">
        <v>5.0692795057161955E-2</v>
      </c>
      <c r="EZ13" s="45">
        <v>5.8845809612045963E-3</v>
      </c>
      <c r="FA13" s="45">
        <v>1.0156450633868918E-3</v>
      </c>
      <c r="FB13" s="45">
        <v>8.5146592156076679E-3</v>
      </c>
      <c r="FC13" s="45">
        <v>6.0743191060058321E-2</v>
      </c>
      <c r="FD13" s="45">
        <v>4.3263029051404511E-3</v>
      </c>
      <c r="FE13" s="45">
        <v>3.2231675037027001E-2</v>
      </c>
      <c r="FF13" s="45">
        <v>3.2030766514062531E-2</v>
      </c>
      <c r="FG13" s="45">
        <v>7.1136967908199209E-3</v>
      </c>
      <c r="FH13" s="45">
        <v>4.9167167621195891E-2</v>
      </c>
      <c r="FI13" s="45">
        <v>0.23958464918207309</v>
      </c>
      <c r="FJ13" s="45">
        <v>2.5204072641925152E-3</v>
      </c>
      <c r="FK13" s="45">
        <v>2.4013233284598728E-2</v>
      </c>
      <c r="FL13" s="45">
        <v>2.0761723702988934E-2</v>
      </c>
      <c r="FM13" s="45">
        <v>7.0231857334530884E-2</v>
      </c>
      <c r="FN13" s="45">
        <v>2.1232129257477115E-2</v>
      </c>
      <c r="FO13" s="45">
        <v>1.3004210852775538E-2</v>
      </c>
      <c r="FP13" s="45">
        <v>1.0663034342280017E-2</v>
      </c>
    </row>
    <row r="14" spans="1:173" x14ac:dyDescent="0.2">
      <c r="A14" s="15" t="s">
        <v>875</v>
      </c>
      <c r="B14" s="169" t="s">
        <v>434</v>
      </c>
      <c r="C14" s="171" t="s">
        <v>33</v>
      </c>
      <c r="D14" s="26" t="s">
        <v>441</v>
      </c>
      <c r="E14" s="9">
        <v>29.862078293900304</v>
      </c>
      <c r="G14" s="204">
        <v>29.862078293900304</v>
      </c>
      <c r="H14" s="41">
        <v>29.862078293900304</v>
      </c>
      <c r="I14" s="45">
        <v>0.23927663088735443</v>
      </c>
      <c r="J14" s="45">
        <v>0.14727563474432318</v>
      </c>
      <c r="K14" s="45">
        <v>1.1153225407495564E-2</v>
      </c>
      <c r="L14" s="45">
        <v>0.16667647226524318</v>
      </c>
      <c r="M14" s="45">
        <v>0.12320911232235864</v>
      </c>
      <c r="N14" s="45">
        <v>0.17336481947729815</v>
      </c>
      <c r="O14" s="45">
        <v>1.1450608566819282E-2</v>
      </c>
      <c r="P14" s="45">
        <v>9.7572183051064798E-2</v>
      </c>
      <c r="Q14" s="45">
        <v>3.466898794669148E-2</v>
      </c>
      <c r="R14" s="45">
        <v>3.8898944479814533E-2</v>
      </c>
      <c r="S14" s="45">
        <v>6.35363581707155E-3</v>
      </c>
      <c r="T14" s="45">
        <v>0.63122028304864364</v>
      </c>
      <c r="U14" s="45">
        <v>3.6594249191433323E-2</v>
      </c>
      <c r="V14" s="45">
        <v>4.4673582273596656E-2</v>
      </c>
      <c r="W14" s="45">
        <v>1.5112128311550197E-3</v>
      </c>
      <c r="X14" s="45">
        <v>4.5687216924249943E-2</v>
      </c>
      <c r="Y14" s="45">
        <v>2.9542576916093679E-3</v>
      </c>
      <c r="Z14" s="45">
        <v>4.4572058144584023E-2</v>
      </c>
      <c r="AA14" s="45">
        <v>1.2779551053326512E-2</v>
      </c>
      <c r="AB14" s="45">
        <v>8.9186028286601347E-3</v>
      </c>
      <c r="AC14" s="45">
        <v>0.81706141683227429</v>
      </c>
      <c r="AD14" s="45">
        <v>2.7100395874447309E-2</v>
      </c>
      <c r="AE14" s="45">
        <v>7.8672617045724189E-2</v>
      </c>
      <c r="AF14" s="45">
        <v>4.4639711216369213E-2</v>
      </c>
      <c r="AG14" s="45">
        <v>6.38263353027817E-2</v>
      </c>
      <c r="AH14" s="45">
        <v>0.10017837294725246</v>
      </c>
      <c r="AI14" s="45">
        <v>0.14483385633040013</v>
      </c>
      <c r="AJ14" s="45">
        <v>1.8370582862417016E-2</v>
      </c>
      <c r="AK14" s="45">
        <v>6.173708456060064E-2</v>
      </c>
      <c r="AL14" s="45">
        <v>7.3371295240691137E-2</v>
      </c>
      <c r="AM14" s="45">
        <v>5.5507794586185684</v>
      </c>
      <c r="AN14" s="45">
        <v>0.1948851474052756</v>
      </c>
      <c r="AO14" s="45">
        <v>3.2941567899514171E-3</v>
      </c>
      <c r="AP14" s="45">
        <v>0.33600277694903374</v>
      </c>
      <c r="AQ14" s="45">
        <v>2.083019303878025E-2</v>
      </c>
      <c r="AR14" s="45">
        <v>1.9541230710918279E-2</v>
      </c>
      <c r="AS14" s="45">
        <v>9.9559592207759035E-2</v>
      </c>
      <c r="AT14" s="45">
        <v>1.5990123876477188E-2</v>
      </c>
      <c r="AU14" s="45">
        <v>4.3876681352142344E-2</v>
      </c>
      <c r="AV14" s="45">
        <v>4.6401838547584003E-3</v>
      </c>
      <c r="AW14" s="45">
        <v>4.1382437448729582E-2</v>
      </c>
      <c r="AX14" s="45">
        <v>2.2345362461601327E-2</v>
      </c>
      <c r="AY14" s="45">
        <v>3.7690484468101463E-3</v>
      </c>
      <c r="AZ14" s="45">
        <v>4.1575017385947564E-2</v>
      </c>
      <c r="BA14" s="45">
        <v>6.7260730425914683E-2</v>
      </c>
      <c r="BB14" s="45">
        <v>0.38864444703911422</v>
      </c>
      <c r="BC14" s="45">
        <v>2.4984405231446755E-2</v>
      </c>
      <c r="BD14" s="45">
        <v>5.1321446042352148E-3</v>
      </c>
      <c r="BE14" s="45">
        <v>0.43390387200729735</v>
      </c>
      <c r="BF14" s="45">
        <v>2.1417313302104321E-2</v>
      </c>
      <c r="BG14" s="45">
        <v>0.25214457034021903</v>
      </c>
      <c r="BH14" s="45">
        <v>8.4109628264948978E-3</v>
      </c>
      <c r="BI14" s="45">
        <v>9.0889182270605592E-3</v>
      </c>
      <c r="BJ14" s="45">
        <v>1.5473146008266403E-2</v>
      </c>
      <c r="BK14" s="45">
        <v>0.32332959704308178</v>
      </c>
      <c r="BL14" s="45">
        <v>0.11776031649938483</v>
      </c>
      <c r="BM14" s="45">
        <v>4.0547135908160101E-2</v>
      </c>
      <c r="BN14" s="45">
        <v>6.80652851455332E-2</v>
      </c>
      <c r="BO14" s="45">
        <v>4.9442862513576769E-2</v>
      </c>
      <c r="BP14" s="45">
        <v>3.030451116834261E-3</v>
      </c>
      <c r="BQ14" s="45">
        <v>4.3604113997690923E-2</v>
      </c>
      <c r="BR14" s="45">
        <v>3.7731308596397624E-2</v>
      </c>
      <c r="BS14" s="45">
        <v>3.7493467883085711E-2</v>
      </c>
      <c r="BT14" s="45">
        <v>1.312554763882517E-3</v>
      </c>
      <c r="BU14" s="45">
        <v>5.2899775985849891</v>
      </c>
      <c r="BV14" s="45">
        <v>1.0477053454173353</v>
      </c>
      <c r="BW14" s="45">
        <v>0.32099453820437091</v>
      </c>
      <c r="BX14" s="45">
        <v>0.15218471971839817</v>
      </c>
      <c r="BY14" s="45">
        <v>1.8902202442644497E-2</v>
      </c>
      <c r="BZ14" s="45">
        <v>3.2982074571336138E-2</v>
      </c>
      <c r="CA14" s="45">
        <v>0.2344148624136147</v>
      </c>
      <c r="CB14" s="45">
        <v>1.1414019772459217E-2</v>
      </c>
      <c r="CC14" s="45">
        <v>0.49112955164188715</v>
      </c>
      <c r="CD14" s="45">
        <v>3.9107916011077645E-2</v>
      </c>
      <c r="CE14" s="45">
        <v>7.1820377121740442E-2</v>
      </c>
      <c r="CF14" s="45">
        <v>0.20353592924091543</v>
      </c>
      <c r="CG14" s="45">
        <v>6.9254988125326423E-3</v>
      </c>
      <c r="CH14" s="45">
        <v>1.6287363793245479E-2</v>
      </c>
      <c r="CI14" s="45">
        <v>2.4838456553150288E-2</v>
      </c>
      <c r="CJ14" s="45">
        <v>2.7755978336423737E-2</v>
      </c>
      <c r="CK14" s="45">
        <v>7.3817921657086108E-3</v>
      </c>
      <c r="CL14" s="45">
        <v>2.6541331794884482E-2</v>
      </c>
      <c r="CM14" s="45">
        <v>8.2278020551512232E-3</v>
      </c>
      <c r="CN14" s="45">
        <v>1.9114650509441972E-2</v>
      </c>
      <c r="CO14" s="45">
        <v>2.6238369918740009E-2</v>
      </c>
      <c r="CP14" s="45">
        <v>1.0683691796493821E-2</v>
      </c>
      <c r="CQ14" s="45">
        <v>2.3837496932941895E-3</v>
      </c>
      <c r="CR14" s="45">
        <v>8.0659418389412985E-3</v>
      </c>
      <c r="CS14" s="45">
        <v>0.10440952187786393</v>
      </c>
      <c r="CT14" s="45">
        <v>7.2119719219795111E-2</v>
      </c>
      <c r="CU14" s="45">
        <v>0.12369106545005779</v>
      </c>
      <c r="CV14" s="45">
        <v>2.0555577702928277E-3</v>
      </c>
      <c r="CW14" s="45">
        <v>7.6104471597973344E-2</v>
      </c>
      <c r="CX14" s="45">
        <v>1.7048845089305631E-3</v>
      </c>
      <c r="CY14" s="45">
        <v>1.752087963789669E-2</v>
      </c>
      <c r="CZ14" s="45">
        <v>4.9154263607179014E-3</v>
      </c>
      <c r="DA14" s="45">
        <v>0.49389850766666232</v>
      </c>
      <c r="DB14" s="45">
        <v>1.5653151571970308E-2</v>
      </c>
      <c r="DC14" s="45">
        <v>1.2485973500272602E-2</v>
      </c>
      <c r="DD14" s="45">
        <v>2.4312055647644775E-3</v>
      </c>
      <c r="DE14" s="45">
        <v>0.14119753953258321</v>
      </c>
      <c r="DF14" s="45">
        <v>0.11755971885048346</v>
      </c>
      <c r="DG14" s="45">
        <v>0.20923255017045639</v>
      </c>
      <c r="DH14" s="45">
        <v>9.6573511440322789E-3</v>
      </c>
      <c r="DI14" s="45">
        <v>0.11075636335210381</v>
      </c>
      <c r="DJ14" s="45">
        <v>6.6190151052349294E-2</v>
      </c>
      <c r="DK14" s="45">
        <v>1.8517243882070215E-2</v>
      </c>
      <c r="DL14" s="45">
        <v>2.5340393953041426E-2</v>
      </c>
      <c r="DM14" s="45">
        <v>9.0245593469080676E-2</v>
      </c>
      <c r="DN14" s="45">
        <v>0.77801459570679565</v>
      </c>
      <c r="DO14" s="45">
        <v>2.0823824552194448E-2</v>
      </c>
      <c r="DP14" s="45">
        <v>1.9260285602684696E-2</v>
      </c>
      <c r="DQ14" s="45">
        <v>0.8384153898249378</v>
      </c>
      <c r="DR14" s="45">
        <v>1.9285178835965325E-2</v>
      </c>
      <c r="DS14" s="45">
        <v>1.643975451511568E-2</v>
      </c>
      <c r="DT14" s="45">
        <v>2.7272759254248265E-2</v>
      </c>
      <c r="DU14" s="45">
        <v>0.12586166634945903</v>
      </c>
      <c r="DV14" s="45">
        <v>0.41856489781641931</v>
      </c>
      <c r="DW14" s="45">
        <v>0.14667949020000728</v>
      </c>
      <c r="DX14" s="45">
        <v>3.9589834295993026E-2</v>
      </c>
      <c r="DY14" s="45">
        <v>1.0964137491493628E-2</v>
      </c>
      <c r="DZ14" s="45">
        <v>7.4968345205329537E-2</v>
      </c>
      <c r="EA14" s="45">
        <v>0.56473284562248105</v>
      </c>
      <c r="EB14" s="45">
        <v>4.8884185576055658E-2</v>
      </c>
      <c r="EC14" s="45">
        <v>0.13266788282752676</v>
      </c>
      <c r="ED14" s="45">
        <v>6.3090068567896784E-2</v>
      </c>
      <c r="EE14" s="45">
        <v>3.3960982580849904E-2</v>
      </c>
      <c r="EF14" s="45">
        <v>3.0248209101219708E-2</v>
      </c>
      <c r="EG14" s="45">
        <v>2.2471051996856218E-2</v>
      </c>
      <c r="EH14" s="45">
        <v>2.1126387672035986E-2</v>
      </c>
      <c r="EI14" s="45">
        <v>8.0473435352585391E-3</v>
      </c>
      <c r="EJ14" s="45">
        <v>5.9785981584576035E-2</v>
      </c>
      <c r="EK14" s="45">
        <v>0.22670367044173464</v>
      </c>
      <c r="EL14" s="45">
        <v>0.19831475358135289</v>
      </c>
      <c r="EM14" s="45">
        <v>4.2826093993609801E-2</v>
      </c>
      <c r="EN14" s="45">
        <v>0.18093773205472755</v>
      </c>
      <c r="EO14" s="45">
        <v>8.2553139172018397E-2</v>
      </c>
      <c r="EP14" s="45">
        <v>0.16574803983512487</v>
      </c>
      <c r="EQ14" s="45">
        <v>2.2507005878267903E-3</v>
      </c>
      <c r="ER14" s="45">
        <v>4.4449055375098473E-3</v>
      </c>
      <c r="ES14" s="45">
        <v>3.8855089029331956E-2</v>
      </c>
      <c r="ET14" s="45">
        <v>3.3260770384307504E-2</v>
      </c>
      <c r="EU14" s="45">
        <v>6.6085657543876922E-2</v>
      </c>
      <c r="EV14" s="45">
        <v>9.2038688292210166E-2</v>
      </c>
      <c r="EW14" s="45">
        <v>3.6085598748539276E-2</v>
      </c>
      <c r="EX14" s="45">
        <v>0.22456352600675306</v>
      </c>
      <c r="EY14" s="45">
        <v>0.26954989582151223</v>
      </c>
      <c r="EZ14" s="45">
        <v>3.129020964926759E-2</v>
      </c>
      <c r="FA14" s="45">
        <v>5.4005114675343127E-3</v>
      </c>
      <c r="FB14" s="45">
        <v>4.5275181649279912E-2</v>
      </c>
      <c r="FC14" s="45">
        <v>0.3229910839132491</v>
      </c>
      <c r="FD14" s="45">
        <v>2.3004344030703793E-2</v>
      </c>
      <c r="FE14" s="45">
        <v>0.17138618295926861</v>
      </c>
      <c r="FF14" s="45">
        <v>0.17031788772374915</v>
      </c>
      <c r="FG14" s="45">
        <v>3.7825813840194414E-2</v>
      </c>
      <c r="FH14" s="45">
        <v>0.26143764405154413</v>
      </c>
      <c r="FI14" s="45">
        <v>1.2739486381573546</v>
      </c>
      <c r="FJ14" s="45">
        <v>1.3401816071195147E-2</v>
      </c>
      <c r="FK14" s="45">
        <v>0.12768608483518162</v>
      </c>
      <c r="FL14" s="45">
        <v>0.1103967625952602</v>
      </c>
      <c r="FM14" s="45">
        <v>0.37344537436784142</v>
      </c>
      <c r="FN14" s="45">
        <v>0.11289806022667254</v>
      </c>
      <c r="FO14" s="45">
        <v>6.9147571694439317E-2</v>
      </c>
      <c r="FP14" s="45">
        <v>5.6698783187270944E-2</v>
      </c>
    </row>
    <row r="15" spans="1:173" ht="15" customHeight="1" x14ac:dyDescent="0.2">
      <c r="A15" s="15" t="s">
        <v>876</v>
      </c>
      <c r="B15" s="3" t="s">
        <v>3</v>
      </c>
      <c r="C15" s="171" t="s">
        <v>1033</v>
      </c>
      <c r="D15" s="1" t="s">
        <v>444</v>
      </c>
      <c r="F15" s="9">
        <v>8.7134280073595107</v>
      </c>
      <c r="G15" s="41">
        <v>8.7134280073595107</v>
      </c>
      <c r="H15" s="41">
        <v>8.7134280073595143</v>
      </c>
      <c r="I15" s="45">
        <v>6.1446583625980933E-2</v>
      </c>
      <c r="J15" s="45">
        <v>3.7820595236677336E-2</v>
      </c>
      <c r="K15" s="45">
        <v>1.4054303743148175E-3</v>
      </c>
      <c r="L15" s="45">
        <v>1.1196782483180318E-2</v>
      </c>
      <c r="M15" s="45">
        <v>0.10877437111734903</v>
      </c>
      <c r="N15" s="45">
        <v>1.2701421920026911E-2</v>
      </c>
      <c r="O15" s="45">
        <v>2.1525767235014747E-3</v>
      </c>
      <c r="P15" s="45">
        <v>8.3675732458062338E-4</v>
      </c>
      <c r="Q15" s="45">
        <v>3.4415618460238473E-4</v>
      </c>
      <c r="R15" s="45">
        <v>9.9893049984750275E-3</v>
      </c>
      <c r="S15" s="45">
        <v>1.6316228338508739E-3</v>
      </c>
      <c r="T15" s="45">
        <v>0.29434969472683192</v>
      </c>
      <c r="U15" s="45">
        <v>1.2281790215674806E-5</v>
      </c>
      <c r="V15" s="45">
        <v>6.7480139362873263E-5</v>
      </c>
      <c r="W15" s="45">
        <v>5.7610276773683048E-4</v>
      </c>
      <c r="X15" s="45">
        <v>3.8981280937680128E-2</v>
      </c>
      <c r="Y15" s="45">
        <v>3.6830379819378228E-4</v>
      </c>
      <c r="Z15" s="45">
        <v>5.017172526737868E-3</v>
      </c>
      <c r="AA15" s="45">
        <v>8.6690500418002973E-5</v>
      </c>
      <c r="AB15" s="45">
        <v>3.6673439219401206E-3</v>
      </c>
      <c r="AC15" s="45">
        <v>0.10148804691487164</v>
      </c>
      <c r="AD15" s="45">
        <v>8.3017529499902927E-4</v>
      </c>
      <c r="AE15" s="45">
        <v>6.0098681197414738E-2</v>
      </c>
      <c r="AF15" s="45">
        <v>5.0499177039496086E-2</v>
      </c>
      <c r="AG15" s="45">
        <v>1.639069488390036E-2</v>
      </c>
      <c r="AH15" s="45">
        <v>5.2317404275051133E-2</v>
      </c>
      <c r="AI15" s="45">
        <v>8.1418319307424226E-4</v>
      </c>
      <c r="AJ15" s="45">
        <v>1.9662321619849227E-2</v>
      </c>
      <c r="AK15" s="45">
        <v>4.9745612497271177E-2</v>
      </c>
      <c r="AL15" s="45">
        <v>9.7924283127477337E-4</v>
      </c>
      <c r="AM15" s="45">
        <v>0.28121090248535735</v>
      </c>
      <c r="AN15" s="45">
        <v>3.4075851229651406E-2</v>
      </c>
      <c r="AO15" s="45">
        <v>1.5922198365474459E-3</v>
      </c>
      <c r="AP15" s="45">
        <v>0.36002847735554006</v>
      </c>
      <c r="AQ15" s="45">
        <v>1.945839704588552E-2</v>
      </c>
      <c r="AR15" s="45">
        <v>9.9442369109705255E-4</v>
      </c>
      <c r="AS15" s="45">
        <v>5.8599739332167826E-2</v>
      </c>
      <c r="AT15" s="45">
        <v>1.9671707517131647E-4</v>
      </c>
      <c r="AU15" s="45">
        <v>1.1267595000550544E-2</v>
      </c>
      <c r="AV15" s="45">
        <v>3.8065938469151979E-6</v>
      </c>
      <c r="AW15" s="45">
        <v>3.6968853440248392E-5</v>
      </c>
      <c r="AX15" s="45">
        <v>6.8996247224005239E-5</v>
      </c>
      <c r="AY15" s="45">
        <v>1.6465408989757009E-3</v>
      </c>
      <c r="AZ15" s="45">
        <v>2.0405031845124933E-3</v>
      </c>
      <c r="BA15" s="45">
        <v>9.4696230939240421E-3</v>
      </c>
      <c r="BB15" s="45">
        <v>0.15965131749364014</v>
      </c>
      <c r="BC15" s="45">
        <v>2.4691796248885612E-3</v>
      </c>
      <c r="BD15" s="45">
        <v>3.2223913196432115E-5</v>
      </c>
      <c r="BE15" s="45">
        <v>0.27572515396271702</v>
      </c>
      <c r="BF15" s="45">
        <v>3.3633117541891559E-5</v>
      </c>
      <c r="BG15" s="45">
        <v>1.9529819667118221E-4</v>
      </c>
      <c r="BH15" s="45">
        <v>1.4029066156185709E-3</v>
      </c>
      <c r="BI15" s="45">
        <v>3.774653248521742E-3</v>
      </c>
      <c r="BJ15" s="45">
        <v>3.3557559738190208E-3</v>
      </c>
      <c r="BK15" s="45">
        <v>7.686651414919903E-4</v>
      </c>
      <c r="BL15" s="45">
        <v>3.8983425469941047E-2</v>
      </c>
      <c r="BM15" s="45">
        <v>3.7901001057820405E-4</v>
      </c>
      <c r="BN15" s="45">
        <v>1.8096659718521733E-2</v>
      </c>
      <c r="BO15" s="45">
        <v>3.1595173185113602E-2</v>
      </c>
      <c r="BP15" s="45">
        <v>4.8055755123388943E-4</v>
      </c>
      <c r="BQ15" s="45">
        <v>2.3422011531398172E-2</v>
      </c>
      <c r="BR15" s="45">
        <v>1.3630577498020841E-2</v>
      </c>
      <c r="BS15" s="45">
        <v>3.3820036500823667E-4</v>
      </c>
      <c r="BT15" s="45">
        <v>2.7743542331451111E-7</v>
      </c>
      <c r="BU15" s="45">
        <v>2.8007427224781387</v>
      </c>
      <c r="BV15" s="45">
        <v>0.29259443600646462</v>
      </c>
      <c r="BW15" s="45">
        <v>2.2504385021698801E-2</v>
      </c>
      <c r="BX15" s="45">
        <v>3.2874031373056639E-2</v>
      </c>
      <c r="BY15" s="45">
        <v>8.0224842482980239E-5</v>
      </c>
      <c r="BZ15" s="45">
        <v>3.4387906839404E-4</v>
      </c>
      <c r="CA15" s="45">
        <v>6.2820194859679011E-3</v>
      </c>
      <c r="CB15" s="45">
        <v>1.6460710376540991E-3</v>
      </c>
      <c r="CC15" s="45">
        <v>4.9156033416397054E-3</v>
      </c>
      <c r="CD15" s="45">
        <v>1.9645726404276032E-3</v>
      </c>
      <c r="CE15" s="45">
        <v>6.0214483545229164E-4</v>
      </c>
      <c r="CF15" s="45">
        <v>0.14194747748520214</v>
      </c>
      <c r="CG15" s="45">
        <v>4.7083110602333617E-4</v>
      </c>
      <c r="CH15" s="45">
        <v>4.1826184933186636E-3</v>
      </c>
      <c r="CI15" s="45">
        <v>5.3222353126236065E-3</v>
      </c>
      <c r="CJ15" s="45">
        <v>1.240291828398442E-2</v>
      </c>
      <c r="CK15" s="45">
        <v>9.0995306843592749E-5</v>
      </c>
      <c r="CL15" s="45">
        <v>2.0621973591546629E-4</v>
      </c>
      <c r="CM15" s="45">
        <v>4.981182947819655E-3</v>
      </c>
      <c r="CN15" s="45">
        <v>1.7014308098801296E-2</v>
      </c>
      <c r="CO15" s="45">
        <v>6.7380512064309861E-3</v>
      </c>
      <c r="CP15" s="45">
        <v>1.9543497642059133E-4</v>
      </c>
      <c r="CQ15" s="45">
        <v>1.085794457517215E-5</v>
      </c>
      <c r="CR15" s="45">
        <v>7.8796041175738468E-4</v>
      </c>
      <c r="CS15" s="45">
        <v>0.1161114614357516</v>
      </c>
      <c r="CT15" s="45">
        <v>7.4606117418953136E-2</v>
      </c>
      <c r="CU15" s="45">
        <v>4.7701341050709575E-4</v>
      </c>
      <c r="CV15" s="45">
        <v>9.6920354782458105E-6</v>
      </c>
      <c r="CW15" s="45">
        <v>6.3655920575769812E-2</v>
      </c>
      <c r="CX15" s="45">
        <v>4.1596476336393568E-6</v>
      </c>
      <c r="CY15" s="45">
        <v>5.4409340250449138E-3</v>
      </c>
      <c r="CZ15" s="45">
        <v>1.72999712946125E-4</v>
      </c>
      <c r="DA15" s="45">
        <v>5.3023265329299137E-2</v>
      </c>
      <c r="DB15" s="45">
        <v>4.2257576182833047E-4</v>
      </c>
      <c r="DC15" s="45">
        <v>1.0231501037637283E-3</v>
      </c>
      <c r="DD15" s="45">
        <v>1.8363261545615352E-4</v>
      </c>
      <c r="DE15" s="45">
        <v>1.3762667217975868E-2</v>
      </c>
      <c r="DF15" s="45">
        <v>0.11426138416528538</v>
      </c>
      <c r="DG15" s="45">
        <v>4.2542311864565314E-2</v>
      </c>
      <c r="DH15" s="45">
        <v>3.9052282235896539E-3</v>
      </c>
      <c r="DI15" s="45">
        <v>4.3117013787904446E-2</v>
      </c>
      <c r="DJ15" s="45">
        <v>1.5081743869369791E-4</v>
      </c>
      <c r="DK15" s="45">
        <v>4.7552549135396749E-3</v>
      </c>
      <c r="DL15" s="45">
        <v>4.7932720672163804E-3</v>
      </c>
      <c r="DM15" s="45">
        <v>7.3364101363380771E-2</v>
      </c>
      <c r="DN15" s="45">
        <v>0.62973854712319899</v>
      </c>
      <c r="DO15" s="45">
        <v>8.3743806481039368E-5</v>
      </c>
      <c r="DP15" s="45">
        <v>4.9460690981677803E-3</v>
      </c>
      <c r="DQ15" s="45">
        <v>0.37478828103569056</v>
      </c>
      <c r="DR15" s="45">
        <v>1.6935309511515234E-3</v>
      </c>
      <c r="DS15" s="45">
        <v>1.0894759161873366E-3</v>
      </c>
      <c r="DT15" s="45">
        <v>1.9797921176776265E-3</v>
      </c>
      <c r="DU15" s="45">
        <v>1.3650260231125935E-2</v>
      </c>
      <c r="DV15" s="45">
        <v>0.12985547489610685</v>
      </c>
      <c r="DW15" s="45">
        <v>3.8622392546634331E-4</v>
      </c>
      <c r="DX15" s="45">
        <v>3.6052346246383265E-4</v>
      </c>
      <c r="DY15" s="45">
        <v>2.8156063078929828E-3</v>
      </c>
      <c r="DZ15" s="45">
        <v>4.8022555589828809E-3</v>
      </c>
      <c r="EA15" s="45">
        <v>5.3707463182961334E-3</v>
      </c>
      <c r="EB15" s="45">
        <v>4.2256213065904456E-2</v>
      </c>
      <c r="EC15" s="45">
        <v>3.4069303493667207E-2</v>
      </c>
      <c r="ED15" s="45">
        <v>4.115451652030197E-2</v>
      </c>
      <c r="EE15" s="45">
        <v>5.1664300408764538E-4</v>
      </c>
      <c r="EF15" s="45">
        <v>2.483345296184012E-2</v>
      </c>
      <c r="EG15" s="45">
        <v>5.7705985351265837E-3</v>
      </c>
      <c r="EH15" s="45">
        <v>2.6673563954839784E-4</v>
      </c>
      <c r="EI15" s="45">
        <v>1.8497437208515951E-6</v>
      </c>
      <c r="EJ15" s="45">
        <v>6.2994643591794366E-2</v>
      </c>
      <c r="EK15" s="45">
        <v>0.10364490898032735</v>
      </c>
      <c r="EL15" s="45">
        <v>8.0306473431441573E-4</v>
      </c>
      <c r="EM15" s="45">
        <v>5.0420205142295615E-2</v>
      </c>
      <c r="EN15" s="45">
        <v>3.3832268591095773E-3</v>
      </c>
      <c r="EO15" s="45">
        <v>1.2991026886906376E-2</v>
      </c>
      <c r="EP15" s="45">
        <v>9.0891172719278976E-2</v>
      </c>
      <c r="EQ15" s="45">
        <v>7.9861301231701936E-4</v>
      </c>
      <c r="ER15" s="45">
        <v>2.6413096812500057E-3</v>
      </c>
      <c r="ES15" s="45">
        <v>4.9896070858286372E-4</v>
      </c>
      <c r="ET15" s="45">
        <v>1.8823406669329921E-5</v>
      </c>
      <c r="EU15" s="45">
        <v>5.0002551703176912E-2</v>
      </c>
      <c r="EV15" s="45">
        <v>1.1457926017520704E-4</v>
      </c>
      <c r="EW15" s="45">
        <v>6.4653721861490402E-3</v>
      </c>
      <c r="EX15" s="45">
        <v>0.19275360781222761</v>
      </c>
      <c r="EY15" s="45">
        <v>4.1695014113046188E-3</v>
      </c>
      <c r="EZ15" s="45">
        <v>2.5786608566254397E-2</v>
      </c>
      <c r="FA15" s="45">
        <v>1.2939849480203533E-4</v>
      </c>
      <c r="FB15" s="45">
        <v>2.7298904242857702E-3</v>
      </c>
      <c r="FC15" s="45">
        <v>1.3434591740466123E-2</v>
      </c>
      <c r="FD15" s="45">
        <v>3.2007148713217764E-3</v>
      </c>
      <c r="FE15" s="45">
        <v>0.13104520546946929</v>
      </c>
      <c r="FF15" s="45">
        <v>1.0246445731227666E-3</v>
      </c>
      <c r="FG15" s="45">
        <v>9.7137235037654014E-3</v>
      </c>
      <c r="FH15" s="45">
        <v>1.6640128011863086E-3</v>
      </c>
      <c r="FI15" s="45">
        <v>2.2339608174040612E-2</v>
      </c>
      <c r="FJ15" s="45">
        <v>1.3960248542820803E-4</v>
      </c>
      <c r="FK15" s="45">
        <v>6.1288218894087275E-2</v>
      </c>
      <c r="FL15" s="45">
        <v>1.778771952199237E-2</v>
      </c>
      <c r="FM15" s="45">
        <v>3.4561992393915712E-2</v>
      </c>
      <c r="FN15" s="45">
        <v>0.1050891309936849</v>
      </c>
      <c r="FO15" s="45">
        <v>6.4515958421835384E-2</v>
      </c>
      <c r="FP15" s="45">
        <v>4.1994484009114035E-2</v>
      </c>
    </row>
    <row r="16" spans="1:173" ht="38" customHeight="1" x14ac:dyDescent="0.2">
      <c r="A16" s="15" t="s">
        <v>877</v>
      </c>
      <c r="B16" s="3" t="s">
        <v>4</v>
      </c>
      <c r="C16" s="171" t="s">
        <v>30</v>
      </c>
      <c r="D16" s="26" t="s">
        <v>497</v>
      </c>
      <c r="F16" s="9">
        <v>0.59974736365448134</v>
      </c>
      <c r="G16" s="41">
        <v>0.59974736365448134</v>
      </c>
      <c r="H16" s="220">
        <v>0.59974736365448122</v>
      </c>
      <c r="I16" s="49">
        <v>4.8687731846698912E-3</v>
      </c>
      <c r="J16" s="50">
        <v>1.1946289239244887E-4</v>
      </c>
      <c r="K16" s="50">
        <v>4.2196651439409602E-4</v>
      </c>
      <c r="L16" s="50">
        <v>4.7820586384056179E-4</v>
      </c>
      <c r="M16" s="50">
        <v>1.6039482900443204E-6</v>
      </c>
      <c r="N16" s="50">
        <v>2.7283823882550077E-3</v>
      </c>
      <c r="O16" s="50">
        <v>3.186229847396092E-5</v>
      </c>
      <c r="P16" s="50">
        <v>3.2520490231284513E-3</v>
      </c>
      <c r="Q16" s="50">
        <v>2.0582505001129039E-5</v>
      </c>
      <c r="R16" s="50">
        <v>7.9151121901429688E-4</v>
      </c>
      <c r="S16" s="50">
        <v>1.292830460567597E-4</v>
      </c>
      <c r="T16" s="50">
        <v>2.3946759522691249E-3</v>
      </c>
      <c r="U16" s="50">
        <v>7.4461554609675192E-4</v>
      </c>
      <c r="V16" s="50">
        <v>1.4701155907269578E-5</v>
      </c>
      <c r="W16" s="50">
        <v>3.074998373794588E-5</v>
      </c>
      <c r="X16" s="50">
        <v>9.2963820084755462E-4</v>
      </c>
      <c r="Y16" s="50">
        <v>6.0112893499758091E-5</v>
      </c>
      <c r="Z16" s="50">
        <v>5.1452091777039264E-4</v>
      </c>
      <c r="AA16" s="50">
        <v>3.0057937397653977E-4</v>
      </c>
      <c r="AB16" s="50">
        <v>2.8076787058264716E-5</v>
      </c>
      <c r="AC16" s="50">
        <v>5.6762635364514214E-3</v>
      </c>
      <c r="AD16" s="50">
        <v>4.0408842041092529E-4</v>
      </c>
      <c r="AE16" s="50">
        <v>2.5310292406806325E-5</v>
      </c>
      <c r="AF16" s="50">
        <v>1.2398094875062193E-5</v>
      </c>
      <c r="AG16" s="50">
        <v>8.1944152907712539E-4</v>
      </c>
      <c r="AH16" s="50">
        <v>1.5733437432113515E-6</v>
      </c>
      <c r="AI16" s="50">
        <v>3.0776803467330981E-3</v>
      </c>
      <c r="AJ16" s="50">
        <v>3.7380249335506319E-4</v>
      </c>
      <c r="AK16" s="50">
        <v>1.2562190494476556E-3</v>
      </c>
      <c r="AL16" s="50">
        <v>1.5841988326191318E-2</v>
      </c>
      <c r="AM16" s="50">
        <v>0.12924538911332065</v>
      </c>
      <c r="AN16" s="50">
        <v>2.157031267486021E-3</v>
      </c>
      <c r="AO16" s="50">
        <v>3.8925537654967295E-6</v>
      </c>
      <c r="AP16" s="50">
        <v>1.2733497728359533E-5</v>
      </c>
      <c r="AQ16" s="50">
        <v>4.2385035647904781E-4</v>
      </c>
      <c r="AR16" s="50">
        <v>1.1970270576866382E-4</v>
      </c>
      <c r="AS16" s="50">
        <v>2.0258270564082249E-3</v>
      </c>
      <c r="AT16" s="50">
        <v>9.7752087364851446E-5</v>
      </c>
      <c r="AU16" s="50">
        <v>1.3628530955826748E-3</v>
      </c>
      <c r="AV16" s="50">
        <v>9.4417923890869354E-5</v>
      </c>
      <c r="AW16" s="50">
        <v>2.6154858631733313E-4</v>
      </c>
      <c r="AX16" s="50">
        <v>4.5468084848616707E-4</v>
      </c>
      <c r="AY16" s="50">
        <v>7.6692161459720543E-5</v>
      </c>
      <c r="AZ16" s="50">
        <v>7.6908674647418744E-5</v>
      </c>
      <c r="BA16" s="50">
        <v>1.2640582690679881E-3</v>
      </c>
      <c r="BB16" s="50">
        <v>1.288277254219532E-4</v>
      </c>
      <c r="BC16" s="50">
        <v>8.9129845908735169E-4</v>
      </c>
      <c r="BD16" s="50">
        <v>1.044282842678108E-4</v>
      </c>
      <c r="BE16" s="50">
        <v>1.1323354193306086E-3</v>
      </c>
      <c r="BF16" s="50">
        <v>4.3579701162730711E-4</v>
      </c>
      <c r="BG16" s="50">
        <v>1.5885979639382812E-3</v>
      </c>
      <c r="BH16" s="50">
        <v>1.7114529787145153E-4</v>
      </c>
      <c r="BI16" s="50">
        <v>1.8494025587648198E-4</v>
      </c>
      <c r="BJ16" s="50">
        <v>5.9983818024357709E-5</v>
      </c>
      <c r="BK16" s="50">
        <v>2.406762858651062E-5</v>
      </c>
      <c r="BL16" s="50">
        <v>8.8369502913725018E-6</v>
      </c>
      <c r="BM16" s="50">
        <v>2.3443408169329403E-4</v>
      </c>
      <c r="BN16" s="50">
        <v>1.1281693045735058E-3</v>
      </c>
      <c r="BO16" s="50">
        <v>1.006057642514829E-3</v>
      </c>
      <c r="BP16" s="50">
        <v>9.8884503348265152E-6</v>
      </c>
      <c r="BQ16" s="50">
        <v>8.4317251011612939E-3</v>
      </c>
      <c r="BR16" s="50">
        <v>6.5024358523401538E-5</v>
      </c>
      <c r="BS16" s="50">
        <v>1.6940721162608208E-4</v>
      </c>
      <c r="BT16" s="50">
        <v>2.6707712383372802E-5</v>
      </c>
      <c r="BU16" s="50">
        <v>5.1561668773025315E-2</v>
      </c>
      <c r="BV16" s="50">
        <v>6.4513786756700423E-3</v>
      </c>
      <c r="BW16" s="49">
        <v>4.3838727512858777E-3</v>
      </c>
      <c r="BX16" s="49">
        <v>3.0966370586781736E-3</v>
      </c>
      <c r="BY16" s="49">
        <v>6.1504008819624622E-5</v>
      </c>
      <c r="BZ16" s="49">
        <v>5.9460950986867426E-4</v>
      </c>
      <c r="CA16" s="49">
        <v>1.0290061700736845E-2</v>
      </c>
      <c r="CB16" s="49">
        <v>1.0364508597001015E-4</v>
      </c>
      <c r="CC16" s="49">
        <v>3.1581986347239709E-2</v>
      </c>
      <c r="CD16" s="50">
        <v>7.957633475401798E-4</v>
      </c>
      <c r="CE16" s="50">
        <v>5.133419144923302E-5</v>
      </c>
      <c r="CF16" s="50">
        <v>3.800219654291396E-4</v>
      </c>
      <c r="CG16" s="50">
        <v>1.4091924808484963E-4</v>
      </c>
      <c r="CH16" s="50">
        <v>3.3141339290609256E-4</v>
      </c>
      <c r="CI16" s="50">
        <v>7.1383532399732718E-6</v>
      </c>
      <c r="CJ16" s="50">
        <v>2.5761887534293555E-4</v>
      </c>
      <c r="CK16" s="50">
        <v>1.5020385241101196E-4</v>
      </c>
      <c r="CL16" s="50">
        <v>5.4005994671997581E-4</v>
      </c>
      <c r="CM16" s="50">
        <v>1.6741836370034408E-4</v>
      </c>
      <c r="CN16" s="50">
        <v>3.8894269569735132E-4</v>
      </c>
      <c r="CO16" s="51">
        <v>4.4031814667040825E-6</v>
      </c>
      <c r="CP16" s="51">
        <v>2.1739052384323686E-4</v>
      </c>
      <c r="CQ16" s="51">
        <v>4.8503489978754616E-6</v>
      </c>
      <c r="CR16" s="50">
        <v>7.7692712127769108E-5</v>
      </c>
      <c r="CS16" s="50">
        <v>1.7774216409730925E-4</v>
      </c>
      <c r="CT16" s="50">
        <v>3.1564610107024928E-4</v>
      </c>
      <c r="CU16" s="50">
        <v>2.2706135321879552E-4</v>
      </c>
      <c r="CV16" s="50">
        <v>4.1826251541685636E-5</v>
      </c>
      <c r="CW16" s="50">
        <v>1.5485649775975113E-3</v>
      </c>
      <c r="CX16" s="50">
        <v>3.4690792616300191E-5</v>
      </c>
      <c r="CY16" s="51">
        <v>1.5563063692289326E-6</v>
      </c>
      <c r="CZ16" s="51">
        <v>9.9696247203164152E-7</v>
      </c>
      <c r="DA16" s="50">
        <v>1.5386009514357623E-2</v>
      </c>
      <c r="DB16" s="50">
        <v>3.1850851604919568E-4</v>
      </c>
      <c r="DC16" s="50">
        <v>2.5406314330481019E-4</v>
      </c>
      <c r="DD16" s="50">
        <v>4.9469889375523968E-5</v>
      </c>
      <c r="DE16" s="50">
        <v>2.1123281688244857E-4</v>
      </c>
      <c r="DF16" s="50">
        <v>1.8719451827665765E-3</v>
      </c>
      <c r="DG16" s="50">
        <v>1.4343413875108518E-4</v>
      </c>
      <c r="DH16" s="50">
        <v>9.7067828455089765E-5</v>
      </c>
      <c r="DI16" s="50">
        <v>4.3225514329444763E-3</v>
      </c>
      <c r="DJ16" s="50">
        <v>1.0081518286536462E-4</v>
      </c>
      <c r="DK16" s="50">
        <v>7.5906233722662312E-3</v>
      </c>
      <c r="DL16" s="50">
        <v>2.2078150576343262E-6</v>
      </c>
      <c r="DM16" s="50">
        <v>2.1813835120973482E-4</v>
      </c>
      <c r="DN16" s="50">
        <v>6.7274578606409824E-4</v>
      </c>
      <c r="DO16" s="50">
        <v>4.2372077125126813E-4</v>
      </c>
      <c r="DP16" s="50">
        <v>6.6740191028515669E-4</v>
      </c>
      <c r="DQ16" s="50">
        <v>1.3462287409761336E-2</v>
      </c>
      <c r="DR16" s="50">
        <v>3.9241258634369037E-4</v>
      </c>
      <c r="DS16" s="50">
        <v>1.622054066801376E-4</v>
      </c>
      <c r="DT16" s="50">
        <v>1.9929988032368881E-5</v>
      </c>
      <c r="DU16" s="50">
        <v>1.9929097876790892E-3</v>
      </c>
      <c r="DV16" s="50">
        <v>1.2657737352075185E-2</v>
      </c>
      <c r="DW16" s="50">
        <v>1.1976311760813173E-3</v>
      </c>
      <c r="DX16" s="50">
        <v>8.8659993394505276E-4</v>
      </c>
      <c r="DY16" s="51">
        <v>3.5519213625181987E-6</v>
      </c>
      <c r="DZ16" s="50">
        <v>1.5254472092873076E-3</v>
      </c>
      <c r="EA16" s="50">
        <v>3.4038377225354822E-3</v>
      </c>
      <c r="EB16" s="50">
        <v>3.8512927313254077E-5</v>
      </c>
      <c r="EC16" s="50">
        <v>1.5785609085518663E-4</v>
      </c>
      <c r="ED16" s="50">
        <v>7.5123639815399479E-6</v>
      </c>
      <c r="EE16" s="50">
        <v>1.1800975687098259E-3</v>
      </c>
      <c r="EF16" s="50">
        <v>2.4589339451970199E-5</v>
      </c>
      <c r="EG16" s="50">
        <v>4.5723836459868176E-4</v>
      </c>
      <c r="EH16" s="50">
        <v>9.6874630039478127E-6</v>
      </c>
      <c r="EI16" s="50">
        <v>7.7282526493696333E-5</v>
      </c>
      <c r="EJ16" s="50">
        <v>2.912575517264923E-5</v>
      </c>
      <c r="EK16" s="50">
        <v>2.1987040305497404E-3</v>
      </c>
      <c r="EL16" s="50">
        <v>3.6799497868350377E-4</v>
      </c>
      <c r="EM16" s="50">
        <v>8.7142040268195389E-4</v>
      </c>
      <c r="EN16" s="50">
        <v>1.1685246780015735E-3</v>
      </c>
      <c r="EO16" s="50">
        <v>1.6801157800532497E-3</v>
      </c>
      <c r="EP16" s="51">
        <v>5.5348412899361638E-6</v>
      </c>
      <c r="EQ16" s="50">
        <v>4.579699500153305E-5</v>
      </c>
      <c r="ER16" s="50">
        <v>9.044442329851598E-5</v>
      </c>
      <c r="ES16" s="50">
        <v>1.068477849722999E-5</v>
      </c>
      <c r="ET16" s="50">
        <v>1.4260218566410593E-5</v>
      </c>
      <c r="EU16" s="50">
        <v>1.3447033090848738E-3</v>
      </c>
      <c r="EV16" s="50">
        <v>9.5699417270327829E-4</v>
      </c>
      <c r="EW16" s="50">
        <v>1.3866862640579848E-4</v>
      </c>
      <c r="EX16" s="50">
        <v>3.624625764461203E-4</v>
      </c>
      <c r="EY16" s="50">
        <v>2.7271288189941983E-2</v>
      </c>
      <c r="EZ16" s="50">
        <v>6.3668956353189949E-4</v>
      </c>
      <c r="FA16" s="50">
        <v>2.0132073008253136E-6</v>
      </c>
      <c r="FB16" s="50">
        <v>2.104862668815484E-5</v>
      </c>
      <c r="FC16" s="50">
        <v>1.2708875307357761E-3</v>
      </c>
      <c r="FD16" s="50">
        <v>4.6808972916515088E-4</v>
      </c>
      <c r="FE16" s="50">
        <v>4.696733193408833E-6</v>
      </c>
      <c r="FF16" s="50">
        <v>8.9550805076579266E-4</v>
      </c>
      <c r="FG16" s="50">
        <v>7.6967528099371435E-4</v>
      </c>
      <c r="FH16" s="50">
        <v>1.5824688945780152E-3</v>
      </c>
      <c r="FI16" s="50">
        <v>0.16072077063421314</v>
      </c>
      <c r="FJ16" s="50">
        <v>2.0939910165526101E-4</v>
      </c>
      <c r="FK16" s="50">
        <v>2.5981416722374623E-3</v>
      </c>
      <c r="FL16" s="50">
        <v>1.8226597927485284E-4</v>
      </c>
      <c r="FM16" s="50">
        <v>8.8943178206334125E-3</v>
      </c>
      <c r="FN16" s="50">
        <v>1.649835127806873E-4</v>
      </c>
      <c r="FO16" s="50">
        <v>1.4070067837482132E-3</v>
      </c>
      <c r="FP16" s="50">
        <v>5.5766416501560711E-4</v>
      </c>
    </row>
    <row r="17" spans="1:202" x14ac:dyDescent="0.2">
      <c r="A17" s="15" t="s">
        <v>878</v>
      </c>
      <c r="B17" s="3" t="s">
        <v>5</v>
      </c>
      <c r="C17" s="171" t="s">
        <v>31</v>
      </c>
      <c r="D17" s="1" t="s">
        <v>441</v>
      </c>
      <c r="E17" s="9">
        <v>0.19261959124669473</v>
      </c>
      <c r="G17" s="41">
        <v>0.19261959124669473</v>
      </c>
      <c r="H17" s="220">
        <v>0.19261959124669478</v>
      </c>
      <c r="I17" s="52">
        <v>1.5636935775582132E-3</v>
      </c>
      <c r="J17" s="52">
        <v>3.8367644272027371E-5</v>
      </c>
      <c r="K17" s="52">
        <v>1.355220922141622E-4</v>
      </c>
      <c r="L17" s="52">
        <v>1.535843650290855E-4</v>
      </c>
      <c r="M17" s="52">
        <v>5.1513667709452624E-7</v>
      </c>
      <c r="N17" s="52">
        <v>8.7626879622788563E-4</v>
      </c>
      <c r="O17" s="52">
        <v>1.0233146955140734E-5</v>
      </c>
      <c r="P17" s="52">
        <v>1.0444537008587726E-3</v>
      </c>
      <c r="Q17" s="52">
        <v>6.610439562406406E-6</v>
      </c>
      <c r="R17" s="52">
        <v>2.5420798274911727E-4</v>
      </c>
      <c r="S17" s="52">
        <v>4.1521562237207499E-5</v>
      </c>
      <c r="T17" s="52">
        <v>7.6909300656818598E-4</v>
      </c>
      <c r="U17" s="52">
        <v>2.391465987464021E-4</v>
      </c>
      <c r="V17" s="52">
        <v>4.721539123502638E-6</v>
      </c>
      <c r="W17" s="52">
        <v>9.8759071859096243E-6</v>
      </c>
      <c r="X17" s="52">
        <v>2.9856993311892256E-4</v>
      </c>
      <c r="Y17" s="52">
        <v>1.9306330759046394E-5</v>
      </c>
      <c r="Z17" s="52">
        <v>1.6524759402844724E-4</v>
      </c>
      <c r="AA17" s="52">
        <v>9.6536441277136846E-5</v>
      </c>
      <c r="AB17" s="52">
        <v>9.0173622668879374E-6</v>
      </c>
      <c r="AC17" s="52">
        <v>1.823033544553741E-3</v>
      </c>
      <c r="AD17" s="52">
        <v>1.2978022261372782E-4</v>
      </c>
      <c r="AE17" s="52">
        <v>8.1288530357626145E-6</v>
      </c>
      <c r="AF17" s="52">
        <v>3.981869886881288E-6</v>
      </c>
      <c r="AG17" s="52">
        <v>2.6317830130944173E-4</v>
      </c>
      <c r="AH17" s="52">
        <v>5.0530747957152889E-7</v>
      </c>
      <c r="AI17" s="52">
        <v>9.884520821624547E-4</v>
      </c>
      <c r="AJ17" s="52">
        <v>1.2005335553009329E-4</v>
      </c>
      <c r="AK17" s="52">
        <v>4.0345721296129088E-4</v>
      </c>
      <c r="AL17" s="52">
        <v>5.0879378565869922E-3</v>
      </c>
      <c r="AM17" s="52">
        <v>4.150946803639495E-2</v>
      </c>
      <c r="AN17" s="52">
        <v>6.9276916619988988E-4</v>
      </c>
      <c r="AO17" s="52">
        <v>1.2501632531522342E-6</v>
      </c>
      <c r="AP17" s="52">
        <v>4.0895905112979521E-6</v>
      </c>
      <c r="AQ17" s="52">
        <v>1.3612712178889125E-4</v>
      </c>
      <c r="AR17" s="52">
        <v>3.8444664626432171E-5</v>
      </c>
      <c r="AS17" s="52">
        <v>6.5063058745957591E-4</v>
      </c>
      <c r="AT17" s="52">
        <v>3.1394830978492435E-5</v>
      </c>
      <c r="AU17" s="52">
        <v>4.3770464383677141E-4</v>
      </c>
      <c r="AV17" s="52">
        <v>3.032400475327191E-5</v>
      </c>
      <c r="AW17" s="52">
        <v>8.4001005824544945E-5</v>
      </c>
      <c r="AX17" s="52">
        <v>1.4602888564519233E-4</v>
      </c>
      <c r="AY17" s="52">
        <v>2.4631059154946741E-5</v>
      </c>
      <c r="AZ17" s="52">
        <v>2.4700596237127183E-5</v>
      </c>
      <c r="BA17" s="52">
        <v>4.0597491853278453E-4</v>
      </c>
      <c r="BB17" s="52">
        <v>4.1375327872744087E-5</v>
      </c>
      <c r="BC17" s="52">
        <v>2.8625643941491584E-4</v>
      </c>
      <c r="BD17" s="52">
        <v>3.3539011005720259E-5</v>
      </c>
      <c r="BE17" s="52">
        <v>3.6366976971202025E-4</v>
      </c>
      <c r="BF17" s="52">
        <v>1.3996400373431761E-4</v>
      </c>
      <c r="BG17" s="52">
        <v>5.1020664535244057E-4</v>
      </c>
      <c r="BH17" s="52">
        <v>5.4966373039006324E-5</v>
      </c>
      <c r="BI17" s="52">
        <v>5.9396870500475961E-5</v>
      </c>
      <c r="BJ17" s="52">
        <v>1.9264875861837508E-5</v>
      </c>
      <c r="BK17" s="52">
        <v>7.7297493270545055E-6</v>
      </c>
      <c r="BL17" s="52">
        <v>2.8381446191269344E-6</v>
      </c>
      <c r="BM17" s="52">
        <v>7.5292697770109023E-5</v>
      </c>
      <c r="BN17" s="52">
        <v>3.6233174745426458E-4</v>
      </c>
      <c r="BO17" s="52">
        <v>3.2311340343541955E-4</v>
      </c>
      <c r="BP17" s="52">
        <v>3.1758526622800485E-6</v>
      </c>
      <c r="BQ17" s="52">
        <v>2.7079993025627509E-3</v>
      </c>
      <c r="BR17" s="52">
        <v>2.088373558415816E-5</v>
      </c>
      <c r="BS17" s="52">
        <v>5.4408155558741688E-5</v>
      </c>
      <c r="BT17" s="52">
        <v>8.5776594515941831E-6</v>
      </c>
      <c r="BU17" s="52">
        <v>1.6559952014694262E-2</v>
      </c>
      <c r="BV17" s="52">
        <v>2.0719756330619113E-3</v>
      </c>
      <c r="BW17" s="52">
        <v>1.4079591317998441E-3</v>
      </c>
      <c r="BX17" s="52">
        <v>9.9454036921050844E-4</v>
      </c>
      <c r="BY17" s="52">
        <v>1.9753112321631263E-5</v>
      </c>
      <c r="BZ17" s="52">
        <v>1.9096947762205595E-4</v>
      </c>
      <c r="CA17" s="52">
        <v>3.3048373345432197E-3</v>
      </c>
      <c r="CB17" s="52">
        <v>3.3287472866280625E-5</v>
      </c>
      <c r="CC17" s="52">
        <v>1.0143119702763118E-2</v>
      </c>
      <c r="CD17" s="52">
        <v>2.5557362986691903E-4</v>
      </c>
      <c r="CE17" s="52">
        <v>1.6486893604133233E-5</v>
      </c>
      <c r="CF17" s="52">
        <v>1.2205085021081855E-4</v>
      </c>
      <c r="CG17" s="52">
        <v>4.5258736611192581E-5</v>
      </c>
      <c r="CH17" s="52">
        <v>1.0643933786765016E-4</v>
      </c>
      <c r="CI17" s="52">
        <v>2.292609799699445E-6</v>
      </c>
      <c r="CJ17" s="52">
        <v>8.2738908869263967E-5</v>
      </c>
      <c r="CK17" s="52">
        <v>4.824065332908413E-5</v>
      </c>
      <c r="CL17" s="52">
        <v>1.734499098954667E-4</v>
      </c>
      <c r="CM17" s="52">
        <v>5.3769401480402478E-5</v>
      </c>
      <c r="CN17" s="52">
        <v>1.2491590226776248E-4</v>
      </c>
      <c r="CO17" s="52">
        <v>1.4141604710582454E-6</v>
      </c>
      <c r="CP17" s="52">
        <v>6.9818854373010383E-5</v>
      </c>
      <c r="CQ17" s="52">
        <v>1.5577763204855496E-6</v>
      </c>
      <c r="CR17" s="52">
        <v>2.495240389504993E-5</v>
      </c>
      <c r="CS17" s="52">
        <v>5.7085074600595666E-5</v>
      </c>
      <c r="CT17" s="52">
        <v>1.0137539012475159E-4</v>
      </c>
      <c r="CU17" s="52">
        <v>7.2924814172459874E-5</v>
      </c>
      <c r="CV17" s="52">
        <v>1.3433248670322391E-5</v>
      </c>
      <c r="CW17" s="52">
        <v>4.9734933587073347E-4</v>
      </c>
      <c r="CX17" s="52">
        <v>1.1141568431512471E-5</v>
      </c>
      <c r="CY17" s="52">
        <v>4.9983562223410964E-7</v>
      </c>
      <c r="CZ17" s="52">
        <v>3.2019232678388482E-7</v>
      </c>
      <c r="DA17" s="52">
        <v>4.9414921068009886E-3</v>
      </c>
      <c r="DB17" s="52">
        <v>1.0229470588441321E-4</v>
      </c>
      <c r="DC17" s="52">
        <v>8.1596921937311293E-5</v>
      </c>
      <c r="DD17" s="52">
        <v>1.5888139653452954E-5</v>
      </c>
      <c r="DE17" s="52">
        <v>6.7841196662976177E-5</v>
      </c>
      <c r="DF17" s="52">
        <v>6.012086718374406E-4</v>
      </c>
      <c r="DG17" s="52">
        <v>4.6066438722976252E-5</v>
      </c>
      <c r="DH17" s="52">
        <v>3.1175068992875546E-5</v>
      </c>
      <c r="DI17" s="52">
        <v>1.3882646937923866E-3</v>
      </c>
      <c r="DJ17" s="52">
        <v>3.2378598876467467E-5</v>
      </c>
      <c r="DK17" s="52">
        <v>2.4378644407278406E-3</v>
      </c>
      <c r="DL17" s="52">
        <v>7.0907928858328717E-7</v>
      </c>
      <c r="DM17" s="52">
        <v>7.0059032505316297E-5</v>
      </c>
      <c r="DN17" s="52">
        <v>2.1606434004978339E-4</v>
      </c>
      <c r="DO17" s="52">
        <v>1.3608550317558977E-4</v>
      </c>
      <c r="DP17" s="52">
        <v>2.1434805877771455E-4</v>
      </c>
      <c r="DQ17" s="52">
        <v>4.3236543505802832E-3</v>
      </c>
      <c r="DR17" s="52">
        <v>1.2603031970162318E-4</v>
      </c>
      <c r="DS17" s="52">
        <v>5.20951671089493E-5</v>
      </c>
      <c r="DT17" s="52">
        <v>6.4008720687900046E-6</v>
      </c>
      <c r="DU17" s="52">
        <v>6.400586179407295E-4</v>
      </c>
      <c r="DV17" s="52">
        <v>4.0652587116153877E-3</v>
      </c>
      <c r="DW17" s="52">
        <v>3.8464066969035005E-4</v>
      </c>
      <c r="DX17" s="52">
        <v>2.8474742404074687E-4</v>
      </c>
      <c r="DY17" s="52">
        <v>1.1407630653343119E-6</v>
      </c>
      <c r="DZ17" s="52">
        <v>4.8992465115796737E-4</v>
      </c>
      <c r="EA17" s="52">
        <v>1.0932033561427824E-3</v>
      </c>
      <c r="EB17" s="52">
        <v>1.2369115341483062E-5</v>
      </c>
      <c r="EC17" s="52">
        <v>5.0698306552030737E-5</v>
      </c>
      <c r="ED17" s="52">
        <v>2.4127300378668444E-6</v>
      </c>
      <c r="EE17" s="52">
        <v>3.7900943812578351E-4</v>
      </c>
      <c r="EF17" s="52">
        <v>7.8973061013626908E-6</v>
      </c>
      <c r="EG17" s="52">
        <v>1.4685027768132844E-4</v>
      </c>
      <c r="EH17" s="52">
        <v>3.1113019866693707E-6</v>
      </c>
      <c r="EI17" s="52">
        <v>2.4820665443230937E-5</v>
      </c>
      <c r="EJ17" s="52">
        <v>9.3542571357413584E-6</v>
      </c>
      <c r="EK17" s="52">
        <v>7.0615311930064656E-4</v>
      </c>
      <c r="EL17" s="52">
        <v>1.1818816833630778E-4</v>
      </c>
      <c r="EM17" s="52">
        <v>2.798722461168319E-4</v>
      </c>
      <c r="EN17" s="52">
        <v>3.7529259731437401E-4</v>
      </c>
      <c r="EO17" s="52">
        <v>5.395992286302407E-4</v>
      </c>
      <c r="EP17" s="52">
        <v>1.7776132610013956E-6</v>
      </c>
      <c r="EQ17" s="52">
        <v>1.4708523942098206E-5</v>
      </c>
      <c r="ER17" s="52">
        <v>2.9047843979085425E-5</v>
      </c>
      <c r="ES17" s="52">
        <v>3.4316076925410184E-6</v>
      </c>
      <c r="ET17" s="52">
        <v>4.5799242111099718E-6</v>
      </c>
      <c r="EU17" s="52">
        <v>4.3187551532652881E-4</v>
      </c>
      <c r="EV17" s="52">
        <v>3.0735579269302368E-4</v>
      </c>
      <c r="EW17" s="52">
        <v>4.453590921062141E-5</v>
      </c>
      <c r="EX17" s="52">
        <v>1.1641133842065178E-4</v>
      </c>
      <c r="EY17" s="52">
        <v>8.7586619004193234E-3</v>
      </c>
      <c r="EZ17" s="52">
        <v>2.0448423938250788E-4</v>
      </c>
      <c r="FA17" s="52">
        <v>6.4657752727236354E-7</v>
      </c>
      <c r="FB17" s="52">
        <v>6.7601428779475388E-6</v>
      </c>
      <c r="FC17" s="52">
        <v>4.0816825804652662E-4</v>
      </c>
      <c r="FD17" s="52">
        <v>1.5033538746909953E-4</v>
      </c>
      <c r="FE17" s="52">
        <v>1.5084398577371434E-6</v>
      </c>
      <c r="FF17" s="52">
        <v>2.8760842506346627E-4</v>
      </c>
      <c r="FG17" s="52">
        <v>2.4719498075710531E-4</v>
      </c>
      <c r="FH17" s="52">
        <v>5.0823818511994644E-4</v>
      </c>
      <c r="FI17" s="52">
        <v>5.1618349692739977E-2</v>
      </c>
      <c r="FJ17" s="52">
        <v>6.7252266225047337E-5</v>
      </c>
      <c r="FK17" s="52">
        <v>8.3443966115655721E-4</v>
      </c>
      <c r="FL17" s="52">
        <v>5.853797874520821E-5</v>
      </c>
      <c r="FM17" s="52">
        <v>2.8565692270647457E-3</v>
      </c>
      <c r="FN17" s="52">
        <v>5.2987405564600294E-5</v>
      </c>
      <c r="FO17" s="52">
        <v>4.5188539040088595E-4</v>
      </c>
      <c r="FP17" s="52">
        <v>1.7910381942107088E-4</v>
      </c>
    </row>
    <row r="18" spans="1:202" x14ac:dyDescent="0.2">
      <c r="A18" s="15" t="s">
        <v>879</v>
      </c>
      <c r="B18" s="3" t="s">
        <v>6</v>
      </c>
      <c r="C18" s="171" t="s">
        <v>32</v>
      </c>
      <c r="D18" s="1" t="s">
        <v>445</v>
      </c>
      <c r="E18" s="9">
        <v>0.30304314964684531</v>
      </c>
      <c r="G18" s="41">
        <v>0.30304314964684531</v>
      </c>
      <c r="H18" s="220">
        <v>0.30296921779426034</v>
      </c>
      <c r="I18" s="56">
        <v>1.862015715358377E-3</v>
      </c>
      <c r="J18" s="56">
        <v>6.6860215185314127E-5</v>
      </c>
      <c r="K18" s="56">
        <v>5.298121899405931E-5</v>
      </c>
      <c r="L18" s="56">
        <v>5.9320853587635492E-4</v>
      </c>
      <c r="M18" s="56">
        <v>3.0990722900684658E-4</v>
      </c>
      <c r="N18" s="56">
        <v>1.5438494555026661E-3</v>
      </c>
      <c r="O18" s="56">
        <v>4.7387982258460196E-5</v>
      </c>
      <c r="P18" s="56">
        <v>4.8403020941115427E-3</v>
      </c>
      <c r="Q18" s="56">
        <v>1.5425678307583476E-3</v>
      </c>
      <c r="R18" s="56">
        <v>1.6696502890044368E-4</v>
      </c>
      <c r="S18" s="56">
        <v>1.3334720349285833E-4</v>
      </c>
      <c r="T18" s="56">
        <v>1.048641588941852E-3</v>
      </c>
      <c r="U18" s="56">
        <v>2.2323465104373075E-4</v>
      </c>
      <c r="V18" s="56">
        <v>1.8481841067875802E-3</v>
      </c>
      <c r="W18" s="56">
        <v>6.871126514168045E-6</v>
      </c>
      <c r="X18" s="56">
        <v>4.9879532198972325E-5</v>
      </c>
      <c r="Y18" s="56">
        <v>8.7705155404649349E-6</v>
      </c>
      <c r="Z18" s="56">
        <v>1.4173735649383588E-4</v>
      </c>
      <c r="AA18" s="56">
        <v>7.0018912791219975E-5</v>
      </c>
      <c r="AB18" s="56">
        <v>6.3641282398734831E-5</v>
      </c>
      <c r="AC18" s="56">
        <v>6.5082234283295754E-3</v>
      </c>
      <c r="AD18" s="56">
        <v>2.3761507529086883E-4</v>
      </c>
      <c r="AE18" s="56">
        <v>5.5421844558718564E-5</v>
      </c>
      <c r="AF18" s="56">
        <v>1.0440233188819123E-5</v>
      </c>
      <c r="AG18" s="56">
        <v>9.3887961501878744E-5</v>
      </c>
      <c r="AH18" s="56">
        <v>1.3519392696457108E-4</v>
      </c>
      <c r="AI18" s="56">
        <v>6.0360553969467691E-3</v>
      </c>
      <c r="AJ18" s="56">
        <v>7.6952685056535971E-6</v>
      </c>
      <c r="AK18" s="56">
        <v>3.9216007611130291E-5</v>
      </c>
      <c r="AL18" s="56">
        <v>9.6831025306465463E-4</v>
      </c>
      <c r="AM18" s="56">
        <v>4.9492226651644815E-2</v>
      </c>
      <c r="AN18" s="56">
        <v>1.1209618673442517E-3</v>
      </c>
      <c r="AO18" s="56">
        <v>4.0406348201569751E-6</v>
      </c>
      <c r="AP18" s="56">
        <v>1.7468179805530307E-4</v>
      </c>
      <c r="AQ18" s="56">
        <v>4.3994078815931103E-5</v>
      </c>
      <c r="AR18" s="56">
        <v>2.2164544143778446E-4</v>
      </c>
      <c r="AS18" s="56">
        <v>2.0288929788991018E-4</v>
      </c>
      <c r="AT18" s="56">
        <v>2.1055980883304674E-4</v>
      </c>
      <c r="AU18" s="56">
        <v>3.5743733741496945E-4</v>
      </c>
      <c r="AV18" s="56">
        <v>8.6469901957936387E-5</v>
      </c>
      <c r="AW18" s="56">
        <v>8.7512216839694156E-4</v>
      </c>
      <c r="AX18" s="56">
        <v>1.2045980670247248E-3</v>
      </c>
      <c r="AY18" s="56">
        <v>1.1522708171072365E-5</v>
      </c>
      <c r="AZ18" s="56">
        <v>3.0825786003209127E-4</v>
      </c>
      <c r="BA18" s="56">
        <v>3.7468694078592811E-4</v>
      </c>
      <c r="BB18" s="56">
        <v>1.0504350546663072E-3</v>
      </c>
      <c r="BC18" s="56">
        <v>9.3219987547446572E-5</v>
      </c>
      <c r="BD18" s="56">
        <v>1.075995932827147E-4</v>
      </c>
      <c r="BE18" s="56">
        <v>3.32419360024578E-4</v>
      </c>
      <c r="BF18" s="56">
        <v>9.3156171193940166E-4</v>
      </c>
      <c r="BG18" s="56">
        <v>9.4578750825016697E-3</v>
      </c>
      <c r="BH18" s="56">
        <v>5.8484437804727351E-5</v>
      </c>
      <c r="BI18" s="56">
        <v>6.3289111468571203E-6</v>
      </c>
      <c r="BJ18" s="56">
        <v>6.0573675165513346E-5</v>
      </c>
      <c r="BK18" s="56">
        <v>1.3476386094639754E-2</v>
      </c>
      <c r="BL18" s="56">
        <v>2.3302446910978243E-4</v>
      </c>
      <c r="BM18" s="56">
        <v>7.1163314357970697E-4</v>
      </c>
      <c r="BN18" s="56">
        <v>2.6694038806198241E-4</v>
      </c>
      <c r="BO18" s="56">
        <v>4.683693554399487E-5</v>
      </c>
      <c r="BP18" s="56">
        <v>1.7931512638658118E-5</v>
      </c>
      <c r="BQ18" s="56">
        <v>4.9673233822398791E-5</v>
      </c>
      <c r="BR18" s="56">
        <v>8.6958281754833254E-5</v>
      </c>
      <c r="BS18" s="56">
        <v>5.6668033302824318E-4</v>
      </c>
      <c r="BT18" s="56">
        <v>8.6153383161489136E-5</v>
      </c>
      <c r="BU18" s="56">
        <v>9.9487578067647634E-3</v>
      </c>
      <c r="BV18" s="56">
        <v>3.8786106987035726E-3</v>
      </c>
      <c r="BW18" s="56">
        <v>8.9504206382721562E-4</v>
      </c>
      <c r="BX18" s="56">
        <v>7.7092499538872856E-4</v>
      </c>
      <c r="BY18" s="56">
        <v>1.3833001491548723E-3</v>
      </c>
      <c r="BZ18" s="56">
        <v>1.3678082705655874E-3</v>
      </c>
      <c r="CA18" s="56">
        <v>6.9487437565788832E-3</v>
      </c>
      <c r="CB18" s="56">
        <v>5.4867186003295613E-5</v>
      </c>
      <c r="CC18" s="56">
        <v>1.7844943912056477E-2</v>
      </c>
      <c r="CD18" s="56">
        <v>1.542406902220411E-4</v>
      </c>
      <c r="CE18" s="56">
        <v>6.2963257135352545E-4</v>
      </c>
      <c r="CF18" s="56">
        <v>3.3100008418382139E-4</v>
      </c>
      <c r="CG18" s="56">
        <v>2.7564504649587407E-5</v>
      </c>
      <c r="CH18" s="56">
        <v>4.7203854635010875E-4</v>
      </c>
      <c r="CI18" s="56">
        <v>3.0745689517266998E-5</v>
      </c>
      <c r="CJ18" s="56">
        <v>6.323777495680869E-5</v>
      </c>
      <c r="CK18" s="56">
        <v>1.1803138349118231E-4</v>
      </c>
      <c r="CL18" s="56">
        <v>1.801955900800159E-4</v>
      </c>
      <c r="CM18" s="56">
        <v>8.2009570254140502E-6</v>
      </c>
      <c r="CN18" s="56">
        <v>1.0641977816063752E-5</v>
      </c>
      <c r="CO18" s="56">
        <v>1.8054050436218597E-4</v>
      </c>
      <c r="CP18" s="56">
        <v>1.8937423504207469E-4</v>
      </c>
      <c r="CQ18" s="56">
        <v>1.7250765603149884E-4</v>
      </c>
      <c r="CR18" s="56">
        <v>4.3486411189468986E-5</v>
      </c>
      <c r="CS18" s="56">
        <v>4.9187141244560625E-5</v>
      </c>
      <c r="CT18" s="56">
        <v>3.7648269583167485E-5</v>
      </c>
      <c r="CU18" s="56">
        <v>1.2639336088603322E-3</v>
      </c>
      <c r="CV18" s="56">
        <v>1.9554988314930118E-5</v>
      </c>
      <c r="CW18" s="56">
        <v>5.9896308594337709E-5</v>
      </c>
      <c r="CX18" s="56">
        <v>5.2735495723988154E-5</v>
      </c>
      <c r="CY18" s="56">
        <v>2.6342769023385482E-5</v>
      </c>
      <c r="CZ18" s="56">
        <v>4.8682603710498895E-5</v>
      </c>
      <c r="DA18" s="56">
        <v>4.3977242803076733E-3</v>
      </c>
      <c r="DB18" s="56">
        <v>4.1481803774022368E-5</v>
      </c>
      <c r="DC18" s="56">
        <v>4.8510632977996997E-5</v>
      </c>
      <c r="DD18" s="56">
        <v>1.9210120236587682E-5</v>
      </c>
      <c r="DE18" s="56">
        <v>4.1486425634213028E-4</v>
      </c>
      <c r="DF18" s="56">
        <v>5.299797862887273E-5</v>
      </c>
      <c r="DG18" s="56">
        <v>2.7672893660453781E-4</v>
      </c>
      <c r="DH18" s="56">
        <v>4.3551173910214094E-5</v>
      </c>
      <c r="DI18" s="56">
        <v>1.184844266416719E-4</v>
      </c>
      <c r="DJ18" s="56">
        <v>3.1546037963860033E-3</v>
      </c>
      <c r="DK18" s="56">
        <v>7.3785001094092348E-4</v>
      </c>
      <c r="DL18" s="56">
        <v>4.3708685144287803E-5</v>
      </c>
      <c r="DM18" s="56">
        <v>4.4750074888896771E-5</v>
      </c>
      <c r="DN18" s="56">
        <v>1.5531214953072568E-3</v>
      </c>
      <c r="DO18" s="56">
        <v>1.4054398259994011E-3</v>
      </c>
      <c r="DP18" s="56">
        <v>2.6455415727315003E-4</v>
      </c>
      <c r="DQ18" s="56">
        <v>9.6427744615413559E-4</v>
      </c>
      <c r="DR18" s="56">
        <v>5.9382267413283867E-5</v>
      </c>
      <c r="DS18" s="56">
        <v>2.3147733608262536E-4</v>
      </c>
      <c r="DT18" s="56">
        <v>1.3138006185887602E-4</v>
      </c>
      <c r="DU18" s="56">
        <v>7.9184762273807046E-4</v>
      </c>
      <c r="DV18" s="56">
        <v>1.3060157408031441E-3</v>
      </c>
      <c r="DW18" s="56">
        <v>2.0651730112007717E-3</v>
      </c>
      <c r="DX18" s="56">
        <v>8.3011017298346491E-4</v>
      </c>
      <c r="DY18" s="56">
        <v>6.0942787372996799E-4</v>
      </c>
      <c r="DZ18" s="56">
        <v>8.6541368608754592E-4</v>
      </c>
      <c r="EA18" s="56">
        <v>5.8484559246744687E-3</v>
      </c>
      <c r="EB18" s="56">
        <v>3.5892329664175157E-5</v>
      </c>
      <c r="EC18" s="56">
        <v>2.7483099678106233E-3</v>
      </c>
      <c r="ED18" s="56">
        <v>8.0776012889367864E-5</v>
      </c>
      <c r="EE18" s="56">
        <v>1.7840506591263388E-4</v>
      </c>
      <c r="EF18" s="56">
        <v>1.4285341179208806E-5</v>
      </c>
      <c r="EG18" s="56">
        <v>1.2975695449112333E-3</v>
      </c>
      <c r="EH18" s="56">
        <v>3.6432801723420199E-4</v>
      </c>
      <c r="EI18" s="56">
        <v>1.8777626276890674E-4</v>
      </c>
      <c r="EJ18" s="56">
        <v>1.7129372919514765E-5</v>
      </c>
      <c r="EK18" s="56">
        <v>1.2180119749465364E-3</v>
      </c>
      <c r="EL18" s="56">
        <v>5.7073632762061934E-3</v>
      </c>
      <c r="EM18" s="56">
        <v>4.1582666303728537E-5</v>
      </c>
      <c r="EN18" s="56">
        <v>4.8280990820151566E-3</v>
      </c>
      <c r="EO18" s="56">
        <v>2.9104739839389053E-4</v>
      </c>
      <c r="EP18" s="56">
        <v>1.1177545406062243E-4</v>
      </c>
      <c r="EQ18" s="56">
        <v>1.463067684121432E-5</v>
      </c>
      <c r="ER18" s="56">
        <v>1.5497923445323478E-5</v>
      </c>
      <c r="ES18" s="56">
        <v>1.8503503060522863E-3</v>
      </c>
      <c r="ET18" s="56">
        <v>2.5362014366883015E-3</v>
      </c>
      <c r="EU18" s="56">
        <v>9.4629974578327997E-5</v>
      </c>
      <c r="EV18" s="56">
        <v>2.1228376450016851E-3</v>
      </c>
      <c r="EW18" s="56">
        <v>2.8769336452641225E-5</v>
      </c>
      <c r="EX18" s="56">
        <v>2.1189168504253444E-4</v>
      </c>
      <c r="EY18" s="56">
        <v>1.8863412929680072E-3</v>
      </c>
      <c r="EZ18" s="56">
        <v>2.5024860152977707E-5</v>
      </c>
      <c r="FA18" s="56">
        <v>8.0436749832807133E-5</v>
      </c>
      <c r="FB18" s="56">
        <v>1.3584676269230063E-4</v>
      </c>
      <c r="FC18" s="56">
        <v>2.6390014883613411E-3</v>
      </c>
      <c r="FD18" s="56">
        <v>1.567656805038912E-4</v>
      </c>
      <c r="FE18" s="56">
        <v>1.2189433359708141E-4</v>
      </c>
      <c r="FF18" s="56">
        <v>5.3349769996691469E-4</v>
      </c>
      <c r="FG18" s="56">
        <v>1.4596190371899433E-3</v>
      </c>
      <c r="FH18" s="56">
        <v>9.8111958860805249E-3</v>
      </c>
      <c r="FI18" s="56">
        <v>7.4284499984606414E-2</v>
      </c>
      <c r="FJ18" s="56">
        <v>2.1221843267469007E-4</v>
      </c>
      <c r="FK18" s="56">
        <v>2.0007196430959917E-4</v>
      </c>
      <c r="FL18" s="56">
        <v>1.6717886045672621E-3</v>
      </c>
      <c r="FM18" s="56">
        <v>9.0778167931230961E-4</v>
      </c>
      <c r="FN18" s="56">
        <v>8.1400060808792965E-5</v>
      </c>
      <c r="FO18" s="56">
        <v>8.0784591453980929E-5</v>
      </c>
      <c r="FP18" s="56">
        <v>5.8685404240188088E-5</v>
      </c>
    </row>
    <row r="19" spans="1:202" x14ac:dyDescent="0.2">
      <c r="A19" s="15" t="s">
        <v>880</v>
      </c>
      <c r="B19" s="3" t="s">
        <v>7</v>
      </c>
      <c r="C19" s="171" t="s">
        <v>33</v>
      </c>
      <c r="D19" s="1" t="s">
        <v>445</v>
      </c>
      <c r="E19" s="9">
        <v>3.4587081630960843</v>
      </c>
      <c r="G19" s="41">
        <v>3.4587081630960843</v>
      </c>
      <c r="H19" s="220">
        <v>3.457864360151365</v>
      </c>
      <c r="I19" s="50">
        <v>2.1251656610711499E-2</v>
      </c>
      <c r="J19" s="50">
        <v>7.6309255733811006E-4</v>
      </c>
      <c r="K19" s="50">
        <v>6.0468806121861756E-4</v>
      </c>
      <c r="L19" s="50">
        <v>6.7704391531200675E-3</v>
      </c>
      <c r="M19" s="50">
        <v>3.537049638038654E-3</v>
      </c>
      <c r="N19" s="50">
        <v>1.7620344563344274E-2</v>
      </c>
      <c r="O19" s="50">
        <v>5.4085103478165658E-4</v>
      </c>
      <c r="P19" s="50">
        <v>5.5243592815954416E-2</v>
      </c>
      <c r="Q19" s="50">
        <v>1.7605717055775249E-2</v>
      </c>
      <c r="R19" s="50">
        <v>1.9056141314611956E-3</v>
      </c>
      <c r="S19" s="50">
        <v>1.5219253818614903E-3</v>
      </c>
      <c r="T19" s="50">
        <v>1.1968411851783923E-2</v>
      </c>
      <c r="U19" s="50">
        <v>2.5478335700728975E-3</v>
      </c>
      <c r="V19" s="50">
        <v>2.1093792961497462E-2</v>
      </c>
      <c r="W19" s="50">
        <v>7.8421905896615778E-5</v>
      </c>
      <c r="X19" s="50">
        <v>5.6928772483075827E-4</v>
      </c>
      <c r="Y19" s="50">
        <v>1.0010011356375475E-4</v>
      </c>
      <c r="Z19" s="50">
        <v>1.6176843214973933E-3</v>
      </c>
      <c r="AA19" s="50">
        <v>7.9914357253852038E-4</v>
      </c>
      <c r="AB19" s="50">
        <v>7.263540627759534E-4</v>
      </c>
      <c r="AC19" s="50">
        <v>7.4280001132013773E-2</v>
      </c>
      <c r="AD19" s="50">
        <v>2.7119609914989348E-3</v>
      </c>
      <c r="AE19" s="50">
        <v>6.3254353847783031E-4</v>
      </c>
      <c r="AF19" s="50">
        <v>1.1915702366767314E-4</v>
      </c>
      <c r="AG19" s="50">
        <v>1.0715670664109315E-3</v>
      </c>
      <c r="AH19" s="50">
        <v>1.5430025042252114E-3</v>
      </c>
      <c r="AI19" s="50">
        <v>6.8891027890414791E-2</v>
      </c>
      <c r="AJ19" s="50">
        <v>8.7828047024779117E-5</v>
      </c>
      <c r="AK19" s="50">
        <v>4.4758221991396358E-4</v>
      </c>
      <c r="AL19" s="50">
        <v>1.1051569984628492E-2</v>
      </c>
      <c r="AM19" s="50">
        <v>0.56486730859724454</v>
      </c>
      <c r="AN19" s="50">
        <v>1.2793821492487758E-2</v>
      </c>
      <c r="AO19" s="50">
        <v>4.6116787833196586E-5</v>
      </c>
      <c r="AP19" s="50">
        <v>1.9936875708368878E-3</v>
      </c>
      <c r="AQ19" s="50">
        <v>5.0211555584040726E-4</v>
      </c>
      <c r="AR19" s="50">
        <v>2.5296955186324918E-3</v>
      </c>
      <c r="AS19" s="50">
        <v>2.3156269053909977E-3</v>
      </c>
      <c r="AT19" s="50">
        <v>2.4031723880889619E-3</v>
      </c>
      <c r="AU19" s="50">
        <v>4.0795227945366417E-3</v>
      </c>
      <c r="AV19" s="50">
        <v>9.869028754240514E-4</v>
      </c>
      <c r="AW19" s="50">
        <v>9.9879907896553797E-3</v>
      </c>
      <c r="AX19" s="50">
        <v>1.3748382606646894E-2</v>
      </c>
      <c r="AY19" s="50">
        <v>1.3151158460010027E-4</v>
      </c>
      <c r="AZ19" s="50">
        <v>3.5182249724964973E-3</v>
      </c>
      <c r="BA19" s="50">
        <v>4.2763968834537858E-3</v>
      </c>
      <c r="BB19" s="50">
        <v>1.1988881129999369E-2</v>
      </c>
      <c r="BC19" s="50">
        <v>1.0639433106137042E-3</v>
      </c>
      <c r="BD19" s="50">
        <v>1.228061390156615E-3</v>
      </c>
      <c r="BE19" s="50">
        <v>3.7939862868639268E-3</v>
      </c>
      <c r="BF19" s="50">
        <v>1.0632149584200683E-2</v>
      </c>
      <c r="BG19" s="50">
        <v>0.10794512197854629</v>
      </c>
      <c r="BH19" s="50">
        <v>6.6749769029600446E-4</v>
      </c>
      <c r="BI19" s="50">
        <v>7.2233464682023367E-5</v>
      </c>
      <c r="BJ19" s="50">
        <v>6.9134268505274723E-4</v>
      </c>
      <c r="BK19" s="50">
        <v>0.15380940519158276</v>
      </c>
      <c r="BL19" s="50">
        <v>2.6595672413330393E-3</v>
      </c>
      <c r="BM19" s="50">
        <v>8.1220491725260899E-3</v>
      </c>
      <c r="BN19" s="50">
        <v>3.0466582080009292E-3</v>
      </c>
      <c r="BO19" s="50">
        <v>5.345617991668949E-4</v>
      </c>
      <c r="BP19" s="50">
        <v>2.0465689197153271E-4</v>
      </c>
      <c r="BQ19" s="50">
        <v>5.6693318924755875E-4</v>
      </c>
      <c r="BR19" s="50">
        <v>9.9247687764844345E-4</v>
      </c>
      <c r="BS19" s="50">
        <v>6.4676660600804835E-3</v>
      </c>
      <c r="BT19" s="50">
        <v>9.8329036629351565E-4</v>
      </c>
      <c r="BU19" s="50">
        <v>0.113547690746427</v>
      </c>
      <c r="BV19" s="50">
        <v>4.4267565528906205E-2</v>
      </c>
      <c r="BW19" s="50">
        <v>1.0215341597660771E-2</v>
      </c>
      <c r="BX19" s="50">
        <v>8.7987620831988141E-3</v>
      </c>
      <c r="BY19" s="50">
        <v>1.5787954697110224E-2</v>
      </c>
      <c r="BZ19" s="50">
        <v>1.5611141965983004E-2</v>
      </c>
      <c r="CA19" s="50">
        <v>7.9307771128138832E-2</v>
      </c>
      <c r="CB19" s="50">
        <v>6.2621308000811052E-4</v>
      </c>
      <c r="CC19" s="50">
        <v>0.20366886118543884</v>
      </c>
      <c r="CD19" s="50">
        <v>1.7603880337642914E-3</v>
      </c>
      <c r="CE19" s="50">
        <v>7.1861558884582632E-3</v>
      </c>
      <c r="CF19" s="50">
        <v>3.7777877324935987E-3</v>
      </c>
      <c r="CG19" s="50">
        <v>3.1460066777398081E-4</v>
      </c>
      <c r="CH19" s="50">
        <v>5.3874953961498542E-3</v>
      </c>
      <c r="CI19" s="50">
        <v>3.5090833578424062E-4</v>
      </c>
      <c r="CJ19" s="50">
        <v>7.2174873021890208E-4</v>
      </c>
      <c r="CK19" s="50">
        <v>1.3471220519527306E-3</v>
      </c>
      <c r="CL19" s="50">
        <v>2.0566178746821073E-3</v>
      </c>
      <c r="CM19" s="50">
        <v>9.3599598083820394E-5</v>
      </c>
      <c r="CN19" s="50">
        <v>1.214595861572887E-4</v>
      </c>
      <c r="CO19" s="50">
        <v>2.0605544686777156E-3</v>
      </c>
      <c r="CP19" s="50">
        <v>2.1613760726266222E-3</v>
      </c>
      <c r="CQ19" s="50">
        <v>1.9688735376728805E-3</v>
      </c>
      <c r="CR19" s="50">
        <v>4.9632141673569422E-4</v>
      </c>
      <c r="CS19" s="50">
        <v>5.6138529163314783E-4</v>
      </c>
      <c r="CT19" s="50">
        <v>4.2968922902725297E-4</v>
      </c>
      <c r="CU19" s="50">
        <v>1.4425594162650403E-2</v>
      </c>
      <c r="CV19" s="50">
        <v>2.2318603074485111E-4</v>
      </c>
      <c r="CW19" s="50">
        <v>6.8361172894348119E-4</v>
      </c>
      <c r="CX19" s="50">
        <v>6.0188355934801528E-4</v>
      </c>
      <c r="CY19" s="50">
        <v>3.0065668986715711E-4</v>
      </c>
      <c r="CZ19" s="50">
        <v>5.5562687706518527E-4</v>
      </c>
      <c r="DA19" s="50">
        <v>5.0192340216473008E-2</v>
      </c>
      <c r="DB19" s="50">
        <v>4.734423249638195E-4</v>
      </c>
      <c r="DC19" s="50">
        <v>5.5366413157164382E-4</v>
      </c>
      <c r="DD19" s="50">
        <v>2.1924996408522105E-4</v>
      </c>
      <c r="DE19" s="50">
        <v>4.7349507542390661E-3</v>
      </c>
      <c r="DF19" s="50">
        <v>6.0487934317238299E-4</v>
      </c>
      <c r="DG19" s="50">
        <v>3.1583773898681087E-3</v>
      </c>
      <c r="DH19" s="50">
        <v>4.9706057005813851E-4</v>
      </c>
      <c r="DI19" s="50">
        <v>1.3522927480884431E-3</v>
      </c>
      <c r="DJ19" s="50">
        <v>3.60042915162717E-2</v>
      </c>
      <c r="DK19" s="50">
        <v>8.4212689148588839E-3</v>
      </c>
      <c r="DL19" s="50">
        <v>4.9885828563661291E-4</v>
      </c>
      <c r="DM19" s="50">
        <v>5.1074393035368062E-4</v>
      </c>
      <c r="DN19" s="50">
        <v>1.7726168700263594E-2</v>
      </c>
      <c r="DO19" s="50">
        <v>1.6040640432193557E-2</v>
      </c>
      <c r="DP19" s="50">
        <v>3.0194235520848204E-3</v>
      </c>
      <c r="DQ19" s="50">
        <v>1.1005542538709133E-2</v>
      </c>
      <c r="DR19" s="50">
        <v>6.777448468471513E-4</v>
      </c>
      <c r="DS19" s="50">
        <v>2.6419094205353752E-3</v>
      </c>
      <c r="DT19" s="50">
        <v>1.4994738965355568E-3</v>
      </c>
      <c r="DU19" s="50">
        <v>9.037557324374593E-3</v>
      </c>
      <c r="DV19" s="50">
        <v>1.4905888184939663E-2</v>
      </c>
      <c r="DW19" s="50">
        <v>2.3570342244560904E-2</v>
      </c>
      <c r="DX19" s="50">
        <v>9.4742574940660813E-3</v>
      </c>
      <c r="DY19" s="50">
        <v>6.9555545609412935E-3</v>
      </c>
      <c r="DZ19" s="50">
        <v>9.877185423970947E-3</v>
      </c>
      <c r="EA19" s="50">
        <v>6.674990763444838E-2</v>
      </c>
      <c r="EB19" s="50">
        <v>4.0964824232683544E-4</v>
      </c>
      <c r="EC19" s="50">
        <v>3.1367157223195434E-2</v>
      </c>
      <c r="ED19" s="50">
        <v>9.2191707843714834E-4</v>
      </c>
      <c r="EE19" s="50">
        <v>2.0361821692020067E-3</v>
      </c>
      <c r="EF19" s="50">
        <v>1.6304221430750459E-4</v>
      </c>
      <c r="EG19" s="50">
        <v>1.4809489613605833E-2</v>
      </c>
      <c r="EH19" s="50">
        <v>4.1581678672526403E-3</v>
      </c>
      <c r="EI19" s="50">
        <v>2.1431380106475017E-3</v>
      </c>
      <c r="EJ19" s="50">
        <v>1.955018683460924E-4</v>
      </c>
      <c r="EK19" s="50">
        <v>1.3901478932639598E-2</v>
      </c>
      <c r="EL19" s="50">
        <v>6.5139581528813703E-2</v>
      </c>
      <c r="EM19" s="50">
        <v>4.745934945423161E-4</v>
      </c>
      <c r="EN19" s="50">
        <v>5.5104316750478867E-2</v>
      </c>
      <c r="EO19" s="50">
        <v>3.321797618081569E-3</v>
      </c>
      <c r="EP19" s="50">
        <v>1.2757215460695059E-3</v>
      </c>
      <c r="EQ19" s="50">
        <v>1.669836176178206E-4</v>
      </c>
      <c r="ER19" s="50">
        <v>1.7688172259905927E-4</v>
      </c>
      <c r="ES19" s="50">
        <v>2.1118516341941684E-2</v>
      </c>
      <c r="ET19" s="50">
        <v>2.8946308875658036E-2</v>
      </c>
      <c r="EU19" s="50">
        <v>1.080035849446053E-3</v>
      </c>
      <c r="EV19" s="50">
        <v>2.4228483304279926E-2</v>
      </c>
      <c r="EW19" s="50">
        <v>3.283517180690832E-4</v>
      </c>
      <c r="EX19" s="50">
        <v>2.4183734283479376E-3</v>
      </c>
      <c r="EY19" s="50">
        <v>2.1529290584449242E-2</v>
      </c>
      <c r="EZ19" s="50">
        <v>2.8561506238404733E-4</v>
      </c>
      <c r="FA19" s="50">
        <v>9.1804498330966895E-4</v>
      </c>
      <c r="FB19" s="50">
        <v>1.5504534836097985E-3</v>
      </c>
      <c r="FC19" s="50">
        <v>3.0119591882723503E-2</v>
      </c>
      <c r="FD19" s="50">
        <v>1.7892063868923875E-3</v>
      </c>
      <c r="FE19" s="50">
        <v>1.3912108791724722E-3</v>
      </c>
      <c r="FF19" s="50">
        <v>6.0889442708699816E-3</v>
      </c>
      <c r="FG19" s="50">
        <v>1.6659001481546466E-2</v>
      </c>
      <c r="FH19" s="50">
        <v>0.11197766173057161</v>
      </c>
      <c r="FI19" s="50">
        <v>0.84782779873982816</v>
      </c>
      <c r="FJ19" s="50">
        <v>2.4221026817691942E-3</v>
      </c>
      <c r="FK19" s="50">
        <v>2.2834719642093803E-3</v>
      </c>
      <c r="FL19" s="50">
        <v>1.9080546451309608E-2</v>
      </c>
      <c r="FM19" s="50">
        <v>1.03607420534188E-2</v>
      </c>
      <c r="FN19" s="50">
        <v>9.2903949527974657E-4</v>
      </c>
      <c r="FO19" s="50">
        <v>9.2201498776619737E-4</v>
      </c>
      <c r="FP19" s="50">
        <v>6.6979137108584064E-4</v>
      </c>
    </row>
    <row r="20" spans="1:202" ht="26" x14ac:dyDescent="0.2">
      <c r="A20" s="15" t="s">
        <v>882</v>
      </c>
      <c r="B20" s="3" t="s">
        <v>9</v>
      </c>
      <c r="C20" s="171" t="s">
        <v>30</v>
      </c>
      <c r="D20" s="1" t="s">
        <v>473</v>
      </c>
      <c r="F20" s="9">
        <v>1.2555118929899991</v>
      </c>
      <c r="G20" s="41">
        <v>1.2555118929899991</v>
      </c>
      <c r="H20" s="41">
        <v>1.2537934189448667</v>
      </c>
      <c r="I20" s="56">
        <v>1.9163691993455893E-3</v>
      </c>
      <c r="J20" s="56">
        <v>4.0143701971019771E-6</v>
      </c>
      <c r="K20" s="56">
        <v>3.3285585156107743E-5</v>
      </c>
      <c r="L20" s="56">
        <v>2.7922433556409177E-4</v>
      </c>
      <c r="M20" s="56">
        <v>1.0309399468926094E-4</v>
      </c>
      <c r="N20" s="56">
        <v>1.8182839663600566E-3</v>
      </c>
      <c r="O20" s="56">
        <v>2.5937054136922669E-5</v>
      </c>
      <c r="P20" s="56">
        <v>3.1756431660574985E-2</v>
      </c>
      <c r="Q20" s="56">
        <v>9.077372537242263E-3</v>
      </c>
      <c r="R20" s="56">
        <v>9.4782028680902923E-5</v>
      </c>
      <c r="S20" s="56">
        <v>3.7013341097376839E-4</v>
      </c>
      <c r="T20" s="56">
        <v>2.304018663898889E-4</v>
      </c>
      <c r="U20" s="56">
        <v>1.8010391665473671E-4</v>
      </c>
      <c r="V20" s="56">
        <v>1.0112358705351428E-2</v>
      </c>
      <c r="W20" s="56">
        <v>4.1318356704721353E-6</v>
      </c>
      <c r="X20" s="56">
        <v>7.2021609573899985E-6</v>
      </c>
      <c r="Y20" s="56">
        <v>3.4436154912656625E-6</v>
      </c>
      <c r="Z20" s="56">
        <v>5.9609949198927586E-5</v>
      </c>
      <c r="AA20" s="56">
        <v>5.0737365342322949E-5</v>
      </c>
      <c r="AB20" s="56">
        <v>6.0061172138346044E-5</v>
      </c>
      <c r="AC20" s="56">
        <v>6.856192267689386E-3</v>
      </c>
      <c r="AD20" s="56">
        <v>2.7554030146663297E-4</v>
      </c>
      <c r="AE20" s="56">
        <v>5.1635827061085834E-6</v>
      </c>
      <c r="AF20" s="56">
        <v>3.2293253704106843E-7</v>
      </c>
      <c r="AG20" s="56">
        <v>1.8265547438542433E-5</v>
      </c>
      <c r="AH20" s="56">
        <v>2.4129769615557819E-5</v>
      </c>
      <c r="AI20" s="56">
        <v>3.326971821092891E-2</v>
      </c>
      <c r="AJ20" s="56">
        <v>4.2632166465657189E-7</v>
      </c>
      <c r="AK20" s="56">
        <v>3.2945296661458398E-6</v>
      </c>
      <c r="AL20" s="56">
        <v>1.6901126720109347E-3</v>
      </c>
      <c r="AM20" s="56">
        <v>5.836235349157802E-2</v>
      </c>
      <c r="AN20" s="56">
        <v>8.5273820150920312E-4</v>
      </c>
      <c r="AO20" s="56">
        <v>6.554924907864382E-7</v>
      </c>
      <c r="AP20" s="56">
        <v>1.201061437872696E-5</v>
      </c>
      <c r="AQ20" s="56">
        <v>1.2288756682430474E-5</v>
      </c>
      <c r="AR20" s="56">
        <v>3.3248991580537332E-4</v>
      </c>
      <c r="AS20" s="56">
        <v>5.468244846485499E-5</v>
      </c>
      <c r="AT20" s="56">
        <v>3.6670084433699216E-4</v>
      </c>
      <c r="AU20" s="56">
        <v>3.8510472189364826E-4</v>
      </c>
      <c r="AV20" s="56">
        <v>2.1311181478819149E-4</v>
      </c>
      <c r="AW20" s="56">
        <v>2.4475641677300943E-3</v>
      </c>
      <c r="AX20" s="56">
        <v>8.5883493716999038E-3</v>
      </c>
      <c r="AY20" s="56">
        <v>4.6589729493269791E-6</v>
      </c>
      <c r="AZ20" s="56">
        <v>3.0227947671215561E-4</v>
      </c>
      <c r="BA20" s="56">
        <v>2.7605035936800016E-4</v>
      </c>
      <c r="BB20" s="56">
        <v>3.7549030559118324E-4</v>
      </c>
      <c r="BC20" s="56">
        <v>4.6000425493236612E-5</v>
      </c>
      <c r="BD20" s="56">
        <v>2.9835626225424046E-4</v>
      </c>
      <c r="BE20" s="56">
        <v>3.3681534969710293E-5</v>
      </c>
      <c r="BF20" s="56">
        <v>5.3588432496919887E-3</v>
      </c>
      <c r="BG20" s="56">
        <v>4.6919168795411692E-2</v>
      </c>
      <c r="BH20" s="56">
        <v>5.3783332511743593E-5</v>
      </c>
      <c r="BI20" s="56">
        <v>5.8285239306236837E-7</v>
      </c>
      <c r="BJ20" s="56">
        <v>3.1361874153521636E-5</v>
      </c>
      <c r="BK20" s="56">
        <v>7.4287238023256444E-2</v>
      </c>
      <c r="BL20" s="56">
        <v>6.0984135696604917E-5</v>
      </c>
      <c r="BM20" s="56">
        <v>1.6518284185170536E-3</v>
      </c>
      <c r="BN20" s="56">
        <v>1.3845724621299309E-4</v>
      </c>
      <c r="BO20" s="56">
        <v>5.8679461667871885E-6</v>
      </c>
      <c r="BP20" s="56">
        <v>1.4032639014854549E-5</v>
      </c>
      <c r="BQ20" s="56">
        <v>7.4839380723940656E-6</v>
      </c>
      <c r="BR20" s="56">
        <v>2.6505305531390682E-5</v>
      </c>
      <c r="BS20" s="56">
        <v>1.1327483868340978E-3</v>
      </c>
      <c r="BT20" s="56">
        <v>7.4789395548049314E-4</v>
      </c>
      <c r="BU20" s="56">
        <v>2.4745524701882322E-3</v>
      </c>
      <c r="BV20" s="56">
        <v>1.8990045503091101E-3</v>
      </c>
      <c r="BW20" s="56">
        <v>3.3006694408054676E-4</v>
      </c>
      <c r="BX20" s="56">
        <v>5.164948408906021E-4</v>
      </c>
      <c r="BY20" s="56">
        <v>1.3388539995929078E-2</v>
      </c>
      <c r="BZ20" s="56">
        <v>7.5021417281900364E-3</v>
      </c>
      <c r="CA20" s="56">
        <v>2.7242078067635414E-2</v>
      </c>
      <c r="CB20" s="56">
        <v>3.4881852091066522E-5</v>
      </c>
      <c r="CC20" s="56">
        <v>8.5752559343513224E-2</v>
      </c>
      <c r="CD20" s="56">
        <v>8.0453701370582391E-5</v>
      </c>
      <c r="CE20" s="56">
        <v>7.3002792708745299E-4</v>
      </c>
      <c r="CF20" s="56">
        <v>7.1191461232437812E-5</v>
      </c>
      <c r="CG20" s="56">
        <v>1.4509822793684206E-5</v>
      </c>
      <c r="CH20" s="56">
        <v>1.8093263773824432E-3</v>
      </c>
      <c r="CI20" s="56">
        <v>5.033344449810976E-6</v>
      </c>
      <c r="CJ20" s="56">
        <v>1.9055019806209786E-5</v>
      </c>
      <c r="CK20" s="56">
        <v>2.4960079531215272E-4</v>
      </c>
      <c r="CL20" s="56">
        <v>1.6179995196943841E-4</v>
      </c>
      <c r="CM20" s="56">
        <v>1.0810804662841762E-6</v>
      </c>
      <c r="CN20" s="56">
        <v>7.8359403195599267E-7</v>
      </c>
      <c r="CO20" s="56">
        <v>1.6429533606026768E-4</v>
      </c>
      <c r="CP20" s="56">
        <v>4.4394913594187035E-4</v>
      </c>
      <c r="CQ20" s="56">
        <v>1.6510829061069977E-3</v>
      </c>
      <c r="CR20" s="56">
        <v>3.1007362955224371E-5</v>
      </c>
      <c r="CS20" s="56">
        <v>3.0646144156854374E-6</v>
      </c>
      <c r="CT20" s="56">
        <v>2.5992544428029944E-6</v>
      </c>
      <c r="CU20" s="56">
        <v>1.7081380886257221E-3</v>
      </c>
      <c r="CV20" s="56">
        <v>2.4603575064195662E-5</v>
      </c>
      <c r="CW20" s="56">
        <v>6.2345157055698066E-6</v>
      </c>
      <c r="CX20" s="56">
        <v>2.157366267823839E-4</v>
      </c>
      <c r="CY20" s="56">
        <v>5.2381716364177051E-6</v>
      </c>
      <c r="CZ20" s="56">
        <v>6.3767469652172243E-5</v>
      </c>
      <c r="DA20" s="56">
        <v>5.1788229475143608E-3</v>
      </c>
      <c r="DB20" s="56">
        <v>1.4538722854616468E-5</v>
      </c>
      <c r="DC20" s="56">
        <v>2.4926669584292267E-5</v>
      </c>
      <c r="DD20" s="56">
        <v>2.0074801888074102E-5</v>
      </c>
      <c r="DE20" s="56">
        <v>1.6121212086356269E-4</v>
      </c>
      <c r="DF20" s="56">
        <v>3.1598964830990275E-6</v>
      </c>
      <c r="DG20" s="56">
        <v>4.8405274020447231E-5</v>
      </c>
      <c r="DH20" s="56">
        <v>2.597493633365384E-5</v>
      </c>
      <c r="DI20" s="56">
        <v>1.6763574857073187E-5</v>
      </c>
      <c r="DJ20" s="56">
        <v>1.9884242638214727E-2</v>
      </c>
      <c r="DK20" s="56">
        <v>3.8884150244571825E-3</v>
      </c>
      <c r="DL20" s="56">
        <v>9.9709124939613417E-6</v>
      </c>
      <c r="DM20" s="56">
        <v>2.9347716189779E-6</v>
      </c>
      <c r="DN20" s="56">
        <v>4.100491341839863E-4</v>
      </c>
      <c r="DO20" s="56">
        <v>1.254517716508268E-2</v>
      </c>
      <c r="DP20" s="56">
        <v>4.8059499225588253E-4</v>
      </c>
      <c r="DQ20" s="56">
        <v>1.4667549392885607E-4</v>
      </c>
      <c r="DR20" s="56">
        <v>2.4182581781965519E-5</v>
      </c>
      <c r="DS20" s="56">
        <v>4.3105670630485561E-4</v>
      </c>
      <c r="DT20" s="56">
        <v>8.3703309200279578E-5</v>
      </c>
      <c r="DU20" s="56">
        <v>6.588742579175539E-4</v>
      </c>
      <c r="DV20" s="56">
        <v>5.3894792147837322E-4</v>
      </c>
      <c r="DW20" s="56">
        <v>3.845530610533597E-3</v>
      </c>
      <c r="DX20" s="56">
        <v>2.3019748328435134E-3</v>
      </c>
      <c r="DY20" s="56">
        <v>4.48005079136269E-3</v>
      </c>
      <c r="DZ20" s="56">
        <v>1.3212420172998643E-3</v>
      </c>
      <c r="EA20" s="56">
        <v>8.0103626453921772E-3</v>
      </c>
      <c r="EB20" s="56">
        <v>3.4853604185208739E-6</v>
      </c>
      <c r="EC20" s="56">
        <v>7.5297127797957783E-3</v>
      </c>
      <c r="ED20" s="56">
        <v>1.36778113231459E-5</v>
      </c>
      <c r="EE20" s="56">
        <v>1.2395010539581098E-4</v>
      </c>
      <c r="EF20" s="56">
        <v>8.9226601289792361E-7</v>
      </c>
      <c r="EG20" s="56">
        <v>9.9094754411814881E-3</v>
      </c>
      <c r="EH20" s="56">
        <v>8.3094576464056986E-4</v>
      </c>
      <c r="EI20" s="56">
        <v>5.7948423308606446E-4</v>
      </c>
      <c r="EJ20" s="56">
        <v>6.4907719052287631E-7</v>
      </c>
      <c r="EK20" s="56">
        <v>8.654806199907281E-4</v>
      </c>
      <c r="EL20" s="56">
        <v>2.1723449626241714E-2</v>
      </c>
      <c r="EM20" s="56">
        <v>5.3398490863384647E-6</v>
      </c>
      <c r="EN20" s="56">
        <v>1.7038681651864864E-2</v>
      </c>
      <c r="EO20" s="56">
        <v>1.3570836983090666E-4</v>
      </c>
      <c r="EP20" s="56">
        <v>9.9691301843171031E-6</v>
      </c>
      <c r="EQ20" s="56">
        <v>1.2578356347290255E-5</v>
      </c>
      <c r="ER20" s="56">
        <v>7.1465637093376145E-6</v>
      </c>
      <c r="ES20" s="56">
        <v>1.1653940249144713E-2</v>
      </c>
      <c r="ET20" s="56">
        <v>2.5576903638718656E-2</v>
      </c>
      <c r="EU20" s="56">
        <v>1.7921031955393501E-5</v>
      </c>
      <c r="EV20" s="56">
        <v>6.4755390003208889E-3</v>
      </c>
      <c r="EW20" s="56">
        <v>3.0334619917474766E-6</v>
      </c>
      <c r="EX20" s="56">
        <v>2.6442431832912309E-5</v>
      </c>
      <c r="EY20" s="56">
        <v>1.7458790682895124E-3</v>
      </c>
      <c r="EZ20" s="56">
        <v>2.6469615228131057E-6</v>
      </c>
      <c r="FA20" s="56">
        <v>1.5844805711079827E-4</v>
      </c>
      <c r="FB20" s="56">
        <v>5.3907745361132269E-5</v>
      </c>
      <c r="FC20" s="56">
        <v>2.8516847905676324E-3</v>
      </c>
      <c r="FD20" s="56">
        <v>1.4128788144781895E-4</v>
      </c>
      <c r="FE20" s="56">
        <v>1.1465790738937005E-5</v>
      </c>
      <c r="FF20" s="56">
        <v>2.2101290012037798E-4</v>
      </c>
      <c r="FG20" s="56">
        <v>7.4490954666472705E-3</v>
      </c>
      <c r="FH20" s="56">
        <v>4.8695469243095882E-2</v>
      </c>
      <c r="FI20" s="56">
        <v>0.57287157385404608</v>
      </c>
      <c r="FJ20" s="56">
        <v>4.4444224751589393E-4</v>
      </c>
      <c r="FK20" s="56">
        <v>4.1461182510934746E-5</v>
      </c>
      <c r="FL20" s="56">
        <v>3.3482599364596799E-3</v>
      </c>
      <c r="FM20" s="56">
        <v>2.918424924628827E-4</v>
      </c>
      <c r="FN20" s="56">
        <v>7.7620379449265905E-6</v>
      </c>
      <c r="FO20" s="56">
        <v>1.2482251122638423E-5</v>
      </c>
      <c r="FP20" s="56">
        <v>8.0333972864702292E-6</v>
      </c>
    </row>
    <row r="21" spans="1:202" ht="26" x14ac:dyDescent="0.2">
      <c r="A21" s="15" t="s">
        <v>881</v>
      </c>
      <c r="B21" s="3" t="s">
        <v>8</v>
      </c>
      <c r="C21" s="171" t="s">
        <v>32</v>
      </c>
      <c r="D21" s="1" t="s">
        <v>458</v>
      </c>
      <c r="E21" s="9">
        <v>4.88</v>
      </c>
      <c r="G21" s="41">
        <v>4.88</v>
      </c>
      <c r="H21" s="41">
        <v>4.879999999999999</v>
      </c>
      <c r="I21" s="50">
        <v>3.9102099567155733E-2</v>
      </c>
      <c r="J21" s="50">
        <v>2.4067484201161626E-2</v>
      </c>
      <c r="K21" s="50">
        <v>1.8226373748305351E-3</v>
      </c>
      <c r="L21" s="50">
        <v>2.7237929545597964E-2</v>
      </c>
      <c r="M21" s="50">
        <v>2.0134582135092886E-2</v>
      </c>
      <c r="N21" s="50">
        <v>2.8330925621544063E-2</v>
      </c>
      <c r="O21" s="50">
        <v>1.8712351249006024E-3</v>
      </c>
      <c r="P21" s="50">
        <v>1.5945047380927137E-2</v>
      </c>
      <c r="Q21" s="50">
        <v>5.6655353828608925E-3</v>
      </c>
      <c r="R21" s="50">
        <v>6.3567862622699433E-3</v>
      </c>
      <c r="S21" s="50">
        <v>1.0382982216493104E-3</v>
      </c>
      <c r="T21" s="50">
        <v>0.10315273273885232</v>
      </c>
      <c r="U21" s="50">
        <v>5.9801576533496581E-3</v>
      </c>
      <c r="V21" s="50">
        <v>7.3004658064834789E-3</v>
      </c>
      <c r="W21" s="50">
        <v>2.4695932223655286E-4</v>
      </c>
      <c r="X21" s="50">
        <v>7.4661119161247638E-3</v>
      </c>
      <c r="Y21" s="50">
        <v>4.8277877357245154E-4</v>
      </c>
      <c r="Z21" s="50">
        <v>7.283874940144386E-3</v>
      </c>
      <c r="AA21" s="50">
        <v>2.0884081987345149E-3</v>
      </c>
      <c r="AB21" s="50">
        <v>1.4574599053526532E-3</v>
      </c>
      <c r="AC21" s="50">
        <v>0.13352251222768863</v>
      </c>
      <c r="AD21" s="50">
        <v>4.4286914850905244E-3</v>
      </c>
      <c r="AE21" s="50">
        <v>1.2856518806380429E-2</v>
      </c>
      <c r="AF21" s="50">
        <v>7.2949306673132201E-3</v>
      </c>
      <c r="AG21" s="50">
        <v>1.0430369688676248E-2</v>
      </c>
      <c r="AH21" s="50">
        <v>1.637094562445273E-2</v>
      </c>
      <c r="AI21" s="50">
        <v>2.3668453747129951E-2</v>
      </c>
      <c r="AJ21" s="50">
        <v>3.0020832269704026E-3</v>
      </c>
      <c r="AK21" s="50">
        <v>1.0088948588594071E-2</v>
      </c>
      <c r="AL21" s="50">
        <v>1.1990187596812684E-2</v>
      </c>
      <c r="AM21" s="50">
        <v>0.90709707112353355</v>
      </c>
      <c r="AN21" s="50">
        <v>3.1847733770492673E-2</v>
      </c>
      <c r="AO21" s="50">
        <v>5.3832439178376045E-4</v>
      </c>
      <c r="AP21" s="50">
        <v>5.4908889306817345E-2</v>
      </c>
      <c r="AQ21" s="50">
        <v>3.4040277112933276E-3</v>
      </c>
      <c r="AR21" s="50">
        <v>3.1933881135379613E-3</v>
      </c>
      <c r="AS21" s="50">
        <v>1.6269825736579931E-2</v>
      </c>
      <c r="AT21" s="50">
        <v>2.6130734689402925E-3</v>
      </c>
      <c r="AU21" s="50">
        <v>7.1702378813396561E-3</v>
      </c>
      <c r="AV21" s="50">
        <v>7.582893925988511E-4</v>
      </c>
      <c r="AW21" s="50">
        <v>6.7626336238978506E-3</v>
      </c>
      <c r="AX21" s="50">
        <v>3.6516336116796107E-3</v>
      </c>
      <c r="AY21" s="50">
        <v>6.1593021890209501E-4</v>
      </c>
      <c r="AZ21" s="50">
        <v>6.7941046449156908E-3</v>
      </c>
      <c r="BA21" s="50">
        <v>1.099161154317612E-2</v>
      </c>
      <c r="BB21" s="50">
        <v>6.3511483791745274E-2</v>
      </c>
      <c r="BC21" s="50">
        <v>4.0829006048907395E-3</v>
      </c>
      <c r="BD21" s="50">
        <v>8.3868461605981299E-4</v>
      </c>
      <c r="BE21" s="50">
        <v>7.0907686817903978E-2</v>
      </c>
      <c r="BF21" s="50">
        <v>3.4999737086490014E-3</v>
      </c>
      <c r="BG21" s="50">
        <v>4.1204952018078611E-2</v>
      </c>
      <c r="BH21" s="50">
        <v>1.3745024103589988E-3</v>
      </c>
      <c r="BI21" s="50">
        <v>1.485292500794071E-3</v>
      </c>
      <c r="BJ21" s="50">
        <v>2.5285899989005009E-3</v>
      </c>
      <c r="BK21" s="50">
        <v>5.2837864064288316E-2</v>
      </c>
      <c r="BL21" s="50">
        <v>1.9244151021946165E-2</v>
      </c>
      <c r="BM21" s="50">
        <v>6.6261303478076629E-3</v>
      </c>
      <c r="BN21" s="50">
        <v>1.1123090236423681E-2</v>
      </c>
      <c r="BO21" s="50">
        <v>8.0798518673611298E-3</v>
      </c>
      <c r="BP21" s="50">
        <v>4.9523014790206173E-4</v>
      </c>
      <c r="BQ21" s="50">
        <v>7.1256954795472574E-3</v>
      </c>
      <c r="BR21" s="50">
        <v>6.1659735849005177E-3</v>
      </c>
      <c r="BS21" s="50">
        <v>6.1271061400583011E-3</v>
      </c>
      <c r="BT21" s="50">
        <v>2.144950255875204E-4</v>
      </c>
      <c r="BU21" s="50">
        <v>0.86447736246032791</v>
      </c>
      <c r="BV21" s="50">
        <v>0.17121387317107628</v>
      </c>
      <c r="BW21" s="50">
        <v>5.245627350582955E-2</v>
      </c>
      <c r="BX21" s="50">
        <v>2.4869716866875967E-2</v>
      </c>
      <c r="BY21" s="50">
        <v>3.0889594157599821E-3</v>
      </c>
      <c r="BZ21" s="50">
        <v>5.38986343562688E-3</v>
      </c>
      <c r="CA21" s="50">
        <v>3.8307599267533375E-2</v>
      </c>
      <c r="CB21" s="50">
        <v>1.8652558586646822E-3</v>
      </c>
      <c r="CC21" s="50">
        <v>8.0259390804087713E-2</v>
      </c>
      <c r="CD21" s="50">
        <v>6.3909359641938137E-3</v>
      </c>
      <c r="CE21" s="50">
        <v>1.1736739717331862E-2</v>
      </c>
      <c r="CF21" s="50">
        <v>3.3261426914768751E-2</v>
      </c>
      <c r="CG21" s="50">
        <v>1.131750907372801E-3</v>
      </c>
      <c r="CH21" s="50">
        <v>2.6616478106037643E-3</v>
      </c>
      <c r="CI21" s="50">
        <v>4.0590499692090215E-3</v>
      </c>
      <c r="CJ21" s="50">
        <v>4.5358254354793187E-3</v>
      </c>
      <c r="CK21" s="50">
        <v>1.2063174375916157E-3</v>
      </c>
      <c r="CL21" s="50">
        <v>4.3373303721292791E-3</v>
      </c>
      <c r="CM21" s="50">
        <v>1.3445706502396868E-3</v>
      </c>
      <c r="CN21" s="50">
        <v>3.1236772460385091E-3</v>
      </c>
      <c r="CO21" s="50">
        <v>4.2878209595212822E-3</v>
      </c>
      <c r="CP21" s="50">
        <v>1.7459071486507806E-3</v>
      </c>
      <c r="CQ21" s="50">
        <v>3.8954751872215693E-4</v>
      </c>
      <c r="CR21" s="50">
        <v>1.3181197834470104E-3</v>
      </c>
      <c r="CS21" s="50">
        <v>1.7062391363030192E-2</v>
      </c>
      <c r="CT21" s="50">
        <v>1.1785657593178607E-2</v>
      </c>
      <c r="CU21" s="50">
        <v>2.0213341933390389E-2</v>
      </c>
      <c r="CV21" s="50">
        <v>3.3591506325525834E-4</v>
      </c>
      <c r="CW21" s="50">
        <v>1.2436837709114534E-2</v>
      </c>
      <c r="CX21" s="50">
        <v>2.7860875327222542E-4</v>
      </c>
      <c r="CY21" s="50">
        <v>2.8632264570279641E-3</v>
      </c>
      <c r="CZ21" s="50">
        <v>8.0326896220090141E-4</v>
      </c>
      <c r="DA21" s="50">
        <v>8.0711887956761208E-2</v>
      </c>
      <c r="DB21" s="50">
        <v>2.5580061414150861E-3</v>
      </c>
      <c r="DC21" s="50">
        <v>2.0404323530883082E-3</v>
      </c>
      <c r="DD21" s="50">
        <v>3.9730266056110618E-4</v>
      </c>
      <c r="DE21" s="50">
        <v>2.3074214263906462E-2</v>
      </c>
      <c r="DF21" s="50">
        <v>1.9211369762818644E-2</v>
      </c>
      <c r="DG21" s="50">
        <v>3.4192357101963333E-2</v>
      </c>
      <c r="DH21" s="50">
        <v>1.5781846500785568E-3</v>
      </c>
      <c r="DI21" s="50">
        <v>1.8099579267015335E-2</v>
      </c>
      <c r="DJ21" s="50">
        <v>1.0816659642923878E-2</v>
      </c>
      <c r="DK21" s="50">
        <v>3.0260502720254614E-3</v>
      </c>
      <c r="DL21" s="50">
        <v>4.1410755565563385E-3</v>
      </c>
      <c r="DM21" s="50">
        <v>1.4747751037109512E-2</v>
      </c>
      <c r="DN21" s="50">
        <v>0.1271415602652374</v>
      </c>
      <c r="DO21" s="50">
        <v>3.4029869861893066E-3</v>
      </c>
      <c r="DP21" s="50">
        <v>3.1474766362895768E-3</v>
      </c>
      <c r="DQ21" s="50">
        <v>0.13701213499200518</v>
      </c>
      <c r="DR21" s="50">
        <v>3.1515446377600002E-3</v>
      </c>
      <c r="DS21" s="50">
        <v>2.686551191922622E-3</v>
      </c>
      <c r="DT21" s="50">
        <v>4.4568587574802861E-3</v>
      </c>
      <c r="DU21" s="50">
        <v>2.0568057110439596E-2</v>
      </c>
      <c r="DV21" s="50">
        <v>6.8401022904067313E-2</v>
      </c>
      <c r="DW21" s="50">
        <v>2.3970063474190464E-2</v>
      </c>
      <c r="DX21" s="50">
        <v>6.4696900685545771E-3</v>
      </c>
      <c r="DY21" s="50">
        <v>1.7917370128059022E-3</v>
      </c>
      <c r="DZ21" s="50">
        <v>1.2251174248536362E-2</v>
      </c>
      <c r="EA21" s="50">
        <v>9.2287491162349314E-2</v>
      </c>
      <c r="EB21" s="50">
        <v>7.9885540203636571E-3</v>
      </c>
      <c r="EC21" s="50">
        <v>2.1680315141715166E-2</v>
      </c>
      <c r="ED21" s="50">
        <v>1.0310050478778114E-2</v>
      </c>
      <c r="EE21" s="50">
        <v>5.549834588317982E-3</v>
      </c>
      <c r="EF21" s="50">
        <v>4.9431007099095172E-3</v>
      </c>
      <c r="EG21" s="50">
        <v>3.6721735394772402E-3</v>
      </c>
      <c r="EH21" s="50">
        <v>3.4524312348546216E-3</v>
      </c>
      <c r="EI21" s="50">
        <v>1.3150804865474906E-3</v>
      </c>
      <c r="EJ21" s="50">
        <v>9.7701033150236465E-3</v>
      </c>
      <c r="EK21" s="50">
        <v>3.7047451984667898E-2</v>
      </c>
      <c r="EL21" s="50">
        <v>3.240819302502071E-2</v>
      </c>
      <c r="EM21" s="50">
        <v>6.9985530354565069E-3</v>
      </c>
      <c r="EN21" s="50">
        <v>2.9568475567470102E-2</v>
      </c>
      <c r="EO21" s="50">
        <v>1.3490665826890513E-2</v>
      </c>
      <c r="EP21" s="50">
        <v>2.708620700926322E-2</v>
      </c>
      <c r="EQ21" s="50">
        <v>3.6780490495325757E-4</v>
      </c>
      <c r="ER21" s="50">
        <v>7.2637740781353235E-4</v>
      </c>
      <c r="ES21" s="50">
        <v>6.3496194938940567E-3</v>
      </c>
      <c r="ET21" s="50">
        <v>5.4354073376257587E-3</v>
      </c>
      <c r="EU21" s="50">
        <v>1.0799583526642668E-2</v>
      </c>
      <c r="EV21" s="50">
        <v>1.5040774940226775E-2</v>
      </c>
      <c r="EW21" s="50">
        <v>5.8970350341905637E-3</v>
      </c>
      <c r="EX21" s="50">
        <v>3.6697713940988488E-2</v>
      </c>
      <c r="EY21" s="50">
        <v>4.4049294850240443E-2</v>
      </c>
      <c r="EZ21" s="50">
        <v>5.1133823167162458E-3</v>
      </c>
      <c r="FA21" s="50">
        <v>8.8254058214530485E-4</v>
      </c>
      <c r="FB21" s="50">
        <v>7.3987779508841566E-3</v>
      </c>
      <c r="FC21" s="50">
        <v>5.2782544938227323E-2</v>
      </c>
      <c r="FD21" s="50">
        <v>3.7593230372303067E-3</v>
      </c>
      <c r="FE21" s="50">
        <v>2.8007580872630302E-2</v>
      </c>
      <c r="FF21" s="50">
        <v>2.7833002241564306E-2</v>
      </c>
      <c r="FG21" s="50">
        <v>6.1814174393164563E-3</v>
      </c>
      <c r="FH21" s="50">
        <v>4.2723607192207261E-2</v>
      </c>
      <c r="FI21" s="50">
        <v>0.20818609116960768</v>
      </c>
      <c r="FJ21" s="50">
        <v>2.1900974802812456E-3</v>
      </c>
      <c r="FK21" s="50">
        <v>2.0866199862685501E-2</v>
      </c>
      <c r="FL21" s="50">
        <v>1.8040814043907765E-2</v>
      </c>
      <c r="FM21" s="50">
        <v>6.1027682299236233E-2</v>
      </c>
      <c r="FN21" s="50">
        <v>1.844957100720946E-2</v>
      </c>
      <c r="FO21" s="50">
        <v>1.129995529942034E-2</v>
      </c>
      <c r="FP21" s="50">
        <v>9.2655996421521503E-3</v>
      </c>
    </row>
    <row r="22" spans="1:202" ht="26" x14ac:dyDescent="0.2">
      <c r="A22" s="15" t="s">
        <v>938</v>
      </c>
      <c r="B22" s="3" t="s">
        <v>438</v>
      </c>
      <c r="C22" s="171">
        <v>10</v>
      </c>
      <c r="D22" s="70" t="s">
        <v>843</v>
      </c>
      <c r="F22" s="9">
        <v>180.85691122409995</v>
      </c>
      <c r="G22" s="41">
        <v>180.85691122409995</v>
      </c>
      <c r="H22" s="41">
        <v>180.85178503570089</v>
      </c>
      <c r="I22" s="9">
        <v>1.3432543550845686</v>
      </c>
      <c r="J22" s="9">
        <v>1.3944453709900808</v>
      </c>
      <c r="K22" s="9">
        <v>8.3182886667849551E-2</v>
      </c>
      <c r="L22" s="9">
        <v>1.2598104930391265</v>
      </c>
      <c r="M22" s="9">
        <v>0.9946436481698433</v>
      </c>
      <c r="N22" s="9">
        <v>0.91346232262039384</v>
      </c>
      <c r="O22" s="9">
        <v>8.7493529108448334E-2</v>
      </c>
      <c r="P22" s="9">
        <v>0.13600141648087713</v>
      </c>
      <c r="Q22" s="9">
        <v>7.4114844371165958E-2</v>
      </c>
      <c r="R22" s="9">
        <v>0.25981695760466234</v>
      </c>
      <c r="S22" s="9">
        <v>1.514613173292439E-2</v>
      </c>
      <c r="T22" s="9">
        <v>3.4700049420260433</v>
      </c>
      <c r="U22" s="9">
        <v>0.16733267095119217</v>
      </c>
      <c r="V22" s="9">
        <v>0.12618839472495372</v>
      </c>
      <c r="W22" s="9">
        <v>7.8510459927866091E-3</v>
      </c>
      <c r="X22" s="9">
        <v>0.18082966431091449</v>
      </c>
      <c r="Y22" s="9">
        <v>1.665807995307568E-2</v>
      </c>
      <c r="Z22" s="9">
        <v>0.23660304817040659</v>
      </c>
      <c r="AA22" s="9">
        <v>5.284552981531776E-2</v>
      </c>
      <c r="AB22" s="9">
        <v>8.5029889854785379E-2</v>
      </c>
      <c r="AC22" s="9">
        <v>2.7966575116910071</v>
      </c>
      <c r="AD22" s="9">
        <v>0.16625844914131602</v>
      </c>
      <c r="AE22" s="9">
        <v>0.19423848783756811</v>
      </c>
      <c r="AF22" s="9">
        <v>0.26617340970929593</v>
      </c>
      <c r="AG22" s="9">
        <v>0.38093885437271263</v>
      </c>
      <c r="AH22" s="9">
        <v>0.4149966409075031</v>
      </c>
      <c r="AI22" s="9">
        <v>0.41977911986431365</v>
      </c>
      <c r="AJ22" s="9">
        <v>4.6794617319943367E-2</v>
      </c>
      <c r="AK22" s="9">
        <v>5.6238401780230964E-2</v>
      </c>
      <c r="AL22" s="9">
        <v>0.40081887244693787</v>
      </c>
      <c r="AM22" s="9">
        <v>35.36164580988352</v>
      </c>
      <c r="AN22" s="9">
        <v>0.71714596019862864</v>
      </c>
      <c r="AO22" s="9">
        <v>2.397318080121482E-2</v>
      </c>
      <c r="AP22" s="9">
        <v>2.1598774600099357</v>
      </c>
      <c r="AQ22" s="9">
        <v>0.10074137518527014</v>
      </c>
      <c r="AR22" s="9">
        <v>5.4494884664084808E-2</v>
      </c>
      <c r="AS22" s="9">
        <v>0.39705061422928867</v>
      </c>
      <c r="AT22" s="9">
        <v>9.3529291716594229E-2</v>
      </c>
      <c r="AU22" s="9">
        <v>0.28127530582156951</v>
      </c>
      <c r="AV22" s="9">
        <v>2.255891719763654E-2</v>
      </c>
      <c r="AW22" s="9">
        <v>0.12441472552429123</v>
      </c>
      <c r="AX22" s="9">
        <v>1.7477179864794301E-2</v>
      </c>
      <c r="AY22" s="9">
        <v>1.9571974546097961E-2</v>
      </c>
      <c r="AZ22" s="9">
        <v>0.18383924294917134</v>
      </c>
      <c r="BA22" s="9">
        <v>0.35962553120521745</v>
      </c>
      <c r="BB22" s="9">
        <v>3.1621380095993681</v>
      </c>
      <c r="BC22" s="9">
        <v>7.7958872510433291E-2</v>
      </c>
      <c r="BD22" s="9">
        <v>2.8543900563017213E-2</v>
      </c>
      <c r="BE22" s="9">
        <v>2.7643744341084044</v>
      </c>
      <c r="BF22" s="9">
        <v>1.3445046731289961E-2</v>
      </c>
      <c r="BG22" s="9">
        <v>0.79905002179286666</v>
      </c>
      <c r="BH22" s="9">
        <v>5.9070476734486475E-2</v>
      </c>
      <c r="BI22" s="9">
        <v>4.7925261770685984E-2</v>
      </c>
      <c r="BJ22" s="9">
        <v>0.12360763041438992</v>
      </c>
      <c r="BK22" s="9">
        <v>0.87720913077476215</v>
      </c>
      <c r="BL22" s="9">
        <v>0.7707395350669719</v>
      </c>
      <c r="BM22" s="9">
        <v>0.18042857023112538</v>
      </c>
      <c r="BN22" s="9">
        <v>0.22997710610536143</v>
      </c>
      <c r="BO22" s="9">
        <v>0.19105128093214904</v>
      </c>
      <c r="BP22" s="9">
        <v>1.2876518826231238E-2</v>
      </c>
      <c r="BQ22" s="9">
        <v>0.32992141270729269</v>
      </c>
      <c r="BR22" s="9">
        <v>0.17089959180851252</v>
      </c>
      <c r="BS22" s="9">
        <v>0.13429333235760607</v>
      </c>
      <c r="BT22" s="9">
        <v>1.5886632438167187E-3</v>
      </c>
      <c r="BU22" s="9">
        <v>50.85501378785753</v>
      </c>
      <c r="BV22" s="9">
        <v>6.7111989232719482</v>
      </c>
      <c r="BW22" s="9">
        <v>2.1374612484211868</v>
      </c>
      <c r="BX22" s="9">
        <v>1.0011895617954343</v>
      </c>
      <c r="BY22" s="9">
        <v>1.7432872767213035E-2</v>
      </c>
      <c r="BZ22" s="9">
        <v>8.992038552048856E-2</v>
      </c>
      <c r="CA22" s="9">
        <v>0.83180138209640819</v>
      </c>
      <c r="CB22" s="9">
        <v>6.1251159999364611E-2</v>
      </c>
      <c r="CC22" s="9">
        <v>2.661592505632699</v>
      </c>
      <c r="CD22" s="9">
        <v>0.34568658346727565</v>
      </c>
      <c r="CE22" s="9">
        <v>0.32331714486597313</v>
      </c>
      <c r="CF22" s="9">
        <v>1.4897331392590827</v>
      </c>
      <c r="CG22" s="9">
        <v>2.9055877063948181E-2</v>
      </c>
      <c r="CH22" s="9">
        <v>5.0971485386992837E-2</v>
      </c>
      <c r="CI22" s="9">
        <v>0.14809049614162786</v>
      </c>
      <c r="CJ22" s="9">
        <v>0.15222490708606987</v>
      </c>
      <c r="CK22" s="9">
        <v>2.4768218574549E-2</v>
      </c>
      <c r="CL22" s="9">
        <v>0.25438066878187443</v>
      </c>
      <c r="CM22" s="9">
        <v>5.7909875705523146E-2</v>
      </c>
      <c r="CN22" s="9">
        <v>8.7612969646160319E-2</v>
      </c>
      <c r="CO22" s="9">
        <v>0.12377947419110191</v>
      </c>
      <c r="CP22" s="9">
        <v>4.3080250100129766E-2</v>
      </c>
      <c r="CQ22" s="9">
        <v>1.0664658219050709E-3</v>
      </c>
      <c r="CR22" s="9">
        <v>5.3474174996125785E-2</v>
      </c>
      <c r="CS22" s="9">
        <v>0.65952211560903862</v>
      </c>
      <c r="CT22" s="9">
        <v>0.58519486756773675</v>
      </c>
      <c r="CU22" s="9">
        <v>0.83872396228463042</v>
      </c>
      <c r="CV22" s="9">
        <v>9.9131594706736176E-3</v>
      </c>
      <c r="CW22" s="9">
        <v>8.2496835677301664E-2</v>
      </c>
      <c r="CX22" s="9">
        <v>5.4887029537684373E-3</v>
      </c>
      <c r="CY22" s="9">
        <v>0.13485248188186658</v>
      </c>
      <c r="CZ22" s="9">
        <v>1.9216017871561079E-2</v>
      </c>
      <c r="DA22" s="9">
        <v>1.601601442386984</v>
      </c>
      <c r="DB22" s="9">
        <v>8.6476217355087273E-2</v>
      </c>
      <c r="DC22" s="9">
        <v>7.2323620339129049E-2</v>
      </c>
      <c r="DD22" s="9">
        <v>1.5250376143144968E-2</v>
      </c>
      <c r="DE22" s="9">
        <v>0.91084118964469696</v>
      </c>
      <c r="DF22" s="9">
        <v>0.53966992919424306</v>
      </c>
      <c r="DG22" s="9">
        <v>1.5041550669268919</v>
      </c>
      <c r="DH22" s="9">
        <v>7.4284973413978828E-2</v>
      </c>
      <c r="DI22" s="9">
        <v>0.45444342581668268</v>
      </c>
      <c r="DJ22" s="9">
        <v>0.10139006299269826</v>
      </c>
      <c r="DK22" s="9">
        <v>3.9787126107676131E-2</v>
      </c>
      <c r="DL22" s="9">
        <v>0.10964548545086393</v>
      </c>
      <c r="DM22" s="9">
        <v>9.0250394480401272E-2</v>
      </c>
      <c r="DN22" s="9">
        <v>3.8986483105727663</v>
      </c>
      <c r="DO22" s="9">
        <v>2.4659671723788287E-2</v>
      </c>
      <c r="DP22" s="9">
        <v>6.7344088759258555E-2</v>
      </c>
      <c r="DQ22" s="9">
        <v>2.9529178466223431</v>
      </c>
      <c r="DR22" s="9">
        <v>0.157645318105301</v>
      </c>
      <c r="DS22" s="9">
        <v>8.2379399289222444E-2</v>
      </c>
      <c r="DT22" s="9">
        <v>0.15902269514874123</v>
      </c>
      <c r="DU22" s="9">
        <v>0.62443094560672585</v>
      </c>
      <c r="DV22" s="9">
        <v>1.8017546871769374</v>
      </c>
      <c r="DW22" s="9">
        <v>0.68601069008050453</v>
      </c>
      <c r="DX22" s="9">
        <v>0.15602171344495733</v>
      </c>
      <c r="DY22" s="9">
        <v>3.1864392654866298E-2</v>
      </c>
      <c r="DZ22" s="9">
        <v>0.30821107896711075</v>
      </c>
      <c r="EA22" s="9">
        <v>2.9846472810703841</v>
      </c>
      <c r="EB22" s="9">
        <v>0.44145716890896963</v>
      </c>
      <c r="EC22" s="9">
        <v>0.41815678038823489</v>
      </c>
      <c r="ED22" s="9">
        <v>0.28169634677841365</v>
      </c>
      <c r="EE22" s="9">
        <v>0.14127705929771581</v>
      </c>
      <c r="EF22" s="9">
        <v>0.22029299980139558</v>
      </c>
      <c r="EG22" s="9">
        <v>7.7423297060292148E-2</v>
      </c>
      <c r="EH22" s="9">
        <v>0.10466194213035074</v>
      </c>
      <c r="EI22" s="9">
        <v>2.9105486763634909E-2</v>
      </c>
      <c r="EJ22" s="9">
        <v>1.6891515583212485E-2</v>
      </c>
      <c r="EK22" s="9">
        <v>1.4241209076623271</v>
      </c>
      <c r="EL22" s="9">
        <v>1.0844517646556655</v>
      </c>
      <c r="EM22" s="9">
        <v>0.33825552281059362</v>
      </c>
      <c r="EN22" s="9">
        <v>0.65863459319212536</v>
      </c>
      <c r="EO22" s="9">
        <v>0.79305607876746376</v>
      </c>
      <c r="EP22" s="9">
        <v>1.1902197607395564</v>
      </c>
      <c r="EQ22" s="9">
        <v>5.6732881904202727E-3</v>
      </c>
      <c r="ER22" s="9">
        <v>2.9382436350130079E-2</v>
      </c>
      <c r="ES22" s="9">
        <v>4.5583284816009775E-2</v>
      </c>
      <c r="ET22" s="9">
        <v>4.799397513776016E-3</v>
      </c>
      <c r="EU22" s="9">
        <v>0.50355338254511817</v>
      </c>
      <c r="EV22" s="9">
        <v>0.34496487402751069</v>
      </c>
      <c r="EW22" s="9">
        <v>0.22875405837690096</v>
      </c>
      <c r="EX22" s="9">
        <v>1.9289669625336632</v>
      </c>
      <c r="EY22" s="9">
        <v>1.1686843155358835</v>
      </c>
      <c r="EZ22" s="9">
        <v>0.20354497305377611</v>
      </c>
      <c r="FA22" s="9">
        <v>1.9628425861654253E-2</v>
      </c>
      <c r="FB22" s="9">
        <v>0.38907189313501683</v>
      </c>
      <c r="FC22" s="9">
        <v>2.2966262333592589</v>
      </c>
      <c r="FD22" s="9">
        <v>0.13127812853061516</v>
      </c>
      <c r="FE22" s="9">
        <v>0.92333479250115247</v>
      </c>
      <c r="FF22" s="9">
        <v>1.1773434011763344</v>
      </c>
      <c r="FG22" s="9">
        <v>0.10668070754895979</v>
      </c>
      <c r="FH22" s="9">
        <v>0.53754507910191018</v>
      </c>
      <c r="FI22" s="9">
        <v>2.7913784144925988</v>
      </c>
      <c r="FJ22" s="9">
        <v>4.9298230964720871E-2</v>
      </c>
      <c r="FK22" s="9">
        <v>0.57250376793321245</v>
      </c>
      <c r="FL22" s="9">
        <v>0.68949901553986848</v>
      </c>
      <c r="FM22" s="9">
        <v>2.2482075440980638</v>
      </c>
      <c r="FN22" s="9">
        <v>0.60484167762121666</v>
      </c>
      <c r="FO22" s="9">
        <v>0.65802476511421326</v>
      </c>
      <c r="FP22" s="9">
        <v>0.60988579318035052</v>
      </c>
    </row>
    <row r="23" spans="1:202" ht="25" customHeight="1" x14ac:dyDescent="0.2">
      <c r="A23" s="15" t="s">
        <v>883</v>
      </c>
      <c r="B23" s="3" t="s">
        <v>503</v>
      </c>
      <c r="C23" s="171" t="s">
        <v>43</v>
      </c>
      <c r="D23" s="70" t="s">
        <v>586</v>
      </c>
      <c r="F23" s="9">
        <v>75</v>
      </c>
      <c r="G23" s="41">
        <v>75</v>
      </c>
      <c r="H23" s="41">
        <v>75.026655522153987</v>
      </c>
      <c r="I23" s="50">
        <v>0.60095439908538517</v>
      </c>
      <c r="J23" s="50">
        <v>0.56877395898251659</v>
      </c>
      <c r="K23" s="50">
        <v>2.1552138913054616E-2</v>
      </c>
      <c r="L23" s="50">
        <v>0.37266182028589395</v>
      </c>
      <c r="M23" s="50">
        <v>0.47690207532533557</v>
      </c>
      <c r="N23" s="50">
        <v>0.4283895257945266</v>
      </c>
      <c r="O23" s="50">
        <v>2.736475513685831E-2</v>
      </c>
      <c r="P23" s="50">
        <v>6.5652740962436965E-2</v>
      </c>
      <c r="Q23" s="50">
        <v>3.0061773203114695E-2</v>
      </c>
      <c r="R23" s="50">
        <v>0.12823431398425911</v>
      </c>
      <c r="S23" s="50">
        <v>1.1892840711082198E-2</v>
      </c>
      <c r="T23" s="50">
        <v>1.8519343160840134</v>
      </c>
      <c r="U23" s="50">
        <v>6.8765680834726076E-2</v>
      </c>
      <c r="V23" s="50">
        <v>3.6090041613721327E-2</v>
      </c>
      <c r="W23" s="50">
        <v>4.3955726686431239E-3</v>
      </c>
      <c r="X23" s="50">
        <v>0.16095137571373819</v>
      </c>
      <c r="Y23" s="50">
        <v>9.15262379351626E-3</v>
      </c>
      <c r="Z23" s="50">
        <v>0.13497749069151924</v>
      </c>
      <c r="AA23" s="50">
        <v>2.9118878999435969E-2</v>
      </c>
      <c r="AB23" s="50">
        <v>2.4103861780143808E-2</v>
      </c>
      <c r="AC23" s="50">
        <v>1.8282579343317016</v>
      </c>
      <c r="AD23" s="50">
        <v>6.4555093284471857E-2</v>
      </c>
      <c r="AE23" s="50">
        <v>0.29130720108570107</v>
      </c>
      <c r="AF23" s="50">
        <v>0.14216509585396644</v>
      </c>
      <c r="AG23" s="50">
        <v>0.1742795598311436</v>
      </c>
      <c r="AH23" s="50">
        <v>0.36779498959712909</v>
      </c>
      <c r="AI23" s="50">
        <v>8.9360680830721559E-2</v>
      </c>
      <c r="AJ23" s="50">
        <v>9.0808243266188526E-2</v>
      </c>
      <c r="AK23" s="50">
        <v>0.26954152958402611</v>
      </c>
      <c r="AL23" s="50">
        <v>0.11972947781622931</v>
      </c>
      <c r="AM23" s="50">
        <v>10.695498420896916</v>
      </c>
      <c r="AN23" s="50">
        <v>0.31743298636962702</v>
      </c>
      <c r="AO23" s="50">
        <v>1.0868428455082797E-2</v>
      </c>
      <c r="AP23" s="50">
        <v>1.1720662755738238</v>
      </c>
      <c r="AQ23" s="50">
        <v>7.4337422377704104E-2</v>
      </c>
      <c r="AR23" s="50">
        <v>2.6088051689071329E-2</v>
      </c>
      <c r="AS23" s="50">
        <v>0.36077221913170099</v>
      </c>
      <c r="AT23" s="50">
        <v>2.1428409088084174E-2</v>
      </c>
      <c r="AU23" s="50">
        <v>7.6504804371709548E-2</v>
      </c>
      <c r="AV23" s="50">
        <v>6.0214249588718344E-3</v>
      </c>
      <c r="AW23" s="50">
        <v>4.7535533656452016E-2</v>
      </c>
      <c r="AX23" s="50">
        <v>2.2546522228710349E-2</v>
      </c>
      <c r="AY23" s="50">
        <v>1.31191407104835E-2</v>
      </c>
      <c r="AZ23" s="50">
        <v>0.12563441974424572</v>
      </c>
      <c r="BA23" s="50">
        <v>0.15209964107431631</v>
      </c>
      <c r="BB23" s="50">
        <v>1.1176486295129671</v>
      </c>
      <c r="BC23" s="50">
        <v>6.091099245858346E-2</v>
      </c>
      <c r="BD23" s="50">
        <v>5.8641207444274012E-3</v>
      </c>
      <c r="BE23" s="50">
        <v>1.4762254608931109</v>
      </c>
      <c r="BF23" s="50">
        <v>1.1787783275488642E-2</v>
      </c>
      <c r="BG23" s="50">
        <v>0.14811902504472488</v>
      </c>
      <c r="BH23" s="50">
        <v>2.5122561653638204E-2</v>
      </c>
      <c r="BI23" s="50">
        <v>3.0029845138372077E-2</v>
      </c>
      <c r="BJ23" s="50">
        <v>4.3358252942199881E-2</v>
      </c>
      <c r="BK23" s="50">
        <v>0.28285898480388971</v>
      </c>
      <c r="BL23" s="50">
        <v>0.3810325330385323</v>
      </c>
      <c r="BM23" s="50">
        <v>5.122873442877876E-2</v>
      </c>
      <c r="BN23" s="50">
        <v>0.20742104698054564</v>
      </c>
      <c r="BO23" s="50">
        <v>0.21283890721638674</v>
      </c>
      <c r="BP23" s="50">
        <v>1.1447597213421918E-2</v>
      </c>
      <c r="BQ23" s="50">
        <v>0.17805851516101723</v>
      </c>
      <c r="BR23" s="50">
        <v>0.10973571615287628</v>
      </c>
      <c r="BS23" s="50">
        <v>6.672035355166292E-2</v>
      </c>
      <c r="BT23" s="50">
        <v>3.9188442322150889E-4</v>
      </c>
      <c r="BU23" s="50">
        <v>17.895057902088073</v>
      </c>
      <c r="BV23" s="50">
        <v>3.4174543334498755</v>
      </c>
      <c r="BW23" s="50">
        <v>0.62254435744986647</v>
      </c>
      <c r="BX23" s="50">
        <v>0.40929598099828801</v>
      </c>
      <c r="BY23" s="50">
        <v>1.1609271387739626E-2</v>
      </c>
      <c r="BZ23" s="50">
        <v>3.9059897779669402E-2</v>
      </c>
      <c r="CA23" s="50">
        <v>0.16560920289788886</v>
      </c>
      <c r="CB23" s="50">
        <v>3.1340494763123262E-2</v>
      </c>
      <c r="CC23" s="50">
        <v>0.11432760502027031</v>
      </c>
      <c r="CD23" s="50">
        <v>7.4722000161218216E-2</v>
      </c>
      <c r="CE23" s="50">
        <v>0.18625018444151112</v>
      </c>
      <c r="CF23" s="50">
        <v>0.62610355181337374</v>
      </c>
      <c r="CG23" s="50">
        <v>1.7393712715770504E-2</v>
      </c>
      <c r="CH23" s="50">
        <v>1.882381308648334E-2</v>
      </c>
      <c r="CI23" s="50">
        <v>7.4344894222824878E-2</v>
      </c>
      <c r="CJ23" s="50">
        <v>9.9140762356081533E-2</v>
      </c>
      <c r="CK23" s="50">
        <v>1.418784058331406E-2</v>
      </c>
      <c r="CL23" s="50">
        <v>4.3000930097131004E-2</v>
      </c>
      <c r="CM23" s="50">
        <v>3.2067176983542556E-2</v>
      </c>
      <c r="CN23" s="50">
        <v>6.3720752479403814E-2</v>
      </c>
      <c r="CO23" s="50">
        <v>5.6206998368488352E-2</v>
      </c>
      <c r="CP23" s="50">
        <v>2.0150770374918723E-2</v>
      </c>
      <c r="CQ23" s="50">
        <v>1.2958159245056457E-3</v>
      </c>
      <c r="CR23" s="50">
        <v>2.0142745169603508E-2</v>
      </c>
      <c r="CS23" s="50">
        <v>0.40059399528423428</v>
      </c>
      <c r="CT23" s="50">
        <v>0.20407591632823083</v>
      </c>
      <c r="CU23" s="50">
        <v>0.26303206643994997</v>
      </c>
      <c r="CV23" s="50">
        <v>4.3341856078779536E-3</v>
      </c>
      <c r="CW23" s="50">
        <v>0.28729849720758532</v>
      </c>
      <c r="CX23" s="50">
        <v>1.8567637727466731E-3</v>
      </c>
      <c r="CY23" s="50">
        <v>5.2078566483947854E-2</v>
      </c>
      <c r="CZ23" s="50">
        <v>1.3818848418281161E-2</v>
      </c>
      <c r="DA23" s="50">
        <v>1.2116900433171869</v>
      </c>
      <c r="DB23" s="50">
        <v>3.7648517204713947E-2</v>
      </c>
      <c r="DC23" s="50">
        <v>4.1379242707943617E-2</v>
      </c>
      <c r="DD23" s="50">
        <v>5.2651546284164658E-3</v>
      </c>
      <c r="DE23" s="50">
        <v>0.37698412149759714</v>
      </c>
      <c r="DF23" s="50">
        <v>0.41849084412083548</v>
      </c>
      <c r="DG23" s="50">
        <v>0.70609287819062116</v>
      </c>
      <c r="DH23" s="50">
        <v>2.3242701493501845E-2</v>
      </c>
      <c r="DI23" s="50">
        <v>0.3714681256102253</v>
      </c>
      <c r="DJ23" s="50">
        <v>4.3842126159839262E-2</v>
      </c>
      <c r="DK23" s="50">
        <v>2.0052815003056945E-2</v>
      </c>
      <c r="DL23" s="50">
        <v>6.9064962035836897E-2</v>
      </c>
      <c r="DM23" s="50">
        <v>0.37303453801773967</v>
      </c>
      <c r="DN23" s="50">
        <v>3.051961626419716</v>
      </c>
      <c r="DO23" s="50">
        <v>7.6298938974080598E-3</v>
      </c>
      <c r="DP23" s="50">
        <v>3.5263239002004204E-2</v>
      </c>
      <c r="DQ23" s="50">
        <v>3.244687018107161</v>
      </c>
      <c r="DR23" s="50">
        <v>4.7561732180356774E-2</v>
      </c>
      <c r="DS23" s="50">
        <v>3.0167694063337906E-2</v>
      </c>
      <c r="DT23" s="50">
        <v>6.3587011371391819E-2</v>
      </c>
      <c r="DU23" s="50">
        <v>0.19409645482189031</v>
      </c>
      <c r="DV23" s="50">
        <v>1.2059507820527242</v>
      </c>
      <c r="DW23" s="50">
        <v>0.25515603491588817</v>
      </c>
      <c r="DX23" s="50">
        <v>4.1474287133345215E-2</v>
      </c>
      <c r="DY23" s="50">
        <v>1.3668975388734177E-2</v>
      </c>
      <c r="DZ23" s="50">
        <v>0.1450591332277851</v>
      </c>
      <c r="EA23" s="50">
        <v>1.1146927985194237</v>
      </c>
      <c r="EB23" s="50">
        <v>0.12638992657737072</v>
      </c>
      <c r="EC23" s="50">
        <v>0.30219284151980152</v>
      </c>
      <c r="ED23" s="50">
        <v>0.20224927811093701</v>
      </c>
      <c r="EE23" s="50">
        <v>7.9184849632166029E-2</v>
      </c>
      <c r="EF23" s="50">
        <v>0.11138121495170092</v>
      </c>
      <c r="EG23" s="50">
        <v>1.0807946699919139E-2</v>
      </c>
      <c r="EH23" s="50">
        <v>2.959144141365018E-2</v>
      </c>
      <c r="EI23" s="50">
        <v>5.2045526626374105E-3</v>
      </c>
      <c r="EJ23" s="50">
        <v>0.28929315547412965</v>
      </c>
      <c r="EK23" s="50">
        <v>0.58082992115219345</v>
      </c>
      <c r="EL23" s="50">
        <v>0.13674043373284692</v>
      </c>
      <c r="EM23" s="50">
        <v>0.15885530758306213</v>
      </c>
      <c r="EN23" s="50">
        <v>0.11504470369795557</v>
      </c>
      <c r="EO23" s="50">
        <v>0.18086038330583112</v>
      </c>
      <c r="EP23" s="50">
        <v>0.50788271348960334</v>
      </c>
      <c r="EQ23" s="50">
        <v>7.1400503730876617E-3</v>
      </c>
      <c r="ER23" s="50">
        <v>1.3178289225586061E-2</v>
      </c>
      <c r="ES23" s="50">
        <v>2.3827016211341888E-2</v>
      </c>
      <c r="ET23" s="50">
        <v>1.3757303278919386E-2</v>
      </c>
      <c r="EU23" s="50">
        <v>0.17840880171773296</v>
      </c>
      <c r="EV23" s="50">
        <v>0.12248642211508108</v>
      </c>
      <c r="EW23" s="50">
        <v>0.11965749706333918</v>
      </c>
      <c r="EX23" s="50">
        <v>0.63932223989658699</v>
      </c>
      <c r="EY23" s="50">
        <v>0.48700529287967442</v>
      </c>
      <c r="EZ23" s="50">
        <v>0.11384657282526131</v>
      </c>
      <c r="FA23" s="50">
        <v>1.5282901599835374E-2</v>
      </c>
      <c r="FB23" s="50">
        <v>9.1865837122026422E-2</v>
      </c>
      <c r="FC23" s="50">
        <v>0.63266723176388739</v>
      </c>
      <c r="FD23" s="50">
        <v>8.1935990567860578E-2</v>
      </c>
      <c r="FE23" s="50">
        <v>0.51520216740062763</v>
      </c>
      <c r="FF23" s="50">
        <v>0.46860406002979094</v>
      </c>
      <c r="FG23" s="50">
        <v>8.817700084244709E-2</v>
      </c>
      <c r="FH23" s="50">
        <v>0.20124924143496367</v>
      </c>
      <c r="FI23" s="50">
        <v>1.4476716130745197</v>
      </c>
      <c r="FJ23" s="50">
        <v>2.6831350762434446E-2</v>
      </c>
      <c r="FK23" s="50">
        <v>0.46964138864638921</v>
      </c>
      <c r="FL23" s="50">
        <v>0.27413435577494177</v>
      </c>
      <c r="FM23" s="50">
        <v>0.957281364426117</v>
      </c>
      <c r="FN23" s="50">
        <v>0.36597146794157587</v>
      </c>
      <c r="FO23" s="50">
        <v>0.20810220188434392</v>
      </c>
      <c r="FP23" s="50">
        <v>0.16426197304141249</v>
      </c>
    </row>
    <row r="24" spans="1:202" ht="26" x14ac:dyDescent="0.2">
      <c r="A24" s="15" t="s">
        <v>884</v>
      </c>
      <c r="B24" s="3" t="s">
        <v>502</v>
      </c>
      <c r="C24" s="171" t="s">
        <v>43</v>
      </c>
      <c r="D24" s="70" t="s">
        <v>504</v>
      </c>
      <c r="E24" s="9">
        <v>14</v>
      </c>
      <c r="G24" s="41">
        <v>14</v>
      </c>
      <c r="H24" s="222">
        <v>14.000000000000002</v>
      </c>
      <c r="I24" s="56">
        <v>6.99360618155003E-2</v>
      </c>
      <c r="J24" s="56">
        <v>2.7084762935107986E-2</v>
      </c>
      <c r="K24" s="56">
        <v>6.6241431078160797E-3</v>
      </c>
      <c r="L24" s="56">
        <v>4.9198395281486861E-2</v>
      </c>
      <c r="M24" s="56">
        <v>3.851481224344077E-2</v>
      </c>
      <c r="N24" s="56">
        <v>5.0277547836095102E-2</v>
      </c>
      <c r="O24" s="56">
        <v>3.5228750152993572E-3</v>
      </c>
      <c r="P24" s="56">
        <v>1.7875886047608546E-2</v>
      </c>
      <c r="Q24" s="56">
        <v>5.5382845034057191E-3</v>
      </c>
      <c r="R24" s="56">
        <v>1.1913304532200313E-2</v>
      </c>
      <c r="S24" s="56">
        <v>1.4314877354902375E-3</v>
      </c>
      <c r="T24" s="56">
        <v>0.37182011684069616</v>
      </c>
      <c r="U24" s="56">
        <v>2.4065086609683241E-2</v>
      </c>
      <c r="V24" s="56">
        <v>8.1139943190589366E-3</v>
      </c>
      <c r="W24" s="56">
        <v>6.0008174832013939E-4</v>
      </c>
      <c r="X24" s="56">
        <v>2.0439103098862134E-2</v>
      </c>
      <c r="Y24" s="56">
        <v>2.1215268976364828E-3</v>
      </c>
      <c r="Z24" s="56">
        <v>7.2125174725629071E-3</v>
      </c>
      <c r="AA24" s="56">
        <v>7.6172852743724897E-3</v>
      </c>
      <c r="AB24" s="56">
        <v>3.0416837337418987E-3</v>
      </c>
      <c r="AC24" s="56">
        <v>0.23025005469088014</v>
      </c>
      <c r="AD24" s="56">
        <v>1.6383070645293301E-2</v>
      </c>
      <c r="AE24" s="56">
        <v>3.9127379513299546E-2</v>
      </c>
      <c r="AF24" s="56">
        <v>1.9690729678039649E-2</v>
      </c>
      <c r="AG24" s="56">
        <v>1.8441886148182977E-2</v>
      </c>
      <c r="AH24" s="56">
        <v>6.1823111575948268E-2</v>
      </c>
      <c r="AI24" s="56">
        <v>3.2147198528299781E-2</v>
      </c>
      <c r="AJ24" s="56">
        <v>6.0133023219974199E-3</v>
      </c>
      <c r="AK24" s="56">
        <v>2.3740531359328663E-2</v>
      </c>
      <c r="AL24" s="56">
        <v>1.8072586726271888E-2</v>
      </c>
      <c r="AM24" s="56">
        <v>2.1887000642238399</v>
      </c>
      <c r="AN24" s="56">
        <v>7.8660978091348768E-2</v>
      </c>
      <c r="AO24" s="56">
        <v>1.816223544009886E-3</v>
      </c>
      <c r="AP24" s="56">
        <v>0.10253360683156496</v>
      </c>
      <c r="AQ24" s="56">
        <v>6.2498731462665826E-3</v>
      </c>
      <c r="AR24" s="56">
        <v>6.7819586910802653E-3</v>
      </c>
      <c r="AS24" s="56">
        <v>4.4048642083149188E-2</v>
      </c>
      <c r="AT24" s="56">
        <v>1.2534810367412439E-2</v>
      </c>
      <c r="AU24" s="56">
        <v>1.1761912509719422E-2</v>
      </c>
      <c r="AV24" s="56">
        <v>8.3887121497672754E-4</v>
      </c>
      <c r="AW24" s="56">
        <v>2.7940801400428469E-2</v>
      </c>
      <c r="AX24" s="56">
        <v>3.3997144966470753E-3</v>
      </c>
      <c r="AY24" s="56">
        <v>2.2377099637157253E-3</v>
      </c>
      <c r="AZ24" s="56">
        <v>2.045664638943023E-2</v>
      </c>
      <c r="BA24" s="56">
        <v>1.6362011368973979E-2</v>
      </c>
      <c r="BB24" s="56">
        <v>0.10939316880650145</v>
      </c>
      <c r="BC24" s="56">
        <v>7.4063602861449349E-3</v>
      </c>
      <c r="BD24" s="56">
        <v>2.5915420451036405E-3</v>
      </c>
      <c r="BE24" s="56">
        <v>0.12966998023396634</v>
      </c>
      <c r="BF24" s="56">
        <v>3.83834189998724E-3</v>
      </c>
      <c r="BG24" s="56">
        <v>4.6037340975957214E-2</v>
      </c>
      <c r="BH24" s="56">
        <v>2.5273377941375766E-3</v>
      </c>
      <c r="BI24" s="56">
        <v>3.0616096221763351E-3</v>
      </c>
      <c r="BJ24" s="56">
        <v>5.4029592599590072E-3</v>
      </c>
      <c r="BK24" s="56">
        <v>4.9467056946174537E-2</v>
      </c>
      <c r="BL24" s="56">
        <v>7.6479896933488112E-2</v>
      </c>
      <c r="BM24" s="56">
        <v>8.9441362171826678E-3</v>
      </c>
      <c r="BN24" s="56">
        <v>1.4330930787514568E-2</v>
      </c>
      <c r="BO24" s="56">
        <v>2.1265590151321602E-2</v>
      </c>
      <c r="BP24" s="56">
        <v>9.5553742621209666E-4</v>
      </c>
      <c r="BQ24" s="56">
        <v>1.108935885892144E-2</v>
      </c>
      <c r="BR24" s="56">
        <v>9.5821437245033076E-3</v>
      </c>
      <c r="BS24" s="56">
        <v>1.9982892166871054E-2</v>
      </c>
      <c r="BT24" s="56">
        <v>1.9298779615796474E-4</v>
      </c>
      <c r="BU24" s="56">
        <v>4.9631328634883944</v>
      </c>
      <c r="BV24" s="56">
        <v>0.32487283008671386</v>
      </c>
      <c r="BW24" s="56">
        <v>9.2445103203913304E-2</v>
      </c>
      <c r="BX24" s="56">
        <v>3.4269088788665865E-2</v>
      </c>
      <c r="BY24" s="56">
        <v>2.7641110752084264E-3</v>
      </c>
      <c r="BZ24" s="56">
        <v>6.552616444203292E-3</v>
      </c>
      <c r="CA24" s="56">
        <v>4.775641250972365E-2</v>
      </c>
      <c r="CB24" s="56">
        <v>2.1572931487436066E-3</v>
      </c>
      <c r="CC24" s="56">
        <v>6.9924990144980492E-2</v>
      </c>
      <c r="CD24" s="56">
        <v>8.8351074984930802E-3</v>
      </c>
      <c r="CE24" s="56">
        <v>3.3762360465684337E-2</v>
      </c>
      <c r="CF24" s="56">
        <v>6.7049905509341617E-2</v>
      </c>
      <c r="CG24" s="56">
        <v>2.0241931326944879E-3</v>
      </c>
      <c r="CH24" s="56">
        <v>4.649582224347369E-3</v>
      </c>
      <c r="CI24" s="56">
        <v>9.8271652235288349E-3</v>
      </c>
      <c r="CJ24" s="56">
        <v>9.180348476471225E-3</v>
      </c>
      <c r="CK24" s="56">
        <v>4.4090591907762367E-3</v>
      </c>
      <c r="CL24" s="56">
        <v>3.4043107745073617E-3</v>
      </c>
      <c r="CM24" s="56">
        <v>2.7204669825029162E-3</v>
      </c>
      <c r="CN24" s="56">
        <v>6.2701985973775036E-3</v>
      </c>
      <c r="CO24" s="56">
        <v>8.9318102929540327E-3</v>
      </c>
      <c r="CP24" s="56">
        <v>7.2876198846094347E-3</v>
      </c>
      <c r="CQ24" s="56">
        <v>4.4630123206541861E-4</v>
      </c>
      <c r="CR24" s="56">
        <v>5.0177276159063698E-3</v>
      </c>
      <c r="CS24" s="56">
        <v>4.3378425302000624E-2</v>
      </c>
      <c r="CT24" s="56">
        <v>2.4499717962562298E-2</v>
      </c>
      <c r="CU24" s="56">
        <v>6.2611047107279882E-2</v>
      </c>
      <c r="CV24" s="56">
        <v>4.0250430569349632E-4</v>
      </c>
      <c r="CW24" s="56">
        <v>2.9155145537541925E-2</v>
      </c>
      <c r="CX24" s="56">
        <v>2.2999331229501882E-4</v>
      </c>
      <c r="CY24" s="56">
        <v>8.5041757086549222E-3</v>
      </c>
      <c r="CZ24" s="56">
        <v>1.7491396601581064E-3</v>
      </c>
      <c r="DA24" s="56">
        <v>0.15167662102895646</v>
      </c>
      <c r="DB24" s="56">
        <v>8.6336983037551742E-3</v>
      </c>
      <c r="DC24" s="56">
        <v>5.7720470178690671E-3</v>
      </c>
      <c r="DD24" s="56">
        <v>1.6393013056581192E-3</v>
      </c>
      <c r="DE24" s="56">
        <v>4.2096358407026788E-2</v>
      </c>
      <c r="DF24" s="56">
        <v>6.3546078131883399E-2</v>
      </c>
      <c r="DG24" s="56">
        <v>5.0998835247186264E-2</v>
      </c>
      <c r="DH24" s="56">
        <v>3.1792288288235147E-3</v>
      </c>
      <c r="DI24" s="56">
        <v>5.1902383832627005E-2</v>
      </c>
      <c r="DJ24" s="56">
        <v>1.0461071992897494E-2</v>
      </c>
      <c r="DK24" s="56">
        <v>5.0732140082718619E-3</v>
      </c>
      <c r="DL24" s="56">
        <v>6.6526801157750226E-3</v>
      </c>
      <c r="DM24" s="56">
        <v>2.8021627567762254E-2</v>
      </c>
      <c r="DN24" s="56">
        <v>0.27127505767924909</v>
      </c>
      <c r="DO24" s="56">
        <v>2.798757864751652E-3</v>
      </c>
      <c r="DP24" s="56">
        <v>9.0428565740838778E-3</v>
      </c>
      <c r="DQ24" s="56">
        <v>0.51993714385481671</v>
      </c>
      <c r="DR24" s="56">
        <v>3.0038565365928379E-3</v>
      </c>
      <c r="DS24" s="56">
        <v>5.2743470591708787E-3</v>
      </c>
      <c r="DT24" s="56">
        <v>8.9396635571668843E-3</v>
      </c>
      <c r="DU24" s="56">
        <v>2.2397226606724576E-2</v>
      </c>
      <c r="DV24" s="56">
        <v>0.10375167607590688</v>
      </c>
      <c r="DW24" s="56">
        <v>0.1038948130151624</v>
      </c>
      <c r="DX24" s="56">
        <v>5.0443853779952108E-3</v>
      </c>
      <c r="DY24" s="56">
        <v>3.8676941450264835E-3</v>
      </c>
      <c r="DZ24" s="56">
        <v>3.7121796816133264E-2</v>
      </c>
      <c r="EA24" s="56">
        <v>0.56426757922591653</v>
      </c>
      <c r="EB24" s="56">
        <v>2.5973599392397313E-2</v>
      </c>
      <c r="EC24" s="56">
        <v>7.4116902055690798E-2</v>
      </c>
      <c r="ED24" s="56">
        <v>2.3616867694504516E-2</v>
      </c>
      <c r="EE24" s="56">
        <v>1.9597359301146349E-2</v>
      </c>
      <c r="EF24" s="56">
        <v>1.3928018607614015E-2</v>
      </c>
      <c r="EG24" s="56">
        <v>3.4694674057307762E-3</v>
      </c>
      <c r="EH24" s="56">
        <v>1.2590337085367125E-2</v>
      </c>
      <c r="EI24" s="56">
        <v>5.0911724975408511E-3</v>
      </c>
      <c r="EJ24" s="56">
        <v>2.99166885562476E-2</v>
      </c>
      <c r="EK24" s="56">
        <v>6.6908061434892738E-2</v>
      </c>
      <c r="EL24" s="56">
        <v>4.6974631822646891E-2</v>
      </c>
      <c r="EM24" s="56">
        <v>1.5327891477974333E-2</v>
      </c>
      <c r="EN24" s="56">
        <v>2.99909619477624E-2</v>
      </c>
      <c r="EO24" s="56">
        <v>2.2738372862032768E-2</v>
      </c>
      <c r="EP24" s="56">
        <v>3.0023338540383096E-2</v>
      </c>
      <c r="EQ24" s="56">
        <v>7.5533852751911187E-4</v>
      </c>
      <c r="ER24" s="56">
        <v>1.4005656928460664E-3</v>
      </c>
      <c r="ES24" s="56">
        <v>5.2798478028117284E-3</v>
      </c>
      <c r="ET24" s="56">
        <v>5.9217410703612597E-3</v>
      </c>
      <c r="EU24" s="56">
        <v>9.8667540643915252E-3</v>
      </c>
      <c r="EV24" s="56">
        <v>2.5195935862794915E-2</v>
      </c>
      <c r="EW24" s="56">
        <v>8.8408712397025791E-3</v>
      </c>
      <c r="EX24" s="56">
        <v>8.1976934828456624E-2</v>
      </c>
      <c r="EY24" s="56">
        <v>0.1004706586886768</v>
      </c>
      <c r="EZ24" s="56">
        <v>1.5588296327990183E-2</v>
      </c>
      <c r="FA24" s="56">
        <v>1.6028618339991748E-3</v>
      </c>
      <c r="FB24" s="56">
        <v>1.409124056047038E-2</v>
      </c>
      <c r="FC24" s="56">
        <v>6.7737923842976264E-2</v>
      </c>
      <c r="FD24" s="56">
        <v>4.8839454368852101E-3</v>
      </c>
      <c r="FE24" s="56">
        <v>6.4131526662836141E-2</v>
      </c>
      <c r="FF24" s="56">
        <v>0.13346163961571531</v>
      </c>
      <c r="FG24" s="56">
        <v>1.6531742766867061E-2</v>
      </c>
      <c r="FH24" s="56">
        <v>3.3868057233948944E-2</v>
      </c>
      <c r="FI24" s="56">
        <v>0.42385426076504046</v>
      </c>
      <c r="FJ24" s="56">
        <v>4.105519786217063E-3</v>
      </c>
      <c r="FK24" s="56">
        <v>5.2164523153423445E-2</v>
      </c>
      <c r="FL24" s="56">
        <v>4.2502492071850931E-2</v>
      </c>
      <c r="FM24" s="56">
        <v>0.18219698130732398</v>
      </c>
      <c r="FN24" s="56">
        <v>3.217813375618031E-2</v>
      </c>
      <c r="FO24" s="56">
        <v>2.2398857926402466E-2</v>
      </c>
      <c r="FP24" s="56">
        <v>1.105625893643008E-2</v>
      </c>
    </row>
    <row r="25" spans="1:202" s="76" customFormat="1" ht="15" customHeight="1" x14ac:dyDescent="0.2">
      <c r="A25" s="15" t="s">
        <v>885</v>
      </c>
      <c r="B25" s="71" t="s">
        <v>480</v>
      </c>
      <c r="C25" s="172" t="s">
        <v>41</v>
      </c>
      <c r="D25" s="70" t="s">
        <v>482</v>
      </c>
      <c r="E25" s="34">
        <v>0.23213846250000358</v>
      </c>
      <c r="F25" s="34"/>
      <c r="G25" s="204">
        <v>0.23213846250000358</v>
      </c>
      <c r="H25" s="204">
        <v>0.2321384625000035</v>
      </c>
      <c r="I25" s="77">
        <v>1.6908209901642839E-3</v>
      </c>
      <c r="J25" s="77">
        <v>3.1608042914017436E-3</v>
      </c>
      <c r="K25" s="77">
        <v>7.5492396523358603E-6</v>
      </c>
      <c r="L25" s="77">
        <v>2.826803516536791E-4</v>
      </c>
      <c r="M25" s="77">
        <v>2.8430112371397279E-3</v>
      </c>
      <c r="N25" s="77">
        <v>1.356129182244868E-4</v>
      </c>
      <c r="O25" s="77">
        <v>1.6322653760135109E-5</v>
      </c>
      <c r="P25" s="77">
        <v>1.0849291368314527E-5</v>
      </c>
      <c r="Q25" s="77">
        <v>5.0717454911325463E-6</v>
      </c>
      <c r="R25" s="77">
        <v>3.1179333578127593E-4</v>
      </c>
      <c r="S25" s="77">
        <v>9.8131029371703647E-7</v>
      </c>
      <c r="T25" s="77">
        <v>1.62146325518565E-3</v>
      </c>
      <c r="U25" s="77">
        <v>9.3365770918725749E-6</v>
      </c>
      <c r="V25" s="77">
        <v>8.2775162777080531E-6</v>
      </c>
      <c r="W25" s="77">
        <v>4.3681861970145865E-6</v>
      </c>
      <c r="X25" s="77">
        <v>1.2805961214226809E-3</v>
      </c>
      <c r="Y25" s="77">
        <v>8.1786436734186565E-6</v>
      </c>
      <c r="Z25" s="77">
        <v>2.3719899602004998E-4</v>
      </c>
      <c r="AA25" s="77">
        <v>3.6662751153342845E-6</v>
      </c>
      <c r="AB25" s="77">
        <v>1.0757610588459067E-4</v>
      </c>
      <c r="AC25" s="77">
        <v>2.0447350810667555E-3</v>
      </c>
      <c r="AD25" s="77">
        <v>1.7185839106526632E-5</v>
      </c>
      <c r="AE25" s="77">
        <v>4.288922067639471E-3</v>
      </c>
      <c r="AF25" s="77">
        <v>8.8267746243620023E-4</v>
      </c>
      <c r="AG25" s="77">
        <v>4.0683804307676093E-4</v>
      </c>
      <c r="AH25" s="77">
        <v>5.0408516183598024E-3</v>
      </c>
      <c r="AI25" s="77">
        <v>2.0758080258966912E-5</v>
      </c>
      <c r="AJ25" s="77">
        <v>2.1839225740868549E-3</v>
      </c>
      <c r="AK25" s="77">
        <v>1.03660361802767E-2</v>
      </c>
      <c r="AL25" s="77">
        <v>1.4872022792666284E-5</v>
      </c>
      <c r="AM25" s="77">
        <v>2.8822625232440588E-3</v>
      </c>
      <c r="AN25" s="77">
        <v>2.5932108947259255E-4</v>
      </c>
      <c r="AO25" s="77">
        <v>5.0525767505896282E-5</v>
      </c>
      <c r="AP25" s="77">
        <v>6.7938479139265139E-3</v>
      </c>
      <c r="AQ25" s="77">
        <v>3.6671097026947031E-4</v>
      </c>
      <c r="AR25" s="77">
        <v>8.6372293922949834E-6</v>
      </c>
      <c r="AS25" s="77">
        <v>2.0988714986658508E-3</v>
      </c>
      <c r="AT25" s="77">
        <v>2.4964926524681015E-6</v>
      </c>
      <c r="AU25" s="77">
        <v>1.5803173885830513E-5</v>
      </c>
      <c r="AV25" s="77">
        <v>8.2886182130633149E-7</v>
      </c>
      <c r="AW25" s="77">
        <v>9.0247079596143453E-6</v>
      </c>
      <c r="AX25" s="77">
        <v>4.2601074459851026E-6</v>
      </c>
      <c r="AY25" s="77">
        <v>7.8514867320217627E-5</v>
      </c>
      <c r="AZ25" s="77">
        <v>2.0033493278501455E-4</v>
      </c>
      <c r="BA25" s="77">
        <v>1.1978134401124284E-4</v>
      </c>
      <c r="BB25" s="77">
        <v>3.7113649595641139E-3</v>
      </c>
      <c r="BC25" s="77">
        <v>4.3474125407501425E-5</v>
      </c>
      <c r="BD25" s="77">
        <v>1.0842908005910393E-6</v>
      </c>
      <c r="BE25" s="77">
        <v>6.120602353711058E-3</v>
      </c>
      <c r="BF25" s="77">
        <v>2.3836568964330961E-6</v>
      </c>
      <c r="BG25" s="77">
        <v>3.9007687902169554E-5</v>
      </c>
      <c r="BH25" s="77">
        <v>5.4228902587988138E-5</v>
      </c>
      <c r="BI25" s="77">
        <v>6.8300832958194423E-5</v>
      </c>
      <c r="BJ25" s="77">
        <v>9.9321748113538579E-6</v>
      </c>
      <c r="BK25" s="77">
        <v>4.769808309771674E-5</v>
      </c>
      <c r="BL25" s="77">
        <v>9.8870567966697861E-4</v>
      </c>
      <c r="BM25" s="77">
        <v>6.8830498370485031E-6</v>
      </c>
      <c r="BN25" s="77">
        <v>4.9704559333873654E-4</v>
      </c>
      <c r="BO25" s="77">
        <v>1.6262909073366577E-3</v>
      </c>
      <c r="BP25" s="77">
        <v>1.2052608870912387E-5</v>
      </c>
      <c r="BQ25" s="77">
        <v>1.6880624630193201E-3</v>
      </c>
      <c r="BR25" s="77">
        <v>2.3807086838686741E-4</v>
      </c>
      <c r="BS25" s="77">
        <v>7.9549953395432389E-6</v>
      </c>
      <c r="BT25" s="77">
        <v>2.6670642519188773E-7</v>
      </c>
      <c r="BU25" s="77">
        <v>2.9231685291506774E-2</v>
      </c>
      <c r="BV25" s="77">
        <v>4.5124106377738378E-3</v>
      </c>
      <c r="BW25" s="77">
        <v>1.8436353426168242E-4</v>
      </c>
      <c r="BX25" s="77">
        <v>3.2578086068784984E-4</v>
      </c>
      <c r="BY25" s="77">
        <v>3.598351388829651E-6</v>
      </c>
      <c r="BZ25" s="77">
        <v>1.1486260308720185E-5</v>
      </c>
      <c r="CA25" s="77">
        <v>2.7069849891649774E-5</v>
      </c>
      <c r="CB25" s="77">
        <v>6.5314066869120154E-6</v>
      </c>
      <c r="CC25" s="77">
        <v>2.0825018828239445E-5</v>
      </c>
      <c r="CD25" s="77">
        <v>7.8927402903576277E-5</v>
      </c>
      <c r="CE25" s="77">
        <v>1.0554255301785575E-4</v>
      </c>
      <c r="CF25" s="77">
        <v>3.5409211175914082E-3</v>
      </c>
      <c r="CG25" s="77">
        <v>4.8938246564917109E-5</v>
      </c>
      <c r="CH25" s="77">
        <v>9.6081885098033281E-6</v>
      </c>
      <c r="CI25" s="77">
        <v>7.5307265319870175E-5</v>
      </c>
      <c r="CJ25" s="77">
        <v>3.7824371117369199E-4</v>
      </c>
      <c r="CK25" s="77">
        <v>1.4845739148334459E-6</v>
      </c>
      <c r="CL25" s="77">
        <v>1.9315273394522808E-5</v>
      </c>
      <c r="CM25" s="77">
        <v>1.7229164668520341E-4</v>
      </c>
      <c r="CN25" s="77">
        <v>4.0431293968924654E-4</v>
      </c>
      <c r="CO25" s="77">
        <v>1.1637827556867643E-5</v>
      </c>
      <c r="CP25" s="77">
        <v>2.6290585210675731E-6</v>
      </c>
      <c r="CQ25" s="77">
        <v>4.3276215111318667E-7</v>
      </c>
      <c r="CR25" s="77">
        <v>4.4048139858777853E-6</v>
      </c>
      <c r="CS25" s="77">
        <v>3.412726193004536E-3</v>
      </c>
      <c r="CT25" s="77">
        <v>8.980735294735067E-4</v>
      </c>
      <c r="CU25" s="77">
        <v>5.8558157814825475E-5</v>
      </c>
      <c r="CV25" s="77">
        <v>1.3093674842064034E-6</v>
      </c>
      <c r="CW25" s="77">
        <v>3.0555469409453005E-3</v>
      </c>
      <c r="CX25" s="77">
        <v>2.7393259826597461E-7</v>
      </c>
      <c r="CY25" s="77">
        <v>2.9749921132841934E-4</v>
      </c>
      <c r="CZ25" s="77">
        <v>2.5358617273984014E-6</v>
      </c>
      <c r="DA25" s="77">
        <v>9.2600064232499263E-4</v>
      </c>
      <c r="DB25" s="77">
        <v>1.2409394986097304E-5</v>
      </c>
      <c r="DC25" s="77">
        <v>4.8376465605769596E-5</v>
      </c>
      <c r="DD25" s="77">
        <v>6.0034027646094091E-7</v>
      </c>
      <c r="DE25" s="77">
        <v>5.762441253905642E-4</v>
      </c>
      <c r="DF25" s="77">
        <v>2.4902206114879233E-3</v>
      </c>
      <c r="DG25" s="77">
        <v>1.6553287026248838E-3</v>
      </c>
      <c r="DH25" s="77">
        <v>1.1860709882918088E-4</v>
      </c>
      <c r="DI25" s="77">
        <v>4.3717244909104153E-4</v>
      </c>
      <c r="DJ25" s="77">
        <v>1.0973606127519737E-5</v>
      </c>
      <c r="DK25" s="77">
        <v>3.0819263334336277E-6</v>
      </c>
      <c r="DL25" s="77">
        <v>8.9000105490364336E-5</v>
      </c>
      <c r="DM25" s="77">
        <v>8.0001041083300872E-3</v>
      </c>
      <c r="DN25" s="77">
        <v>5.9702983140557615E-2</v>
      </c>
      <c r="DO25" s="77">
        <v>2.2927166669545415E-6</v>
      </c>
      <c r="DP25" s="77">
        <v>8.4817301433994618E-6</v>
      </c>
      <c r="DQ25" s="77">
        <v>1.4891119798837006E-2</v>
      </c>
      <c r="DR25" s="77">
        <v>1.6196129266519034E-5</v>
      </c>
      <c r="DS25" s="77">
        <v>5.2107822825957815E-5</v>
      </c>
      <c r="DT25" s="77">
        <v>6.5508550714103969E-5</v>
      </c>
      <c r="DU25" s="77">
        <v>1.7325552378675513E-4</v>
      </c>
      <c r="DV25" s="77">
        <v>2.2352544968922824E-3</v>
      </c>
      <c r="DW25" s="77">
        <v>2.3387013741482515E-5</v>
      </c>
      <c r="DX25" s="77">
        <v>7.2800178312164209E-6</v>
      </c>
      <c r="DY25" s="77">
        <v>2.8281359343762709E-6</v>
      </c>
      <c r="DZ25" s="77">
        <v>8.5981244620008767E-5</v>
      </c>
      <c r="EA25" s="77">
        <v>3.2828449343713607E-4</v>
      </c>
      <c r="EB25" s="77">
        <v>1.832599179517803E-4</v>
      </c>
      <c r="EC25" s="77">
        <v>3.5269653123907588E-5</v>
      </c>
      <c r="ED25" s="77">
        <v>1.0531005654953137E-3</v>
      </c>
      <c r="EE25" s="77">
        <v>7.5637066888054866E-6</v>
      </c>
      <c r="EF25" s="77">
        <v>8.6858556403093909E-4</v>
      </c>
      <c r="EG25" s="77">
        <v>2.5040367656752669E-6</v>
      </c>
      <c r="EH25" s="77">
        <v>5.8261810376979636E-6</v>
      </c>
      <c r="EI25" s="77">
        <v>8.6648415485051414E-7</v>
      </c>
      <c r="EJ25" s="77">
        <v>6.1001290934989787E-3</v>
      </c>
      <c r="EK25" s="77">
        <v>2.6892021831534095E-3</v>
      </c>
      <c r="EL25" s="77">
        <v>7.4298938740095937E-6</v>
      </c>
      <c r="EM25" s="77">
        <v>1.6053280577272933E-3</v>
      </c>
      <c r="EN25" s="77">
        <v>2.616701243243129E-5</v>
      </c>
      <c r="EO25" s="77">
        <v>1.4696435650907223E-5</v>
      </c>
      <c r="EP25" s="77">
        <v>1.8599831318517736E-3</v>
      </c>
      <c r="EQ25" s="77">
        <v>9.0711810091396263E-6</v>
      </c>
      <c r="ER25" s="77">
        <v>1.1823970117253497E-4</v>
      </c>
      <c r="ES25" s="77">
        <v>6.1168015355637985E-6</v>
      </c>
      <c r="ET25" s="77">
        <v>6.6259401971450311E-6</v>
      </c>
      <c r="EU25" s="77">
        <v>3.2845653698707091E-5</v>
      </c>
      <c r="EV25" s="77">
        <v>8.4621254506913047E-6</v>
      </c>
      <c r="EW25" s="77">
        <v>5.0897305645974673E-4</v>
      </c>
      <c r="EX25" s="77">
        <v>2.3206313953499664E-3</v>
      </c>
      <c r="EY25" s="77">
        <v>1.3599274985442503E-4</v>
      </c>
      <c r="EZ25" s="77">
        <v>1.0529401717118488E-3</v>
      </c>
      <c r="FA25" s="77">
        <v>4.8833151161636193E-6</v>
      </c>
      <c r="FB25" s="77">
        <v>3.2091705995187585E-5</v>
      </c>
      <c r="FC25" s="77">
        <v>1.7245833117279362E-4</v>
      </c>
      <c r="FD25" s="77">
        <v>1.1727394010952996E-4</v>
      </c>
      <c r="FE25" s="77">
        <v>1.4460267814735059E-3</v>
      </c>
      <c r="FF25" s="77">
        <v>4.5490021110091241E-5</v>
      </c>
      <c r="FG25" s="77">
        <v>3.3558144891162248E-6</v>
      </c>
      <c r="FH25" s="77">
        <v>5.1528168915244366E-5</v>
      </c>
      <c r="FI25" s="77">
        <v>1.8949978699115354E-4</v>
      </c>
      <c r="FJ25" s="77">
        <v>6.2717819854317183E-6</v>
      </c>
      <c r="FK25" s="77">
        <v>1.1676480161956031E-3</v>
      </c>
      <c r="FL25" s="77">
        <v>2.9475598648621043E-4</v>
      </c>
      <c r="FM25" s="77">
        <v>4.2308849660820059E-4</v>
      </c>
      <c r="FN25" s="77">
        <v>3.3327781635299728E-3</v>
      </c>
      <c r="FO25" s="77">
        <v>1.2336095511351901E-3</v>
      </c>
      <c r="FP25" s="77">
        <v>1.0229503347520793E-3</v>
      </c>
      <c r="FQ25" s="75"/>
      <c r="FR25" s="75"/>
      <c r="FS25" s="75"/>
      <c r="FT25" s="75"/>
      <c r="FU25" s="75"/>
      <c r="FV25" s="75"/>
      <c r="FW25" s="75"/>
      <c r="FX25" s="75"/>
      <c r="FY25" s="75"/>
      <c r="FZ25" s="75"/>
      <c r="GA25" s="75"/>
      <c r="GB25" s="75"/>
      <c r="GC25" s="75"/>
      <c r="GD25" s="75"/>
      <c r="GE25" s="75"/>
      <c r="GF25" s="75"/>
      <c r="GG25" s="75"/>
      <c r="GH25" s="75"/>
      <c r="GI25" s="75"/>
      <c r="GJ25" s="75"/>
      <c r="GK25" s="75"/>
      <c r="GL25" s="75"/>
      <c r="GM25" s="75"/>
      <c r="GN25" s="75"/>
      <c r="GO25" s="75"/>
      <c r="GP25" s="75"/>
      <c r="GQ25" s="75"/>
      <c r="GR25" s="75"/>
      <c r="GS25" s="75"/>
      <c r="GT25" s="75"/>
    </row>
    <row r="26" spans="1:202" s="76" customFormat="1" ht="27" customHeight="1" x14ac:dyDescent="0.2">
      <c r="A26" s="15" t="s">
        <v>886</v>
      </c>
      <c r="B26" s="71" t="s">
        <v>486</v>
      </c>
      <c r="C26" s="172" t="s">
        <v>41</v>
      </c>
      <c r="D26" s="70" t="s">
        <v>487</v>
      </c>
      <c r="E26" s="34">
        <v>83.257749233749976</v>
      </c>
      <c r="F26" s="34"/>
      <c r="G26" s="204">
        <v>83.257749233749976</v>
      </c>
      <c r="H26" s="204">
        <v>83.257749233750019</v>
      </c>
      <c r="I26" s="78">
        <v>0.68959796985642619</v>
      </c>
      <c r="J26" s="78">
        <v>0.9890325288710804</v>
      </c>
      <c r="K26" s="78">
        <v>6.7485716661870145E-3</v>
      </c>
      <c r="L26" s="78">
        <v>0.25933495409443647</v>
      </c>
      <c r="M26" s="78">
        <v>0.76819582551461763</v>
      </c>
      <c r="N26" s="78">
        <v>0.12135420553809814</v>
      </c>
      <c r="O26" s="78">
        <v>7.9688282098049935E-3</v>
      </c>
      <c r="P26" s="78">
        <v>2.4897104897813958E-2</v>
      </c>
      <c r="Q26" s="78">
        <v>7.2532753266899199E-3</v>
      </c>
      <c r="R26" s="78">
        <v>7.4799716185878828E-2</v>
      </c>
      <c r="S26" s="78">
        <v>2.1230454862047514E-3</v>
      </c>
      <c r="T26" s="78">
        <v>1.6375964714307014</v>
      </c>
      <c r="U26" s="78">
        <v>1.0363079672300381E-2</v>
      </c>
      <c r="V26" s="78">
        <v>1.1026106843737588E-2</v>
      </c>
      <c r="W26" s="78">
        <v>2.302945392076732E-3</v>
      </c>
      <c r="X26" s="78">
        <v>0.54115140436724896</v>
      </c>
      <c r="Y26" s="78">
        <v>9.4686237819853695E-3</v>
      </c>
      <c r="Z26" s="78">
        <v>0.13016819260855134</v>
      </c>
      <c r="AA26" s="78">
        <v>4.9280946860889652E-3</v>
      </c>
      <c r="AB26" s="78">
        <v>3.6523699469396646E-2</v>
      </c>
      <c r="AC26" s="78">
        <v>1.0567029448264731</v>
      </c>
      <c r="AD26" s="78">
        <v>9.8101747547136037E-3</v>
      </c>
      <c r="AE26" s="78">
        <v>1.1928749510283652</v>
      </c>
      <c r="AF26" s="78">
        <v>0.42533722886923697</v>
      </c>
      <c r="AG26" s="78">
        <v>0.2103028362372539</v>
      </c>
      <c r="AH26" s="78">
        <v>0.82618600970377831</v>
      </c>
      <c r="AI26" s="78">
        <v>4.0932622703574242E-2</v>
      </c>
      <c r="AJ26" s="78">
        <v>0.33046527988471502</v>
      </c>
      <c r="AK26" s="78">
        <v>1.2789660526845179</v>
      </c>
      <c r="AL26" s="78">
        <v>2.6720809650931005E-2</v>
      </c>
      <c r="AM26" s="78">
        <v>2.0961412243434703</v>
      </c>
      <c r="AN26" s="78">
        <v>0.15307047581055327</v>
      </c>
      <c r="AO26" s="78">
        <v>1.5815493471043378E-2</v>
      </c>
      <c r="AP26" s="78">
        <v>1.9844119107172729</v>
      </c>
      <c r="AQ26" s="78">
        <v>8.5453269508440455E-2</v>
      </c>
      <c r="AR26" s="78">
        <v>9.3795356002278462E-3</v>
      </c>
      <c r="AS26" s="78">
        <v>0.88456899004373746</v>
      </c>
      <c r="AT26" s="78">
        <v>3.7198102196659695E-3</v>
      </c>
      <c r="AU26" s="78">
        <v>1.5179601960385139E-2</v>
      </c>
      <c r="AV26" s="78">
        <v>1.2562049576824125E-3</v>
      </c>
      <c r="AW26" s="78">
        <v>9.9315570109060215E-3</v>
      </c>
      <c r="AX26" s="78">
        <v>5.5712826656421138E-3</v>
      </c>
      <c r="AY26" s="78">
        <v>2.7885158661287462E-2</v>
      </c>
      <c r="AZ26" s="78">
        <v>0.10284986875111057</v>
      </c>
      <c r="BA26" s="78">
        <v>7.3503636297189187E-2</v>
      </c>
      <c r="BB26" s="78">
        <v>0.50110053254574094</v>
      </c>
      <c r="BC26" s="78">
        <v>1.9905251853267705E-2</v>
      </c>
      <c r="BD26" s="78">
        <v>1.0707297095587794E-3</v>
      </c>
      <c r="BE26" s="78">
        <v>3.0389622417721869</v>
      </c>
      <c r="BF26" s="78">
        <v>3.2437284279870819E-3</v>
      </c>
      <c r="BG26" s="78">
        <v>6.8561185986002152E-2</v>
      </c>
      <c r="BH26" s="78">
        <v>2.0490759381065069E-2</v>
      </c>
      <c r="BI26" s="78">
        <v>4.7684132968832109E-2</v>
      </c>
      <c r="BJ26" s="78">
        <v>1.0264840148910038E-2</v>
      </c>
      <c r="BK26" s="78">
        <v>7.9624677106083536E-2</v>
      </c>
      <c r="BL26" s="78">
        <v>0.55531277140173829</v>
      </c>
      <c r="BM26" s="78">
        <v>9.0256248743277503E-3</v>
      </c>
      <c r="BN26" s="78">
        <v>0.15282828536095378</v>
      </c>
      <c r="BO26" s="78">
        <v>0.52705936442138601</v>
      </c>
      <c r="BP26" s="78">
        <v>7.4066809883586888E-3</v>
      </c>
      <c r="BQ26" s="78">
        <v>0.29739824299381135</v>
      </c>
      <c r="BR26" s="78">
        <v>5.9072529800486266E-2</v>
      </c>
      <c r="BS26" s="78">
        <v>1.0099786305924011E-2</v>
      </c>
      <c r="BT26" s="78">
        <v>2.8394673761935024E-4</v>
      </c>
      <c r="BU26" s="78">
        <v>19.836383164843628</v>
      </c>
      <c r="BV26" s="78">
        <v>1.6788451598038743</v>
      </c>
      <c r="BW26" s="78">
        <v>0.24882603458551014</v>
      </c>
      <c r="BX26" s="78">
        <v>0.24716987638142041</v>
      </c>
      <c r="BY26" s="78">
        <v>4.040472301839822E-3</v>
      </c>
      <c r="BZ26" s="78">
        <v>1.1450531330356698E-2</v>
      </c>
      <c r="CA26" s="78">
        <v>4.839578823843E-2</v>
      </c>
      <c r="CB26" s="78">
        <v>1.4077019963877571E-2</v>
      </c>
      <c r="CC26" s="78">
        <v>9.7881515901369176E-2</v>
      </c>
      <c r="CD26" s="78">
        <v>5.7143297333240868E-2</v>
      </c>
      <c r="CE26" s="78">
        <v>7.0592362292003066E-2</v>
      </c>
      <c r="CF26" s="78">
        <v>0.83168417230061631</v>
      </c>
      <c r="CG26" s="78">
        <v>1.9959366293543029E-2</v>
      </c>
      <c r="CH26" s="78">
        <v>1.0788490284377228E-2</v>
      </c>
      <c r="CI26" s="78">
        <v>4.4031897919153559E-2</v>
      </c>
      <c r="CJ26" s="78">
        <v>0.11430671671265361</v>
      </c>
      <c r="CK26" s="78">
        <v>2.0070669751140005E-3</v>
      </c>
      <c r="CL26" s="78">
        <v>1.4071028244602237E-2</v>
      </c>
      <c r="CM26" s="78">
        <v>5.0256725593342239E-2</v>
      </c>
      <c r="CN26" s="78">
        <v>0.10609050960381849</v>
      </c>
      <c r="CO26" s="78">
        <v>1.5735273583093623E-2</v>
      </c>
      <c r="CP26" s="78">
        <v>2.7093665114632333E-3</v>
      </c>
      <c r="CQ26" s="78">
        <v>4.8584471316388535E-4</v>
      </c>
      <c r="CR26" s="78">
        <v>4.609645703461676E-3</v>
      </c>
      <c r="CS26" s="78">
        <v>0.83540027198185962</v>
      </c>
      <c r="CT26" s="78">
        <v>0.44413683128891263</v>
      </c>
      <c r="CU26" s="78">
        <v>7.9329528918634054E-2</v>
      </c>
      <c r="CV26" s="78">
        <v>2.4672579395566296E-3</v>
      </c>
      <c r="CW26" s="78">
        <v>1.5894780620148499</v>
      </c>
      <c r="CX26" s="78">
        <v>5.3824542548691731E-4</v>
      </c>
      <c r="CY26" s="78">
        <v>8.4064484109247245E-2</v>
      </c>
      <c r="CZ26" s="78">
        <v>3.5776220599606097E-3</v>
      </c>
      <c r="DA26" s="78">
        <v>0.45496867156663134</v>
      </c>
      <c r="DB26" s="78">
        <v>7.5287627477018618E-3</v>
      </c>
      <c r="DC26" s="78">
        <v>2.0449544105814239E-2</v>
      </c>
      <c r="DD26" s="78">
        <v>7.624085182386072E-4</v>
      </c>
      <c r="DE26" s="78">
        <v>0.20458497499055814</v>
      </c>
      <c r="DF26" s="78">
        <v>0.87520499349951109</v>
      </c>
      <c r="DG26" s="78">
        <v>0.63085604848896382</v>
      </c>
      <c r="DH26" s="78">
        <v>3.6756627633168372E-2</v>
      </c>
      <c r="DI26" s="78">
        <v>0.37681376776635472</v>
      </c>
      <c r="DJ26" s="78">
        <v>1.6189907113428395E-2</v>
      </c>
      <c r="DK26" s="78">
        <v>5.0881860899579029E-3</v>
      </c>
      <c r="DL26" s="78">
        <v>2.5392238631439832E-2</v>
      </c>
      <c r="DM26" s="78">
        <v>1.7225955479592401</v>
      </c>
      <c r="DN26" s="78">
        <v>10.540998793424304</v>
      </c>
      <c r="DO26" s="78">
        <v>4.3107048458406539E-3</v>
      </c>
      <c r="DP26" s="78">
        <v>1.3712517303797217E-2</v>
      </c>
      <c r="DQ26" s="78">
        <v>8.0031818913755597</v>
      </c>
      <c r="DR26" s="78">
        <v>2.3216275410007457E-2</v>
      </c>
      <c r="DS26" s="78">
        <v>1.616937486814525E-2</v>
      </c>
      <c r="DT26" s="78">
        <v>2.5337444379758597E-2</v>
      </c>
      <c r="DU26" s="78">
        <v>0.14116939167465248</v>
      </c>
      <c r="DV26" s="78">
        <v>0.94578761286290947</v>
      </c>
      <c r="DW26" s="78">
        <v>4.3936268642306535E-2</v>
      </c>
      <c r="DX26" s="78">
        <v>8.5486997138385038E-3</v>
      </c>
      <c r="DY26" s="78">
        <v>4.6543956814201794E-3</v>
      </c>
      <c r="DZ26" s="78">
        <v>3.0586715531395504E-2</v>
      </c>
      <c r="EA26" s="78">
        <v>0.20037157895889146</v>
      </c>
      <c r="EB26" s="78">
        <v>0.22319961265852561</v>
      </c>
      <c r="EC26" s="78">
        <v>5.0670957484602076E-2</v>
      </c>
      <c r="ED26" s="78">
        <v>0.38983285589806621</v>
      </c>
      <c r="EE26" s="78">
        <v>1.0811606523545016E-2</v>
      </c>
      <c r="EF26" s="78">
        <v>0.30625397804091947</v>
      </c>
      <c r="EG26" s="78">
        <v>4.3197685309474421E-3</v>
      </c>
      <c r="EH26" s="78">
        <v>6.6686432050788707E-3</v>
      </c>
      <c r="EI26" s="78">
        <v>1.6015574543003072E-3</v>
      </c>
      <c r="EJ26" s="78">
        <v>1.2145701767786528</v>
      </c>
      <c r="EK26" s="78">
        <v>0.66965213739533924</v>
      </c>
      <c r="EL26" s="78">
        <v>4.7764239921898821E-2</v>
      </c>
      <c r="EM26" s="78">
        <v>0.45090219887505817</v>
      </c>
      <c r="EN26" s="78">
        <v>3.5621269991976831E-2</v>
      </c>
      <c r="EO26" s="78">
        <v>5.743394083922676E-2</v>
      </c>
      <c r="EP26" s="78">
        <v>0.75715251826482122</v>
      </c>
      <c r="EQ26" s="78">
        <v>4.3973937976095941E-3</v>
      </c>
      <c r="ER26" s="78">
        <v>1.9503094608316902E-2</v>
      </c>
      <c r="ES26" s="78">
        <v>7.8233762598792899E-3</v>
      </c>
      <c r="ET26" s="78">
        <v>8.4312935920788437E-3</v>
      </c>
      <c r="EU26" s="78">
        <v>4.6521522274753029E-2</v>
      </c>
      <c r="EV26" s="78">
        <v>2.3712294738196523E-2</v>
      </c>
      <c r="EW26" s="78">
        <v>0.11426778394698785</v>
      </c>
      <c r="EX26" s="78">
        <v>1.5706116915040171</v>
      </c>
      <c r="EY26" s="78">
        <v>9.9740316518095687E-2</v>
      </c>
      <c r="EZ26" s="78">
        <v>0.23210398539337615</v>
      </c>
      <c r="FA26" s="78">
        <v>5.1740477488654013E-3</v>
      </c>
      <c r="FB26" s="78">
        <v>3.0595098329300574E-2</v>
      </c>
      <c r="FC26" s="78">
        <v>0.25030057813908119</v>
      </c>
      <c r="FD26" s="78">
        <v>4.3466359973545816E-2</v>
      </c>
      <c r="FE26" s="78">
        <v>1.0875646628645208</v>
      </c>
      <c r="FF26" s="78">
        <v>5.3865569560879123E-2</v>
      </c>
      <c r="FG26" s="78">
        <v>1.1171230584985556E-2</v>
      </c>
      <c r="FH26" s="78">
        <v>8.2312165587064445E-2</v>
      </c>
      <c r="FI26" s="78">
        <v>0.51844670334832632</v>
      </c>
      <c r="FJ26" s="78">
        <v>6.9150786666173115E-3</v>
      </c>
      <c r="FK26" s="78">
        <v>0.28526620183431228</v>
      </c>
      <c r="FL26" s="78">
        <v>0.11717995902674926</v>
      </c>
      <c r="FM26" s="78">
        <v>0.26567143730253839</v>
      </c>
      <c r="FN26" s="78">
        <v>0.7349422171374469</v>
      </c>
      <c r="FO26" s="78">
        <v>0.46255004308164194</v>
      </c>
      <c r="FP26" s="78">
        <v>0.38778580408580454</v>
      </c>
      <c r="FQ26" s="75"/>
      <c r="FR26" s="75"/>
      <c r="FS26" s="75"/>
      <c r="FT26" s="75"/>
      <c r="FU26" s="75"/>
      <c r="FV26" s="75"/>
      <c r="FW26" s="75"/>
      <c r="FX26" s="75"/>
      <c r="FY26" s="75"/>
      <c r="FZ26" s="75"/>
      <c r="GA26" s="75"/>
      <c r="GB26" s="75"/>
      <c r="GC26" s="75"/>
      <c r="GD26" s="75"/>
      <c r="GE26" s="75"/>
      <c r="GF26" s="75"/>
      <c r="GG26" s="75"/>
      <c r="GH26" s="75"/>
      <c r="GI26" s="75"/>
      <c r="GJ26" s="75"/>
      <c r="GK26" s="75"/>
      <c r="GL26" s="75"/>
      <c r="GM26" s="75"/>
      <c r="GN26" s="75"/>
      <c r="GO26" s="75"/>
      <c r="GP26" s="75"/>
      <c r="GQ26" s="75"/>
      <c r="GR26" s="75"/>
      <c r="GS26" s="75"/>
      <c r="GT26" s="75"/>
    </row>
    <row r="27" spans="1:202" s="76" customFormat="1" ht="27" customHeight="1" x14ac:dyDescent="0.2">
      <c r="A27" s="15" t="s">
        <v>887</v>
      </c>
      <c r="B27" s="71" t="s">
        <v>481</v>
      </c>
      <c r="C27" s="172" t="s">
        <v>41</v>
      </c>
      <c r="D27" s="70" t="s">
        <v>496</v>
      </c>
      <c r="E27" s="82"/>
      <c r="F27" s="34">
        <v>19.682762303750025</v>
      </c>
      <c r="G27" s="204">
        <v>19.682762303750025</v>
      </c>
      <c r="H27" s="204">
        <v>19.682762303750035</v>
      </c>
      <c r="I27" s="79">
        <v>0.15866184829350538</v>
      </c>
      <c r="J27" s="79">
        <v>0.24140252078412061</v>
      </c>
      <c r="K27" s="79">
        <v>1.383377195332245E-3</v>
      </c>
      <c r="L27" s="79">
        <v>5.3020901437142831E-2</v>
      </c>
      <c r="M27" s="79">
        <v>0.19480205394180872</v>
      </c>
      <c r="N27" s="79">
        <v>2.4873556565366481E-2</v>
      </c>
      <c r="O27" s="79">
        <v>1.7729345891192745E-3</v>
      </c>
      <c r="P27" s="79">
        <v>4.7836548684770282E-3</v>
      </c>
      <c r="Q27" s="79">
        <v>1.4295862416043373E-3</v>
      </c>
      <c r="R27" s="79">
        <v>1.9626057993033269E-2</v>
      </c>
      <c r="S27" s="79">
        <v>4.0897247630689634E-4</v>
      </c>
      <c r="T27" s="79">
        <v>0.331727909587338</v>
      </c>
      <c r="U27" s="79">
        <v>2.0818524548962807E-3</v>
      </c>
      <c r="V27" s="79">
        <v>2.183876608251584E-3</v>
      </c>
      <c r="W27" s="79">
        <v>5.0580062578461102E-4</v>
      </c>
      <c r="X27" s="79">
        <v>0.12363706815206155</v>
      </c>
      <c r="Y27" s="79">
        <v>1.8955382800764694E-3</v>
      </c>
      <c r="Z27" s="79">
        <v>2.8406529309005696E-2</v>
      </c>
      <c r="AA27" s="79">
        <v>9.7545145762840176E-4</v>
      </c>
      <c r="AB27" s="79">
        <v>8.7425210899255493E-3</v>
      </c>
      <c r="AC27" s="79">
        <v>0.23284612234626967</v>
      </c>
      <c r="AD27" s="79">
        <v>2.1278694037271603E-3</v>
      </c>
      <c r="AE27" s="79">
        <v>0.30012672267887819</v>
      </c>
      <c r="AF27" s="79">
        <v>9.4846160329225104E-2</v>
      </c>
      <c r="AG27" s="79">
        <v>4.633865507538526E-2</v>
      </c>
      <c r="AH27" s="79">
        <v>0.2468299787479582</v>
      </c>
      <c r="AI27" s="79">
        <v>7.919642986806294E-3</v>
      </c>
      <c r="AJ27" s="79">
        <v>0.10188405799536709</v>
      </c>
      <c r="AK27" s="79">
        <v>0.43032795132175861</v>
      </c>
      <c r="AL27" s="79">
        <v>5.1948046008355869E-3</v>
      </c>
      <c r="AM27" s="79">
        <v>0.43979805859109788</v>
      </c>
      <c r="AN27" s="79">
        <v>3.3035408343797867E-2</v>
      </c>
      <c r="AO27" s="79">
        <v>3.8598935390547831E-3</v>
      </c>
      <c r="AP27" s="79">
        <v>0.49285958766363813</v>
      </c>
      <c r="AQ27" s="79">
        <v>2.2619134570716681E-2</v>
      </c>
      <c r="AR27" s="79">
        <v>1.8877819123949095E-3</v>
      </c>
      <c r="AS27" s="79">
        <v>0.20220324377229426</v>
      </c>
      <c r="AT27" s="79">
        <v>7.3118983495525786E-4</v>
      </c>
      <c r="AU27" s="79">
        <v>3.0894812966623577E-3</v>
      </c>
      <c r="AV27" s="79">
        <v>2.4666011216824876E-4</v>
      </c>
      <c r="AW27" s="79">
        <v>1.9966106807738377E-3</v>
      </c>
      <c r="AX27" s="79">
        <v>1.1049324617343117E-3</v>
      </c>
      <c r="AY27" s="79">
        <v>6.6066730782543548E-3</v>
      </c>
      <c r="AZ27" s="79">
        <v>2.2687949277961639E-2</v>
      </c>
      <c r="BA27" s="79">
        <v>1.5774164781134789E-2</v>
      </c>
      <c r="BB27" s="79">
        <v>0.16201519538633058</v>
      </c>
      <c r="BC27" s="79">
        <v>4.4794427478509445E-3</v>
      </c>
      <c r="BD27" s="79">
        <v>2.173514350780688E-4</v>
      </c>
      <c r="BE27" s="79">
        <v>0.67415975687557106</v>
      </c>
      <c r="BF27" s="79">
        <v>6.4149765379243598E-4</v>
      </c>
      <c r="BG27" s="79">
        <v>1.334497959061362E-2</v>
      </c>
      <c r="BH27" s="79">
        <v>4.789534285643219E-3</v>
      </c>
      <c r="BI27" s="79">
        <v>1.005620349972635E-2</v>
      </c>
      <c r="BJ27" s="79">
        <v>2.0749912690842098E-3</v>
      </c>
      <c r="BK27" s="79">
        <v>1.5543502542135337E-2</v>
      </c>
      <c r="BL27" s="79">
        <v>0.12074873540747932</v>
      </c>
      <c r="BM27" s="79">
        <v>1.7896727727116195E-3</v>
      </c>
      <c r="BN27" s="79">
        <v>3.7464627183555671E-2</v>
      </c>
      <c r="BO27" s="79">
        <v>0.12755070318177997</v>
      </c>
      <c r="BP27" s="79">
        <v>1.5891768274082264E-3</v>
      </c>
      <c r="BQ27" s="79">
        <v>8.6470178466034053E-2</v>
      </c>
      <c r="BR27" s="79">
        <v>1.5345865804357074E-2</v>
      </c>
      <c r="BS27" s="79">
        <v>2.0074230982862623E-3</v>
      </c>
      <c r="BT27" s="79">
        <v>5.7247285945439489E-5</v>
      </c>
      <c r="BU27" s="79">
        <v>4.1987450792330598</v>
      </c>
      <c r="BV27" s="79">
        <v>0.39372013125893002</v>
      </c>
      <c r="BW27" s="79">
        <v>4.9237693745093292E-2</v>
      </c>
      <c r="BX27" s="79">
        <v>5.1594416098238449E-2</v>
      </c>
      <c r="BY27" s="79">
        <v>8.1090723787039833E-4</v>
      </c>
      <c r="BZ27" s="79">
        <v>2.3223294127859978E-3</v>
      </c>
      <c r="CA27" s="79">
        <v>9.4111718170803646E-3</v>
      </c>
      <c r="CB27" s="79">
        <v>2.7121899530810536E-3</v>
      </c>
      <c r="CC27" s="79">
        <v>1.8395869985314339E-2</v>
      </c>
      <c r="CD27" s="79">
        <v>1.1996069673014968E-2</v>
      </c>
      <c r="CE27" s="79">
        <v>1.497071434013314E-2</v>
      </c>
      <c r="CF27" s="79">
        <v>0.21961391515734974</v>
      </c>
      <c r="CG27" s="79">
        <v>4.5922263192856513E-3</v>
      </c>
      <c r="CH27" s="79">
        <v>2.1652123865966103E-3</v>
      </c>
      <c r="CI27" s="79">
        <v>9.5162798953397493E-3</v>
      </c>
      <c r="CJ27" s="79">
        <v>2.8143366225407987E-2</v>
      </c>
      <c r="CK27" s="79">
        <v>3.9711080051196531E-4</v>
      </c>
      <c r="CL27" s="79">
        <v>2.9516690062018468E-3</v>
      </c>
      <c r="CM27" s="79">
        <v>1.2486412417870039E-2</v>
      </c>
      <c r="CN27" s="79">
        <v>2.7122707688939027E-2</v>
      </c>
      <c r="CO27" s="79">
        <v>3.1133013041194195E-3</v>
      </c>
      <c r="CP27" s="79">
        <v>5.4782735655019505E-4</v>
      </c>
      <c r="CQ27" s="79">
        <v>9.750867044379212E-5</v>
      </c>
      <c r="CR27" s="79">
        <v>9.3077579115630801E-4</v>
      </c>
      <c r="CS27" s="79">
        <v>0.21788492475978916</v>
      </c>
      <c r="CT27" s="79">
        <v>9.8593829631973606E-2</v>
      </c>
      <c r="CU27" s="79">
        <v>1.5693591155403974E-2</v>
      </c>
      <c r="CV27" s="79">
        <v>4.7845938104626928E-4</v>
      </c>
      <c r="CW27" s="79">
        <v>0.34986538449630533</v>
      </c>
      <c r="CX27" s="79">
        <v>1.0415802953187589E-4</v>
      </c>
      <c r="CY27" s="79">
        <v>2.1061182020039676E-2</v>
      </c>
      <c r="CZ27" s="79">
        <v>7.0577716595235851E-4</v>
      </c>
      <c r="DA27" s="79">
        <v>0.10111176172759023</v>
      </c>
      <c r="DB27" s="79">
        <v>1.6183464928946536E-3</v>
      </c>
      <c r="DC27" s="79">
        <v>4.671815575677276E-3</v>
      </c>
      <c r="DD27" s="79">
        <v>1.51532459707426E-4</v>
      </c>
      <c r="DE27" s="79">
        <v>4.8475006713845969E-2</v>
      </c>
      <c r="DF27" s="79">
        <v>0.20784571184227585</v>
      </c>
      <c r="DG27" s="79">
        <v>0.14718914440732522</v>
      </c>
      <c r="DH27" s="79">
        <v>8.9929586310715237E-3</v>
      </c>
      <c r="DI27" s="79">
        <v>7.7536922436459654E-2</v>
      </c>
      <c r="DJ27" s="79">
        <v>3.184424837988354E-3</v>
      </c>
      <c r="DK27" s="79">
        <v>9.9390114305918792E-4</v>
      </c>
      <c r="DL27" s="79">
        <v>6.3454576310734111E-3</v>
      </c>
      <c r="DM27" s="79">
        <v>0.46740274372246482</v>
      </c>
      <c r="DN27" s="79">
        <v>3.0624297771397568</v>
      </c>
      <c r="DO27" s="79">
        <v>8.3604190620199283E-4</v>
      </c>
      <c r="DP27" s="79">
        <v>2.6818480667361744E-3</v>
      </c>
      <c r="DQ27" s="79">
        <v>1.7523132650214901</v>
      </c>
      <c r="DR27" s="79">
        <v>4.5751121486850566E-3</v>
      </c>
      <c r="DS27" s="79">
        <v>3.954758057121123E-3</v>
      </c>
      <c r="DT27" s="79">
        <v>5.8932885444176013E-3</v>
      </c>
      <c r="DU27" s="79">
        <v>2.922668887717611E-2</v>
      </c>
      <c r="DV27" s="79">
        <v>0.21603017749406994</v>
      </c>
      <c r="DW27" s="79">
        <v>8.5215966518667335E-3</v>
      </c>
      <c r="DX27" s="79">
        <v>1.7094195244202279E-3</v>
      </c>
      <c r="DY27" s="79">
        <v>9.0933523874254206E-4</v>
      </c>
      <c r="DZ27" s="79">
        <v>7.2440980508825213E-3</v>
      </c>
      <c r="EA27" s="79">
        <v>4.3033627769799299E-2</v>
      </c>
      <c r="EB27" s="79">
        <v>4.4503296067296944E-2</v>
      </c>
      <c r="EC27" s="79">
        <v>9.9839710706327578E-3</v>
      </c>
      <c r="ED27" s="79">
        <v>9.1522831396901372E-2</v>
      </c>
      <c r="EE27" s="79">
        <v>2.1309889486315417E-3</v>
      </c>
      <c r="EF27" s="79">
        <v>7.2677233615344949E-2</v>
      </c>
      <c r="EG27" s="79">
        <v>8.4168590540341544E-4</v>
      </c>
      <c r="EH27" s="79">
        <v>1.3362490015974135E-3</v>
      </c>
      <c r="EI27" s="79">
        <v>3.1089098320322595E-4</v>
      </c>
      <c r="EJ27" s="79">
        <v>0.33820258773564404</v>
      </c>
      <c r="EK27" s="79">
        <v>0.1737817436791107</v>
      </c>
      <c r="EL27" s="79">
        <v>8.9254004432802597E-3</v>
      </c>
      <c r="EM27" s="79">
        <v>0.11314813542069374</v>
      </c>
      <c r="EN27" s="79">
        <v>7.0444839091046707E-3</v>
      </c>
      <c r="EO27" s="79">
        <v>1.0840759145696786E-2</v>
      </c>
      <c r="EP27" s="79">
        <v>0.17427106326706976</v>
      </c>
      <c r="EQ27" s="79">
        <v>9.7955189672640358E-4</v>
      </c>
      <c r="ER27" s="79">
        <v>5.8124939366066622E-3</v>
      </c>
      <c r="ES27" s="79">
        <v>1.5541155207945655E-3</v>
      </c>
      <c r="ET27" s="79">
        <v>1.6755151129198339E-3</v>
      </c>
      <c r="EU27" s="79">
        <v>9.1751218742780194E-3</v>
      </c>
      <c r="EV27" s="79">
        <v>4.5208009345551539E-3</v>
      </c>
      <c r="EW27" s="79">
        <v>3.0596416579960664E-2</v>
      </c>
      <c r="EX27" s="79">
        <v>0.33256470924634107</v>
      </c>
      <c r="EY27" s="79">
        <v>2.0905126431130072E-2</v>
      </c>
      <c r="EZ27" s="79">
        <v>6.250775204488046E-2</v>
      </c>
      <c r="FA27" s="79">
        <v>1.0435947720876804E-3</v>
      </c>
      <c r="FB27" s="79">
        <v>6.2314861477341006E-3</v>
      </c>
      <c r="FC27" s="79">
        <v>4.9284870323710706E-2</v>
      </c>
      <c r="FD27" s="79">
        <v>1.0202032926573221E-2</v>
      </c>
      <c r="FE27" s="79">
        <v>0.22725554724545272</v>
      </c>
      <c r="FF27" s="79">
        <v>1.0763914468003725E-2</v>
      </c>
      <c r="FG27" s="79">
        <v>2.1179480220361799E-3</v>
      </c>
      <c r="FH27" s="79">
        <v>1.6109908014515839E-2</v>
      </c>
      <c r="FI27" s="79">
        <v>9.8927374955193326E-2</v>
      </c>
      <c r="FJ27" s="79">
        <v>1.389963241005529E-3</v>
      </c>
      <c r="FK27" s="79">
        <v>7.4444913025113413E-2</v>
      </c>
      <c r="FL27" s="79">
        <v>2.7100694034209713E-2</v>
      </c>
      <c r="FM27" s="79">
        <v>5.6828768568837007E-2</v>
      </c>
      <c r="FN27" s="79">
        <v>0.19790249264680004</v>
      </c>
      <c r="FO27" s="79">
        <v>0.10829518055637649</v>
      </c>
      <c r="FP27" s="79">
        <v>9.0578903440337422E-2</v>
      </c>
      <c r="FQ27" s="75"/>
      <c r="FR27" s="75"/>
      <c r="FS27" s="75"/>
      <c r="FT27" s="75"/>
      <c r="FU27" s="75"/>
      <c r="FV27" s="75"/>
      <c r="FW27" s="75"/>
      <c r="FX27" s="75"/>
      <c r="FY27" s="75"/>
      <c r="FZ27" s="75"/>
      <c r="GA27" s="75"/>
      <c r="GB27" s="75"/>
      <c r="GC27" s="75"/>
      <c r="GD27" s="75"/>
      <c r="GE27" s="75"/>
      <c r="GF27" s="75"/>
      <c r="GG27" s="75"/>
      <c r="GH27" s="75"/>
      <c r="GI27" s="75"/>
      <c r="GJ27" s="75"/>
      <c r="GK27" s="75"/>
      <c r="GL27" s="75"/>
      <c r="GM27" s="75"/>
      <c r="GN27" s="75"/>
      <c r="GO27" s="75"/>
      <c r="GP27" s="75"/>
      <c r="GQ27" s="75"/>
      <c r="GR27" s="75"/>
      <c r="GS27" s="75"/>
      <c r="GT27" s="75"/>
    </row>
    <row r="28" spans="1:202" s="76" customFormat="1" ht="24" customHeight="1" x14ac:dyDescent="0.2">
      <c r="A28" s="15" t="s">
        <v>888</v>
      </c>
      <c r="B28" s="71" t="s">
        <v>485</v>
      </c>
      <c r="C28" s="172" t="s">
        <v>42</v>
      </c>
      <c r="D28" s="70" t="s">
        <v>483</v>
      </c>
      <c r="E28" s="34">
        <v>17.596249999999998</v>
      </c>
      <c r="F28" s="34"/>
      <c r="G28" s="204">
        <v>17.596249999999998</v>
      </c>
      <c r="H28" s="204">
        <v>17.596249999999994</v>
      </c>
      <c r="I28" s="77">
        <v>0.15732770500053067</v>
      </c>
      <c r="J28" s="77">
        <v>0.15003968282179977</v>
      </c>
      <c r="K28" s="77">
        <v>3.786347953526778E-4</v>
      </c>
      <c r="L28" s="77">
        <v>1.0102997910199325E-2</v>
      </c>
      <c r="M28" s="77">
        <v>0.22622308618105219</v>
      </c>
      <c r="N28" s="77">
        <v>8.202663978689748E-3</v>
      </c>
      <c r="O28" s="77">
        <v>4.7402755813315695E-4</v>
      </c>
      <c r="P28" s="77">
        <v>7.5023864003996978E-4</v>
      </c>
      <c r="Q28" s="77">
        <v>1.0928364612743787E-4</v>
      </c>
      <c r="R28" s="77">
        <v>3.6186163208626952E-3</v>
      </c>
      <c r="S28" s="77">
        <v>2.0377847161721482E-4</v>
      </c>
      <c r="T28" s="77">
        <v>0.30126438038269399</v>
      </c>
      <c r="U28" s="77">
        <v>7.5557507033350375E-4</v>
      </c>
      <c r="V28" s="77">
        <v>4.256067532709295E-4</v>
      </c>
      <c r="W28" s="77">
        <v>2.5388619792601118E-4</v>
      </c>
      <c r="X28" s="77">
        <v>0.1113623067025761</v>
      </c>
      <c r="Y28" s="77">
        <v>5.8196649007592413E-4</v>
      </c>
      <c r="Z28" s="77">
        <v>1.2936854393126813E-2</v>
      </c>
      <c r="AA28" s="77">
        <v>2.3952635757530633E-4</v>
      </c>
      <c r="AB28" s="77">
        <v>9.1957376746893485E-3</v>
      </c>
      <c r="AC28" s="77">
        <v>9.2134999749071869E-2</v>
      </c>
      <c r="AD28" s="77">
        <v>5.4816386239305871E-4</v>
      </c>
      <c r="AE28" s="77">
        <v>0.32947474857400028</v>
      </c>
      <c r="AF28" s="77">
        <v>0.15775635160465126</v>
      </c>
      <c r="AG28" s="77">
        <v>2.4007995385449791E-2</v>
      </c>
      <c r="AH28" s="77">
        <v>0.33190352607636425</v>
      </c>
      <c r="AI28" s="77">
        <v>9.0434137024850375E-4</v>
      </c>
      <c r="AJ28" s="77">
        <v>0.13893684292615516</v>
      </c>
      <c r="AK28" s="77">
        <v>0.56935664705938049</v>
      </c>
      <c r="AL28" s="77">
        <v>1.279210186997588E-3</v>
      </c>
      <c r="AM28" s="77">
        <v>0.15595399150513864</v>
      </c>
      <c r="AN28" s="77">
        <v>1.2453631175019865E-2</v>
      </c>
      <c r="AO28" s="77">
        <v>4.0196534850428399E-3</v>
      </c>
      <c r="AP28" s="77">
        <v>0.6288290223878944</v>
      </c>
      <c r="AQ28" s="77">
        <v>2.7293296194777411E-2</v>
      </c>
      <c r="AR28" s="77">
        <v>9.5712696355763113E-4</v>
      </c>
      <c r="AS28" s="77">
        <v>0.17058366411111275</v>
      </c>
      <c r="AT28" s="77">
        <v>2.0084113208342753E-4</v>
      </c>
      <c r="AU28" s="77">
        <v>5.0090249656436535E-3</v>
      </c>
      <c r="AV28" s="77">
        <v>2.0626519400551569E-5</v>
      </c>
      <c r="AW28" s="77">
        <v>6.2284633155551181E-4</v>
      </c>
      <c r="AX28" s="77">
        <v>1.7277907246403661E-4</v>
      </c>
      <c r="AY28" s="77">
        <v>6.047178178953159E-3</v>
      </c>
      <c r="AZ28" s="77">
        <v>1.1183172925539412E-2</v>
      </c>
      <c r="BA28" s="77">
        <v>7.6042221896761471E-3</v>
      </c>
      <c r="BB28" s="77">
        <v>6.2228245823360784E-2</v>
      </c>
      <c r="BC28" s="77">
        <v>3.8496269882463668E-3</v>
      </c>
      <c r="BD28" s="77">
        <v>1.1838542735141275E-4</v>
      </c>
      <c r="BE28" s="77">
        <v>0.82829547919941982</v>
      </c>
      <c r="BF28" s="77">
        <v>6.4035013623413262E-5</v>
      </c>
      <c r="BG28" s="77">
        <v>1.4389312758872662E-3</v>
      </c>
      <c r="BH28" s="77">
        <v>3.7261158957921856E-3</v>
      </c>
      <c r="BI28" s="77">
        <v>1.0056405264144981E-2</v>
      </c>
      <c r="BJ28" s="77">
        <v>6.1872449023634899E-4</v>
      </c>
      <c r="BK28" s="77">
        <v>2.1127108195119373E-3</v>
      </c>
      <c r="BL28" s="77">
        <v>0.13347464675630033</v>
      </c>
      <c r="BM28" s="77">
        <v>2.9408357080233411E-4</v>
      </c>
      <c r="BN28" s="77">
        <v>2.8163728642323971E-2</v>
      </c>
      <c r="BO28" s="77">
        <v>0.13910562649987121</v>
      </c>
      <c r="BP28" s="77">
        <v>9.7559482858277638E-4</v>
      </c>
      <c r="BQ28" s="77">
        <v>8.3123856844908986E-2</v>
      </c>
      <c r="BR28" s="77">
        <v>7.3994093252146096E-3</v>
      </c>
      <c r="BS28" s="77">
        <v>6.4098244286754668E-4</v>
      </c>
      <c r="BT28" s="77">
        <v>6.5715051271965025E-6</v>
      </c>
      <c r="BU28" s="77">
        <v>3.568554367903511</v>
      </c>
      <c r="BV28" s="77">
        <v>0.27388862725758484</v>
      </c>
      <c r="BW28" s="77">
        <v>1.7045514998797199E-2</v>
      </c>
      <c r="BX28" s="77">
        <v>9.0327480476269165E-3</v>
      </c>
      <c r="BY28" s="77">
        <v>9.2957576252391695E-5</v>
      </c>
      <c r="BZ28" s="77">
        <v>1.8967118529850376E-4</v>
      </c>
      <c r="CA28" s="77">
        <v>8.4197998782809295E-4</v>
      </c>
      <c r="CB28" s="77">
        <v>1.0082879056462271E-3</v>
      </c>
      <c r="CC28" s="77">
        <v>9.8451406472373493E-3</v>
      </c>
      <c r="CD28" s="77">
        <v>1.9792973563443439E-3</v>
      </c>
      <c r="CE28" s="77">
        <v>3.518033672293534E-3</v>
      </c>
      <c r="CF28" s="77">
        <v>0.29207037245823197</v>
      </c>
      <c r="CG28" s="77">
        <v>4.553611567159708E-3</v>
      </c>
      <c r="CH28" s="77">
        <v>5.2724484645850687E-4</v>
      </c>
      <c r="CI28" s="77">
        <v>1.9390704938118432E-3</v>
      </c>
      <c r="CJ28" s="77">
        <v>1.4049432661607778E-2</v>
      </c>
      <c r="CK28" s="77">
        <v>1.9580288438734707E-4</v>
      </c>
      <c r="CL28" s="77">
        <v>1.3415767187776333E-3</v>
      </c>
      <c r="CM28" s="77">
        <v>2.1415204990042163E-2</v>
      </c>
      <c r="CN28" s="77">
        <v>3.927160949601833E-2</v>
      </c>
      <c r="CO28" s="77">
        <v>1.4010577722200729E-3</v>
      </c>
      <c r="CP28" s="77">
        <v>2.9707656120121572E-4</v>
      </c>
      <c r="CQ28" s="77">
        <v>1.1187678899563614E-5</v>
      </c>
      <c r="CR28" s="77">
        <v>1.4002851671759706E-4</v>
      </c>
      <c r="CS28" s="77">
        <v>0.3153142627149696</v>
      </c>
      <c r="CT28" s="77">
        <v>0.1276276239193892</v>
      </c>
      <c r="CU28" s="77">
        <v>7.1504341135985722E-3</v>
      </c>
      <c r="CV28" s="77">
        <v>1.3019105019425418E-4</v>
      </c>
      <c r="CW28" s="77">
        <v>0.25075564469641215</v>
      </c>
      <c r="CX28" s="77">
        <v>1.0414278837621765E-5</v>
      </c>
      <c r="CY28" s="77">
        <v>2.3181040074146217E-2</v>
      </c>
      <c r="CZ28" s="77">
        <v>7.9103868669381399E-5</v>
      </c>
      <c r="DA28" s="77">
        <v>3.1966511747677874E-2</v>
      </c>
      <c r="DB28" s="77">
        <v>9.6670272185642538E-4</v>
      </c>
      <c r="DC28" s="77">
        <v>2.0982381128663813E-3</v>
      </c>
      <c r="DD28" s="77">
        <v>4.5087308730689333E-5</v>
      </c>
      <c r="DE28" s="77">
        <v>2.0695398487224528E-2</v>
      </c>
      <c r="DF28" s="77">
        <v>0.1842209167144257</v>
      </c>
      <c r="DG28" s="77">
        <v>7.9770571315942132E-2</v>
      </c>
      <c r="DH28" s="77">
        <v>8.4278116244844714E-3</v>
      </c>
      <c r="DI28" s="77">
        <v>4.8463639164139108E-2</v>
      </c>
      <c r="DJ28" s="77">
        <v>3.5878304824667645E-4</v>
      </c>
      <c r="DK28" s="77">
        <v>1.9412373692616545E-4</v>
      </c>
      <c r="DL28" s="77">
        <v>3.2881558800795397E-3</v>
      </c>
      <c r="DM28" s="77">
        <v>0.54963671698983541</v>
      </c>
      <c r="DN28" s="77">
        <v>3.574844714577134</v>
      </c>
      <c r="DO28" s="77">
        <v>1.2713444910718714E-4</v>
      </c>
      <c r="DP28" s="77">
        <v>9.6951207258103923E-4</v>
      </c>
      <c r="DQ28" s="77">
        <v>0.85943445029915122</v>
      </c>
      <c r="DR28" s="77">
        <v>1.3331147693064283E-3</v>
      </c>
      <c r="DS28" s="77">
        <v>1.8319800982427707E-3</v>
      </c>
      <c r="DT28" s="77">
        <v>2.8278704363762278E-3</v>
      </c>
      <c r="DU28" s="77">
        <v>2.1658519810700064E-2</v>
      </c>
      <c r="DV28" s="77">
        <v>0.10063765499494882</v>
      </c>
      <c r="DW28" s="77">
        <v>1.9459387939793939E-3</v>
      </c>
      <c r="DX28" s="77">
        <v>4.8392000296310241E-4</v>
      </c>
      <c r="DY28" s="77">
        <v>2.1370711324057414E-4</v>
      </c>
      <c r="DZ28" s="77">
        <v>2.0636797654085526E-3</v>
      </c>
      <c r="EA28" s="77">
        <v>2.0259774685780402E-2</v>
      </c>
      <c r="EB28" s="77">
        <v>6.7135708076990222E-2</v>
      </c>
      <c r="EC28" s="77">
        <v>6.2204721406740283E-3</v>
      </c>
      <c r="ED28" s="77">
        <v>9.2576108613033364E-2</v>
      </c>
      <c r="EE28" s="77">
        <v>5.2720538588898807E-4</v>
      </c>
      <c r="EF28" s="77">
        <v>7.6559970593413684E-2</v>
      </c>
      <c r="EG28" s="77">
        <v>3.8761935965600568E-4</v>
      </c>
      <c r="EH28" s="77">
        <v>3.0421367522485623E-4</v>
      </c>
      <c r="EI28" s="77">
        <v>7.3130714984263228E-5</v>
      </c>
      <c r="EJ28" s="77">
        <v>0.34442719689599061</v>
      </c>
      <c r="EK28" s="77">
        <v>0.15126612768839073</v>
      </c>
      <c r="EL28" s="77">
        <v>2.2659445451796451E-3</v>
      </c>
      <c r="EM28" s="77">
        <v>0.1298012937887342</v>
      </c>
      <c r="EN28" s="77">
        <v>1.0091755687433861E-3</v>
      </c>
      <c r="EO28" s="77">
        <v>6.0712116778600476E-3</v>
      </c>
      <c r="EP28" s="77">
        <v>0.12384786683722201</v>
      </c>
      <c r="EQ28" s="77">
        <v>4.3798037548588092E-4</v>
      </c>
      <c r="ER28" s="77">
        <v>7.0188234482598047E-3</v>
      </c>
      <c r="ES28" s="77">
        <v>2.4142892786207905E-4</v>
      </c>
      <c r="ET28" s="77">
        <v>1.3579268273139749E-4</v>
      </c>
      <c r="EU28" s="77">
        <v>3.4872046207047062E-3</v>
      </c>
      <c r="EV28" s="77">
        <v>2.1019607024557099E-3</v>
      </c>
      <c r="EW28" s="77">
        <v>1.3661165738823837E-2</v>
      </c>
      <c r="EX28" s="77">
        <v>0.31002677662746275</v>
      </c>
      <c r="EY28" s="77">
        <v>3.8638191138726699E-2</v>
      </c>
      <c r="EZ28" s="77">
        <v>9.9397793122350905E-2</v>
      </c>
      <c r="FA28" s="77">
        <v>3.949829030010338E-4</v>
      </c>
      <c r="FB28" s="77">
        <v>2.7231840814514242E-3</v>
      </c>
      <c r="FC28" s="77">
        <v>2.0938710692809136E-2</v>
      </c>
      <c r="FD28" s="77">
        <v>2.475735497527561E-3</v>
      </c>
      <c r="FE28" s="77">
        <v>0.20439535406345669</v>
      </c>
      <c r="FF28" s="77">
        <v>7.0768796956746198E-3</v>
      </c>
      <c r="FG28" s="77">
        <v>1.0627624882608908E-3</v>
      </c>
      <c r="FH28" s="77">
        <v>2.1265973607966925E-3</v>
      </c>
      <c r="FI28" s="77">
        <v>7.9215176639195646E-3</v>
      </c>
      <c r="FJ28" s="77">
        <v>4.101720126938419E-4</v>
      </c>
      <c r="FK28" s="77">
        <v>1.6150744171273729E-2</v>
      </c>
      <c r="FL28" s="77">
        <v>1.0686270096477036E-2</v>
      </c>
      <c r="FM28" s="77">
        <v>3.140761566991785E-2</v>
      </c>
      <c r="FN28" s="77">
        <v>0.10612635785658271</v>
      </c>
      <c r="FO28" s="77">
        <v>0.1254565015272992</v>
      </c>
      <c r="FP28" s="77">
        <v>9.5659384757668955E-2</v>
      </c>
      <c r="FQ28" s="75"/>
      <c r="FR28" s="75"/>
      <c r="FS28" s="75"/>
      <c r="FT28" s="75"/>
      <c r="FU28" s="75"/>
      <c r="FV28" s="75"/>
      <c r="FW28" s="75"/>
      <c r="FX28" s="75"/>
      <c r="FY28" s="75"/>
      <c r="FZ28" s="75"/>
      <c r="GA28" s="75"/>
      <c r="GB28" s="75"/>
      <c r="GC28" s="75"/>
      <c r="GD28" s="75"/>
      <c r="GE28" s="75"/>
      <c r="GF28" s="75"/>
      <c r="GG28" s="75"/>
      <c r="GH28" s="75"/>
      <c r="GI28" s="75"/>
      <c r="GJ28" s="75"/>
      <c r="GK28" s="75"/>
      <c r="GL28" s="75"/>
      <c r="GM28" s="75"/>
      <c r="GN28" s="75"/>
      <c r="GO28" s="75"/>
      <c r="GP28" s="75"/>
      <c r="GQ28" s="75"/>
      <c r="GR28" s="75"/>
      <c r="GS28" s="75"/>
      <c r="GT28" s="75"/>
    </row>
    <row r="29" spans="1:202" s="76" customFormat="1" ht="26" x14ac:dyDescent="0.2">
      <c r="A29" s="15" t="s">
        <v>889</v>
      </c>
      <c r="B29" s="71" t="s">
        <v>1057</v>
      </c>
      <c r="C29" s="172" t="s">
        <v>42</v>
      </c>
      <c r="D29" s="70" t="s">
        <v>484</v>
      </c>
      <c r="E29" s="34"/>
      <c r="F29" s="34">
        <v>31.578749999999996</v>
      </c>
      <c r="G29" s="204">
        <v>31.578749999999996</v>
      </c>
      <c r="H29" s="204">
        <v>31.578749999999999</v>
      </c>
      <c r="I29" s="77">
        <v>0.29065645735772827</v>
      </c>
      <c r="J29" s="77">
        <v>0.20321609303453872</v>
      </c>
      <c r="K29" s="77">
        <v>1.1029221533035212E-3</v>
      </c>
      <c r="L29" s="77">
        <v>1.8816165194309523E-2</v>
      </c>
      <c r="M29" s="77">
        <v>0.3746505608539486</v>
      </c>
      <c r="N29" s="77">
        <v>8.5641855624206571E-3</v>
      </c>
      <c r="O29" s="77">
        <v>1.1050237513645107E-3</v>
      </c>
      <c r="P29" s="77">
        <v>9.2194395763334333E-4</v>
      </c>
      <c r="Q29" s="77">
        <v>2.0213515267188215E-4</v>
      </c>
      <c r="R29" s="77">
        <v>7.8800023639432823E-3</v>
      </c>
      <c r="S29" s="77">
        <v>4.1020977741783727E-4</v>
      </c>
      <c r="T29" s="77">
        <v>0.48753972105158128</v>
      </c>
      <c r="U29" s="77">
        <v>2.4124555522213481E-3</v>
      </c>
      <c r="V29" s="77">
        <v>3.1808117351546058E-4</v>
      </c>
      <c r="W29" s="77">
        <v>3.8948530789317289E-4</v>
      </c>
      <c r="X29" s="77">
        <v>0.16077228122305071</v>
      </c>
      <c r="Y29" s="77">
        <v>1.659683048649349E-3</v>
      </c>
      <c r="Z29" s="77">
        <v>1.6560541398376628E-2</v>
      </c>
      <c r="AA29" s="77">
        <v>7.0390048930850662E-4</v>
      </c>
      <c r="AB29" s="77">
        <v>1.264374154737871E-2</v>
      </c>
      <c r="AC29" s="77">
        <v>0.15195493983074249</v>
      </c>
      <c r="AD29" s="77">
        <v>1.0627916386953605E-3</v>
      </c>
      <c r="AE29" s="77">
        <v>0.48411221156312889</v>
      </c>
      <c r="AF29" s="77">
        <v>0.3063816825694467</v>
      </c>
      <c r="AG29" s="77">
        <v>2.9162205661402367E-2</v>
      </c>
      <c r="AH29" s="77">
        <v>0.6026198716716672</v>
      </c>
      <c r="AI29" s="77">
        <v>1.4153836897929629E-3</v>
      </c>
      <c r="AJ29" s="77">
        <v>0.27334915702002027</v>
      </c>
      <c r="AK29" s="77">
        <v>1.1198938470315849</v>
      </c>
      <c r="AL29" s="77">
        <v>2.6783203682605411E-3</v>
      </c>
      <c r="AM29" s="77">
        <v>0.36442099820865664</v>
      </c>
      <c r="AN29" s="77">
        <v>1.787680483787879E-2</v>
      </c>
      <c r="AO29" s="77">
        <v>6.3762389619116278E-3</v>
      </c>
      <c r="AP29" s="77">
        <v>1.0413405631292372</v>
      </c>
      <c r="AQ29" s="77">
        <v>5.1302169568364947E-2</v>
      </c>
      <c r="AR29" s="77">
        <v>1.012591007397403E-3</v>
      </c>
      <c r="AS29" s="77">
        <v>0.22471829189188908</v>
      </c>
      <c r="AT29" s="77">
        <v>5.2024839608073772E-4</v>
      </c>
      <c r="AU29" s="77">
        <v>8.2187984422686031E-3</v>
      </c>
      <c r="AV29" s="77">
        <v>2.4441886948274539E-5</v>
      </c>
      <c r="AW29" s="77">
        <v>1.1921214084873401E-3</v>
      </c>
      <c r="AX29" s="77">
        <v>1.1325060388110429E-4</v>
      </c>
      <c r="AY29" s="77">
        <v>8.4846601750783839E-3</v>
      </c>
      <c r="AZ29" s="77">
        <v>1.5248061914266245E-2</v>
      </c>
      <c r="BA29" s="77">
        <v>1.000831783583981E-2</v>
      </c>
      <c r="BB29" s="77">
        <v>0.17578018817827409</v>
      </c>
      <c r="BC29" s="77">
        <v>6.860744880260481E-3</v>
      </c>
      <c r="BD29" s="77">
        <v>2.9481124602673785E-4</v>
      </c>
      <c r="BE29" s="77">
        <v>1.5049225583615276</v>
      </c>
      <c r="BF29" s="77">
        <v>5.1805450096989251E-5</v>
      </c>
      <c r="BG29" s="77">
        <v>1.2620778131499145E-3</v>
      </c>
      <c r="BH29" s="77">
        <v>5.64655602251974E-3</v>
      </c>
      <c r="BI29" s="77">
        <v>1.4431654098287193E-2</v>
      </c>
      <c r="BJ29" s="77">
        <v>1.7537777994676982E-3</v>
      </c>
      <c r="BK29" s="77">
        <v>1.4164795201226149E-3</v>
      </c>
      <c r="BL29" s="77">
        <v>0.18270890461792813</v>
      </c>
      <c r="BM29" s="77">
        <v>1.2399652597039365E-4</v>
      </c>
      <c r="BN29" s="77">
        <v>5.6657098009221848E-2</v>
      </c>
      <c r="BO29" s="77">
        <v>0.17477783298776245</v>
      </c>
      <c r="BP29" s="77">
        <v>1.3224865851826557E-3</v>
      </c>
      <c r="BQ29" s="77">
        <v>0.1443971224529014</v>
      </c>
      <c r="BR29" s="77">
        <v>2.3776646699444428E-2</v>
      </c>
      <c r="BS29" s="77">
        <v>2.2929128257895884E-3</v>
      </c>
      <c r="BT29" s="77">
        <v>3.8137554539688599E-6</v>
      </c>
      <c r="BU29" s="77">
        <v>7.4777021121500376</v>
      </c>
      <c r="BV29" s="77">
        <v>0.63885514406229726</v>
      </c>
      <c r="BW29" s="77">
        <v>3.5505188085848814E-2</v>
      </c>
      <c r="BX29" s="77">
        <v>2.5316857896387823E-2</v>
      </c>
      <c r="BY29" s="77">
        <v>7.0094205236063791E-5</v>
      </c>
      <c r="BZ29" s="77">
        <v>2.2780585826451895E-4</v>
      </c>
      <c r="CA29" s="77">
        <v>7.8438067317109178E-4</v>
      </c>
      <c r="CB29" s="77">
        <v>1.6372426719741123E-3</v>
      </c>
      <c r="CC29" s="77">
        <v>3.2673129804938251E-3</v>
      </c>
      <c r="CD29" s="77">
        <v>2.8019204138408165E-3</v>
      </c>
      <c r="CE29" s="77">
        <v>7.4588520517686078E-3</v>
      </c>
      <c r="CF29" s="77">
        <v>0.50018662565162131</v>
      </c>
      <c r="CG29" s="77">
        <v>8.4126098851397425E-3</v>
      </c>
      <c r="CH29" s="77">
        <v>7.1853329957784391E-4</v>
      </c>
      <c r="CI29" s="77">
        <v>6.2517836234098545E-3</v>
      </c>
      <c r="CJ29" s="77">
        <v>2.4542986084123516E-2</v>
      </c>
      <c r="CK29" s="77">
        <v>5.2764518102171734E-4</v>
      </c>
      <c r="CL29" s="77">
        <v>2.2109749230817071E-3</v>
      </c>
      <c r="CM29" s="77">
        <v>3.208930239128626E-2</v>
      </c>
      <c r="CN29" s="77">
        <v>7.2289395301653542E-2</v>
      </c>
      <c r="CO29" s="77">
        <v>2.9753709882980304E-3</v>
      </c>
      <c r="CP29" s="77">
        <v>8.3907292872719677E-4</v>
      </c>
      <c r="CQ29" s="77">
        <v>8.0885394028425887E-6</v>
      </c>
      <c r="CR29" s="77">
        <v>4.7420332392725153E-4</v>
      </c>
      <c r="CS29" s="77">
        <v>0.61623469505357797</v>
      </c>
      <c r="CT29" s="77">
        <v>0.2053701109600094</v>
      </c>
      <c r="CU29" s="77">
        <v>1.0982646154871078E-2</v>
      </c>
      <c r="CV29" s="77">
        <v>2.7856581821235349E-4</v>
      </c>
      <c r="CW29" s="77">
        <v>0.39422374385814724</v>
      </c>
      <c r="CX29" s="77">
        <v>4.7640100300737459E-6</v>
      </c>
      <c r="CY29" s="77">
        <v>4.53006525937922E-2</v>
      </c>
      <c r="CZ29" s="77">
        <v>2.03219806948377E-4</v>
      </c>
      <c r="DA29" s="77">
        <v>5.4216136839085327E-2</v>
      </c>
      <c r="DB29" s="77">
        <v>2.0852168149179248E-3</v>
      </c>
      <c r="DC29" s="77">
        <v>3.836632767566542E-3</v>
      </c>
      <c r="DD29" s="77">
        <v>1.1926629442827228E-4</v>
      </c>
      <c r="DE29" s="77">
        <v>3.8794246236214358E-2</v>
      </c>
      <c r="DF29" s="77">
        <v>0.27358868485940768</v>
      </c>
      <c r="DG29" s="77">
        <v>0.13037806581653713</v>
      </c>
      <c r="DH29" s="77">
        <v>1.4856796514367283E-2</v>
      </c>
      <c r="DI29" s="77">
        <v>9.1237676361563672E-2</v>
      </c>
      <c r="DJ29" s="77">
        <v>1.6797791234909597E-4</v>
      </c>
      <c r="DK29" s="77">
        <v>2.8639257883713302E-4</v>
      </c>
      <c r="DL29" s="77">
        <v>6.4708889869688323E-3</v>
      </c>
      <c r="DM29" s="77">
        <v>1.045593782430313</v>
      </c>
      <c r="DN29" s="77">
        <v>5.9074413207956438</v>
      </c>
      <c r="DO29" s="77">
        <v>7.4052216456987156E-5</v>
      </c>
      <c r="DP29" s="77">
        <v>1.5700779086969231E-3</v>
      </c>
      <c r="DQ29" s="77">
        <v>1.6780124871261646</v>
      </c>
      <c r="DR29" s="77">
        <v>2.077235220901444E-3</v>
      </c>
      <c r="DS29" s="77">
        <v>3.9509535646300399E-3</v>
      </c>
      <c r="DT29" s="77">
        <v>4.656756811716331E-3</v>
      </c>
      <c r="DU29" s="77">
        <v>3.3775308374620325E-2</v>
      </c>
      <c r="DV29" s="77">
        <v>0.15507921448829548</v>
      </c>
      <c r="DW29" s="77">
        <v>3.9143663882382617E-3</v>
      </c>
      <c r="DX29" s="77">
        <v>5.4144239828377461E-4</v>
      </c>
      <c r="DY29" s="77">
        <v>3.8360114305270951E-4</v>
      </c>
      <c r="DZ29" s="77">
        <v>6.2995630014473112E-3</v>
      </c>
      <c r="EA29" s="77">
        <v>5.4338272487842891E-2</v>
      </c>
      <c r="EB29" s="77">
        <v>0.10088077074497012</v>
      </c>
      <c r="EC29" s="77">
        <v>8.8413518162847038E-3</v>
      </c>
      <c r="ED29" s="77">
        <v>0.17484719753247002</v>
      </c>
      <c r="EE29" s="77">
        <v>1.4569727601116118E-3</v>
      </c>
      <c r="EF29" s="77">
        <v>9.6819854199426278E-2</v>
      </c>
      <c r="EG29" s="77">
        <v>1.3566180718175126E-4</v>
      </c>
      <c r="EH29" s="77">
        <v>5.8608207837165739E-4</v>
      </c>
      <c r="EI29" s="77">
        <v>1.5896460578226755E-4</v>
      </c>
      <c r="EJ29" s="77">
        <v>0.53985380571464581</v>
      </c>
      <c r="EK29" s="77">
        <v>0.22002352949958207</v>
      </c>
      <c r="EL29" s="77">
        <v>1.9007335801972162E-3</v>
      </c>
      <c r="EM29" s="77">
        <v>0.20717533764781793</v>
      </c>
      <c r="EN29" s="77">
        <v>6.8840899585427778E-4</v>
      </c>
      <c r="EO29" s="77">
        <v>1.454527100117204E-2</v>
      </c>
      <c r="EP29" s="77">
        <v>0.26601158483073234</v>
      </c>
      <c r="EQ29" s="77">
        <v>7.3193841533766217E-4</v>
      </c>
      <c r="ER29" s="77">
        <v>1.2660896241611038E-2</v>
      </c>
      <c r="ES29" s="77">
        <v>2.0418319045269363E-4</v>
      </c>
      <c r="ET29" s="77">
        <v>7.561433917832037E-5</v>
      </c>
      <c r="EU29" s="77">
        <v>5.8487499766452858E-3</v>
      </c>
      <c r="EV29" s="77">
        <v>2.6662565844753914E-3</v>
      </c>
      <c r="EW29" s="77">
        <v>3.1243431512608614E-2</v>
      </c>
      <c r="EX29" s="77">
        <v>0.36210403700052957</v>
      </c>
      <c r="EY29" s="77">
        <v>4.6548787178928283E-2</v>
      </c>
      <c r="EZ29" s="77">
        <v>0.19541158558226845</v>
      </c>
      <c r="FA29" s="77">
        <v>6.1593230352939641E-4</v>
      </c>
      <c r="FB29" s="77">
        <v>5.3166267987341982E-3</v>
      </c>
      <c r="FC29" s="77">
        <v>3.6864833297717337E-2</v>
      </c>
      <c r="FD29" s="77">
        <v>3.9643981603316664E-3</v>
      </c>
      <c r="FE29" s="77">
        <v>0.32075750231483846</v>
      </c>
      <c r="FF29" s="77">
        <v>1.6520028168525248E-2</v>
      </c>
      <c r="FG29" s="77">
        <v>1.6122640513767594E-3</v>
      </c>
      <c r="FH29" s="77">
        <v>5.2736382149232771E-4</v>
      </c>
      <c r="FI29" s="77">
        <v>1.2966722650048501E-2</v>
      </c>
      <c r="FJ29" s="77">
        <v>5.5641094978135873E-4</v>
      </c>
      <c r="FK29" s="77">
        <v>1.8865251814489673E-2</v>
      </c>
      <c r="FL29" s="77">
        <v>2.0033956964313086E-2</v>
      </c>
      <c r="FM29" s="77">
        <v>4.0422665521389442E-2</v>
      </c>
      <c r="FN29" s="77">
        <v>0.24548009475176602</v>
      </c>
      <c r="FO29" s="77">
        <v>0.21066652938417973</v>
      </c>
      <c r="FP29" s="77">
        <v>0.10816506735256073</v>
      </c>
      <c r="FQ29" s="75"/>
      <c r="FR29" s="75"/>
      <c r="FS29" s="75"/>
      <c r="FT29" s="75"/>
      <c r="FU29" s="75"/>
      <c r="FV29" s="75"/>
      <c r="FW29" s="75"/>
      <c r="FX29" s="75"/>
      <c r="FY29" s="75"/>
      <c r="FZ29" s="75"/>
      <c r="GA29" s="75"/>
      <c r="GB29" s="75"/>
      <c r="GC29" s="75"/>
      <c r="GD29" s="75"/>
      <c r="GE29" s="75"/>
      <c r="GF29" s="75"/>
      <c r="GG29" s="75"/>
      <c r="GH29" s="75"/>
      <c r="GI29" s="75"/>
      <c r="GJ29" s="75"/>
      <c r="GK29" s="75"/>
      <c r="GL29" s="75"/>
      <c r="GM29" s="75"/>
      <c r="GN29" s="75"/>
      <c r="GO29" s="75"/>
      <c r="GP29" s="75"/>
      <c r="GQ29" s="75"/>
      <c r="GR29" s="75"/>
      <c r="GS29" s="75"/>
      <c r="GT29" s="75"/>
    </row>
    <row r="30" spans="1:202" s="76" customFormat="1" x14ac:dyDescent="0.2">
      <c r="A30" s="15" t="s">
        <v>890</v>
      </c>
      <c r="B30" s="71" t="s">
        <v>435</v>
      </c>
      <c r="C30" s="172" t="s">
        <v>35</v>
      </c>
      <c r="D30" s="70" t="s">
        <v>488</v>
      </c>
      <c r="E30" s="34">
        <v>56.653799999999997</v>
      </c>
      <c r="F30" s="34"/>
      <c r="G30" s="204">
        <v>56.653799999999997</v>
      </c>
      <c r="H30" s="204">
        <v>56.653800000000054</v>
      </c>
      <c r="I30" s="77">
        <v>0.3958407438239302</v>
      </c>
      <c r="J30" s="77">
        <v>0.24549326473034158</v>
      </c>
      <c r="K30" s="77">
        <v>2.0803504047382508E-2</v>
      </c>
      <c r="L30" s="77">
        <v>0.27641638095266141</v>
      </c>
      <c r="M30" s="77">
        <v>0.17233370480460283</v>
      </c>
      <c r="N30" s="77">
        <v>0.32953082885786378</v>
      </c>
      <c r="O30" s="77">
        <v>2.2282927678900936E-2</v>
      </c>
      <c r="P30" s="77">
        <v>0.22451855546947333</v>
      </c>
      <c r="Q30" s="77">
        <v>8.1891327354633073E-2</v>
      </c>
      <c r="R30" s="77">
        <v>6.6608870131236425E-2</v>
      </c>
      <c r="S30" s="77">
        <v>1.0550887895144275E-2</v>
      </c>
      <c r="T30" s="77">
        <v>1.0857113786149879</v>
      </c>
      <c r="U30" s="77">
        <v>7.8658928172445283E-2</v>
      </c>
      <c r="V30" s="77">
        <v>0.10620109015005902</v>
      </c>
      <c r="W30" s="77">
        <v>2.5641246927211509E-3</v>
      </c>
      <c r="X30" s="77">
        <v>6.9983093834909291E-2</v>
      </c>
      <c r="Y30" s="77">
        <v>5.3018061455283299E-3</v>
      </c>
      <c r="Z30" s="77">
        <v>7.5748673040262379E-2</v>
      </c>
      <c r="AA30" s="77">
        <v>2.9386353418536581E-2</v>
      </c>
      <c r="AB30" s="77">
        <v>1.6706042585041696E-2</v>
      </c>
      <c r="AC30" s="77">
        <v>1.7233787812799248</v>
      </c>
      <c r="AD30" s="77">
        <v>6.2195043429500607E-2</v>
      </c>
      <c r="AE30" s="77">
        <v>0.13491328483542678</v>
      </c>
      <c r="AF30" s="77">
        <v>7.2997526699968923E-2</v>
      </c>
      <c r="AG30" s="77">
        <v>0.10505485199095299</v>
      </c>
      <c r="AH30" s="77">
        <v>0.1705198163874575</v>
      </c>
      <c r="AI30" s="77">
        <v>0.32591790114831531</v>
      </c>
      <c r="AJ30" s="77">
        <v>3.5786101436733601E-2</v>
      </c>
      <c r="AK30" s="77">
        <v>9.2519957387642987E-2</v>
      </c>
      <c r="AL30" s="77">
        <v>0.14272719589680918</v>
      </c>
      <c r="AM30" s="77">
        <v>10.120208329446235</v>
      </c>
      <c r="AN30" s="77">
        <v>0.33270633897180707</v>
      </c>
      <c r="AO30" s="77">
        <v>4.4778889400360292E-3</v>
      </c>
      <c r="AP30" s="77">
        <v>0.56167240478971792</v>
      </c>
      <c r="AQ30" s="77">
        <v>3.4426438609658529E-2</v>
      </c>
      <c r="AR30" s="77">
        <v>3.3492188906140384E-2</v>
      </c>
      <c r="AS30" s="77">
        <v>0.15784859003669913</v>
      </c>
      <c r="AT30" s="77">
        <v>3.9264983918723038E-2</v>
      </c>
      <c r="AU30" s="77">
        <v>9.5152018847459482E-2</v>
      </c>
      <c r="AV30" s="77">
        <v>1.0809382017361962E-2</v>
      </c>
      <c r="AW30" s="77">
        <v>9.8093532994890736E-2</v>
      </c>
      <c r="AX30" s="77">
        <v>5.2120489142180801E-2</v>
      </c>
      <c r="AY30" s="77">
        <v>7.084332099055457E-3</v>
      </c>
      <c r="AZ30" s="77">
        <v>7.0937183076491175E-2</v>
      </c>
      <c r="BA30" s="77">
        <v>0.11121274896173072</v>
      </c>
      <c r="BB30" s="77">
        <v>0.60060899030352766</v>
      </c>
      <c r="BC30" s="77">
        <v>4.3549020151622778E-2</v>
      </c>
      <c r="BD30" s="77">
        <v>1.1389138281346012E-2</v>
      </c>
      <c r="BE30" s="77">
        <v>0.59569752457906877</v>
      </c>
      <c r="BF30" s="77">
        <v>5.1795656641304852E-2</v>
      </c>
      <c r="BG30" s="77">
        <v>0.57712684302196382</v>
      </c>
      <c r="BH30" s="77">
        <v>1.2133998078413E-2</v>
      </c>
      <c r="BI30" s="77">
        <v>1.3716810400134583E-2</v>
      </c>
      <c r="BJ30" s="77">
        <v>2.9695922773311467E-2</v>
      </c>
      <c r="BK30" s="77">
        <v>0.82215683965249176</v>
      </c>
      <c r="BL30" s="77">
        <v>0.1910315077485058</v>
      </c>
      <c r="BM30" s="77">
        <v>9.7418992207013874E-2</v>
      </c>
      <c r="BN30" s="77">
        <v>0.11106632682774803</v>
      </c>
      <c r="BO30" s="77">
        <v>7.3134596399317506E-2</v>
      </c>
      <c r="BP30" s="77">
        <v>5.789732780646894E-3</v>
      </c>
      <c r="BQ30" s="77">
        <v>8.5433574178565438E-2</v>
      </c>
      <c r="BR30" s="77">
        <v>5.901857032240438E-2</v>
      </c>
      <c r="BS30" s="77">
        <v>8.7549897554930978E-2</v>
      </c>
      <c r="BT30" s="77">
        <v>2.8079168331442937E-3</v>
      </c>
      <c r="BU30" s="77">
        <v>10.510116099975264</v>
      </c>
      <c r="BV30" s="77">
        <v>1.7071832539248148</v>
      </c>
      <c r="BW30" s="77">
        <v>0.62577283063464195</v>
      </c>
      <c r="BX30" s="77">
        <v>0.26969574658653656</v>
      </c>
      <c r="BY30" s="77">
        <v>4.1427011738561247E-2</v>
      </c>
      <c r="BZ30" s="77">
        <v>6.5948236623140227E-2</v>
      </c>
      <c r="CA30" s="77">
        <v>0.58943221741526908</v>
      </c>
      <c r="CB30" s="77">
        <v>2.0003257915285861E-2</v>
      </c>
      <c r="CC30" s="77">
        <v>1.1608404392320535</v>
      </c>
      <c r="CD30" s="77">
        <v>6.8724240529638228E-2</v>
      </c>
      <c r="CE30" s="77">
        <v>0.124571813194751</v>
      </c>
      <c r="CF30" s="77">
        <v>0.28858334981059897</v>
      </c>
      <c r="CG30" s="77">
        <v>1.1457009366682563E-2</v>
      </c>
      <c r="CH30" s="77">
        <v>3.0305063516114006E-2</v>
      </c>
      <c r="CI30" s="77">
        <v>3.777311846504703E-2</v>
      </c>
      <c r="CJ30" s="77">
        <v>4.2058103799125834E-2</v>
      </c>
      <c r="CK30" s="77">
        <v>1.7181399046782304E-2</v>
      </c>
      <c r="CL30" s="77">
        <v>3.8401286546162539E-2</v>
      </c>
      <c r="CM30" s="77">
        <v>1.5756922447083387E-2</v>
      </c>
      <c r="CN30" s="77">
        <v>3.1947937827445538E-2</v>
      </c>
      <c r="CO30" s="77">
        <v>4.9539440910082826E-2</v>
      </c>
      <c r="CP30" s="77">
        <v>2.5119809720621906E-2</v>
      </c>
      <c r="CQ30" s="77">
        <v>5.3981195166216741E-3</v>
      </c>
      <c r="CR30" s="77">
        <v>1.7195920156830767E-2</v>
      </c>
      <c r="CS30" s="77">
        <v>0.15041741274090881</v>
      </c>
      <c r="CT30" s="77">
        <v>0.10700928867510068</v>
      </c>
      <c r="CU30" s="77">
        <v>0.20418257812226018</v>
      </c>
      <c r="CV30" s="77">
        <v>2.9445853565406E-3</v>
      </c>
      <c r="CW30" s="77">
        <v>0.12675671965334678</v>
      </c>
      <c r="CX30" s="77">
        <v>4.0222402859604062E-3</v>
      </c>
      <c r="CY30" s="77">
        <v>2.3050753499804063E-2</v>
      </c>
      <c r="CZ30" s="77">
        <v>1.0712055385846832E-2</v>
      </c>
      <c r="DA30" s="77">
        <v>0.88014170913009127</v>
      </c>
      <c r="DB30" s="77">
        <v>3.0219331041307095E-2</v>
      </c>
      <c r="DC30" s="77">
        <v>2.0948232684655562E-2</v>
      </c>
      <c r="DD30" s="77">
        <v>5.0075347898793608E-3</v>
      </c>
      <c r="DE30" s="77">
        <v>0.25447125271510274</v>
      </c>
      <c r="DF30" s="77">
        <v>0.18240985526127365</v>
      </c>
      <c r="DG30" s="77">
        <v>0.36389725408081702</v>
      </c>
      <c r="DH30" s="77">
        <v>1.5800729767332072E-2</v>
      </c>
      <c r="DI30" s="77">
        <v>0.20660596286930255</v>
      </c>
      <c r="DJ30" s="77">
        <v>0.15087393793293624</v>
      </c>
      <c r="DK30" s="77">
        <v>4.0688551386946499E-2</v>
      </c>
      <c r="DL30" s="77">
        <v>3.9722675037277486E-2</v>
      </c>
      <c r="DM30" s="77">
        <v>0.12550926449060912</v>
      </c>
      <c r="DN30" s="77">
        <v>1.2986548367567325</v>
      </c>
      <c r="DO30" s="77">
        <v>4.7675741914144032E-2</v>
      </c>
      <c r="DP30" s="77">
        <v>2.7356519134827291E-2</v>
      </c>
      <c r="DQ30" s="77">
        <v>1.3584544966289591</v>
      </c>
      <c r="DR30" s="77">
        <v>3.0700177984845273E-2</v>
      </c>
      <c r="DS30" s="77">
        <v>2.8039702124392742E-2</v>
      </c>
      <c r="DT30" s="77">
        <v>4.6913167822381995E-2</v>
      </c>
      <c r="DU30" s="77">
        <v>0.22133831411142801</v>
      </c>
      <c r="DV30" s="77">
        <v>0.69570914283778706</v>
      </c>
      <c r="DW30" s="77">
        <v>0.32727556691283555</v>
      </c>
      <c r="DX30" s="77">
        <v>0.10290264192276857</v>
      </c>
      <c r="DY30" s="77">
        <v>1.8105383115901395E-2</v>
      </c>
      <c r="DZ30" s="77">
        <v>0.16372250023465793</v>
      </c>
      <c r="EA30" s="77">
        <v>1.2435118633668376</v>
      </c>
      <c r="EB30" s="77">
        <v>7.559248530170691E-2</v>
      </c>
      <c r="EC30" s="77">
        <v>0.24135987375819115</v>
      </c>
      <c r="ED30" s="77">
        <v>9.0316170979700322E-2</v>
      </c>
      <c r="EE30" s="77">
        <v>7.4455454494138831E-2</v>
      </c>
      <c r="EF30" s="77">
        <v>5.0743038251435058E-2</v>
      </c>
      <c r="EG30" s="77">
        <v>3.9682118077759114E-2</v>
      </c>
      <c r="EH30" s="77">
        <v>4.6085086082933727E-2</v>
      </c>
      <c r="EI30" s="77">
        <v>1.8824117404659238E-2</v>
      </c>
      <c r="EJ30" s="77">
        <v>0.1158888827995186</v>
      </c>
      <c r="EK30" s="77">
        <v>0.42743313770038749</v>
      </c>
      <c r="EL30" s="77">
        <v>0.4214988307229724</v>
      </c>
      <c r="EM30" s="77">
        <v>6.0386980849655873E-2</v>
      </c>
      <c r="EN30" s="77">
        <v>0.41599767458724857</v>
      </c>
      <c r="EO30" s="77">
        <v>0.16084993788506796</v>
      </c>
      <c r="EP30" s="77">
        <v>0.24078374825237819</v>
      </c>
      <c r="EQ30" s="77">
        <v>4.3775015697543711E-3</v>
      </c>
      <c r="ER30" s="77">
        <v>7.8199517334573612E-3</v>
      </c>
      <c r="ES30" s="77">
        <v>8.9827964056041737E-2</v>
      </c>
      <c r="ET30" s="77">
        <v>7.9498784206073925E-2</v>
      </c>
      <c r="EU30" s="77">
        <v>0.1057724130021467</v>
      </c>
      <c r="EV30" s="77">
        <v>0.17979613304658001</v>
      </c>
      <c r="EW30" s="77">
        <v>5.183083696399942E-2</v>
      </c>
      <c r="EX30" s="77">
        <v>0.32801310536852701</v>
      </c>
      <c r="EY30" s="77">
        <v>0.54431727629637372</v>
      </c>
      <c r="EZ30" s="77">
        <v>4.8299341224506208E-2</v>
      </c>
      <c r="FA30" s="77">
        <v>1.1043571591420137E-2</v>
      </c>
      <c r="FB30" s="77">
        <v>8.4899851905819376E-2</v>
      </c>
      <c r="FC30" s="77">
        <v>0.61207080479249643</v>
      </c>
      <c r="FD30" s="77">
        <v>3.0025946095050129E-2</v>
      </c>
      <c r="FE30" s="77">
        <v>0.22768163157603205</v>
      </c>
      <c r="FF30" s="77">
        <v>0.38144481967932731</v>
      </c>
      <c r="FG30" s="77">
        <v>6.4550063865719626E-2</v>
      </c>
      <c r="FH30" s="77">
        <v>0.63287143126664702</v>
      </c>
      <c r="FI30" s="77">
        <v>3.5083540474492327</v>
      </c>
      <c r="FJ30" s="77">
        <v>2.7458466680915835E-2</v>
      </c>
      <c r="FK30" s="77">
        <v>0.1982133544105969</v>
      </c>
      <c r="FL30" s="77">
        <v>0.19744342038302867</v>
      </c>
      <c r="FM30" s="77">
        <v>0.61567828547592618</v>
      </c>
      <c r="FN30" s="77">
        <v>0.20663337027551104</v>
      </c>
      <c r="FO30" s="77">
        <v>0.11360903386389899</v>
      </c>
      <c r="FP30" s="77">
        <v>8.9014791011192043E-2</v>
      </c>
      <c r="FQ30" s="75"/>
      <c r="FR30" s="75"/>
      <c r="FS30" s="75"/>
      <c r="FT30" s="75"/>
      <c r="FU30" s="75"/>
      <c r="FV30" s="75"/>
      <c r="FW30" s="75"/>
      <c r="FX30" s="75"/>
      <c r="FY30" s="75"/>
      <c r="FZ30" s="75"/>
      <c r="GA30" s="75"/>
      <c r="GB30" s="75"/>
      <c r="GC30" s="75"/>
      <c r="GD30" s="75"/>
      <c r="GE30" s="75"/>
      <c r="GF30" s="75"/>
      <c r="GG30" s="75"/>
      <c r="GH30" s="75"/>
      <c r="GI30" s="75"/>
      <c r="GJ30" s="75"/>
      <c r="GK30" s="75"/>
      <c r="GL30" s="75"/>
      <c r="GM30" s="75"/>
      <c r="GN30" s="75"/>
      <c r="GO30" s="75"/>
      <c r="GP30" s="75"/>
      <c r="GQ30" s="75"/>
      <c r="GR30" s="75"/>
      <c r="GS30" s="75"/>
      <c r="GT30" s="75"/>
    </row>
    <row r="31" spans="1:202" ht="77" customHeight="1" x14ac:dyDescent="0.2">
      <c r="A31" s="15" t="s">
        <v>891</v>
      </c>
      <c r="B31" s="3" t="s">
        <v>436</v>
      </c>
      <c r="C31" s="171" t="s">
        <v>30</v>
      </c>
      <c r="D31" s="70" t="s">
        <v>501</v>
      </c>
      <c r="F31" s="9">
        <v>14.767199999999999</v>
      </c>
      <c r="G31" s="41">
        <v>14.767199999999999</v>
      </c>
      <c r="H31" s="204">
        <v>14.767200000000004</v>
      </c>
      <c r="I31" s="50">
        <v>0.132433549270175</v>
      </c>
      <c r="J31" s="50">
        <v>0.7578862727000506</v>
      </c>
      <c r="K31" s="50">
        <v>2.5643020952313394E-3</v>
      </c>
      <c r="L31" s="50">
        <v>3.9080397375231897E-2</v>
      </c>
      <c r="M31" s="50">
        <v>6.8657930141446111E-2</v>
      </c>
      <c r="N31" s="50">
        <v>8.3774441037799602E-2</v>
      </c>
      <c r="O31" s="50">
        <v>3.9566570821992645E-3</v>
      </c>
      <c r="P31" s="50">
        <v>2.2912878005964157E-2</v>
      </c>
      <c r="Q31" s="50">
        <v>6.3449359954153035E-3</v>
      </c>
      <c r="R31" s="50">
        <v>1.1369306632559676E-2</v>
      </c>
      <c r="S31" s="50">
        <v>1.3647136070261523E-3</v>
      </c>
      <c r="T31" s="50">
        <v>0.19074381849870409</v>
      </c>
      <c r="U31" s="50">
        <v>2.1632797432469129E-2</v>
      </c>
      <c r="V31" s="50">
        <v>9.4439674690401931E-3</v>
      </c>
      <c r="W31" s="50">
        <v>2.524406364160433E-3</v>
      </c>
      <c r="X31" s="50">
        <v>2.5083480717285871E-2</v>
      </c>
      <c r="Y31" s="50">
        <v>6.5842467195130895E-4</v>
      </c>
      <c r="Z31" s="50">
        <v>1.9613977059685036E-2</v>
      </c>
      <c r="AA31" s="50">
        <v>6.217922537723612E-3</v>
      </c>
      <c r="AB31" s="50">
        <v>1.095317949255638E-2</v>
      </c>
      <c r="AC31" s="50">
        <v>1.4515599091843538</v>
      </c>
      <c r="AD31" s="50">
        <v>6.1144975877394838E-3</v>
      </c>
      <c r="AE31" s="50">
        <v>7.5028638113142046E-2</v>
      </c>
      <c r="AF31" s="50">
        <v>5.9092712864388657E-2</v>
      </c>
      <c r="AG31" s="50">
        <v>2.5185190086916769E-2</v>
      </c>
      <c r="AH31" s="50">
        <v>5.5500231554931855E-2</v>
      </c>
      <c r="AI31" s="50">
        <v>2.9909902958216564E-2</v>
      </c>
      <c r="AJ31" s="50">
        <v>2.5228441288920198E-2</v>
      </c>
      <c r="AK31" s="50">
        <v>4.4998835290895073E-2</v>
      </c>
      <c r="AL31" s="50">
        <v>2.9718074681413513E-2</v>
      </c>
      <c r="AM31" s="50">
        <v>0.86441779460841695</v>
      </c>
      <c r="AN31" s="50">
        <v>0.37614932558297648</v>
      </c>
      <c r="AO31" s="50">
        <v>1.6478532012020473E-3</v>
      </c>
      <c r="AP31" s="50">
        <v>0.19583928433478098</v>
      </c>
      <c r="AQ31" s="50">
        <v>1.294291972512243E-2</v>
      </c>
      <c r="AR31" s="50">
        <v>1.2909095410395225E-2</v>
      </c>
      <c r="AS31" s="50">
        <v>5.8420822489626351E-2</v>
      </c>
      <c r="AT31" s="50">
        <v>3.0466900137887283E-3</v>
      </c>
      <c r="AU31" s="50">
        <v>1.6238482696812183E-2</v>
      </c>
      <c r="AV31" s="50">
        <v>9.7877552431469852E-4</v>
      </c>
      <c r="AW31" s="50">
        <v>7.9369702851955545E-3</v>
      </c>
      <c r="AX31" s="50">
        <v>3.6824690651780781E-3</v>
      </c>
      <c r="AY31" s="50">
        <v>2.8902123662301773E-3</v>
      </c>
      <c r="AZ31" s="50">
        <v>4.4645138633250446E-2</v>
      </c>
      <c r="BA31" s="50">
        <v>4.6654373613935582E-2</v>
      </c>
      <c r="BB31" s="50">
        <v>9.8518115805651785E-2</v>
      </c>
      <c r="BC31" s="50">
        <v>7.0961522848224379E-2</v>
      </c>
      <c r="BD31" s="50">
        <v>1.9552806247209965E-3</v>
      </c>
      <c r="BE31" s="50">
        <v>0.25303399492355572</v>
      </c>
      <c r="BF31" s="50">
        <v>4.6350190965463956E-3</v>
      </c>
      <c r="BG31" s="50">
        <v>4.8222149043116856E-2</v>
      </c>
      <c r="BH31" s="50">
        <v>2.9270945656990842E-3</v>
      </c>
      <c r="BI31" s="50">
        <v>1.7955730649716786E-3</v>
      </c>
      <c r="BJ31" s="50">
        <v>3.4651233371489976E-3</v>
      </c>
      <c r="BK31" s="50">
        <v>6.0846947783981004E-2</v>
      </c>
      <c r="BL31" s="50">
        <v>3.871319622181716E-2</v>
      </c>
      <c r="BM31" s="50">
        <v>7.3528807103294992E-3</v>
      </c>
      <c r="BN31" s="50">
        <v>0.14582161261910148</v>
      </c>
      <c r="BO31" s="50">
        <v>2.7617909512571325E-2</v>
      </c>
      <c r="BP31" s="50">
        <v>4.0681224849672248E-3</v>
      </c>
      <c r="BQ31" s="50">
        <v>8.6514553744222414E-2</v>
      </c>
      <c r="BR31" s="50">
        <v>7.0959459285322823E-2</v>
      </c>
      <c r="BS31" s="50">
        <v>6.9188127444841071E-3</v>
      </c>
      <c r="BT31" s="50">
        <v>1.6904078301261519E-4</v>
      </c>
      <c r="BU31" s="50">
        <v>1.749538976785707</v>
      </c>
      <c r="BV31" s="50">
        <v>0.14675233965020568</v>
      </c>
      <c r="BW31" s="50">
        <v>0.14427834183908078</v>
      </c>
      <c r="BX31" s="50">
        <v>0.30199478853996009</v>
      </c>
      <c r="BY31" s="50">
        <v>3.572177866543767E-3</v>
      </c>
      <c r="BZ31" s="50">
        <v>1.0155830136038961E-2</v>
      </c>
      <c r="CA31" s="50">
        <v>3.2171397990576042E-2</v>
      </c>
      <c r="CB31" s="50">
        <v>9.0696099091296615E-3</v>
      </c>
      <c r="CC31" s="50">
        <v>5.0571602679717796E-2</v>
      </c>
      <c r="CD31" s="50">
        <v>1.4714405147824352E-2</v>
      </c>
      <c r="CE31" s="50">
        <v>3.8652886695201956E-2</v>
      </c>
      <c r="CF31" s="50">
        <v>0.12473818662194477</v>
      </c>
      <c r="CG31" s="50">
        <v>3.8330880237187068E-3</v>
      </c>
      <c r="CH31" s="50">
        <v>3.5000104119682456E-3</v>
      </c>
      <c r="CI31" s="50">
        <v>7.6113333966815397E-3</v>
      </c>
      <c r="CJ31" s="50">
        <v>1.4358027369601097E-2</v>
      </c>
      <c r="CK31" s="50">
        <v>3.7117982597960823E-3</v>
      </c>
      <c r="CL31" s="50">
        <v>1.3600287967374747E-2</v>
      </c>
      <c r="CM31" s="50">
        <v>1.6738741050490284E-2</v>
      </c>
      <c r="CN31" s="50">
        <v>9.0376436172002299E-3</v>
      </c>
      <c r="CO31" s="50">
        <v>3.5523426255134077E-2</v>
      </c>
      <c r="CP31" s="50">
        <v>5.0836517518433591E-3</v>
      </c>
      <c r="CQ31" s="50">
        <v>4.6505438310214502E-4</v>
      </c>
      <c r="CR31" s="50">
        <v>1.6030602415570421E-3</v>
      </c>
      <c r="CS31" s="50">
        <v>3.0004189757781585E-2</v>
      </c>
      <c r="CT31" s="50">
        <v>1.8454545569081604E-2</v>
      </c>
      <c r="CU31" s="50">
        <v>2.5738130807139995E-2</v>
      </c>
      <c r="CV31" s="50">
        <v>4.3534778313163597E-4</v>
      </c>
      <c r="CW31" s="50">
        <v>9.3300420248024166E-2</v>
      </c>
      <c r="CX31" s="50">
        <v>2.9344589628281162E-4</v>
      </c>
      <c r="CY31" s="50">
        <v>5.6663342709441884E-3</v>
      </c>
      <c r="CZ31" s="50">
        <v>1.2525173623478081E-3</v>
      </c>
      <c r="DA31" s="50">
        <v>0.64645953738587358</v>
      </c>
      <c r="DB31" s="50">
        <v>6.3377691246411776E-3</v>
      </c>
      <c r="DC31" s="50">
        <v>8.2640434969515845E-3</v>
      </c>
      <c r="DD31" s="50">
        <v>6.1988264273693907E-4</v>
      </c>
      <c r="DE31" s="50">
        <v>2.345187225899947E-2</v>
      </c>
      <c r="DF31" s="50">
        <v>7.1934030406031774E-2</v>
      </c>
      <c r="DG31" s="50">
        <v>6.0713492507332434E-2</v>
      </c>
      <c r="DH31" s="50">
        <v>1.0543532975902745E-2</v>
      </c>
      <c r="DI31" s="50">
        <v>3.9955341416902261E-2</v>
      </c>
      <c r="DJ31" s="50">
        <v>1.1375395242372174E-2</v>
      </c>
      <c r="DK31" s="50">
        <v>5.3371637136837074E-3</v>
      </c>
      <c r="DL31" s="50">
        <v>1.9111740039459806E-2</v>
      </c>
      <c r="DM31" s="50">
        <v>6.1991518041007748E-2</v>
      </c>
      <c r="DN31" s="50">
        <v>0.4708365041555016</v>
      </c>
      <c r="DO31" s="50">
        <v>3.3611594828416207E-3</v>
      </c>
      <c r="DP31" s="50">
        <v>3.245179527932145E-3</v>
      </c>
      <c r="DQ31" s="50">
        <v>0.45356217996126436</v>
      </c>
      <c r="DR31" s="50">
        <v>2.5622312377368801E-2</v>
      </c>
      <c r="DS31" s="50">
        <v>1.4829797313999464E-2</v>
      </c>
      <c r="DT31" s="50">
        <v>1.9375469885013687E-2</v>
      </c>
      <c r="DU31" s="50">
        <v>4.2432166246442735E-2</v>
      </c>
      <c r="DV31" s="50">
        <v>0.38528547224430126</v>
      </c>
      <c r="DW31" s="50">
        <v>3.2315796219038954E-2</v>
      </c>
      <c r="DX31" s="50">
        <v>9.4387906426595843E-3</v>
      </c>
      <c r="DY31" s="50">
        <v>2.5066798205073339E-3</v>
      </c>
      <c r="DZ31" s="50">
        <v>1.5574262632683213E-2</v>
      </c>
      <c r="EA31" s="50">
        <v>0.51447956974955023</v>
      </c>
      <c r="EB31" s="50">
        <v>4.4612134561383826E-2</v>
      </c>
      <c r="EC31" s="50">
        <v>2.7300565650977753E-2</v>
      </c>
      <c r="ED31" s="50">
        <v>1.1390534224295389E-2</v>
      </c>
      <c r="EE31" s="50">
        <v>8.9487960607643139E-3</v>
      </c>
      <c r="EF31" s="50">
        <v>1.2262324450007038E-2</v>
      </c>
      <c r="EG31" s="50">
        <v>2.2176277850842465E-3</v>
      </c>
      <c r="EH31" s="50">
        <v>4.7173601730300324E-3</v>
      </c>
      <c r="EI31" s="50">
        <v>1.411782903372907E-3</v>
      </c>
      <c r="EJ31" s="50">
        <v>0.11543401411664123</v>
      </c>
      <c r="EK31" s="50">
        <v>0.40939126939789855</v>
      </c>
      <c r="EL31" s="50">
        <v>3.2592053797052323E-2</v>
      </c>
      <c r="EM31" s="50">
        <v>4.1656930376753845E-2</v>
      </c>
      <c r="EN31" s="50">
        <v>2.2329531877601613E-2</v>
      </c>
      <c r="EO31" s="50">
        <v>4.7315114862756386E-2</v>
      </c>
      <c r="EP31" s="50">
        <v>5.6185880215822194E-2</v>
      </c>
      <c r="EQ31" s="50">
        <v>1.2819737735449551E-3</v>
      </c>
      <c r="ER31" s="50">
        <v>5.4038233405530002E-3</v>
      </c>
      <c r="ES31" s="50">
        <v>8.1160660927050016E-3</v>
      </c>
      <c r="ET31" s="50">
        <v>5.8544447481065996E-3</v>
      </c>
      <c r="EU31" s="50">
        <v>0.14508598909432002</v>
      </c>
      <c r="EV31" s="50">
        <v>1.6872166089654809E-2</v>
      </c>
      <c r="EW31" s="50">
        <v>1.1520627916463874E-2</v>
      </c>
      <c r="EX31" s="50">
        <v>0.1032582297063014</v>
      </c>
      <c r="EY31" s="50">
        <v>0.10185830769183787</v>
      </c>
      <c r="EZ31" s="50">
        <v>1.5686776214221126E-2</v>
      </c>
      <c r="FA31" s="50">
        <v>6.8983418431807428E-3</v>
      </c>
      <c r="FB31" s="50">
        <v>7.7711464069757982E-3</v>
      </c>
      <c r="FC31" s="50">
        <v>9.7452950170005839E-2</v>
      </c>
      <c r="FD31" s="50">
        <v>6.2033044418690411E-3</v>
      </c>
      <c r="FE31" s="50">
        <v>9.4319107347266951E-2</v>
      </c>
      <c r="FF31" s="50">
        <v>0.13881186480660701</v>
      </c>
      <c r="FG31" s="50">
        <v>6.5865469921212432E-3</v>
      </c>
      <c r="FH31" s="50">
        <v>5.0094328217994116E-2</v>
      </c>
      <c r="FI31" s="50">
        <v>0.63874896973793316</v>
      </c>
      <c r="FJ31" s="50">
        <v>5.8029604958814837E-3</v>
      </c>
      <c r="FK31" s="50">
        <v>2.5893478518324547E-2</v>
      </c>
      <c r="FL31" s="50">
        <v>0.2370176069303104</v>
      </c>
      <c r="FM31" s="50">
        <v>5.9683661991028897E-2</v>
      </c>
      <c r="FN31" s="50">
        <v>0.3747021485845235</v>
      </c>
      <c r="FO31" s="50">
        <v>4.4513917262185676E-2</v>
      </c>
      <c r="FP31" s="50">
        <v>4.2162674788249942E-2</v>
      </c>
    </row>
    <row r="32" spans="1:202" ht="27" customHeight="1" x14ac:dyDescent="0.2">
      <c r="A32" s="15" t="s">
        <v>892</v>
      </c>
      <c r="B32" s="3" t="s">
        <v>437</v>
      </c>
      <c r="C32" s="171" t="s">
        <v>46</v>
      </c>
      <c r="D32" s="70" t="s">
        <v>500</v>
      </c>
      <c r="F32" s="9">
        <v>55.3</v>
      </c>
      <c r="G32" s="41">
        <v>55.3</v>
      </c>
      <c r="H32" s="204">
        <v>55.29999999999999</v>
      </c>
      <c r="I32" s="50">
        <v>0.36325011738354085</v>
      </c>
      <c r="J32" s="50">
        <v>7.2468300800197352E-2</v>
      </c>
      <c r="K32" s="50">
        <v>1.3682464374053687E-2</v>
      </c>
      <c r="L32" s="50">
        <v>8.7792598673364863E-2</v>
      </c>
      <c r="M32" s="50">
        <v>0.21657919141160159</v>
      </c>
      <c r="N32" s="50">
        <v>0.3927463841546201</v>
      </c>
      <c r="O32" s="50">
        <v>1.7488643831492172E-2</v>
      </c>
      <c r="P32" s="50">
        <v>0.22427888989993347</v>
      </c>
      <c r="Q32" s="50">
        <v>8.6827837464507007E-2</v>
      </c>
      <c r="R32" s="50">
        <v>7.3364835804403519E-2</v>
      </c>
      <c r="S32" s="50">
        <v>3.7910644071589231E-3</v>
      </c>
      <c r="T32" s="50">
        <v>0.37086220318545199</v>
      </c>
      <c r="U32" s="50">
        <v>0.18268994214155859</v>
      </c>
      <c r="V32" s="50">
        <v>0.12125976875018601</v>
      </c>
      <c r="W32" s="50">
        <v>2.7352486600415457E-3</v>
      </c>
      <c r="X32" s="50">
        <v>4.3625049927010676E-2</v>
      </c>
      <c r="Y32" s="50">
        <v>2.8847353831680327E-3</v>
      </c>
      <c r="Z32" s="50">
        <v>6.3722247097785442E-2</v>
      </c>
      <c r="AA32" s="50">
        <v>2.4503139674150701E-2</v>
      </c>
      <c r="AB32" s="50">
        <v>2.8414234886415691E-2</v>
      </c>
      <c r="AC32" s="50">
        <v>1.771172851119025</v>
      </c>
      <c r="AD32" s="50">
        <v>0.10503803855060705</v>
      </c>
      <c r="AE32" s="50">
        <v>0.12042979392184447</v>
      </c>
      <c r="AF32" s="50">
        <v>9.281796614218174E-2</v>
      </c>
      <c r="AG32" s="50">
        <v>0.15733535485570371</v>
      </c>
      <c r="AH32" s="50">
        <v>0.17066674642291835</v>
      </c>
      <c r="AI32" s="50">
        <v>0.36271239017958856</v>
      </c>
      <c r="AJ32" s="50">
        <v>4.9548984910752006E-2</v>
      </c>
      <c r="AK32" s="50">
        <v>6.756989770208971E-2</v>
      </c>
      <c r="AL32" s="50">
        <v>0.16942056289958754</v>
      </c>
      <c r="AM32" s="50">
        <v>9.282541759699507</v>
      </c>
      <c r="AN32" s="50">
        <v>0.2338644515359774</v>
      </c>
      <c r="AO32" s="50">
        <v>1.8569961113597639E-3</v>
      </c>
      <c r="AP32" s="50">
        <v>0.36928010119677263</v>
      </c>
      <c r="AQ32" s="50">
        <v>3.6368079840299113E-2</v>
      </c>
      <c r="AR32" s="50">
        <v>2.7379942036648029E-2</v>
      </c>
      <c r="AS32" s="50">
        <v>0.151467285959207</v>
      </c>
      <c r="AT32" s="50">
        <v>4.3797229856203587E-2</v>
      </c>
      <c r="AU32" s="50">
        <v>8.2389488822984247E-2</v>
      </c>
      <c r="AV32" s="50">
        <v>6.4736255831316031E-3</v>
      </c>
      <c r="AW32" s="50">
        <v>0.11390400599077852</v>
      </c>
      <c r="AX32" s="50">
        <v>5.6605653498849919E-2</v>
      </c>
      <c r="AY32" s="50">
        <v>3.2499553354051669E-3</v>
      </c>
      <c r="AZ32" s="50">
        <v>7.1782307600724307E-2</v>
      </c>
      <c r="BA32" s="50">
        <v>0.1018609061639873</v>
      </c>
      <c r="BB32" s="50">
        <v>0.18072030668616726</v>
      </c>
      <c r="BC32" s="50">
        <v>5.3966211125429174E-2</v>
      </c>
      <c r="BD32" s="50">
        <v>2.2293315711183061E-2</v>
      </c>
      <c r="BE32" s="50">
        <v>0.44139159658399968</v>
      </c>
      <c r="BF32" s="50">
        <v>5.96447396879458E-2</v>
      </c>
      <c r="BG32" s="50">
        <v>0.64655849256919273</v>
      </c>
      <c r="BH32" s="50">
        <v>1.5572087020402449E-2</v>
      </c>
      <c r="BI32" s="50">
        <v>9.9721277564276296E-3</v>
      </c>
      <c r="BJ32" s="50">
        <v>3.8224103652027282E-2</v>
      </c>
      <c r="BK32" s="50">
        <v>0.95802786540788987</v>
      </c>
      <c r="BL32" s="50">
        <v>0.19118633432272764</v>
      </c>
      <c r="BM32" s="50">
        <v>5.4947771484509036E-2</v>
      </c>
      <c r="BN32" s="50">
        <v>0.14208567368269714</v>
      </c>
      <c r="BO32" s="50">
        <v>4.0579291105437808E-2</v>
      </c>
      <c r="BP32" s="50">
        <v>1.1871054003658836E-2</v>
      </c>
      <c r="BQ32" s="50">
        <v>9.1121109528789129E-2</v>
      </c>
      <c r="BR32" s="50">
        <v>4.9854713769561111E-2</v>
      </c>
      <c r="BS32" s="50">
        <v>0.13151717950774841</v>
      </c>
      <c r="BT32" s="50">
        <v>2.1294761140981293E-3</v>
      </c>
      <c r="BU32" s="50">
        <v>10.1529265054328</v>
      </c>
      <c r="BV32" s="50">
        <v>0.5275170064451904</v>
      </c>
      <c r="BW32" s="50">
        <v>0.28179996644827476</v>
      </c>
      <c r="BX32" s="50">
        <v>8.6741595502992555E-2</v>
      </c>
      <c r="BY32" s="50">
        <v>3.7553004729245658E-2</v>
      </c>
      <c r="BZ32" s="50">
        <v>2.5889947637883888E-2</v>
      </c>
      <c r="CA32" s="50">
        <v>0.39579806578163679</v>
      </c>
      <c r="CB32" s="50">
        <v>9.390382262987532E-3</v>
      </c>
      <c r="CC32" s="50">
        <v>0.8679947836914218</v>
      </c>
      <c r="CD32" s="50">
        <v>1.5788811431384407E-2</v>
      </c>
      <c r="CE32" s="50">
        <v>0.27877824280496555</v>
      </c>
      <c r="CF32" s="50">
        <v>0.3530305941952378</v>
      </c>
      <c r="CG32" s="50">
        <v>1.0513723163280326E-2</v>
      </c>
      <c r="CH32" s="50">
        <v>6.5443464068288904E-3</v>
      </c>
      <c r="CI32" s="50">
        <v>6.922994021803909E-2</v>
      </c>
      <c r="CJ32" s="50">
        <v>4.7776791394652664E-2</v>
      </c>
      <c r="CK32" s="50">
        <v>3.3371679509907284E-2</v>
      </c>
      <c r="CL32" s="50">
        <v>1.4526192899878724E-2</v>
      </c>
      <c r="CM32" s="50">
        <v>4.4686252538692565E-2</v>
      </c>
      <c r="CN32" s="50">
        <v>2.3653877934900737E-2</v>
      </c>
      <c r="CO32" s="50">
        <v>2.253269281874588E-2</v>
      </c>
      <c r="CP32" s="50">
        <v>5.1812204847011219E-2</v>
      </c>
      <c r="CQ32" s="50">
        <v>5.3339999635012795E-3</v>
      </c>
      <c r="CR32" s="50">
        <v>1.5931709693704485E-2</v>
      </c>
      <c r="CS32" s="50">
        <v>0.10083790910861373</v>
      </c>
      <c r="CT32" s="50">
        <v>9.2883187320169106E-2</v>
      </c>
      <c r="CU32" s="50">
        <v>0.11255028397823334</v>
      </c>
      <c r="CV32" s="50">
        <v>1.08899597660362E-3</v>
      </c>
      <c r="CW32" s="50">
        <v>4.7737980938272792E-2</v>
      </c>
      <c r="CX32" s="50">
        <v>2.2274653393722275E-3</v>
      </c>
      <c r="CY32" s="50">
        <v>5.6585401937466395E-3</v>
      </c>
      <c r="CZ32" s="50">
        <v>9.1223804955041614E-3</v>
      </c>
      <c r="DA32" s="50">
        <v>0.95270601274506828</v>
      </c>
      <c r="DB32" s="50">
        <v>6.6357833834387259E-2</v>
      </c>
      <c r="DC32" s="50">
        <v>6.7245072786921295E-2</v>
      </c>
      <c r="DD32" s="50">
        <v>6.8323509310643125E-3</v>
      </c>
      <c r="DE32" s="50">
        <v>9.562620584717646E-2</v>
      </c>
      <c r="DF32" s="50">
        <v>0.13786164105245374</v>
      </c>
      <c r="DG32" s="50">
        <v>0.42225885874021968</v>
      </c>
      <c r="DH32" s="50">
        <v>2.4454700362630425E-2</v>
      </c>
      <c r="DI32" s="50">
        <v>0.17591905009645298</v>
      </c>
      <c r="DJ32" s="50">
        <v>0.12021451858133742</v>
      </c>
      <c r="DK32" s="50">
        <v>3.542545272744721E-2</v>
      </c>
      <c r="DL32" s="50">
        <v>3.6674544486623384E-2</v>
      </c>
      <c r="DM32" s="50">
        <v>3.5812417090927751E-2</v>
      </c>
      <c r="DN32" s="50">
        <v>0.96163099713721745</v>
      </c>
      <c r="DO32" s="50">
        <v>3.4015599651889647E-2</v>
      </c>
      <c r="DP32" s="50">
        <v>7.4755953781093501E-3</v>
      </c>
      <c r="DQ32" s="50">
        <v>0.88526770495339757</v>
      </c>
      <c r="DR32" s="50">
        <v>8.1829459852410802E-3</v>
      </c>
      <c r="DS32" s="50">
        <v>1.9226266658752805E-2</v>
      </c>
      <c r="DT32" s="50">
        <v>4.9244470959822803E-2</v>
      </c>
      <c r="DU32" s="50">
        <v>0.14647169937209908</v>
      </c>
      <c r="DV32" s="50">
        <v>0.70506445749008795</v>
      </c>
      <c r="DW32" s="50">
        <v>0.49505047586629308</v>
      </c>
      <c r="DX32" s="50">
        <v>9.8088319336814986E-2</v>
      </c>
      <c r="DY32" s="50">
        <v>6.7541730025535021E-3</v>
      </c>
      <c r="DZ32" s="50">
        <v>0.27303149358842888</v>
      </c>
      <c r="EA32" s="50">
        <v>3.423755400405406</v>
      </c>
      <c r="EB32" s="50">
        <v>9.3511982174520517E-2</v>
      </c>
      <c r="EC32" s="50">
        <v>8.0003857537986681E-2</v>
      </c>
      <c r="ED32" s="50">
        <v>3.6693446622560695E-2</v>
      </c>
      <c r="EE32" s="50">
        <v>8.3428696123200238E-2</v>
      </c>
      <c r="EF32" s="50">
        <v>3.7366694540973952E-2</v>
      </c>
      <c r="EG32" s="50">
        <v>1.5331319738520036E-2</v>
      </c>
      <c r="EH32" s="50">
        <v>6.3211493435913216E-2</v>
      </c>
      <c r="EI32" s="50">
        <v>2.0610342805910238E-2</v>
      </c>
      <c r="EJ32" s="50">
        <v>4.3090141076980143E-2</v>
      </c>
      <c r="EK32" s="50">
        <v>0.69166370905797381</v>
      </c>
      <c r="EL32" s="50">
        <v>0.55814491186864446</v>
      </c>
      <c r="EM32" s="50">
        <v>1.8798408626314222E-2</v>
      </c>
      <c r="EN32" s="50">
        <v>0.29765885692922289</v>
      </c>
      <c r="EO32" s="50">
        <v>0.17606568477094001</v>
      </c>
      <c r="EP32" s="50">
        <v>9.6337750728209243E-2</v>
      </c>
      <c r="EQ32" s="50">
        <v>5.7112562827856478E-3</v>
      </c>
      <c r="ER32" s="50">
        <v>1.6140037231763507E-2</v>
      </c>
      <c r="ES32" s="50">
        <v>8.0695404266184642E-2</v>
      </c>
      <c r="ET32" s="50">
        <v>6.9872314242603886E-2</v>
      </c>
      <c r="EU32" s="50">
        <v>2.2567286613747493E-2</v>
      </c>
      <c r="EV32" s="50">
        <v>0.22629646337861312</v>
      </c>
      <c r="EW32" s="50">
        <v>5.010587529455289E-2</v>
      </c>
      <c r="EX32" s="50">
        <v>0.33907559088634975</v>
      </c>
      <c r="EY32" s="50">
        <v>0.78302745145065544</v>
      </c>
      <c r="EZ32" s="50">
        <v>3.5818862266911014E-2</v>
      </c>
      <c r="FA32" s="50">
        <v>9.4983064452654423E-3</v>
      </c>
      <c r="FB32" s="50">
        <v>2.9623489212433733E-2</v>
      </c>
      <c r="FC32" s="50">
        <v>0.16508156333135543</v>
      </c>
      <c r="FD32" s="50">
        <v>5.8410601175435325E-2</v>
      </c>
      <c r="FE32" s="50">
        <v>0.25669266646661393</v>
      </c>
      <c r="FF32" s="50">
        <v>1.1325121190150897</v>
      </c>
      <c r="FG32" s="50">
        <v>5.050501104246289E-2</v>
      </c>
      <c r="FH32" s="50">
        <v>0.56456932353759515</v>
      </c>
      <c r="FI32" s="50">
        <v>5.0296843137755456</v>
      </c>
      <c r="FJ32" s="50">
        <v>3.3503872338260188E-2</v>
      </c>
      <c r="FK32" s="50">
        <v>0.29341252538468088</v>
      </c>
      <c r="FL32" s="50">
        <v>0.18948293669886565</v>
      </c>
      <c r="FM32" s="50">
        <v>0.97892520353965395</v>
      </c>
      <c r="FN32" s="50">
        <v>6.131541577235454E-2</v>
      </c>
      <c r="FO32" s="50">
        <v>0.13527566321150161</v>
      </c>
      <c r="FP32" s="50">
        <v>0.14423710736165243</v>
      </c>
    </row>
    <row r="33" spans="1:173" ht="51" customHeight="1" x14ac:dyDescent="0.2">
      <c r="A33" s="15" t="s">
        <v>893</v>
      </c>
      <c r="B33" s="3" t="s">
        <v>505</v>
      </c>
      <c r="C33" s="171" t="s">
        <v>43</v>
      </c>
      <c r="D33" s="70" t="s">
        <v>515</v>
      </c>
      <c r="E33" s="9">
        <v>137.5</v>
      </c>
      <c r="G33" s="41">
        <v>137.5</v>
      </c>
      <c r="H33" s="204">
        <v>137.50000000000003</v>
      </c>
      <c r="I33" s="50">
        <v>1.5357384675760974</v>
      </c>
      <c r="J33" s="50">
        <v>1.1601389329443297</v>
      </c>
      <c r="K33" s="50">
        <v>3.2617664298161216E-2</v>
      </c>
      <c r="L33" s="50">
        <v>0.41069631908224158</v>
      </c>
      <c r="M33" s="50">
        <v>0.41791848431189282</v>
      </c>
      <c r="N33" s="50">
        <v>0.25325260656179011</v>
      </c>
      <c r="O33" s="50">
        <v>4.8718477717540384E-2</v>
      </c>
      <c r="P33" s="50">
        <v>9.2937368939562559E-2</v>
      </c>
      <c r="Q33" s="50">
        <v>4.6930678714099165E-2</v>
      </c>
      <c r="R33" s="50">
        <v>0.15030848944210271</v>
      </c>
      <c r="S33" s="50">
        <v>1.3208321439295395E-2</v>
      </c>
      <c r="T33" s="50">
        <v>3.4238857802214153</v>
      </c>
      <c r="U33" s="50">
        <v>0.11892880329373542</v>
      </c>
      <c r="V33" s="50">
        <v>8.86827213162069E-2</v>
      </c>
      <c r="W33" s="50">
        <v>2.6017610610673193E-3</v>
      </c>
      <c r="X33" s="50">
        <v>0.38439875216414238</v>
      </c>
      <c r="Y33" s="50">
        <v>1.2108887405815101E-2</v>
      </c>
      <c r="Z33" s="50">
        <v>0.1234923421534934</v>
      </c>
      <c r="AA33" s="50">
        <v>6.8079473834834411E-2</v>
      </c>
      <c r="AB33" s="50">
        <v>3.7305464823930906E-2</v>
      </c>
      <c r="AC33" s="50">
        <v>1.2706562849187215</v>
      </c>
      <c r="AD33" s="50">
        <v>0.14983955228714879</v>
      </c>
      <c r="AE33" s="50">
        <v>0.92550385606673324</v>
      </c>
      <c r="AF33" s="50">
        <v>0.3153510886282318</v>
      </c>
      <c r="AG33" s="50">
        <v>0.36505476699577388</v>
      </c>
      <c r="AH33" s="50">
        <v>0.64528978359011901</v>
      </c>
      <c r="AI33" s="50">
        <v>0.14359589962249875</v>
      </c>
      <c r="AJ33" s="50">
        <v>0.24800285208315778</v>
      </c>
      <c r="AK33" s="50">
        <v>0.7537821941262185</v>
      </c>
      <c r="AL33" s="50">
        <v>9.8947676076166835E-2</v>
      </c>
      <c r="AM33" s="50">
        <v>29.234250887600226</v>
      </c>
      <c r="AN33" s="50">
        <v>0.28878484402618321</v>
      </c>
      <c r="AO33" s="50">
        <v>1.4611972149240158E-2</v>
      </c>
      <c r="AP33" s="50">
        <v>1.7736222588769401</v>
      </c>
      <c r="AQ33" s="50">
        <v>7.9092484612416344E-2</v>
      </c>
      <c r="AR33" s="50">
        <v>2.2704384733981502E-2</v>
      </c>
      <c r="AS33" s="50">
        <v>0.72126235979959896</v>
      </c>
      <c r="AT33" s="50">
        <v>5.1933349799503439E-2</v>
      </c>
      <c r="AU33" s="50">
        <v>0.11131444012021871</v>
      </c>
      <c r="AV33" s="50">
        <v>8.0232952136919874E-3</v>
      </c>
      <c r="AW33" s="50">
        <v>0.10215007890254998</v>
      </c>
      <c r="AX33" s="50">
        <v>3.532241172517573E-2</v>
      </c>
      <c r="AY33" s="50">
        <v>1.7634799379314565E-2</v>
      </c>
      <c r="AZ33" s="50">
        <v>0.10334012479897789</v>
      </c>
      <c r="BA33" s="50">
        <v>8.806618166690075E-2</v>
      </c>
      <c r="BB33" s="50">
        <v>1.851886567882989</v>
      </c>
      <c r="BC33" s="50">
        <v>4.8263414402438053E-2</v>
      </c>
      <c r="BD33" s="50">
        <v>4.0057684404689806E-3</v>
      </c>
      <c r="BE33" s="50">
        <v>2.2566462961004365</v>
      </c>
      <c r="BF33" s="50">
        <v>1.7121131233533614E-2</v>
      </c>
      <c r="BG33" s="50">
        <v>0.36751944730159936</v>
      </c>
      <c r="BH33" s="50">
        <v>1.8033874783128151E-2</v>
      </c>
      <c r="BI33" s="50">
        <v>4.6566116354582111E-2</v>
      </c>
      <c r="BJ33" s="50">
        <v>7.0315696705785968E-2</v>
      </c>
      <c r="BK33" s="50">
        <v>0.5836404005447241</v>
      </c>
      <c r="BL33" s="50">
        <v>0.53938431653723451</v>
      </c>
      <c r="BM33" s="50">
        <v>9.1274509639227924E-2</v>
      </c>
      <c r="BN33" s="50">
        <v>0.19517691144133051</v>
      </c>
      <c r="BO33" s="50">
        <v>0.4775164265181373</v>
      </c>
      <c r="BP33" s="50">
        <v>9.911043214136786E-3</v>
      </c>
      <c r="BQ33" s="50">
        <v>0.34381488325194615</v>
      </c>
      <c r="BR33" s="50">
        <v>0.11491728639617668</v>
      </c>
      <c r="BS33" s="50">
        <v>0.13161941115896089</v>
      </c>
      <c r="BT33" s="50">
        <v>8.9452650549098336E-4</v>
      </c>
      <c r="BU33" s="50">
        <v>34.777684262085316</v>
      </c>
      <c r="BV33" s="50">
        <v>3.8623683466132332</v>
      </c>
      <c r="BW33" s="50">
        <v>0.8464288432741387</v>
      </c>
      <c r="BX33" s="50">
        <v>0.49980138633359456</v>
      </c>
      <c r="BY33" s="50">
        <v>1.5558381492152612E-2</v>
      </c>
      <c r="BZ33" s="50">
        <v>3.6827765452169418E-2</v>
      </c>
      <c r="CA33" s="50">
        <v>0.47806424094657324</v>
      </c>
      <c r="CB33" s="50">
        <v>2.1256040744755018E-2</v>
      </c>
      <c r="CC33" s="50">
        <v>0.70415645527538784</v>
      </c>
      <c r="CD33" s="50">
        <v>6.7930131063727126E-2</v>
      </c>
      <c r="CE33" s="50">
        <v>0.21016571239051843</v>
      </c>
      <c r="CF33" s="50">
        <v>0.72578612649816165</v>
      </c>
      <c r="CG33" s="50">
        <v>4.4449618394058768E-2</v>
      </c>
      <c r="CH33" s="50">
        <v>3.2856943617186003E-2</v>
      </c>
      <c r="CI33" s="50">
        <v>7.3505670204254803E-2</v>
      </c>
      <c r="CJ33" s="50">
        <v>0.17250297798976458</v>
      </c>
      <c r="CK33" s="50">
        <v>1.5986334759029486E-2</v>
      </c>
      <c r="CL33" s="50">
        <v>5.6714735503822965E-2</v>
      </c>
      <c r="CM33" s="50">
        <v>6.0608709786275076E-2</v>
      </c>
      <c r="CN33" s="50">
        <v>8.9315047030621667E-2</v>
      </c>
      <c r="CO33" s="50">
        <v>6.6647950795983707E-2</v>
      </c>
      <c r="CP33" s="50">
        <v>1.7797761068792144E-2</v>
      </c>
      <c r="CQ33" s="50">
        <v>2.5336114123732001E-3</v>
      </c>
      <c r="CR33" s="50">
        <v>4.5129646830899893E-2</v>
      </c>
      <c r="CS33" s="50">
        <v>0.65508623764122365</v>
      </c>
      <c r="CT33" s="50">
        <v>0.39245641254421926</v>
      </c>
      <c r="CU33" s="50">
        <v>0.20849623072461776</v>
      </c>
      <c r="CV33" s="50">
        <v>1.8686959311783864E-3</v>
      </c>
      <c r="CW33" s="50">
        <v>0.91583817557167335</v>
      </c>
      <c r="CX33" s="50">
        <v>3.6330675434069672E-3</v>
      </c>
      <c r="CY33" s="50">
        <v>6.2168140909431638E-2</v>
      </c>
      <c r="CZ33" s="50">
        <v>1.1426705786991072E-2</v>
      </c>
      <c r="DA33" s="50">
        <v>0.95591980298736623</v>
      </c>
      <c r="DB33" s="50">
        <v>3.6286076016672913E-2</v>
      </c>
      <c r="DC33" s="50">
        <v>6.3796047236920145E-2</v>
      </c>
      <c r="DD33" s="50">
        <v>9.8151318356879957E-3</v>
      </c>
      <c r="DE33" s="50">
        <v>0.53286353414249843</v>
      </c>
      <c r="DF33" s="50">
        <v>0.78093247408144495</v>
      </c>
      <c r="DG33" s="50">
        <v>1.3934865205066176</v>
      </c>
      <c r="DH33" s="50">
        <v>3.3356705154922478E-2</v>
      </c>
      <c r="DI33" s="50">
        <v>0.80914935328508641</v>
      </c>
      <c r="DJ33" s="50">
        <v>0.12317779733902577</v>
      </c>
      <c r="DK33" s="50">
        <v>1.6240875709805369E-2</v>
      </c>
      <c r="DL33" s="50">
        <v>5.2083868628528859E-2</v>
      </c>
      <c r="DM33" s="50">
        <v>1.0498821229787185</v>
      </c>
      <c r="DN33" s="50">
        <v>6.9381343072851713</v>
      </c>
      <c r="DO33" s="50">
        <v>1.7676141429167732E-2</v>
      </c>
      <c r="DP33" s="50">
        <v>3.0921769701330256E-2</v>
      </c>
      <c r="DQ33" s="50">
        <v>6.5796414269696246</v>
      </c>
      <c r="DR33" s="50">
        <v>3.5557946397019431E-2</v>
      </c>
      <c r="DS33" s="50">
        <v>1.7441568533291027E-2</v>
      </c>
      <c r="DT33" s="50">
        <v>4.31083195318578E-2</v>
      </c>
      <c r="DU33" s="50">
        <v>0.19808943668401505</v>
      </c>
      <c r="DV33" s="50">
        <v>1.5402148589275648</v>
      </c>
      <c r="DW33" s="50">
        <v>0.489628280740244</v>
      </c>
      <c r="DX33" s="50">
        <v>5.4808335015568824E-2</v>
      </c>
      <c r="DY33" s="50">
        <v>1.4816625105881411E-2</v>
      </c>
      <c r="DZ33" s="50">
        <v>0.25856460384750551</v>
      </c>
      <c r="EA33" s="50">
        <v>1.1754370617607492</v>
      </c>
      <c r="EB33" s="50">
        <v>0.240141390469571</v>
      </c>
      <c r="EC33" s="50">
        <v>0.39484840494566764</v>
      </c>
      <c r="ED33" s="50">
        <v>0.32200507858360011</v>
      </c>
      <c r="EE33" s="50">
        <v>0.17048903432287535</v>
      </c>
      <c r="EF33" s="50">
        <v>0.2773315070070797</v>
      </c>
      <c r="EG33" s="50">
        <v>2.5116693916881008E-2</v>
      </c>
      <c r="EH33" s="50">
        <v>5.1330793831997887E-2</v>
      </c>
      <c r="EI33" s="50">
        <v>1.6316943996711034E-2</v>
      </c>
      <c r="EJ33" s="50">
        <v>0.98034123074367518</v>
      </c>
      <c r="EK33" s="50">
        <v>0.62792360309835593</v>
      </c>
      <c r="EL33" s="50">
        <v>0.34936877803311456</v>
      </c>
      <c r="EM33" s="50">
        <v>0.30954525257587251</v>
      </c>
      <c r="EN33" s="50">
        <v>0.2419524708863898</v>
      </c>
      <c r="EO33" s="50">
        <v>0.24548548462200043</v>
      </c>
      <c r="EP33" s="50">
        <v>0.69506982370616388</v>
      </c>
      <c r="EQ33" s="50">
        <v>6.2038570632379055E-3</v>
      </c>
      <c r="ER33" s="50">
        <v>1.9598820788439251E-2</v>
      </c>
      <c r="ES33" s="50">
        <v>2.7946639136838182E-2</v>
      </c>
      <c r="ET33" s="50">
        <v>3.8434890852938504E-2</v>
      </c>
      <c r="EU33" s="50">
        <v>0.20679132931100747</v>
      </c>
      <c r="EV33" s="50">
        <v>0.20125435892852872</v>
      </c>
      <c r="EW33" s="50">
        <v>0.15966766523815423</v>
      </c>
      <c r="EX33" s="50">
        <v>1.3158885879214681</v>
      </c>
      <c r="EY33" s="50">
        <v>0.72514199073325181</v>
      </c>
      <c r="EZ33" s="50">
        <v>0.17685047036996449</v>
      </c>
      <c r="FA33" s="50">
        <v>1.4324728116122952E-2</v>
      </c>
      <c r="FB33" s="50">
        <v>0.13316942360582484</v>
      </c>
      <c r="FC33" s="50">
        <v>0.81248809713344938</v>
      </c>
      <c r="FD33" s="50">
        <v>6.7815800035690973E-2</v>
      </c>
      <c r="FE33" s="50">
        <v>0.83502652992020421</v>
      </c>
      <c r="FF33" s="50">
        <v>0.62972202519716058</v>
      </c>
      <c r="FG33" s="50">
        <v>9.1781180165250262E-2</v>
      </c>
      <c r="FH33" s="50">
        <v>0.42181699801674788</v>
      </c>
      <c r="FI33" s="50">
        <v>1.703576452882315</v>
      </c>
      <c r="FJ33" s="50">
        <v>1.8546389495039273E-2</v>
      </c>
      <c r="FK33" s="50">
        <v>0.57971672393081752</v>
      </c>
      <c r="FL33" s="50">
        <v>0.24722933457216995</v>
      </c>
      <c r="FM33" s="50">
        <v>1.2791148381628694</v>
      </c>
      <c r="FN33" s="50">
        <v>0.57700639559211375</v>
      </c>
      <c r="FO33" s="50">
        <v>0.33082912476397808</v>
      </c>
      <c r="FP33" s="50">
        <v>0.3481138457647926</v>
      </c>
    </row>
    <row r="34" spans="1:173" ht="37" customHeight="1" x14ac:dyDescent="0.2">
      <c r="A34" s="15" t="s">
        <v>894</v>
      </c>
      <c r="B34" s="3" t="s">
        <v>506</v>
      </c>
      <c r="C34" s="171" t="s">
        <v>43</v>
      </c>
      <c r="D34" s="70" t="s">
        <v>943</v>
      </c>
      <c r="E34" s="9">
        <v>0.55000000000000004</v>
      </c>
      <c r="G34" s="41">
        <v>0.55000000000000004</v>
      </c>
      <c r="H34" s="204">
        <v>0.54999999999999993</v>
      </c>
      <c r="I34" s="50">
        <v>3.1020191223501219E-3</v>
      </c>
      <c r="J34" s="50">
        <v>8.9931449716210013E-4</v>
      </c>
      <c r="K34" s="50">
        <v>2.5716200830530617E-4</v>
      </c>
      <c r="L34" s="50">
        <v>1.0038950606362747E-3</v>
      </c>
      <c r="M34" s="50">
        <v>8.0090113068767262E-4</v>
      </c>
      <c r="N34" s="50">
        <v>5.3772776707874731E-3</v>
      </c>
      <c r="O34" s="50">
        <v>2.2795186954832183E-4</v>
      </c>
      <c r="P34" s="50">
        <v>1.1981654548909194E-2</v>
      </c>
      <c r="Q34" s="50">
        <v>2.2404368015474453E-3</v>
      </c>
      <c r="R34" s="50">
        <v>4.7617880241650461E-4</v>
      </c>
      <c r="S34" s="50">
        <v>2.6687271111571758E-5</v>
      </c>
      <c r="T34" s="50">
        <v>2.8094596044024593E-3</v>
      </c>
      <c r="U34" s="50">
        <v>2.0113916377880793E-3</v>
      </c>
      <c r="V34" s="50">
        <v>2.4289434749768719E-3</v>
      </c>
      <c r="W34" s="50">
        <v>1.7390861368356231E-5</v>
      </c>
      <c r="X34" s="50">
        <v>2.0059780077601953E-4</v>
      </c>
      <c r="Y34" s="50">
        <v>1.3250499009969607E-5</v>
      </c>
      <c r="Z34" s="50">
        <v>1.0788030705161026E-3</v>
      </c>
      <c r="AA34" s="50">
        <v>6.5206254777848134E-4</v>
      </c>
      <c r="AB34" s="50">
        <v>1.1185776484322122E-4</v>
      </c>
      <c r="AC34" s="50">
        <v>2.301071427073386E-2</v>
      </c>
      <c r="AD34" s="50">
        <v>1.493064688443515E-3</v>
      </c>
      <c r="AE34" s="50">
        <v>4.0148297410574923E-4</v>
      </c>
      <c r="AF34" s="50">
        <v>4.4746706487332145E-4</v>
      </c>
      <c r="AG34" s="50">
        <v>6.0587610227425827E-4</v>
      </c>
      <c r="AH34" s="50">
        <v>4.6586069019138182E-4</v>
      </c>
      <c r="AI34" s="50">
        <v>1.4328735376519826E-2</v>
      </c>
      <c r="AJ34" s="50">
        <v>1.5807634826587458E-4</v>
      </c>
      <c r="AK34" s="50">
        <v>2.4352711711685094E-4</v>
      </c>
      <c r="AL34" s="50">
        <v>2.0528628270656143E-3</v>
      </c>
      <c r="AM34" s="50">
        <v>8.2255313722202641E-2</v>
      </c>
      <c r="AN34" s="50">
        <v>4.0402468044160346E-3</v>
      </c>
      <c r="AO34" s="50">
        <v>3.7443431845315401E-5</v>
      </c>
      <c r="AP34" s="50">
        <v>2.2068658973876955E-3</v>
      </c>
      <c r="AQ34" s="50">
        <v>1.8049062985041128E-4</v>
      </c>
      <c r="AR34" s="50">
        <v>4.8300291873980841E-4</v>
      </c>
      <c r="AS34" s="50">
        <v>4.5901358946646097E-4</v>
      </c>
      <c r="AT34" s="50">
        <v>1.2895744630036649E-3</v>
      </c>
      <c r="AU34" s="50">
        <v>1.5635665331483093E-3</v>
      </c>
      <c r="AV34" s="50">
        <v>1.8468268927523151E-4</v>
      </c>
      <c r="AW34" s="50">
        <v>2.6739759271288406E-3</v>
      </c>
      <c r="AX34" s="50">
        <v>1.8535158572836252E-3</v>
      </c>
      <c r="AY34" s="50">
        <v>5.8902286130897085E-5</v>
      </c>
      <c r="AZ34" s="50">
        <v>6.5325606137395242E-4</v>
      </c>
      <c r="BA34" s="50">
        <v>1.2596532600143114E-3</v>
      </c>
      <c r="BB34" s="50">
        <v>1.0715828325226363E-3</v>
      </c>
      <c r="BC34" s="50">
        <v>1.8713202048484135E-4</v>
      </c>
      <c r="BD34" s="50">
        <v>3.3219613848913145E-4</v>
      </c>
      <c r="BE34" s="50">
        <v>2.490623564164956E-3</v>
      </c>
      <c r="BF34" s="50">
        <v>1.3296468270439241E-3</v>
      </c>
      <c r="BG34" s="50">
        <v>1.3925236608082703E-2</v>
      </c>
      <c r="BH34" s="50">
        <v>6.950032639120994E-5</v>
      </c>
      <c r="BI34" s="50">
        <v>3.9276081558645709E-5</v>
      </c>
      <c r="BJ34" s="50">
        <v>6.372906037988977E-4</v>
      </c>
      <c r="BK34" s="50">
        <v>1.8711737652840926E-2</v>
      </c>
      <c r="BL34" s="50">
        <v>5.7837042484444807E-4</v>
      </c>
      <c r="BM34" s="50">
        <v>1.7723400943903233E-3</v>
      </c>
      <c r="BN34" s="50">
        <v>7.9637460982380319E-4</v>
      </c>
      <c r="BO34" s="50">
        <v>5.7575513047712179E-4</v>
      </c>
      <c r="BP34" s="50">
        <v>3.6856240808169338E-5</v>
      </c>
      <c r="BQ34" s="50">
        <v>5.9542566244534544E-4</v>
      </c>
      <c r="BR34" s="50">
        <v>2.3090278132378186E-4</v>
      </c>
      <c r="BS34" s="50">
        <v>2.6342162751535449E-3</v>
      </c>
      <c r="BT34" s="50">
        <v>6.112950405768981E-5</v>
      </c>
      <c r="BU34" s="50">
        <v>2.3459004551259977E-2</v>
      </c>
      <c r="BV34" s="50">
        <v>9.1133526205232681E-3</v>
      </c>
      <c r="BW34" s="50">
        <v>2.9030239411808804E-3</v>
      </c>
      <c r="BX34" s="50">
        <v>6.9655222366354951E-4</v>
      </c>
      <c r="BY34" s="50">
        <v>1.1019484126436501E-3</v>
      </c>
      <c r="BZ34" s="50">
        <v>1.7906511560741383E-3</v>
      </c>
      <c r="CA34" s="50">
        <v>1.3391132922666627E-2</v>
      </c>
      <c r="CB34" s="50">
        <v>1.062622559418031E-4</v>
      </c>
      <c r="CC34" s="50">
        <v>6.4782108444848266E-3</v>
      </c>
      <c r="CD34" s="50">
        <v>1.9145895156760562E-4</v>
      </c>
      <c r="CE34" s="50">
        <v>1.4449744063460925E-3</v>
      </c>
      <c r="CF34" s="50">
        <v>1.4705688169219951E-3</v>
      </c>
      <c r="CG34" s="50">
        <v>8.9783234027576226E-5</v>
      </c>
      <c r="CH34" s="50">
        <v>6.5533591343891102E-5</v>
      </c>
      <c r="CI34" s="50">
        <v>3.171170112778542E-4</v>
      </c>
      <c r="CJ34" s="50">
        <v>2.1452917679861929E-4</v>
      </c>
      <c r="CK34" s="50">
        <v>4.787469066775772E-4</v>
      </c>
      <c r="CL34" s="50">
        <v>2.4699700374042355E-4</v>
      </c>
      <c r="CM34" s="50">
        <v>1.5715460810416862E-4</v>
      </c>
      <c r="CN34" s="50">
        <v>8.2890756225184281E-5</v>
      </c>
      <c r="CO34" s="50">
        <v>1.6710930860458308E-4</v>
      </c>
      <c r="CP34" s="50">
        <v>6.2274161372444128E-4</v>
      </c>
      <c r="CQ34" s="50">
        <v>1.2393644606024487E-4</v>
      </c>
      <c r="CR34" s="50">
        <v>6.2640288362247193E-4</v>
      </c>
      <c r="CS34" s="50">
        <v>1.0337482381760732E-3</v>
      </c>
      <c r="CT34" s="50">
        <v>1.3848972297306034E-3</v>
      </c>
      <c r="CU34" s="50">
        <v>1.0897539720205152E-3</v>
      </c>
      <c r="CV34" s="50">
        <v>9.7576712675944865E-6</v>
      </c>
      <c r="CW34" s="50">
        <v>5.2410420810003564E-4</v>
      </c>
      <c r="CX34" s="50">
        <v>6.503705601259061E-5</v>
      </c>
      <c r="CY34" s="50">
        <v>7.5256500307241368E-5</v>
      </c>
      <c r="CZ34" s="50">
        <v>3.4089974706067599E-5</v>
      </c>
      <c r="DA34" s="50">
        <v>8.7462217320587524E-3</v>
      </c>
      <c r="DB34" s="50">
        <v>4.9465555824046003E-4</v>
      </c>
      <c r="DC34" s="50">
        <v>5.5205448269178786E-5</v>
      </c>
      <c r="DD34" s="50">
        <v>1.0108691489362592E-4</v>
      </c>
      <c r="DE34" s="50">
        <v>9.5360625217419891E-4</v>
      </c>
      <c r="DF34" s="50">
        <v>1.3046900950164735E-3</v>
      </c>
      <c r="DG34" s="50">
        <v>1.9158308463005096E-3</v>
      </c>
      <c r="DH34" s="50">
        <v>3.274654430720441E-4</v>
      </c>
      <c r="DI34" s="50">
        <v>4.9954800562210038E-4</v>
      </c>
      <c r="DJ34" s="50">
        <v>5.412308024564428E-3</v>
      </c>
      <c r="DK34" s="50">
        <v>2.6377244060298037E-3</v>
      </c>
      <c r="DL34" s="50">
        <v>2.3067282661078496E-4</v>
      </c>
      <c r="DM34" s="50">
        <v>2.6190641415931373E-4</v>
      </c>
      <c r="DN34" s="50">
        <v>4.3513622961758114E-3</v>
      </c>
      <c r="DO34" s="50">
        <v>1.8425860334930111E-3</v>
      </c>
      <c r="DP34" s="50">
        <v>7.9690282940238856E-5</v>
      </c>
      <c r="DQ34" s="50">
        <v>5.5935084133074244E-3</v>
      </c>
      <c r="DR34" s="50">
        <v>7.8066091606882285E-5</v>
      </c>
      <c r="DS34" s="50">
        <v>1.8364032673788767E-4</v>
      </c>
      <c r="DT34" s="50">
        <v>4.3475130888037211E-4</v>
      </c>
      <c r="DU34" s="50">
        <v>1.8111999933860068E-3</v>
      </c>
      <c r="DV34" s="50">
        <v>3.1097185832420042E-3</v>
      </c>
      <c r="DW34" s="50">
        <v>1.0017024616693102E-2</v>
      </c>
      <c r="DX34" s="50">
        <v>1.9727364797459358E-3</v>
      </c>
      <c r="DY34" s="50">
        <v>3.4302233797559029E-5</v>
      </c>
      <c r="DZ34" s="50">
        <v>4.0493865322033676E-3</v>
      </c>
      <c r="EA34" s="50">
        <v>2.769139056476607E-2</v>
      </c>
      <c r="EB34" s="50">
        <v>5.8228596598438828E-4</v>
      </c>
      <c r="EC34" s="50">
        <v>5.423667585985701E-4</v>
      </c>
      <c r="ED34" s="50">
        <v>3.1691626741343172E-4</v>
      </c>
      <c r="EE34" s="50">
        <v>2.4150522178168479E-3</v>
      </c>
      <c r="EF34" s="50">
        <v>1.4912065775546203E-4</v>
      </c>
      <c r="EG34" s="50">
        <v>1.5454471173095008E-4</v>
      </c>
      <c r="EH34" s="50">
        <v>1.2052717077221441E-3</v>
      </c>
      <c r="EI34" s="50">
        <v>6.730341981319904E-4</v>
      </c>
      <c r="EJ34" s="50">
        <v>6.7074679324359695E-4</v>
      </c>
      <c r="EK34" s="50">
        <v>3.976444511645548E-3</v>
      </c>
      <c r="EL34" s="50">
        <v>2.3604418531943442E-3</v>
      </c>
      <c r="EM34" s="50">
        <v>2.8333745076087544E-4</v>
      </c>
      <c r="EN34" s="50">
        <v>7.5599547883017943E-3</v>
      </c>
      <c r="EO34" s="50">
        <v>9.3762789193089417E-4</v>
      </c>
      <c r="EP34" s="50">
        <v>7.82374307406458E-4</v>
      </c>
      <c r="EQ34" s="50">
        <v>2.6328966915702354E-5</v>
      </c>
      <c r="ER34" s="50">
        <v>6.7114731712805751E-5</v>
      </c>
      <c r="ES34" s="50">
        <v>3.469966894088307E-3</v>
      </c>
      <c r="ET34" s="50">
        <v>2.1225267086829175E-3</v>
      </c>
      <c r="EU34" s="50">
        <v>2.188496059064828E-4</v>
      </c>
      <c r="EV34" s="50">
        <v>1.4103421955590448E-3</v>
      </c>
      <c r="EW34" s="50">
        <v>2.4254230307693683E-4</v>
      </c>
      <c r="EX34" s="50">
        <v>2.4369761808100089E-3</v>
      </c>
      <c r="EY34" s="50">
        <v>2.8726317781285096E-3</v>
      </c>
      <c r="EZ34" s="50">
        <v>1.5110925673920359E-4</v>
      </c>
      <c r="FA34" s="50">
        <v>4.7384511965516306E-5</v>
      </c>
      <c r="FB34" s="50">
        <v>3.7940478509141702E-4</v>
      </c>
      <c r="FC34" s="50">
        <v>4.9001592978792719E-3</v>
      </c>
      <c r="FD34" s="50">
        <v>2.3855137597051144E-4</v>
      </c>
      <c r="FE34" s="50">
        <v>1.7606251283284753E-3</v>
      </c>
      <c r="FF34" s="50">
        <v>1.1434642160064725E-2</v>
      </c>
      <c r="FG34" s="50">
        <v>3.7805703602099749E-4</v>
      </c>
      <c r="FH34" s="50">
        <v>1.7015729115423515E-2</v>
      </c>
      <c r="FI34" s="50">
        <v>8.9382308512320971E-2</v>
      </c>
      <c r="FJ34" s="50">
        <v>5.6505835141183671E-4</v>
      </c>
      <c r="FK34" s="50">
        <v>1.2164775722075629E-3</v>
      </c>
      <c r="FL34" s="50">
        <v>2.4633789427590601E-3</v>
      </c>
      <c r="FM34" s="50">
        <v>4.0106543463330566E-3</v>
      </c>
      <c r="FN34" s="50">
        <v>5.9412798597667169E-4</v>
      </c>
      <c r="FO34" s="50">
        <v>8.0090859098935351E-4</v>
      </c>
      <c r="FP34" s="50">
        <v>1.2376084117291959E-3</v>
      </c>
      <c r="FQ34" s="174" t="s">
        <v>944</v>
      </c>
    </row>
    <row r="35" spans="1:173" ht="14" customHeight="1" x14ac:dyDescent="0.2">
      <c r="A35" s="15" t="s">
        <v>895</v>
      </c>
      <c r="B35" s="3" t="s">
        <v>507</v>
      </c>
      <c r="C35" s="171" t="s">
        <v>43</v>
      </c>
      <c r="D35" s="70" t="s">
        <v>554</v>
      </c>
      <c r="E35" s="45">
        <v>3.0541499999999998E-3</v>
      </c>
      <c r="F35" s="45"/>
      <c r="G35" s="41">
        <v>3.0541499999999998E-3</v>
      </c>
      <c r="H35" s="204"/>
    </row>
    <row r="36" spans="1:173" ht="50" customHeight="1" x14ac:dyDescent="0.2">
      <c r="A36" s="15" t="s">
        <v>896</v>
      </c>
      <c r="B36" s="3" t="s">
        <v>508</v>
      </c>
      <c r="C36" s="171" t="s">
        <v>43</v>
      </c>
      <c r="D36" s="70" t="s">
        <v>623</v>
      </c>
      <c r="E36" s="9">
        <v>4.5129969981249998</v>
      </c>
      <c r="G36" s="41">
        <v>4.5129969981249998</v>
      </c>
      <c r="H36" s="204">
        <v>4.5129969981249989</v>
      </c>
      <c r="I36" s="87">
        <v>5.4183568062863216E-2</v>
      </c>
      <c r="J36" s="87">
        <v>5.6032086501100588E-3</v>
      </c>
      <c r="K36" s="87">
        <v>1.4991196870789759E-3</v>
      </c>
      <c r="L36" s="87">
        <v>7.6153088009970659E-3</v>
      </c>
      <c r="M36" s="87">
        <v>6.6406012062270661E-3</v>
      </c>
      <c r="N36" s="87">
        <v>2.2249345219742259E-2</v>
      </c>
      <c r="O36" s="87">
        <v>1.5614085268167892E-3</v>
      </c>
      <c r="P36" s="87">
        <v>4.8761877720029517E-2</v>
      </c>
      <c r="Q36" s="87">
        <v>1.1328792393619329E-2</v>
      </c>
      <c r="R36" s="87">
        <v>5.2244846165660115E-3</v>
      </c>
      <c r="S36" s="87">
        <v>6.3403481170558698E-4</v>
      </c>
      <c r="T36" s="87">
        <v>4.8636987856054956E-2</v>
      </c>
      <c r="U36" s="87">
        <v>4.7686268643735916E-3</v>
      </c>
      <c r="V36" s="87">
        <v>1.4526296553865784E-2</v>
      </c>
      <c r="W36" s="87">
        <v>2.0118522107875442E-4</v>
      </c>
      <c r="X36" s="87">
        <v>3.3079381742839669E-3</v>
      </c>
      <c r="Y36" s="87">
        <v>2.6003798451698157E-4</v>
      </c>
      <c r="Z36" s="87">
        <v>6.3571373170056593E-3</v>
      </c>
      <c r="AA36" s="87">
        <v>1.5706790961717691E-3</v>
      </c>
      <c r="AB36" s="87">
        <v>6.4005391533627479E-4</v>
      </c>
      <c r="AC36" s="87">
        <v>0.12531233053922755</v>
      </c>
      <c r="AD36" s="87">
        <v>3.8039786624359064E-3</v>
      </c>
      <c r="AE36" s="87">
        <v>6.5998102564474581E-3</v>
      </c>
      <c r="AF36" s="87">
        <v>3.4475620611777698E-3</v>
      </c>
      <c r="AG36" s="87">
        <v>8.901743032881132E-3</v>
      </c>
      <c r="AH36" s="87">
        <v>8.1440939406064554E-3</v>
      </c>
      <c r="AI36" s="87">
        <v>7.4897426721603697E-2</v>
      </c>
      <c r="AJ36" s="87">
        <v>1.2222810990912163E-3</v>
      </c>
      <c r="AK36" s="87">
        <v>3.8227650226534248E-3</v>
      </c>
      <c r="AL36" s="87">
        <v>9.4872776267664691E-3</v>
      </c>
      <c r="AM36" s="87">
        <v>0.93495783091246043</v>
      </c>
      <c r="AN36" s="87">
        <v>2.7880380305899476E-2</v>
      </c>
      <c r="AO36" s="87">
        <v>2.3960475203577188E-4</v>
      </c>
      <c r="AP36" s="87">
        <v>2.1389708137618958E-2</v>
      </c>
      <c r="AQ36" s="87">
        <v>1.0900386285646211E-3</v>
      </c>
      <c r="AR36" s="87">
        <v>2.8068814212927869E-3</v>
      </c>
      <c r="AS36" s="87">
        <v>7.3407932778331835E-3</v>
      </c>
      <c r="AT36" s="87">
        <v>2.0927834351356206E-3</v>
      </c>
      <c r="AU36" s="87">
        <v>7.6255643630364868E-3</v>
      </c>
      <c r="AV36" s="87">
        <v>1.508687810874209E-3</v>
      </c>
      <c r="AW36" s="87">
        <v>6.0050362537519839E-3</v>
      </c>
      <c r="AX36" s="87">
        <v>7.2842032828297444E-3</v>
      </c>
      <c r="AY36" s="87">
        <v>2.5731621195613228E-4</v>
      </c>
      <c r="AZ36" s="87">
        <v>5.6905742334656057E-3</v>
      </c>
      <c r="BA36" s="87">
        <v>9.7769771677714574E-3</v>
      </c>
      <c r="BB36" s="87">
        <v>1.708010903337211E-2</v>
      </c>
      <c r="BC36" s="87">
        <v>3.3098142275160276E-3</v>
      </c>
      <c r="BD36" s="87">
        <v>7.5199905477095529E-4</v>
      </c>
      <c r="BE36" s="87">
        <v>2.9673976560242281E-2</v>
      </c>
      <c r="BF36" s="87">
        <v>7.0670208835824852E-3</v>
      </c>
      <c r="BG36" s="87">
        <v>8.2434674636627792E-2</v>
      </c>
      <c r="BH36" s="87">
        <v>3.4677201772474845E-4</v>
      </c>
      <c r="BI36" s="87">
        <v>5.2932186913162672E-4</v>
      </c>
      <c r="BJ36" s="87">
        <v>2.4256114630867979E-3</v>
      </c>
      <c r="BK36" s="87">
        <v>0.10704274143030934</v>
      </c>
      <c r="BL36" s="87">
        <v>9.4945672937649175E-3</v>
      </c>
      <c r="BM36" s="87">
        <v>1.3409160908982179E-2</v>
      </c>
      <c r="BN36" s="87">
        <v>8.8001938071579962E-3</v>
      </c>
      <c r="BO36" s="87">
        <v>3.1725586359263743E-3</v>
      </c>
      <c r="BP36" s="87">
        <v>4.0333293338431868E-4</v>
      </c>
      <c r="BQ36" s="87">
        <v>5.2258031887463018E-3</v>
      </c>
      <c r="BR36" s="87">
        <v>4.7861035003936682E-3</v>
      </c>
      <c r="BS36" s="87">
        <v>5.147276833059101E-3</v>
      </c>
      <c r="BT36" s="87">
        <v>4.3392866068029876E-4</v>
      </c>
      <c r="BU36" s="87">
        <v>0.46633527423678772</v>
      </c>
      <c r="BV36" s="87">
        <v>0.12677380171234484</v>
      </c>
      <c r="BW36" s="87">
        <v>2.8119592574958642E-2</v>
      </c>
      <c r="BX36" s="87">
        <v>1.1656489329229146E-2</v>
      </c>
      <c r="BY36" s="87">
        <v>6.0933975750054655E-3</v>
      </c>
      <c r="BZ36" s="87">
        <v>2.2466116752846619E-3</v>
      </c>
      <c r="CA36" s="87">
        <v>7.8446384214737194E-2</v>
      </c>
      <c r="CB36" s="87">
        <v>1.6450337762179061E-3</v>
      </c>
      <c r="CC36" s="87">
        <v>0.17027649922355256</v>
      </c>
      <c r="CD36" s="87">
        <v>3.0192251509718318E-3</v>
      </c>
      <c r="CE36" s="87">
        <v>9.6920192289927185E-3</v>
      </c>
      <c r="CF36" s="87">
        <v>2.073398927046553E-2</v>
      </c>
      <c r="CG36" s="87">
        <v>1.0542047232734379E-3</v>
      </c>
      <c r="CH36" s="87">
        <v>1.5922691242715092E-3</v>
      </c>
      <c r="CI36" s="87">
        <v>3.1032446183221502E-3</v>
      </c>
      <c r="CJ36" s="87">
        <v>3.4390436579558158E-3</v>
      </c>
      <c r="CK36" s="87">
        <v>1.0393162219046435E-3</v>
      </c>
      <c r="CL36" s="87">
        <v>2.0324660113688301E-3</v>
      </c>
      <c r="CM36" s="87">
        <v>6.0300923749193448E-4</v>
      </c>
      <c r="CN36" s="87">
        <v>1.3376285490349716E-3</v>
      </c>
      <c r="CO36" s="87">
        <v>1.2134098415787112E-3</v>
      </c>
      <c r="CP36" s="87">
        <v>1.5044824889284935E-3</v>
      </c>
      <c r="CQ36" s="87">
        <v>7.6437358765893881E-4</v>
      </c>
      <c r="CR36" s="87">
        <v>9.9164491557392838E-4</v>
      </c>
      <c r="CS36" s="87">
        <v>1.0411964499991287E-2</v>
      </c>
      <c r="CT36" s="87">
        <v>4.9475667867764674E-3</v>
      </c>
      <c r="CU36" s="87">
        <v>1.4136312699454468E-2</v>
      </c>
      <c r="CV36" s="87">
        <v>1.8225686607089119E-4</v>
      </c>
      <c r="CW36" s="87">
        <v>5.730129661749718E-3</v>
      </c>
      <c r="CX36" s="87">
        <v>5.5854248523521679E-4</v>
      </c>
      <c r="CY36" s="87">
        <v>8.6804794385743551E-4</v>
      </c>
      <c r="CZ36" s="87">
        <v>5.3254635674020395E-4</v>
      </c>
      <c r="DA36" s="87">
        <v>7.3495720500749206E-2</v>
      </c>
      <c r="DB36" s="87">
        <v>1.6920747665134922E-3</v>
      </c>
      <c r="DC36" s="87">
        <v>1.0850784029242623E-3</v>
      </c>
      <c r="DD36" s="87">
        <v>2.8473648056372055E-4</v>
      </c>
      <c r="DE36" s="87">
        <v>7.9114605893020017E-3</v>
      </c>
      <c r="DF36" s="87">
        <v>7.7740250347293699E-3</v>
      </c>
      <c r="DG36" s="87">
        <v>2.5885354459377799E-2</v>
      </c>
      <c r="DH36" s="87">
        <v>5.5808899089192351E-4</v>
      </c>
      <c r="DI36" s="87">
        <v>1.1248967858536459E-2</v>
      </c>
      <c r="DJ36" s="87">
        <v>2.1560864559484586E-2</v>
      </c>
      <c r="DK36" s="87">
        <v>9.3409061532319163E-3</v>
      </c>
      <c r="DL36" s="87">
        <v>3.327795465014795E-3</v>
      </c>
      <c r="DM36" s="87">
        <v>6.2306822004510477E-3</v>
      </c>
      <c r="DN36" s="87">
        <v>6.0442930221640163E-2</v>
      </c>
      <c r="DO36" s="87">
        <v>7.0217812207622656E-3</v>
      </c>
      <c r="DP36" s="87">
        <v>1.5760691282979103E-3</v>
      </c>
      <c r="DQ36" s="87">
        <v>7.8897185176067267E-2</v>
      </c>
      <c r="DR36" s="87">
        <v>1.3313136852978991E-3</v>
      </c>
      <c r="DS36" s="87">
        <v>2.2818393074127675E-3</v>
      </c>
      <c r="DT36" s="87">
        <v>3.9383720213980204E-3</v>
      </c>
      <c r="DU36" s="87">
        <v>1.8653483358770314E-2</v>
      </c>
      <c r="DV36" s="87">
        <v>4.760982659862846E-2</v>
      </c>
      <c r="DW36" s="87">
        <v>2.1357630285971034E-2</v>
      </c>
      <c r="DX36" s="87">
        <v>1.331375786260976E-2</v>
      </c>
      <c r="DY36" s="87">
        <v>1.154761285880252E-3</v>
      </c>
      <c r="DZ36" s="87">
        <v>1.1258087967299968E-2</v>
      </c>
      <c r="EA36" s="87">
        <v>7.2960151820382749E-2</v>
      </c>
      <c r="EB36" s="87">
        <v>4.0862028767216889E-3</v>
      </c>
      <c r="EC36" s="87">
        <v>1.1147060166695593E-2</v>
      </c>
      <c r="ED36" s="87">
        <v>3.8206108290358962E-3</v>
      </c>
      <c r="EE36" s="87">
        <v>4.4491845848302044E-3</v>
      </c>
      <c r="EF36" s="87">
        <v>1.9724782985256922E-3</v>
      </c>
      <c r="EG36" s="87">
        <v>1.6678276626526725E-3</v>
      </c>
      <c r="EH36" s="87">
        <v>2.8922382078537955E-3</v>
      </c>
      <c r="EI36" s="87">
        <v>1.0953642377275238E-3</v>
      </c>
      <c r="EJ36" s="87">
        <v>5.0553994949109346E-3</v>
      </c>
      <c r="EK36" s="87">
        <v>1.6964111662745973E-2</v>
      </c>
      <c r="EL36" s="87">
        <v>1.4971844193398457E-2</v>
      </c>
      <c r="EM36" s="87">
        <v>2.5379305959739432E-3</v>
      </c>
      <c r="EN36" s="87">
        <v>5.9316406516680464E-2</v>
      </c>
      <c r="EO36" s="87">
        <v>7.890110818061272E-3</v>
      </c>
      <c r="EP36" s="87">
        <v>6.5613988035520552E-3</v>
      </c>
      <c r="EQ36" s="87">
        <v>3.1133334051554264E-4</v>
      </c>
      <c r="ER36" s="87">
        <v>2.488571260748551E-4</v>
      </c>
      <c r="ES36" s="87">
        <v>1.2623347064759888E-2</v>
      </c>
      <c r="ET36" s="87">
        <v>1.0932568223419096E-2</v>
      </c>
      <c r="EU36" s="87">
        <v>2.8901395702100878E-3</v>
      </c>
      <c r="EV36" s="87">
        <v>1.0645556699995302E-2</v>
      </c>
      <c r="EW36" s="87">
        <v>3.7301613316888414E-3</v>
      </c>
      <c r="EX36" s="87">
        <v>1.5284578520275895E-2</v>
      </c>
      <c r="EY36" s="87">
        <v>4.251613422188863E-2</v>
      </c>
      <c r="EZ36" s="87">
        <v>2.4975097562308754E-3</v>
      </c>
      <c r="FA36" s="87">
        <v>8.5234536740529511E-4</v>
      </c>
      <c r="FB36" s="87">
        <v>2.5869643803452988E-3</v>
      </c>
      <c r="FC36" s="87">
        <v>3.1819342482070204E-2</v>
      </c>
      <c r="FD36" s="87">
        <v>2.4382293074328501E-3</v>
      </c>
      <c r="FE36" s="87">
        <v>8.0946076495735549E-3</v>
      </c>
      <c r="FF36" s="87">
        <v>2.5064872073314329E-2</v>
      </c>
      <c r="FG36" s="87">
        <v>3.9275239530372121E-3</v>
      </c>
      <c r="FH36" s="87">
        <v>8.9295913741457233E-2</v>
      </c>
      <c r="FI36" s="87">
        <v>0.67921697610993426</v>
      </c>
      <c r="FJ36" s="87">
        <v>1.8211553957785845E-3</v>
      </c>
      <c r="FK36" s="87">
        <v>1.6437630247153952E-2</v>
      </c>
      <c r="FL36" s="87">
        <v>1.6175620763933328E-2</v>
      </c>
      <c r="FM36" s="87">
        <v>5.4323412840134498E-2</v>
      </c>
      <c r="FN36" s="87">
        <v>4.2312032655579604E-3</v>
      </c>
      <c r="FO36" s="87">
        <v>4.3830939060020687E-3</v>
      </c>
      <c r="FP36" s="87">
        <v>4.25471941514692E-3</v>
      </c>
    </row>
    <row r="37" spans="1:173" ht="36" customHeight="1" x14ac:dyDescent="0.2">
      <c r="A37" s="15" t="s">
        <v>897</v>
      </c>
      <c r="B37" s="3" t="s">
        <v>509</v>
      </c>
      <c r="C37" s="171" t="s">
        <v>43</v>
      </c>
      <c r="D37" s="70" t="s">
        <v>518</v>
      </c>
      <c r="E37" s="9">
        <v>4.2954128868749999</v>
      </c>
      <c r="G37" s="41">
        <v>4.2954128868749999</v>
      </c>
      <c r="H37" s="204">
        <v>4.295412886874999</v>
      </c>
      <c r="I37" s="50">
        <v>2.1866153085508239E-2</v>
      </c>
      <c r="J37" s="50">
        <v>2.1947843312568459E-2</v>
      </c>
      <c r="K37" s="50">
        <v>1.0503831195056692E-4</v>
      </c>
      <c r="L37" s="50">
        <v>3.1207663423729239E-2</v>
      </c>
      <c r="M37" s="50">
        <v>7.9622234644036172E-3</v>
      </c>
      <c r="N37" s="50">
        <v>6.8724212106978039E-3</v>
      </c>
      <c r="O37" s="50">
        <v>1.5049519753619362E-4</v>
      </c>
      <c r="P37" s="50">
        <v>8.7623090736044552E-3</v>
      </c>
      <c r="Q37" s="50">
        <v>2.1978631228724199E-4</v>
      </c>
      <c r="R37" s="50">
        <v>2.0181853658612606E-3</v>
      </c>
      <c r="S37" s="50">
        <v>1.1318426964289021E-3</v>
      </c>
      <c r="T37" s="50">
        <v>0.10724790478552756</v>
      </c>
      <c r="U37" s="50">
        <v>5.8764476334315953E-4</v>
      </c>
      <c r="V37" s="50">
        <v>1.823918505298831E-4</v>
      </c>
      <c r="W37" s="50">
        <v>1.9837467548305493E-4</v>
      </c>
      <c r="X37" s="50">
        <v>1.5836884578733362E-2</v>
      </c>
      <c r="Y37" s="50">
        <v>3.4823835705724059E-5</v>
      </c>
      <c r="Z37" s="50">
        <v>2.9452795571030558E-3</v>
      </c>
      <c r="AA37" s="50">
        <v>1.5293994228554722E-4</v>
      </c>
      <c r="AB37" s="50">
        <v>1.5818546977446829E-3</v>
      </c>
      <c r="AC37" s="50">
        <v>0.10075809114595588</v>
      </c>
      <c r="AD37" s="50">
        <v>2.0899081612654158E-4</v>
      </c>
      <c r="AE37" s="50">
        <v>5.8463263223022935E-2</v>
      </c>
      <c r="AF37" s="50">
        <v>1.9341242872369152E-3</v>
      </c>
      <c r="AG37" s="50">
        <v>2.4059658884076802E-2</v>
      </c>
      <c r="AH37" s="50">
        <v>1.6528508813687157E-2</v>
      </c>
      <c r="AI37" s="50">
        <v>2.0606657892003367E-3</v>
      </c>
      <c r="AJ37" s="50">
        <v>1.0337379287622466E-2</v>
      </c>
      <c r="AK37" s="50">
        <v>5.1653077917192418E-2</v>
      </c>
      <c r="AL37" s="50">
        <v>9.8842757804021015E-4</v>
      </c>
      <c r="AM37" s="50">
        <v>0.12787302378939727</v>
      </c>
      <c r="AN37" s="50">
        <v>1.7115396672938328E-2</v>
      </c>
      <c r="AO37" s="50">
        <v>1.3723312651252968E-4</v>
      </c>
      <c r="AP37" s="50">
        <v>2.7417296130850116E-2</v>
      </c>
      <c r="AQ37" s="50">
        <v>8.4882154130460426E-4</v>
      </c>
      <c r="AR37" s="50">
        <v>4.242723246611839E-4</v>
      </c>
      <c r="AS37" s="50">
        <v>1.4120398214648741E-2</v>
      </c>
      <c r="AT37" s="50">
        <v>8.7795328854693269E-5</v>
      </c>
      <c r="AU37" s="50">
        <v>5.0542769242275156E-3</v>
      </c>
      <c r="AV37" s="50">
        <v>1.0656475650451012E-4</v>
      </c>
      <c r="AW37" s="50">
        <v>6.3427633682070687E-4</v>
      </c>
      <c r="AX37" s="50">
        <v>1.6291489148066525E-4</v>
      </c>
      <c r="AY37" s="50">
        <v>2.0136960572734795E-3</v>
      </c>
      <c r="AZ37" s="50">
        <v>2.6174033710947781E-3</v>
      </c>
      <c r="BA37" s="50">
        <v>1.3711666765636019E-3</v>
      </c>
      <c r="BB37" s="50">
        <v>6.7049930725279969E-2</v>
      </c>
      <c r="BC37" s="50">
        <v>5.1131429965843691E-3</v>
      </c>
      <c r="BD37" s="50">
        <v>6.6170064328913315E-5</v>
      </c>
      <c r="BE37" s="50">
        <v>5.9989948816751681E-2</v>
      </c>
      <c r="BF37" s="50">
        <v>1.3240062815930272E-4</v>
      </c>
      <c r="BG37" s="50">
        <v>2.4767212176498828E-3</v>
      </c>
      <c r="BH37" s="50">
        <v>2.3728751689607792E-4</v>
      </c>
      <c r="BI37" s="50">
        <v>1.6022811829231767E-3</v>
      </c>
      <c r="BJ37" s="50">
        <v>1.9444098260377177E-4</v>
      </c>
      <c r="BK37" s="50">
        <v>2.1517936416275492E-3</v>
      </c>
      <c r="BL37" s="50">
        <v>3.1172547072487497E-2</v>
      </c>
      <c r="BM37" s="50">
        <v>2.4298043565068513E-4</v>
      </c>
      <c r="BN37" s="50">
        <v>9.0835717315017259E-3</v>
      </c>
      <c r="BO37" s="50">
        <v>1.3568091847372319E-2</v>
      </c>
      <c r="BP37" s="50">
        <v>3.3514588818531373E-4</v>
      </c>
      <c r="BQ37" s="50">
        <v>5.6256589653837594E-3</v>
      </c>
      <c r="BR37" s="50">
        <v>2.080856870700064E-3</v>
      </c>
      <c r="BS37" s="50">
        <v>3.4734088978422841E-4</v>
      </c>
      <c r="BT37" s="50">
        <v>7.691671208774533E-6</v>
      </c>
      <c r="BU37" s="50">
        <v>1.5113012975844169</v>
      </c>
      <c r="BV37" s="50">
        <v>7.9514369292523951E-2</v>
      </c>
      <c r="BW37" s="50">
        <v>2.2189216592220305E-2</v>
      </c>
      <c r="BX37" s="50">
        <v>3.2385560960471703E-2</v>
      </c>
      <c r="BY37" s="50">
        <v>1.4661740476075061E-4</v>
      </c>
      <c r="BZ37" s="50">
        <v>6.3791970566341369E-4</v>
      </c>
      <c r="CA37" s="50">
        <v>1.4101340286459226E-3</v>
      </c>
      <c r="CB37" s="50">
        <v>7.7242172057657055E-4</v>
      </c>
      <c r="CC37" s="50">
        <v>9.9859881343326764E-3</v>
      </c>
      <c r="CD37" s="50">
        <v>1.4974277693497416E-3</v>
      </c>
      <c r="CE37" s="50">
        <v>3.4706732865766574E-3</v>
      </c>
      <c r="CF37" s="50">
        <v>2.1638097350093765E-2</v>
      </c>
      <c r="CG37" s="50">
        <v>6.3288260398331874E-4</v>
      </c>
      <c r="CH37" s="50">
        <v>2.674795401328635E-3</v>
      </c>
      <c r="CI37" s="50">
        <v>1.7492561153215096E-4</v>
      </c>
      <c r="CJ37" s="50">
        <v>2.9580112149683868E-3</v>
      </c>
      <c r="CK37" s="50">
        <v>1.1944871557256236E-4</v>
      </c>
      <c r="CL37" s="50">
        <v>3.1327024968220166E-4</v>
      </c>
      <c r="CM37" s="50">
        <v>1.0621188975899295E-4</v>
      </c>
      <c r="CN37" s="50">
        <v>8.1700169403792905E-4</v>
      </c>
      <c r="CO37" s="50">
        <v>2.4298861343555302E-3</v>
      </c>
      <c r="CP37" s="50">
        <v>8.9313009934977418E-5</v>
      </c>
      <c r="CQ37" s="50">
        <v>1.1201741141077744E-5</v>
      </c>
      <c r="CR37" s="50">
        <v>6.6067980170318326E-5</v>
      </c>
      <c r="CS37" s="50">
        <v>6.7288334860198234E-3</v>
      </c>
      <c r="CT37" s="50">
        <v>3.1079094136269507E-3</v>
      </c>
      <c r="CU37" s="50">
        <v>9.1323083525091768E-3</v>
      </c>
      <c r="CV37" s="50">
        <v>1.5293591162593732E-4</v>
      </c>
      <c r="CW37" s="50">
        <v>5.9045334901715131E-2</v>
      </c>
      <c r="CX37" s="50">
        <v>1.6637896070234889E-5</v>
      </c>
      <c r="CY37" s="50">
        <v>5.7108738488182717E-3</v>
      </c>
      <c r="CZ37" s="50">
        <v>2.9414439769860535E-5</v>
      </c>
      <c r="DA37" s="50">
        <v>2.7876606894041089E-2</v>
      </c>
      <c r="DB37" s="50">
        <v>1.5486921826172095E-4</v>
      </c>
      <c r="DC37" s="50">
        <v>2.0874432474743485E-4</v>
      </c>
      <c r="DD37" s="50">
        <v>1.8518305451369989E-5</v>
      </c>
      <c r="DE37" s="50">
        <v>7.191109553284245E-3</v>
      </c>
      <c r="DF37" s="50">
        <v>1.4038588703766407E-2</v>
      </c>
      <c r="DG37" s="50">
        <v>3.2987802713662411E-2</v>
      </c>
      <c r="DH37" s="50">
        <v>1.0169331319159756E-3</v>
      </c>
      <c r="DI37" s="50">
        <v>4.550918666076079E-3</v>
      </c>
      <c r="DJ37" s="50">
        <v>3.0661462956044439E-4</v>
      </c>
      <c r="DK37" s="50">
        <v>1.3244261737459332E-4</v>
      </c>
      <c r="DL37" s="50">
        <v>1.6649443885243362E-3</v>
      </c>
      <c r="DM37" s="50">
        <v>7.7591711111809583E-2</v>
      </c>
      <c r="DN37" s="50">
        <v>0.52517836314022015</v>
      </c>
      <c r="DO37" s="50">
        <v>1.3418470118928665E-4</v>
      </c>
      <c r="DP37" s="50">
        <v>7.2828951633291221E-3</v>
      </c>
      <c r="DQ37" s="50">
        <v>0.33755975944637201</v>
      </c>
      <c r="DR37" s="50">
        <v>4.6072733220174676E-4</v>
      </c>
      <c r="DS37" s="50">
        <v>7.1095593732053877E-4</v>
      </c>
      <c r="DT37" s="50">
        <v>2.9746632838349579E-3</v>
      </c>
      <c r="DU37" s="50">
        <v>1.5616826030846068E-3</v>
      </c>
      <c r="DV37" s="50">
        <v>7.2257465369769208E-2</v>
      </c>
      <c r="DW37" s="50">
        <v>1.3561238972495621E-3</v>
      </c>
      <c r="DX37" s="50">
        <v>3.8180784420310977E-4</v>
      </c>
      <c r="DY37" s="50">
        <v>2.6697517879256255E-3</v>
      </c>
      <c r="DZ37" s="50">
        <v>6.1497524692844983E-4</v>
      </c>
      <c r="EA37" s="50">
        <v>1.3575717735401971E-2</v>
      </c>
      <c r="EB37" s="50">
        <v>8.5062532507035066E-4</v>
      </c>
      <c r="EC37" s="50">
        <v>4.3405347528045875E-2</v>
      </c>
      <c r="ED37" s="50">
        <v>1.8171575772983315E-2</v>
      </c>
      <c r="EE37" s="50">
        <v>2.8864859949821904E-4</v>
      </c>
      <c r="EF37" s="50">
        <v>5.0944106680787206E-3</v>
      </c>
      <c r="EG37" s="50">
        <v>1.4083978228754328E-3</v>
      </c>
      <c r="EH37" s="50">
        <v>1.4824796107805222E-4</v>
      </c>
      <c r="EI37" s="50">
        <v>6.1479367907119536E-5</v>
      </c>
      <c r="EJ37" s="50">
        <v>3.0745614670234747E-2</v>
      </c>
      <c r="EK37" s="50">
        <v>8.3829125684599676E-3</v>
      </c>
      <c r="EL37" s="50">
        <v>2.3655213992854062E-3</v>
      </c>
      <c r="EM37" s="50">
        <v>2.0143844278086444E-2</v>
      </c>
      <c r="EN37" s="50">
        <v>1.303228099594186E-3</v>
      </c>
      <c r="EO37" s="50">
        <v>1.4102680853172546E-2</v>
      </c>
      <c r="EP37" s="50">
        <v>4.8364997232626682E-2</v>
      </c>
      <c r="EQ37" s="50">
        <v>2.0314895620961439E-4</v>
      </c>
      <c r="ER37" s="50">
        <v>1.152509240349552E-4</v>
      </c>
      <c r="ES37" s="50">
        <v>3.3771907632270661E-4</v>
      </c>
      <c r="ET37" s="50">
        <v>3.6201982609394731E-4</v>
      </c>
      <c r="EU37" s="50">
        <v>4.6139624059803874E-3</v>
      </c>
      <c r="EV37" s="50">
        <v>1.6193414316137058E-3</v>
      </c>
      <c r="EW37" s="50">
        <v>1.1343971586119355E-3</v>
      </c>
      <c r="EX37" s="50">
        <v>1.3951062569608513E-2</v>
      </c>
      <c r="EY37" s="50">
        <v>6.0678973187907027E-2</v>
      </c>
      <c r="EZ37" s="50">
        <v>7.087862772454794E-3</v>
      </c>
      <c r="FA37" s="50">
        <v>3.8744467427113472E-4</v>
      </c>
      <c r="FB37" s="50">
        <v>2.5769360438299229E-3</v>
      </c>
      <c r="FC37" s="50">
        <v>4.4241773493271068E-3</v>
      </c>
      <c r="FD37" s="50">
        <v>2.6496752111189988E-3</v>
      </c>
      <c r="FE37" s="50">
        <v>8.5684422395212335E-3</v>
      </c>
      <c r="FF37" s="50">
        <v>4.7286530820060983E-3</v>
      </c>
      <c r="FG37" s="50">
        <v>1.8238188024009741E-2</v>
      </c>
      <c r="FH37" s="50">
        <v>4.9948431486363616E-4</v>
      </c>
      <c r="FI37" s="50">
        <v>2.4197244430216133E-2</v>
      </c>
      <c r="FJ37" s="50">
        <v>1.8869408610939627E-4</v>
      </c>
      <c r="FK37" s="50">
        <v>1.3348546237598785E-2</v>
      </c>
      <c r="FL37" s="50">
        <v>2.4767002720608111E-2</v>
      </c>
      <c r="FM37" s="50">
        <v>4.3563743592368344E-2</v>
      </c>
      <c r="FN37" s="50">
        <v>3.9119494573913935E-2</v>
      </c>
      <c r="FO37" s="50">
        <v>3.5978723872887816E-3</v>
      </c>
      <c r="FP37" s="50">
        <v>6.4233642069470324E-3</v>
      </c>
    </row>
    <row r="38" spans="1:173" ht="14" customHeight="1" x14ac:dyDescent="0.2">
      <c r="A38" s="15" t="s">
        <v>898</v>
      </c>
      <c r="B38" s="3" t="s">
        <v>517</v>
      </c>
      <c r="C38" s="171" t="s">
        <v>43</v>
      </c>
      <c r="D38" s="70" t="s">
        <v>516</v>
      </c>
      <c r="E38" s="9">
        <v>64.520366528750003</v>
      </c>
      <c r="G38" s="41">
        <v>64.520366528750003</v>
      </c>
      <c r="H38" s="204">
        <v>64.520366528749989</v>
      </c>
      <c r="I38" s="50">
        <v>0.59850991156334354</v>
      </c>
      <c r="J38" s="50">
        <v>0.3215508678470328</v>
      </c>
      <c r="K38" s="50">
        <v>3.6240287715143323E-2</v>
      </c>
      <c r="L38" s="50">
        <v>0.28786367265491436</v>
      </c>
      <c r="M38" s="50">
        <v>8.9652497863150452E-2</v>
      </c>
      <c r="N38" s="50">
        <v>0.33450825129361961</v>
      </c>
      <c r="O38" s="50">
        <v>4.4178206634580906E-2</v>
      </c>
      <c r="P38" s="50">
        <v>0.13499631604326601</v>
      </c>
      <c r="Q38" s="50">
        <v>6.8595577146587275E-2</v>
      </c>
      <c r="R38" s="50">
        <v>0.15865292211463766</v>
      </c>
      <c r="S38" s="50">
        <v>7.1610050865543408E-3</v>
      </c>
      <c r="T38" s="50">
        <v>1.2097849512167489</v>
      </c>
      <c r="U38" s="50">
        <v>0.23190304231084444</v>
      </c>
      <c r="V38" s="50">
        <v>7.83941860360549E-2</v>
      </c>
      <c r="W38" s="50">
        <v>1.4333320043383459E-3</v>
      </c>
      <c r="X38" s="50">
        <v>3.6090090662074033E-2</v>
      </c>
      <c r="Y38" s="50">
        <v>4.4130284180067206E-3</v>
      </c>
      <c r="Z38" s="50">
        <v>5.8798215797228014E-2</v>
      </c>
      <c r="AA38" s="50">
        <v>5.4704723890587739E-2</v>
      </c>
      <c r="AB38" s="50">
        <v>1.6155447636310764E-2</v>
      </c>
      <c r="AC38" s="50">
        <v>1.3359502052884775</v>
      </c>
      <c r="AD38" s="50">
        <v>0.22398616731529655</v>
      </c>
      <c r="AE38" s="50">
        <v>8.0342928803847996E-2</v>
      </c>
      <c r="AF38" s="50">
        <v>3.6912611239677942E-2</v>
      </c>
      <c r="AG38" s="50">
        <v>0.12499578018693656</v>
      </c>
      <c r="AH38" s="50">
        <v>8.3361151652737733E-2</v>
      </c>
      <c r="AI38" s="50">
        <v>0.23200692734589351</v>
      </c>
      <c r="AJ38" s="50">
        <v>3.0720546769274073E-2</v>
      </c>
      <c r="AK38" s="50">
        <v>5.4041413580723958E-2</v>
      </c>
      <c r="AL38" s="50">
        <v>0.10658972887082839</v>
      </c>
      <c r="AM38" s="50">
        <v>16.092012055061439</v>
      </c>
      <c r="AN38" s="50">
        <v>0.24776093886898576</v>
      </c>
      <c r="AO38" s="50">
        <v>3.6020596902873684E-3</v>
      </c>
      <c r="AP38" s="50">
        <v>0.28476647110834979</v>
      </c>
      <c r="AQ38" s="50">
        <v>2.6776684773680261E-2</v>
      </c>
      <c r="AR38" s="50">
        <v>2.4155594079599101E-2</v>
      </c>
      <c r="AS38" s="50">
        <v>8.6918869115952285E-2</v>
      </c>
      <c r="AT38" s="50">
        <v>6.6951815929199313E-2</v>
      </c>
      <c r="AU38" s="50">
        <v>8.8352199403024273E-2</v>
      </c>
      <c r="AV38" s="50">
        <v>8.8959714413462867E-3</v>
      </c>
      <c r="AW38" s="50">
        <v>0.16522466894280036</v>
      </c>
      <c r="AX38" s="50">
        <v>3.7738341630362528E-2</v>
      </c>
      <c r="AY38" s="50">
        <v>6.1065063778408101E-3</v>
      </c>
      <c r="AZ38" s="50">
        <v>7.9177203890568121E-2</v>
      </c>
      <c r="BA38" s="50">
        <v>8.383415683017903E-2</v>
      </c>
      <c r="BB38" s="50">
        <v>0.83805969524316692</v>
      </c>
      <c r="BC38" s="50">
        <v>3.366082470667732E-2</v>
      </c>
      <c r="BD38" s="50">
        <v>1.6192581280952727E-2</v>
      </c>
      <c r="BE38" s="50">
        <v>0.28227647838555581</v>
      </c>
      <c r="BF38" s="50">
        <v>5.5700531071409806E-2</v>
      </c>
      <c r="BG38" s="50">
        <v>0.37297825096305431</v>
      </c>
      <c r="BH38" s="50">
        <v>8.4737384184462271E-3</v>
      </c>
      <c r="BI38" s="50">
        <v>8.989730248702003E-3</v>
      </c>
      <c r="BJ38" s="50">
        <v>7.7964056656835132E-2</v>
      </c>
      <c r="BK38" s="50">
        <v>0.81789157266012147</v>
      </c>
      <c r="BL38" s="50">
        <v>0.12550562240334068</v>
      </c>
      <c r="BM38" s="50">
        <v>0.11022123938489649</v>
      </c>
      <c r="BN38" s="50">
        <v>6.9052869094888322E-2</v>
      </c>
      <c r="BO38" s="50">
        <v>4.2712248135469866E-2</v>
      </c>
      <c r="BP38" s="50">
        <v>8.2253165796186481E-3</v>
      </c>
      <c r="BQ38" s="50">
        <v>9.086361769303726E-2</v>
      </c>
      <c r="BR38" s="50">
        <v>5.1209627834787524E-2</v>
      </c>
      <c r="BS38" s="50">
        <v>0.19830028190894833</v>
      </c>
      <c r="BT38" s="50">
        <v>1.9586341847221351E-3</v>
      </c>
      <c r="BU38" s="50">
        <v>11.135445565615347</v>
      </c>
      <c r="BV38" s="50">
        <v>2.6493898596034517</v>
      </c>
      <c r="BW38" s="50">
        <v>0.50657931082825969</v>
      </c>
      <c r="BX38" s="50">
        <v>0.29643165102057673</v>
      </c>
      <c r="BY38" s="50">
        <v>2.7588984661224888E-2</v>
      </c>
      <c r="BZ38" s="50">
        <v>3.0511495042670436E-2</v>
      </c>
      <c r="CA38" s="50">
        <v>0.49069049397637549</v>
      </c>
      <c r="CB38" s="50">
        <v>1.6830934457035242E-2</v>
      </c>
      <c r="CC38" s="50">
        <v>0.83280975684494185</v>
      </c>
      <c r="CD38" s="50">
        <v>4.5764749042829005E-2</v>
      </c>
      <c r="CE38" s="50">
        <v>0.22895962623637897</v>
      </c>
      <c r="CF38" s="50">
        <v>0.14022967733042577</v>
      </c>
      <c r="CG38" s="50">
        <v>1.7322960735652898E-2</v>
      </c>
      <c r="CH38" s="50">
        <v>2.0679165149014075E-2</v>
      </c>
      <c r="CI38" s="50">
        <v>6.2964091241923467E-2</v>
      </c>
      <c r="CJ38" s="50">
        <v>5.6369345939527762E-2</v>
      </c>
      <c r="CK38" s="50">
        <v>3.8513196207947388E-2</v>
      </c>
      <c r="CL38" s="50">
        <v>4.6472190108755473E-2</v>
      </c>
      <c r="CM38" s="50">
        <v>1.5374477041179609E-2</v>
      </c>
      <c r="CN38" s="50">
        <v>1.6951668583080181E-2</v>
      </c>
      <c r="CO38" s="50">
        <v>4.8923839261285247E-2</v>
      </c>
      <c r="CP38" s="50">
        <v>5.3078325716392233E-2</v>
      </c>
      <c r="CQ38" s="50">
        <v>3.6417858175135051E-3</v>
      </c>
      <c r="CR38" s="50">
        <v>4.0188835291444291E-2</v>
      </c>
      <c r="CS38" s="50">
        <v>0.14112830885885733</v>
      </c>
      <c r="CT38" s="50">
        <v>5.3881625612554204E-2</v>
      </c>
      <c r="CU38" s="50">
        <v>0.25165651119011601</v>
      </c>
      <c r="CV38" s="50">
        <v>2.1862104831613786E-3</v>
      </c>
      <c r="CW38" s="50">
        <v>6.3921337756577976E-2</v>
      </c>
      <c r="CX38" s="50">
        <v>4.1962444722553069E-3</v>
      </c>
      <c r="CY38" s="50">
        <v>1.4625620381160859E-2</v>
      </c>
      <c r="CZ38" s="50">
        <v>1.6524353319238561E-2</v>
      </c>
      <c r="DA38" s="50">
        <v>0.73117884023821567</v>
      </c>
      <c r="DB38" s="50">
        <v>6.5000086734347956E-2</v>
      </c>
      <c r="DC38" s="50">
        <v>5.5541555810614235E-2</v>
      </c>
      <c r="DD38" s="50">
        <v>1.0802905673951679E-2</v>
      </c>
      <c r="DE38" s="50">
        <v>0.3277007079846686</v>
      </c>
      <c r="DF38" s="50">
        <v>0.11473953950901787</v>
      </c>
      <c r="DG38" s="50">
        <v>0.51424070595242388</v>
      </c>
      <c r="DH38" s="50">
        <v>1.2511370743006301E-2</v>
      </c>
      <c r="DI38" s="50">
        <v>0.17215964458823818</v>
      </c>
      <c r="DJ38" s="50">
        <v>0.10622974062341742</v>
      </c>
      <c r="DK38" s="50">
        <v>3.0866348480686704E-2</v>
      </c>
      <c r="DL38" s="50">
        <v>3.1887489794565564E-2</v>
      </c>
      <c r="DM38" s="50">
        <v>5.6060649496163767E-2</v>
      </c>
      <c r="DN38" s="50">
        <v>0.48378583951026044</v>
      </c>
      <c r="DO38" s="50">
        <v>3.1983524387928453E-2</v>
      </c>
      <c r="DP38" s="50">
        <v>2.0925188867067356E-2</v>
      </c>
      <c r="DQ38" s="50">
        <v>1.8539332193263629</v>
      </c>
      <c r="DR38" s="50">
        <v>2.6188649350485389E-2</v>
      </c>
      <c r="DS38" s="50">
        <v>1.9369509257587497E-2</v>
      </c>
      <c r="DT38" s="50">
        <v>3.6946199090462643E-2</v>
      </c>
      <c r="DU38" s="50">
        <v>9.7212977303897316E-2</v>
      </c>
      <c r="DV38" s="50">
        <v>0.94163838319045756</v>
      </c>
      <c r="DW38" s="50">
        <v>0.51490073304484429</v>
      </c>
      <c r="DX38" s="50">
        <v>8.3726223850981468E-2</v>
      </c>
      <c r="DY38" s="50">
        <v>7.3053233051925256E-3</v>
      </c>
      <c r="DZ38" s="50">
        <v>0.4041273456998859</v>
      </c>
      <c r="EA38" s="50">
        <v>2.909686938562511</v>
      </c>
      <c r="EB38" s="50">
        <v>3.1964055620318566E-2</v>
      </c>
      <c r="EC38" s="50">
        <v>0.24277613896516248</v>
      </c>
      <c r="ED38" s="50">
        <v>5.5914985004711447E-2</v>
      </c>
      <c r="EE38" s="50">
        <v>0.16985474165508646</v>
      </c>
      <c r="EF38" s="50">
        <v>3.1474258962212912E-2</v>
      </c>
      <c r="EG38" s="50">
        <v>2.5532770593270811E-2</v>
      </c>
      <c r="EH38" s="50">
        <v>9.0887742197348839E-2</v>
      </c>
      <c r="EI38" s="50">
        <v>2.0338985809665446E-2</v>
      </c>
      <c r="EJ38" s="50">
        <v>8.8727009447698346E-2</v>
      </c>
      <c r="EK38" s="50">
        <v>0.31031585664984856</v>
      </c>
      <c r="EL38" s="50">
        <v>0.27727391989157923</v>
      </c>
      <c r="EM38" s="50">
        <v>2.3911337571116568E-2</v>
      </c>
      <c r="EN38" s="50">
        <v>0.27622512764341978</v>
      </c>
      <c r="EO38" s="50">
        <v>0.17307286646686601</v>
      </c>
      <c r="EP38" s="50">
        <v>0.27654133181052498</v>
      </c>
      <c r="EQ38" s="50">
        <v>4.9817722934955176E-3</v>
      </c>
      <c r="ER38" s="50">
        <v>6.5228912104825631E-3</v>
      </c>
      <c r="ES38" s="50">
        <v>7.7459541344018779E-2</v>
      </c>
      <c r="ET38" s="50">
        <v>5.1828987935866926E-2</v>
      </c>
      <c r="EU38" s="50">
        <v>0.1666336344324614</v>
      </c>
      <c r="EV38" s="50">
        <v>0.15945302987716267</v>
      </c>
      <c r="EW38" s="50">
        <v>9.3078106254197213E-2</v>
      </c>
      <c r="EX38" s="50">
        <v>0.17090739227929186</v>
      </c>
      <c r="EY38" s="50">
        <v>0.44641783618138708</v>
      </c>
      <c r="EZ38" s="50">
        <v>3.2707626616722184E-2</v>
      </c>
      <c r="FA38" s="50">
        <v>1.6086492223445176E-2</v>
      </c>
      <c r="FB38" s="50">
        <v>8.7006893669281077E-2</v>
      </c>
      <c r="FC38" s="50">
        <v>0.37817589641450611</v>
      </c>
      <c r="FD38" s="50">
        <v>8.0708581536704335E-2</v>
      </c>
      <c r="FE38" s="50">
        <v>8.5180831971137211E-2</v>
      </c>
      <c r="FF38" s="50">
        <v>1.2842435183176473</v>
      </c>
      <c r="FG38" s="50">
        <v>4.9549521180552697E-2</v>
      </c>
      <c r="FH38" s="50">
        <v>0.51447756255483101</v>
      </c>
      <c r="FI38" s="50">
        <v>3.0583688020321311</v>
      </c>
      <c r="FJ38" s="50">
        <v>2.9518917247421131E-2</v>
      </c>
      <c r="FK38" s="50">
        <v>0.51999074461118544</v>
      </c>
      <c r="FL38" s="50">
        <v>0.24620724168211219</v>
      </c>
      <c r="FM38" s="50">
        <v>0.86151076616704525</v>
      </c>
      <c r="FN38" s="50">
        <v>0.2365357898138796</v>
      </c>
      <c r="FO38" s="50">
        <v>6.8744161666432768E-2</v>
      </c>
      <c r="FP38" s="50">
        <v>7.3772573756395274E-2</v>
      </c>
    </row>
    <row r="39" spans="1:173" ht="14" customHeight="1" x14ac:dyDescent="0.2">
      <c r="A39" s="15" t="s">
        <v>899</v>
      </c>
      <c r="B39" s="3" t="s">
        <v>512</v>
      </c>
      <c r="C39" s="171" t="s">
        <v>43</v>
      </c>
      <c r="D39" s="55" t="s">
        <v>555</v>
      </c>
      <c r="E39" s="9">
        <v>3.0450114898242191</v>
      </c>
      <c r="G39" s="41">
        <v>3.0450114898242191</v>
      </c>
      <c r="H39" s="204">
        <v>3.0450114898242164</v>
      </c>
      <c r="I39" s="50">
        <v>2.5080313315843639E-2</v>
      </c>
      <c r="J39" s="50">
        <v>2.1181274899622442E-2</v>
      </c>
      <c r="K39" s="50">
        <v>9.4170255205888677E-4</v>
      </c>
      <c r="L39" s="50">
        <v>3.8019006288566207E-2</v>
      </c>
      <c r="M39" s="50">
        <v>4.1675583994963128E-3</v>
      </c>
      <c r="N39" s="50">
        <v>3.5795228337862353E-3</v>
      </c>
      <c r="O39" s="50">
        <v>1.745640640424242E-3</v>
      </c>
      <c r="P39" s="50">
        <v>1.3765933022689945E-2</v>
      </c>
      <c r="Q39" s="50">
        <v>5.9638760412415925E-3</v>
      </c>
      <c r="R39" s="50">
        <v>4.5190902557308019E-3</v>
      </c>
      <c r="S39" s="50">
        <v>1.4967558029624383E-3</v>
      </c>
      <c r="T39" s="50">
        <v>3.9756272879719896E-2</v>
      </c>
      <c r="U39" s="50">
        <v>8.5736058619236086E-3</v>
      </c>
      <c r="V39" s="50">
        <v>7.8147786580674092E-3</v>
      </c>
      <c r="W39" s="50">
        <v>2.0628664321224778E-4</v>
      </c>
      <c r="X39" s="50">
        <v>1.4350869454932992E-3</v>
      </c>
      <c r="Y39" s="50">
        <v>2.7454761185081907E-4</v>
      </c>
      <c r="Z39" s="50">
        <v>2.4358704093250146E-3</v>
      </c>
      <c r="AA39" s="50">
        <v>2.4225510909746503E-3</v>
      </c>
      <c r="AB39" s="50">
        <v>8.049437940087005E-4</v>
      </c>
      <c r="AC39" s="50">
        <v>0.20334067831925112</v>
      </c>
      <c r="AD39" s="50">
        <v>6.8509409866072202E-3</v>
      </c>
      <c r="AE39" s="50">
        <v>1.4531261209441422E-3</v>
      </c>
      <c r="AF39" s="50">
        <v>4.5991606046451728E-4</v>
      </c>
      <c r="AG39" s="50">
        <v>2.7268649646724195E-3</v>
      </c>
      <c r="AH39" s="50">
        <v>4.287582180811344E-3</v>
      </c>
      <c r="AI39" s="50">
        <v>1.7207247852037543E-2</v>
      </c>
      <c r="AJ39" s="50">
        <v>9.8484106749450692E-4</v>
      </c>
      <c r="AK39" s="50">
        <v>1.1848097521297617E-3</v>
      </c>
      <c r="AL39" s="50">
        <v>5.1956257880502012E-3</v>
      </c>
      <c r="AM39" s="50">
        <v>0.48477518872583875</v>
      </c>
      <c r="AN39" s="50">
        <v>1.073315814653787E-2</v>
      </c>
      <c r="AO39" s="50">
        <v>4.0354376284512562E-5</v>
      </c>
      <c r="AP39" s="50">
        <v>1.3076802425108542E-2</v>
      </c>
      <c r="AQ39" s="50">
        <v>1.4212089475896254E-3</v>
      </c>
      <c r="AR39" s="50">
        <v>5.9315163809140425E-4</v>
      </c>
      <c r="AS39" s="50">
        <v>3.2762692998147967E-3</v>
      </c>
      <c r="AT39" s="50">
        <v>2.8839585983635114E-3</v>
      </c>
      <c r="AU39" s="50">
        <v>1.2429230417791846E-2</v>
      </c>
      <c r="AV39" s="50">
        <v>7.0310305521354105E-4</v>
      </c>
      <c r="AW39" s="50">
        <v>8.8600509842447338E-3</v>
      </c>
      <c r="AX39" s="50">
        <v>3.1783175582019052E-3</v>
      </c>
      <c r="AY39" s="50">
        <v>6.8612467845511694E-5</v>
      </c>
      <c r="AZ39" s="50">
        <v>9.9577563835208816E-3</v>
      </c>
      <c r="BA39" s="50">
        <v>4.3084537056497898E-3</v>
      </c>
      <c r="BB39" s="50">
        <v>0.11088268556865684</v>
      </c>
      <c r="BC39" s="50">
        <v>9.5255688267003224E-4</v>
      </c>
      <c r="BD39" s="50">
        <v>8.0578613652765557E-4</v>
      </c>
      <c r="BE39" s="50">
        <v>3.499857270499793E-3</v>
      </c>
      <c r="BF39" s="50">
        <v>4.4371197616172023E-3</v>
      </c>
      <c r="BG39" s="50">
        <v>3.9646610644330033E-2</v>
      </c>
      <c r="BH39" s="50">
        <v>4.9957119115739599E-4</v>
      </c>
      <c r="BI39" s="50">
        <v>2.9838826606234145E-4</v>
      </c>
      <c r="BJ39" s="50">
        <v>2.6455916443636741E-3</v>
      </c>
      <c r="BK39" s="50">
        <v>5.8522444459050221E-2</v>
      </c>
      <c r="BL39" s="50">
        <v>5.6531803755428753E-3</v>
      </c>
      <c r="BM39" s="50">
        <v>6.7194087536435144E-3</v>
      </c>
      <c r="BN39" s="50">
        <v>7.187528521059648E-4</v>
      </c>
      <c r="BO39" s="50">
        <v>1.3135155512638799E-3</v>
      </c>
      <c r="BP39" s="50">
        <v>8.4248748212408962E-4</v>
      </c>
      <c r="BQ39" s="50">
        <v>6.5115720725669483E-3</v>
      </c>
      <c r="BR39" s="50">
        <v>8.5561879930259649E-4</v>
      </c>
      <c r="BS39" s="50">
        <v>6.205523521459577E-3</v>
      </c>
      <c r="BT39" s="50">
        <v>1.693762877021864E-4</v>
      </c>
      <c r="BU39" s="50">
        <v>0.36394123072079843</v>
      </c>
      <c r="BV39" s="50">
        <v>0.10994177913132926</v>
      </c>
      <c r="BW39" s="50">
        <v>5.7685070534066976E-2</v>
      </c>
      <c r="BX39" s="50">
        <v>3.7711647533602559E-2</v>
      </c>
      <c r="BY39" s="50">
        <v>3.2409061471515843E-3</v>
      </c>
      <c r="BZ39" s="50">
        <v>4.0549417130861243E-3</v>
      </c>
      <c r="CA39" s="50">
        <v>5.2440913892515692E-2</v>
      </c>
      <c r="CB39" s="50">
        <v>2.9743981444943519E-3</v>
      </c>
      <c r="CC39" s="50">
        <v>6.1898651370634654E-2</v>
      </c>
      <c r="CD39" s="50">
        <v>5.0044543503012136E-3</v>
      </c>
      <c r="CE39" s="50">
        <v>9.0337735715922338E-3</v>
      </c>
      <c r="CF39" s="50">
        <v>1.6545313469666879E-3</v>
      </c>
      <c r="CG39" s="50">
        <v>7.2591159212949809E-4</v>
      </c>
      <c r="CH39" s="50">
        <v>3.1592429540128163E-3</v>
      </c>
      <c r="CI39" s="50">
        <v>1.6853995702241396E-3</v>
      </c>
      <c r="CJ39" s="50">
        <v>1.2085595779905585E-3</v>
      </c>
      <c r="CK39" s="50">
        <v>2.6712887138817028E-3</v>
      </c>
      <c r="CL39" s="50">
        <v>7.2299042299903676E-3</v>
      </c>
      <c r="CM39" s="50">
        <v>5.8629766140683073E-4</v>
      </c>
      <c r="CN39" s="50">
        <v>6.91587786205031E-4</v>
      </c>
      <c r="CO39" s="50">
        <v>6.3065048389719554E-3</v>
      </c>
      <c r="CP39" s="50">
        <v>3.8724712001034509E-3</v>
      </c>
      <c r="CQ39" s="50">
        <v>2.8918146851503098E-4</v>
      </c>
      <c r="CR39" s="50">
        <v>1.51432047163257E-3</v>
      </c>
      <c r="CS39" s="50">
        <v>1.2321996865971988E-3</v>
      </c>
      <c r="CT39" s="50">
        <v>9.0281145490257405E-4</v>
      </c>
      <c r="CU39" s="50">
        <v>1.6679047216621119E-2</v>
      </c>
      <c r="CV39" s="50">
        <v>1.2359678390475566E-4</v>
      </c>
      <c r="CW39" s="50">
        <v>1.6598929932995089E-3</v>
      </c>
      <c r="CX39" s="50">
        <v>6.006256300117585E-4</v>
      </c>
      <c r="CY39" s="50">
        <v>1.3983526262390602E-3</v>
      </c>
      <c r="CZ39" s="50">
        <v>1.4691190305233747E-3</v>
      </c>
      <c r="DA39" s="50">
        <v>5.4336579253697254E-2</v>
      </c>
      <c r="DB39" s="50">
        <v>2.5336658270049229E-3</v>
      </c>
      <c r="DC39" s="50">
        <v>6.4488436751417781E-4</v>
      </c>
      <c r="DD39" s="50">
        <v>3.3207687365405518E-4</v>
      </c>
      <c r="DE39" s="50">
        <v>4.4307730301970667E-2</v>
      </c>
      <c r="DF39" s="50">
        <v>1.393268752544517E-3</v>
      </c>
      <c r="DG39" s="50">
        <v>1.4959036620098452E-2</v>
      </c>
      <c r="DH39" s="50">
        <v>9.3819758713847747E-4</v>
      </c>
      <c r="DI39" s="50">
        <v>6.2068141167354474E-3</v>
      </c>
      <c r="DJ39" s="50">
        <v>4.9325112739314874E-3</v>
      </c>
      <c r="DK39" s="50">
        <v>2.6977859539694753E-3</v>
      </c>
      <c r="DL39" s="50">
        <v>7.0296287920740676E-4</v>
      </c>
      <c r="DM39" s="50">
        <v>1.7556995942368525E-3</v>
      </c>
      <c r="DN39" s="50">
        <v>2.2395177984732697E-2</v>
      </c>
      <c r="DO39" s="50">
        <v>2.9030049997900574E-3</v>
      </c>
      <c r="DP39" s="50">
        <v>2.7155738158575631E-3</v>
      </c>
      <c r="DQ39" s="50">
        <v>7.7425918798157717E-2</v>
      </c>
      <c r="DR39" s="50">
        <v>3.1144675441062203E-3</v>
      </c>
      <c r="DS39" s="50">
        <v>4.5939786066801782E-4</v>
      </c>
      <c r="DT39" s="50">
        <v>1.761579879026967E-3</v>
      </c>
      <c r="DU39" s="50">
        <v>5.5253575097186395E-3</v>
      </c>
      <c r="DV39" s="50">
        <v>1.1619048657162971E-2</v>
      </c>
      <c r="DW39" s="50">
        <v>2.7651508344011255E-2</v>
      </c>
      <c r="DX39" s="50">
        <v>1.0831042461541979E-2</v>
      </c>
      <c r="DY39" s="50">
        <v>1.5258366305279858E-3</v>
      </c>
      <c r="DZ39" s="50">
        <v>1.7691393386694884E-2</v>
      </c>
      <c r="EA39" s="50">
        <v>0.10752338420988412</v>
      </c>
      <c r="EB39" s="50">
        <v>5.2509699607293753E-4</v>
      </c>
      <c r="EC39" s="50">
        <v>4.1869175454246801E-2</v>
      </c>
      <c r="ED39" s="50">
        <v>3.0280904468164885E-3</v>
      </c>
      <c r="EE39" s="50">
        <v>7.1195612958235331E-3</v>
      </c>
      <c r="EF39" s="50">
        <v>1.0051206493703585E-3</v>
      </c>
      <c r="EG39" s="50">
        <v>1.6813703440045416E-3</v>
      </c>
      <c r="EH39" s="50">
        <v>3.5345162117090116E-3</v>
      </c>
      <c r="EI39" s="50">
        <v>8.8880127473850922E-4</v>
      </c>
      <c r="EJ39" s="50">
        <v>7.2926056249840638E-4</v>
      </c>
      <c r="EK39" s="50">
        <v>2.5900720710015028E-2</v>
      </c>
      <c r="EL39" s="50">
        <v>2.0058367110297418E-2</v>
      </c>
      <c r="EM39" s="50">
        <v>3.6038383836155757E-4</v>
      </c>
      <c r="EN39" s="50">
        <v>3.1489005566671696E-2</v>
      </c>
      <c r="EO39" s="50">
        <v>7.1614962971466864E-3</v>
      </c>
      <c r="EP39" s="50">
        <v>4.2416048799876156E-2</v>
      </c>
      <c r="EQ39" s="50">
        <v>5.3339506756745856E-4</v>
      </c>
      <c r="ER39" s="50">
        <v>4.5005789319390292E-4</v>
      </c>
      <c r="ES39" s="50">
        <v>5.252066847173646E-3</v>
      </c>
      <c r="ET39" s="50">
        <v>4.9790447503623462E-3</v>
      </c>
      <c r="EU39" s="50">
        <v>1.8206950491379013E-2</v>
      </c>
      <c r="EV39" s="50">
        <v>1.0856788826864994E-2</v>
      </c>
      <c r="EW39" s="50">
        <v>1.7876241597030683E-3</v>
      </c>
      <c r="EX39" s="50">
        <v>2.5502974101456882E-3</v>
      </c>
      <c r="EY39" s="50">
        <v>2.1595846817058582E-2</v>
      </c>
      <c r="EZ39" s="50">
        <v>1.0133207791131508E-3</v>
      </c>
      <c r="FA39" s="50">
        <v>2.6186143537767401E-3</v>
      </c>
      <c r="FB39" s="50">
        <v>5.8716555176201515E-3</v>
      </c>
      <c r="FC39" s="50">
        <v>6.1358431622277651E-2</v>
      </c>
      <c r="FD39" s="50">
        <v>2.0420627280043897E-3</v>
      </c>
      <c r="FE39" s="50">
        <v>1.4412443742013795E-3</v>
      </c>
      <c r="FF39" s="50">
        <v>3.3988131899330191E-2</v>
      </c>
      <c r="FG39" s="50">
        <v>9.8527125570241018E-3</v>
      </c>
      <c r="FH39" s="50">
        <v>4.8977035894668439E-2</v>
      </c>
      <c r="FI39" s="50">
        <v>0.1404451953563518</v>
      </c>
      <c r="FJ39" s="50">
        <v>1.4116762946222059E-3</v>
      </c>
      <c r="FK39" s="50">
        <v>1.1400861611542508E-2</v>
      </c>
      <c r="FL39" s="50">
        <v>4.5371637305732637E-3</v>
      </c>
      <c r="FM39" s="50">
        <v>1.9083708240887027E-2</v>
      </c>
      <c r="FN39" s="50">
        <v>1.6047980148886178E-2</v>
      </c>
      <c r="FO39" s="50">
        <v>1.5368553665492902E-3</v>
      </c>
      <c r="FP39" s="50">
        <v>1.5713168101982719E-3</v>
      </c>
    </row>
    <row r="40" spans="1:173" ht="14" customHeight="1" x14ac:dyDescent="0.2">
      <c r="A40" s="15" t="s">
        <v>900</v>
      </c>
      <c r="B40" s="3" t="s">
        <v>511</v>
      </c>
      <c r="C40" s="171" t="s">
        <v>43</v>
      </c>
      <c r="D40" s="55" t="s">
        <v>555</v>
      </c>
      <c r="F40" s="9">
        <v>2.3683422698632812</v>
      </c>
      <c r="G40" s="41">
        <v>2.3683422698632812</v>
      </c>
      <c r="H40" s="204">
        <v>2.3683422698632781</v>
      </c>
      <c r="I40" s="50">
        <v>1.9506910356767271E-2</v>
      </c>
      <c r="J40" s="50">
        <v>1.6474324921928563E-2</v>
      </c>
      <c r="K40" s="50">
        <v>7.3243531826802297E-4</v>
      </c>
      <c r="L40" s="50">
        <v>2.9570338224440381E-2</v>
      </c>
      <c r="M40" s="50">
        <v>3.241434310719354E-3</v>
      </c>
      <c r="N40" s="50">
        <v>2.7840733151670715E-3</v>
      </c>
      <c r="O40" s="50">
        <v>1.3577204981077436E-3</v>
      </c>
      <c r="P40" s="50">
        <v>1.0706836795425511E-2</v>
      </c>
      <c r="Q40" s="50">
        <v>4.6385702542990157E-3</v>
      </c>
      <c r="R40" s="50">
        <v>3.5148479766795122E-3</v>
      </c>
      <c r="S40" s="50">
        <v>1.1641434023041185E-3</v>
      </c>
      <c r="T40" s="50">
        <v>3.092154557311547E-2</v>
      </c>
      <c r="U40" s="50">
        <v>6.6683601148294731E-3</v>
      </c>
      <c r="V40" s="50">
        <v>6.078161178496873E-3</v>
      </c>
      <c r="W40" s="50">
        <v>1.6044516694285936E-4</v>
      </c>
      <c r="X40" s="50">
        <v>1.1161787353836771E-3</v>
      </c>
      <c r="Y40" s="50">
        <v>2.1353703143952592E-4</v>
      </c>
      <c r="Z40" s="50">
        <v>1.8945658739194556E-3</v>
      </c>
      <c r="AA40" s="50">
        <v>1.8842064040913947E-3</v>
      </c>
      <c r="AB40" s="50">
        <v>6.2606739534010029E-4</v>
      </c>
      <c r="AC40" s="50">
        <v>0.15815386091497308</v>
      </c>
      <c r="AD40" s="50">
        <v>5.3285096562500599E-3</v>
      </c>
      <c r="AE40" s="50">
        <v>1.1302092051787773E-3</v>
      </c>
      <c r="AF40" s="50">
        <v>3.5771249147240232E-4</v>
      </c>
      <c r="AG40" s="50">
        <v>2.1208949725229926E-3</v>
      </c>
      <c r="AH40" s="50">
        <v>3.3347861406310452E-3</v>
      </c>
      <c r="AI40" s="50">
        <v>1.3383414996029198E-2</v>
      </c>
      <c r="AJ40" s="50">
        <v>7.6598749694017194E-4</v>
      </c>
      <c r="AK40" s="50">
        <v>9.2151869610092557E-4</v>
      </c>
      <c r="AL40" s="50">
        <v>4.0410422795946008E-3</v>
      </c>
      <c r="AM40" s="50">
        <v>0.37704736900898561</v>
      </c>
      <c r="AN40" s="50">
        <v>8.3480118917516749E-3</v>
      </c>
      <c r="AO40" s="50">
        <v>3.1386737110176432E-5</v>
      </c>
      <c r="AP40" s="50">
        <v>1.0170846330639976E-2</v>
      </c>
      <c r="AQ40" s="50">
        <v>1.1053847370141529E-3</v>
      </c>
      <c r="AR40" s="50">
        <v>4.6134016295998104E-4</v>
      </c>
      <c r="AS40" s="50">
        <v>2.5482094554115085E-3</v>
      </c>
      <c r="AT40" s="50">
        <v>2.2430789098382862E-3</v>
      </c>
      <c r="AU40" s="50">
        <v>9.6671792138381014E-3</v>
      </c>
      <c r="AV40" s="50">
        <v>5.4685793183275406E-4</v>
      </c>
      <c r="AW40" s="50">
        <v>6.8911507655236804E-3</v>
      </c>
      <c r="AX40" s="50">
        <v>2.4720247674903705E-3</v>
      </c>
      <c r="AY40" s="50">
        <v>5.3365252768731315E-5</v>
      </c>
      <c r="AZ40" s="50">
        <v>7.7449216316273521E-3</v>
      </c>
      <c r="BA40" s="50">
        <v>3.3510195488387247E-3</v>
      </c>
      <c r="BB40" s="50">
        <v>8.6242088775621978E-2</v>
      </c>
      <c r="BC40" s="50">
        <v>7.4087757541002499E-4</v>
      </c>
      <c r="BD40" s="50">
        <v>6.267225506326209E-4</v>
      </c>
      <c r="BE40" s="50">
        <v>2.7221112103887274E-3</v>
      </c>
      <c r="BF40" s="50">
        <v>3.4510931479244905E-3</v>
      </c>
      <c r="BG40" s="50">
        <v>3.0836252723367801E-2</v>
      </c>
      <c r="BH40" s="50">
        <v>3.885553709001968E-4</v>
      </c>
      <c r="BI40" s="50">
        <v>2.3207976249293221E-4</v>
      </c>
      <c r="BJ40" s="50">
        <v>2.0576823900606352E-3</v>
      </c>
      <c r="BK40" s="50">
        <v>4.5517456801483495E-2</v>
      </c>
      <c r="BL40" s="50">
        <v>4.3969180698666807E-3</v>
      </c>
      <c r="BM40" s="50">
        <v>5.2262068083893994E-3</v>
      </c>
      <c r="BN40" s="50">
        <v>5.5902999608241702E-4</v>
      </c>
      <c r="BO40" s="50">
        <v>1.0216232065385733E-3</v>
      </c>
      <c r="BP40" s="50">
        <v>6.5526804165206957E-4</v>
      </c>
      <c r="BQ40" s="50">
        <v>5.0645560564409591E-3</v>
      </c>
      <c r="BR40" s="50">
        <v>6.6548128834646389E-4</v>
      </c>
      <c r="BS40" s="50">
        <v>4.826518294468559E-3</v>
      </c>
      <c r="BT40" s="50">
        <v>1.3173711265725607E-4</v>
      </c>
      <c r="BU40" s="50">
        <v>0.28306540167173211</v>
      </c>
      <c r="BV40" s="50">
        <v>8.5510272657700517E-2</v>
      </c>
      <c r="BW40" s="50">
        <v>4.4866165970940973E-2</v>
      </c>
      <c r="BX40" s="50">
        <v>2.9331281415024207E-2</v>
      </c>
      <c r="BY40" s="50">
        <v>2.5207047811178986E-3</v>
      </c>
      <c r="BZ40" s="50">
        <v>3.1538435546225405E-3</v>
      </c>
      <c r="CA40" s="50">
        <v>4.078737747195664E-2</v>
      </c>
      <c r="CB40" s="50">
        <v>2.3134207790511622E-3</v>
      </c>
      <c r="CC40" s="50">
        <v>4.8143395510493611E-2</v>
      </c>
      <c r="CD40" s="50">
        <v>3.8923533835676098E-3</v>
      </c>
      <c r="CE40" s="50">
        <v>7.0262683334606259E-3</v>
      </c>
      <c r="CF40" s="50">
        <v>1.2868577143074239E-3</v>
      </c>
      <c r="CG40" s="50">
        <v>5.6459790498960953E-4</v>
      </c>
      <c r="CH40" s="50">
        <v>2.4571889642321901E-3</v>
      </c>
      <c r="CI40" s="50">
        <v>1.3108663323965529E-3</v>
      </c>
      <c r="CJ40" s="50">
        <v>9.3999078288154543E-4</v>
      </c>
      <c r="CK40" s="50">
        <v>2.0776689996857686E-3</v>
      </c>
      <c r="CL40" s="50">
        <v>5.6232588455480629E-3</v>
      </c>
      <c r="CM40" s="50">
        <v>4.5600929220531274E-4</v>
      </c>
      <c r="CN40" s="50">
        <v>5.3790161149280184E-4</v>
      </c>
      <c r="CO40" s="50">
        <v>4.905059319200409E-3</v>
      </c>
      <c r="CP40" s="50">
        <v>3.0119220445249061E-3</v>
      </c>
      <c r="CQ40" s="50">
        <v>2.2491891995613517E-4</v>
      </c>
      <c r="CR40" s="50">
        <v>1.1778048112697766E-3</v>
      </c>
      <c r="CS40" s="50">
        <v>9.5837753402004341E-4</v>
      </c>
      <c r="CT40" s="50">
        <v>7.0218668714644645E-4</v>
      </c>
      <c r="CU40" s="50">
        <v>1.2972592279594203E-2</v>
      </c>
      <c r="CV40" s="50">
        <v>9.6130831925921059E-5</v>
      </c>
      <c r="CW40" s="50">
        <v>1.2910278836773957E-3</v>
      </c>
      <c r="CX40" s="50">
        <v>4.6715326778692322E-4</v>
      </c>
      <c r="CY40" s="50">
        <v>1.0876075981859354E-3</v>
      </c>
      <c r="CZ40" s="50">
        <v>1.1426481348515134E-3</v>
      </c>
      <c r="DA40" s="50">
        <v>4.2261783863986747E-2</v>
      </c>
      <c r="DB40" s="50">
        <v>1.970628976559384E-3</v>
      </c>
      <c r="DC40" s="50">
        <v>5.015767302888049E-4</v>
      </c>
      <c r="DD40" s="50">
        <v>2.5828201284204289E-4</v>
      </c>
      <c r="DE40" s="50">
        <v>3.4461568012643842E-2</v>
      </c>
      <c r="DF40" s="50">
        <v>1.0836534742012908E-3</v>
      </c>
      <c r="DG40" s="50">
        <v>1.1634806260076572E-2</v>
      </c>
      <c r="DH40" s="50">
        <v>7.2970923444103802E-4</v>
      </c>
      <c r="DI40" s="50">
        <v>4.8275220907942366E-3</v>
      </c>
      <c r="DJ40" s="50">
        <v>3.8363976575022671E-3</v>
      </c>
      <c r="DK40" s="50">
        <v>2.0982779641984806E-3</v>
      </c>
      <c r="DL40" s="50">
        <v>5.4674890605020514E-4</v>
      </c>
      <c r="DM40" s="50">
        <v>1.3655441288508853E-3</v>
      </c>
      <c r="DN40" s="50">
        <v>1.7418471765903207E-2</v>
      </c>
      <c r="DO40" s="50">
        <v>2.2578927776144885E-3</v>
      </c>
      <c r="DP40" s="50">
        <v>2.1121129678892156E-3</v>
      </c>
      <c r="DQ40" s="50">
        <v>6.0220159065233772E-2</v>
      </c>
      <c r="DR40" s="50">
        <v>2.4223636454159488E-3</v>
      </c>
      <c r="DS40" s="50">
        <v>3.5730944718623606E-4</v>
      </c>
      <c r="DT40" s="50">
        <v>1.3701176836876409E-3</v>
      </c>
      <c r="DU40" s="50">
        <v>4.2975002853367188E-3</v>
      </c>
      <c r="DV40" s="50">
        <v>9.0370378444600882E-3</v>
      </c>
      <c r="DW40" s="50">
        <v>2.150672871200875E-2</v>
      </c>
      <c r="DX40" s="50">
        <v>8.424144136754871E-3</v>
      </c>
      <c r="DY40" s="50">
        <v>1.1867618237439888E-3</v>
      </c>
      <c r="DZ40" s="50">
        <v>1.3759972634096019E-2</v>
      </c>
      <c r="EA40" s="50">
        <v>8.3629298829909854E-2</v>
      </c>
      <c r="EB40" s="50">
        <v>4.0840877472339581E-4</v>
      </c>
      <c r="EC40" s="50">
        <v>3.2564914242191954E-2</v>
      </c>
      <c r="ED40" s="50">
        <v>2.3551814586350462E-3</v>
      </c>
      <c r="EE40" s="50">
        <v>5.5374365634183031E-3</v>
      </c>
      <c r="EF40" s="50">
        <v>7.8176050506583426E-4</v>
      </c>
      <c r="EG40" s="50">
        <v>1.3077324897813099E-3</v>
      </c>
      <c r="EH40" s="50">
        <v>2.7490681646625643E-3</v>
      </c>
      <c r="EI40" s="50">
        <v>6.9128988035217374E-4</v>
      </c>
      <c r="EJ40" s="50">
        <v>5.6720265972098264E-4</v>
      </c>
      <c r="EK40" s="50">
        <v>2.0145004996678352E-2</v>
      </c>
      <c r="EL40" s="50">
        <v>1.560095219689799E-2</v>
      </c>
      <c r="EM40" s="50">
        <v>2.8029854094787808E-4</v>
      </c>
      <c r="EN40" s="50">
        <v>2.4491448774077981E-2</v>
      </c>
      <c r="EO40" s="50">
        <v>5.5700526755585334E-3</v>
      </c>
      <c r="EP40" s="50">
        <v>3.2990260177681446E-2</v>
      </c>
      <c r="EQ40" s="50">
        <v>4.1486283033024553E-4</v>
      </c>
      <c r="ER40" s="50">
        <v>3.5004502803970223E-4</v>
      </c>
      <c r="ES40" s="50">
        <v>4.0849408811350577E-3</v>
      </c>
      <c r="ET40" s="50">
        <v>3.8725903613929359E-3</v>
      </c>
      <c r="EU40" s="50">
        <v>1.4160961493294787E-2</v>
      </c>
      <c r="EV40" s="50">
        <v>8.4441690875616624E-3</v>
      </c>
      <c r="EW40" s="50">
        <v>1.3903743464357197E-3</v>
      </c>
      <c r="EX40" s="50">
        <v>1.9835646523355351E-3</v>
      </c>
      <c r="EY40" s="50">
        <v>1.6796769746601117E-2</v>
      </c>
      <c r="EZ40" s="50">
        <v>7.8813838375467286E-4</v>
      </c>
      <c r="FA40" s="50">
        <v>2.0367000529374645E-3</v>
      </c>
      <c r="FB40" s="50">
        <v>4.5668431803712285E-3</v>
      </c>
      <c r="FC40" s="50">
        <v>4.7723224595104835E-2</v>
      </c>
      <c r="FD40" s="50">
        <v>1.5882710106700805E-3</v>
      </c>
      <c r="FE40" s="50">
        <v>1.1209678466010727E-3</v>
      </c>
      <c r="FF40" s="50">
        <v>2.6435213699479036E-2</v>
      </c>
      <c r="FG40" s="50">
        <v>7.6632208776854114E-3</v>
      </c>
      <c r="FH40" s="50">
        <v>3.8093250140297671E-2</v>
      </c>
      <c r="FI40" s="50">
        <v>0.10923515194382917</v>
      </c>
      <c r="FJ40" s="50">
        <v>1.0979704513728267E-3</v>
      </c>
      <c r="FK40" s="50">
        <v>8.8673368089775047E-3</v>
      </c>
      <c r="FL40" s="50">
        <v>3.5289051237792049E-3</v>
      </c>
      <c r="FM40" s="50">
        <v>1.4842884187356575E-2</v>
      </c>
      <c r="FN40" s="50">
        <v>1.2481762338022581E-2</v>
      </c>
      <c r="FO40" s="50">
        <v>1.1953319517605588E-3</v>
      </c>
      <c r="FP40" s="50">
        <v>1.2221352968208781E-3</v>
      </c>
    </row>
    <row r="41" spans="1:173" ht="14" customHeight="1" x14ac:dyDescent="0.2">
      <c r="A41" s="15" t="s">
        <v>901</v>
      </c>
      <c r="B41" s="3" t="s">
        <v>513</v>
      </c>
      <c r="C41" s="171" t="s">
        <v>43</v>
      </c>
      <c r="D41" s="55" t="s">
        <v>556</v>
      </c>
      <c r="F41" s="9">
        <v>16.034378652187499</v>
      </c>
      <c r="G41" s="41">
        <v>16.034378652187499</v>
      </c>
      <c r="H41" s="204">
        <v>16.034378652187488</v>
      </c>
      <c r="I41" s="50">
        <v>0.19503463003227914</v>
      </c>
      <c r="J41" s="50">
        <v>1.1519018990258287E-2</v>
      </c>
      <c r="K41" s="50">
        <v>7.3894074501756511E-4</v>
      </c>
      <c r="L41" s="50">
        <v>1.3284097381144397E-2</v>
      </c>
      <c r="M41" s="50">
        <v>0.28728807118978705</v>
      </c>
      <c r="N41" s="50">
        <v>6.646553087854766E-2</v>
      </c>
      <c r="O41" s="50">
        <v>1.9913419792821113E-3</v>
      </c>
      <c r="P41" s="50">
        <v>6.1734040257000519E-3</v>
      </c>
      <c r="Q41" s="50">
        <v>2.9283028088738501E-3</v>
      </c>
      <c r="R41" s="50">
        <v>4.747829344665026E-3</v>
      </c>
      <c r="S41" s="50">
        <v>2.3364003014574139E-4</v>
      </c>
      <c r="T41" s="50">
        <v>5.6905692987053086E-2</v>
      </c>
      <c r="U41" s="50">
        <v>9.0775935190402311E-3</v>
      </c>
      <c r="V41" s="50">
        <v>3.9330764018940222E-3</v>
      </c>
      <c r="W41" s="50">
        <v>1.4531408736983226E-3</v>
      </c>
      <c r="X41" s="50">
        <v>3.6974411320566766E-2</v>
      </c>
      <c r="Y41" s="50">
        <v>7.0689744158921935E-4</v>
      </c>
      <c r="Z41" s="50">
        <v>2.2406432241384867E-2</v>
      </c>
      <c r="AA41" s="50">
        <v>1.743533583832972E-3</v>
      </c>
      <c r="AB41" s="50">
        <v>9.7251999597321628E-2</v>
      </c>
      <c r="AC41" s="50">
        <v>0.33963604814958193</v>
      </c>
      <c r="AD41" s="50">
        <v>5.936974053055267E-3</v>
      </c>
      <c r="AE41" s="50">
        <v>5.9477138435664163E-2</v>
      </c>
      <c r="AF41" s="50">
        <v>4.0393092216588891E-2</v>
      </c>
      <c r="AG41" s="50">
        <v>2.6544036074004029E-2</v>
      </c>
      <c r="AH41" s="50">
        <v>0.39503363555657189</v>
      </c>
      <c r="AI41" s="50">
        <v>1.3614579793079286E-2</v>
      </c>
      <c r="AJ41" s="50">
        <v>9.4484234783890286E-2</v>
      </c>
      <c r="AK41" s="50">
        <v>7.9533603713411519E-2</v>
      </c>
      <c r="AL41" s="50">
        <v>1.859169346602443E-2</v>
      </c>
      <c r="AM41" s="50">
        <v>0.9366488923888715</v>
      </c>
      <c r="AN41" s="50">
        <v>6.822595915186927E-2</v>
      </c>
      <c r="AO41" s="50">
        <v>8.4947768708190804E-4</v>
      </c>
      <c r="AP41" s="50">
        <v>0.22024374808825878</v>
      </c>
      <c r="AQ41" s="50">
        <v>6.9954096016308642E-2</v>
      </c>
      <c r="AR41" s="50">
        <v>4.7587970113560762E-3</v>
      </c>
      <c r="AS41" s="50">
        <v>0.21584386989627755</v>
      </c>
      <c r="AT41" s="50">
        <v>1.6254291916312222E-3</v>
      </c>
      <c r="AU41" s="50">
        <v>1.2631500756194909E-2</v>
      </c>
      <c r="AV41" s="50">
        <v>3.2981218013826993E-4</v>
      </c>
      <c r="AW41" s="50">
        <v>4.5546584592983681E-3</v>
      </c>
      <c r="AX41" s="50">
        <v>2.0583855185861278E-3</v>
      </c>
      <c r="AY41" s="50">
        <v>1.5880114422151086E-2</v>
      </c>
      <c r="AZ41" s="50">
        <v>2.5935439490071762E-2</v>
      </c>
      <c r="BA41" s="50">
        <v>3.2153900192410829E-2</v>
      </c>
      <c r="BB41" s="50">
        <v>1.0216169747541913E-2</v>
      </c>
      <c r="BC41" s="50">
        <v>1.5117028858473516E-2</v>
      </c>
      <c r="BD41" s="50">
        <v>1.0472862936667564E-3</v>
      </c>
      <c r="BE41" s="50">
        <v>0.43933828612377102</v>
      </c>
      <c r="BF41" s="50">
        <v>1.016776209385561E-3</v>
      </c>
      <c r="BG41" s="50">
        <v>2.4635790369218511E-2</v>
      </c>
      <c r="BH41" s="50">
        <v>1.890133022444274E-2</v>
      </c>
      <c r="BI41" s="50">
        <v>1.8501052543460957E-2</v>
      </c>
      <c r="BJ41" s="50">
        <v>2.7812825676607721E-3</v>
      </c>
      <c r="BK41" s="50">
        <v>2.99892876671254E-2</v>
      </c>
      <c r="BL41" s="50">
        <v>0.25434579861628959</v>
      </c>
      <c r="BM41" s="50">
        <v>3.1513175944692011E-3</v>
      </c>
      <c r="BN41" s="50">
        <v>2.5710463679276832E-2</v>
      </c>
      <c r="BO41" s="50">
        <v>7.9071843088343932E-2</v>
      </c>
      <c r="BP41" s="50">
        <v>3.4399722616268785E-3</v>
      </c>
      <c r="BQ41" s="50">
        <v>8.9129666630296853E-2</v>
      </c>
      <c r="BR41" s="50">
        <v>6.8968806329101568E-3</v>
      </c>
      <c r="BS41" s="50">
        <v>5.5263135235008318E-3</v>
      </c>
      <c r="BT41" s="50">
        <v>5.8818868789480182E-5</v>
      </c>
      <c r="BU41" s="50">
        <v>1.1805384041441382</v>
      </c>
      <c r="BV41" s="50">
        <v>0.20739200166092459</v>
      </c>
      <c r="BW41" s="50">
        <v>1.7491449075037541E-2</v>
      </c>
      <c r="BX41" s="50">
        <v>6.1523156510864671E-3</v>
      </c>
      <c r="BY41" s="50">
        <v>1.2984704384125948E-3</v>
      </c>
      <c r="BZ41" s="50">
        <v>2.1620933998638351E-3</v>
      </c>
      <c r="CA41" s="50">
        <v>2.4034980623835141E-2</v>
      </c>
      <c r="CB41" s="50">
        <v>8.2509464896928265E-3</v>
      </c>
      <c r="CC41" s="50">
        <v>4.1519666855784655E-2</v>
      </c>
      <c r="CD41" s="50">
        <v>1.405348781068916E-3</v>
      </c>
      <c r="CE41" s="50">
        <v>1.2698790786306613E-2</v>
      </c>
      <c r="CF41" s="50">
        <v>0.78057103913913617</v>
      </c>
      <c r="CG41" s="50">
        <v>5.6449812657516658E-3</v>
      </c>
      <c r="CH41" s="50">
        <v>4.7375758003435952E-4</v>
      </c>
      <c r="CI41" s="50">
        <v>4.2688848700323757E-3</v>
      </c>
      <c r="CJ41" s="50">
        <v>9.0300742956031486E-3</v>
      </c>
      <c r="CK41" s="50">
        <v>1.9422015638621219E-3</v>
      </c>
      <c r="CL41" s="50">
        <v>1.376882423032166E-3</v>
      </c>
      <c r="CM41" s="50">
        <v>0.17736893784267652</v>
      </c>
      <c r="CN41" s="50">
        <v>2.9498509415037209E-2</v>
      </c>
      <c r="CO41" s="50">
        <v>2.543390763456878E-3</v>
      </c>
      <c r="CP41" s="50">
        <v>1.8703937827584667E-3</v>
      </c>
      <c r="CQ41" s="50">
        <v>1.4179934150125744E-4</v>
      </c>
      <c r="CR41" s="50">
        <v>1.0886094434008297E-3</v>
      </c>
      <c r="CS41" s="50">
        <v>6.3423317221219133E-2</v>
      </c>
      <c r="CT41" s="50">
        <v>0.25126050177873582</v>
      </c>
      <c r="CU41" s="50">
        <v>2.475652999347782E-2</v>
      </c>
      <c r="CV41" s="50">
        <v>1.0365191624766136E-4</v>
      </c>
      <c r="CW41" s="50">
        <v>7.9680378977494332E-2</v>
      </c>
      <c r="CX41" s="50">
        <v>1.0061544526194027E-4</v>
      </c>
      <c r="CY41" s="50">
        <v>2.9727333633248467E-3</v>
      </c>
      <c r="CZ41" s="50">
        <v>1.7221723680311276E-3</v>
      </c>
      <c r="DA41" s="50">
        <v>0.15592539267072056</v>
      </c>
      <c r="DB41" s="50">
        <v>4.6149048435547308E-3</v>
      </c>
      <c r="DC41" s="50">
        <v>2.3697738992936581E-3</v>
      </c>
      <c r="DD41" s="50">
        <v>2.7863426297488128E-4</v>
      </c>
      <c r="DE41" s="50">
        <v>2.1037109516720696E-2</v>
      </c>
      <c r="DF41" s="50">
        <v>1.027183514186454</v>
      </c>
      <c r="DG41" s="50">
        <v>9.2589539034707499E-2</v>
      </c>
      <c r="DH41" s="50">
        <v>5.9820158458957502E-2</v>
      </c>
      <c r="DI41" s="50">
        <v>3.0252393684572818E-2</v>
      </c>
      <c r="DJ41" s="50">
        <v>4.5752637934897032E-3</v>
      </c>
      <c r="DK41" s="50">
        <v>1.1458225275717908E-3</v>
      </c>
      <c r="DL41" s="50">
        <v>1.3628747591962155E-2</v>
      </c>
      <c r="DM41" s="50">
        <v>3.5897561048385568E-2</v>
      </c>
      <c r="DN41" s="50">
        <v>1.1586298534807438</v>
      </c>
      <c r="DO41" s="50">
        <v>1.5361421296123542E-3</v>
      </c>
      <c r="DP41" s="50">
        <v>1.7520071068015937E-3</v>
      </c>
      <c r="DQ41" s="50">
        <v>7.0367827701025315E-2</v>
      </c>
      <c r="DR41" s="50">
        <v>6.5781875301745623E-4</v>
      </c>
      <c r="DS41" s="50">
        <v>1.169429487690246E-2</v>
      </c>
      <c r="DT41" s="50">
        <v>1.2178476029591916E-2</v>
      </c>
      <c r="DU41" s="50">
        <v>5.4012863350065138E-2</v>
      </c>
      <c r="DV41" s="50">
        <v>0.12680881226494792</v>
      </c>
      <c r="DW41" s="50">
        <v>2.2096366025288156E-2</v>
      </c>
      <c r="DX41" s="50">
        <v>1.0197681074750555E-2</v>
      </c>
      <c r="DY41" s="50">
        <v>2.8548795601923037E-4</v>
      </c>
      <c r="DZ41" s="50">
        <v>2.1000148487362771E-2</v>
      </c>
      <c r="EA41" s="50">
        <v>0.24396024986370077</v>
      </c>
      <c r="EB41" s="50">
        <v>6.2049753011217144E-2</v>
      </c>
      <c r="EC41" s="50">
        <v>1.1409233928829169E-2</v>
      </c>
      <c r="ED41" s="50">
        <v>3.5475625286119458E-2</v>
      </c>
      <c r="EE41" s="50">
        <v>6.9284787925145584E-3</v>
      </c>
      <c r="EF41" s="50">
        <v>5.2326620029888367E-2</v>
      </c>
      <c r="EG41" s="50">
        <v>1.8304469395740508E-3</v>
      </c>
      <c r="EH41" s="50">
        <v>2.6876830021485554E-3</v>
      </c>
      <c r="EI41" s="50">
        <v>6.1230641703239024E-4</v>
      </c>
      <c r="EJ41" s="50">
        <v>6.7934411753683255E-2</v>
      </c>
      <c r="EK41" s="50">
        <v>2.4340973748148631</v>
      </c>
      <c r="EL41" s="50">
        <v>1.6452244226235202E-2</v>
      </c>
      <c r="EM41" s="50">
        <v>7.7256016685556234E-2</v>
      </c>
      <c r="EN41" s="50">
        <v>2.1251274436268754E-2</v>
      </c>
      <c r="EO41" s="50">
        <v>6.6963700779330169E-3</v>
      </c>
      <c r="EP41" s="50">
        <v>6.432439943344033E-2</v>
      </c>
      <c r="EQ41" s="50">
        <v>1.9566427406800804E-3</v>
      </c>
      <c r="ER41" s="50">
        <v>5.647487852715502E-2</v>
      </c>
      <c r="ES41" s="50">
        <v>2.6619890881054318E-3</v>
      </c>
      <c r="ET41" s="50">
        <v>2.690032110711893E-3</v>
      </c>
      <c r="EU41" s="50">
        <v>1.8998210492979371E-3</v>
      </c>
      <c r="EV41" s="50">
        <v>1.1633027502167831E-2</v>
      </c>
      <c r="EW41" s="50">
        <v>2.8684719999911216E-3</v>
      </c>
      <c r="EX41" s="50">
        <v>0.47372946591971643</v>
      </c>
      <c r="EY41" s="50">
        <v>0.2605524366226184</v>
      </c>
      <c r="EZ41" s="50">
        <v>5.8998526050021496E-2</v>
      </c>
      <c r="FA41" s="50">
        <v>3.9151446127162525E-3</v>
      </c>
      <c r="FB41" s="50">
        <v>3.9386437691062816E-3</v>
      </c>
      <c r="FC41" s="50">
        <v>1.6042737882069755E-2</v>
      </c>
      <c r="FD41" s="50">
        <v>3.1728841917780352E-3</v>
      </c>
      <c r="FE41" s="50">
        <v>0.38194888967042256</v>
      </c>
      <c r="FF41" s="50">
        <v>8.2112561562606962E-2</v>
      </c>
      <c r="FG41" s="50">
        <v>2.5436316130373208E-3</v>
      </c>
      <c r="FH41" s="50">
        <v>2.329228708975908E-2</v>
      </c>
      <c r="FI41" s="50">
        <v>0.21656492856770307</v>
      </c>
      <c r="FJ41" s="50">
        <v>4.3202529125168235E-3</v>
      </c>
      <c r="FK41" s="50">
        <v>1.9820919879689192E-2</v>
      </c>
      <c r="FL41" s="50">
        <v>5.9550580773998524E-2</v>
      </c>
      <c r="FM41" s="50">
        <v>0.11019116257385021</v>
      </c>
      <c r="FN41" s="50">
        <v>9.2923627532305129E-3</v>
      </c>
      <c r="FO41" s="50">
        <v>0.36462155971815413</v>
      </c>
      <c r="FP41" s="50">
        <v>0.33629983129095092</v>
      </c>
    </row>
    <row r="42" spans="1:173" ht="26" x14ac:dyDescent="0.2">
      <c r="A42" s="15" t="s">
        <v>902</v>
      </c>
      <c r="B42" s="3" t="s">
        <v>514</v>
      </c>
      <c r="C42" s="171" t="s">
        <v>43</v>
      </c>
      <c r="D42" s="55" t="s">
        <v>557</v>
      </c>
      <c r="E42" s="9">
        <v>5.2630465903125003</v>
      </c>
      <c r="G42" s="41">
        <v>5.2630465903125003</v>
      </c>
      <c r="H42" s="204">
        <v>5.2630465903125012</v>
      </c>
      <c r="I42" s="50">
        <v>4.4694101831372811E-2</v>
      </c>
      <c r="J42" s="50">
        <v>1.9490170206597785E-2</v>
      </c>
      <c r="K42" s="50">
        <v>4.1981875300177857E-3</v>
      </c>
      <c r="L42" s="50">
        <v>1.8620448702934427E-2</v>
      </c>
      <c r="M42" s="50">
        <v>1.4760244848543047E-2</v>
      </c>
      <c r="N42" s="50">
        <v>2.4650218678374008E-2</v>
      </c>
      <c r="O42" s="50">
        <v>3.6400718196985186E-3</v>
      </c>
      <c r="P42" s="50">
        <v>1.7074693095339748E-2</v>
      </c>
      <c r="Q42" s="50">
        <v>6.0297304023601839E-3</v>
      </c>
      <c r="R42" s="50">
        <v>1.0414117944066792E-2</v>
      </c>
      <c r="S42" s="50">
        <v>1.0152976199266027E-3</v>
      </c>
      <c r="T42" s="50">
        <v>0.1109068124810844</v>
      </c>
      <c r="U42" s="50">
        <v>7.4362791091061326E-3</v>
      </c>
      <c r="V42" s="50">
        <v>6.7437087314904881E-3</v>
      </c>
      <c r="W42" s="50">
        <v>2.0759069247221716E-4</v>
      </c>
      <c r="X42" s="50">
        <v>8.8310441412035711E-3</v>
      </c>
      <c r="Y42" s="50">
        <v>8.6545507958074998E-4</v>
      </c>
      <c r="Z42" s="50">
        <v>9.3457312842163374E-3</v>
      </c>
      <c r="AA42" s="50">
        <v>2.516255798212858E-3</v>
      </c>
      <c r="AB42" s="50">
        <v>1.2488724321538054E-3</v>
      </c>
      <c r="AC42" s="50">
        <v>0.16478307809584414</v>
      </c>
      <c r="AD42" s="50">
        <v>6.0966493819898451E-3</v>
      </c>
      <c r="AE42" s="50">
        <v>1.5844698850876134E-2</v>
      </c>
      <c r="AF42" s="50">
        <v>9.3139273684289224E-3</v>
      </c>
      <c r="AG42" s="50">
        <v>2.2114539809372624E-2</v>
      </c>
      <c r="AH42" s="50">
        <v>2.5142531840320347E-2</v>
      </c>
      <c r="AI42" s="50">
        <v>2.4446973157742833E-2</v>
      </c>
      <c r="AJ42" s="50">
        <v>3.2869533490202914E-3</v>
      </c>
      <c r="AK42" s="50">
        <v>1.1004088196706476E-2</v>
      </c>
      <c r="AL42" s="50">
        <v>1.1362122192892931E-2</v>
      </c>
      <c r="AM42" s="50">
        <v>0.98308362538689453</v>
      </c>
      <c r="AN42" s="50">
        <v>3.0819938523192088E-2</v>
      </c>
      <c r="AO42" s="50">
        <v>6.8543869900405355E-4</v>
      </c>
      <c r="AP42" s="50">
        <v>5.213131888316562E-2</v>
      </c>
      <c r="AQ42" s="50">
        <v>2.2927630275564243E-3</v>
      </c>
      <c r="AR42" s="50">
        <v>2.462780373463569E-3</v>
      </c>
      <c r="AS42" s="50">
        <v>1.8032845000489999E-2</v>
      </c>
      <c r="AT42" s="50">
        <v>3.7330464369134809E-3</v>
      </c>
      <c r="AU42" s="50">
        <v>5.1833550024217492E-3</v>
      </c>
      <c r="AV42" s="50">
        <v>1.0515114184117109E-3</v>
      </c>
      <c r="AW42" s="50">
        <v>9.3545921508087302E-3</v>
      </c>
      <c r="AX42" s="50">
        <v>5.251784185226864E-3</v>
      </c>
      <c r="AY42" s="50">
        <v>6.8821566349997084E-4</v>
      </c>
      <c r="AZ42" s="50">
        <v>5.651780832401994E-3</v>
      </c>
      <c r="BA42" s="50">
        <v>1.0189970445747015E-2</v>
      </c>
      <c r="BB42" s="50">
        <v>5.5852807150344935E-2</v>
      </c>
      <c r="BC42" s="50">
        <v>3.6130856315354119E-3</v>
      </c>
      <c r="BD42" s="50">
        <v>9.6886410302198141E-4</v>
      </c>
      <c r="BE42" s="50">
        <v>5.1110163011134579E-2</v>
      </c>
      <c r="BF42" s="50">
        <v>3.8098330284203293E-3</v>
      </c>
      <c r="BG42" s="50">
        <v>4.4619716608007023E-2</v>
      </c>
      <c r="BH42" s="50">
        <v>6.3507132248776454E-4</v>
      </c>
      <c r="BI42" s="50">
        <v>1.1517767454226149E-3</v>
      </c>
      <c r="BJ42" s="50">
        <v>3.5528649767613434E-3</v>
      </c>
      <c r="BK42" s="50">
        <v>7.0547114847133247E-2</v>
      </c>
      <c r="BL42" s="50">
        <v>2.0147916320661863E-2</v>
      </c>
      <c r="BM42" s="50">
        <v>8.5036132748689298E-3</v>
      </c>
      <c r="BN42" s="50">
        <v>1.0637846847854442E-2</v>
      </c>
      <c r="BO42" s="50">
        <v>9.5143071467291545E-3</v>
      </c>
      <c r="BP42" s="50">
        <v>3.4214210396600614E-4</v>
      </c>
      <c r="BQ42" s="50">
        <v>6.5952219972972752E-3</v>
      </c>
      <c r="BR42" s="50">
        <v>5.3961145472307803E-3</v>
      </c>
      <c r="BS42" s="50">
        <v>8.9410124723517514E-3</v>
      </c>
      <c r="BT42" s="50">
        <v>3.565495268322587E-4</v>
      </c>
      <c r="BU42" s="50">
        <v>0.62280898376430305</v>
      </c>
      <c r="BV42" s="50">
        <v>0.29848609948956034</v>
      </c>
      <c r="BW42" s="50">
        <v>5.4461214132276746E-2</v>
      </c>
      <c r="BX42" s="50">
        <v>1.3509807822821527E-2</v>
      </c>
      <c r="BY42" s="50">
        <v>3.8661767811807956E-3</v>
      </c>
      <c r="BZ42" s="50">
        <v>5.6425593889168615E-3</v>
      </c>
      <c r="CA42" s="50">
        <v>4.0366168351811789E-2</v>
      </c>
      <c r="CB42" s="50">
        <v>1.7578014885860532E-3</v>
      </c>
      <c r="CC42" s="50">
        <v>0.11864878223966766</v>
      </c>
      <c r="CD42" s="50">
        <v>3.5292483937248561E-3</v>
      </c>
      <c r="CE42" s="50">
        <v>1.393561908271475E-2</v>
      </c>
      <c r="CF42" s="50">
        <v>3.6961842395299739E-2</v>
      </c>
      <c r="CG42" s="50">
        <v>1.2936029231626219E-3</v>
      </c>
      <c r="CH42" s="50">
        <v>3.2134707866476931E-3</v>
      </c>
      <c r="CI42" s="50">
        <v>5.0833213779278253E-3</v>
      </c>
      <c r="CJ42" s="50">
        <v>8.9086357217488463E-3</v>
      </c>
      <c r="CK42" s="50">
        <v>1.4782848191892781E-3</v>
      </c>
      <c r="CL42" s="50">
        <v>1.9003991913222969E-3</v>
      </c>
      <c r="CM42" s="50">
        <v>8.3530817496100466E-4</v>
      </c>
      <c r="CN42" s="50">
        <v>3.4073016795860256E-3</v>
      </c>
      <c r="CO42" s="50">
        <v>3.0873713430910818E-3</v>
      </c>
      <c r="CP42" s="50">
        <v>2.3589706669159753E-3</v>
      </c>
      <c r="CQ42" s="50">
        <v>3.8577387201725328E-4</v>
      </c>
      <c r="CR42" s="50">
        <v>1.4579977353063364E-3</v>
      </c>
      <c r="CS42" s="50">
        <v>2.2136528998452039E-2</v>
      </c>
      <c r="CT42" s="50">
        <v>1.153142668047352E-2</v>
      </c>
      <c r="CU42" s="50">
        <v>2.1646601385783594E-2</v>
      </c>
      <c r="CV42" s="50">
        <v>3.553038732627675E-4</v>
      </c>
      <c r="CW42" s="50">
        <v>1.3058739313486787E-2</v>
      </c>
      <c r="CX42" s="50">
        <v>3.1274929633456265E-4</v>
      </c>
      <c r="CY42" s="50">
        <v>2.117238491948956E-3</v>
      </c>
      <c r="CZ42" s="50">
        <v>8.257126867090009E-4</v>
      </c>
      <c r="DA42" s="50">
        <v>6.5956635206633543E-2</v>
      </c>
      <c r="DB42" s="50">
        <v>3.0000157612623864E-3</v>
      </c>
      <c r="DC42" s="50">
        <v>2.6118632991307222E-3</v>
      </c>
      <c r="DD42" s="50">
        <v>4.8599175715970935E-4</v>
      </c>
      <c r="DE42" s="50">
        <v>3.0013899091398198E-2</v>
      </c>
      <c r="DF42" s="50">
        <v>2.3802094412146365E-2</v>
      </c>
      <c r="DG42" s="50">
        <v>4.7645328055308127E-2</v>
      </c>
      <c r="DH42" s="50">
        <v>1.3582794495557034E-3</v>
      </c>
      <c r="DI42" s="50">
        <v>4.1883576393472365E-2</v>
      </c>
      <c r="DJ42" s="50">
        <v>1.116777695868636E-2</v>
      </c>
      <c r="DK42" s="50">
        <v>3.7462237797352299E-3</v>
      </c>
      <c r="DL42" s="50">
        <v>4.2001124919566514E-3</v>
      </c>
      <c r="DM42" s="50">
        <v>1.594662771555453E-2</v>
      </c>
      <c r="DN42" s="50">
        <v>0.13768248204220432</v>
      </c>
      <c r="DO42" s="50">
        <v>4.0228738995112985E-3</v>
      </c>
      <c r="DP42" s="50">
        <v>2.9055862377831646E-3</v>
      </c>
      <c r="DQ42" s="50">
        <v>0.10067779375769202</v>
      </c>
      <c r="DR42" s="50">
        <v>1.5536557612708408E-3</v>
      </c>
      <c r="DS42" s="50">
        <v>2.5413160872684803E-3</v>
      </c>
      <c r="DT42" s="50">
        <v>5.8003777543371672E-3</v>
      </c>
      <c r="DU42" s="50">
        <v>2.1380582623698626E-2</v>
      </c>
      <c r="DV42" s="50">
        <v>8.5022662704639443E-2</v>
      </c>
      <c r="DW42" s="50">
        <v>3.9886844068756887E-2</v>
      </c>
      <c r="DX42" s="50">
        <v>1.0950764894829936E-2</v>
      </c>
      <c r="DY42" s="50">
        <v>2.6099511928395457E-3</v>
      </c>
      <c r="DZ42" s="50">
        <v>2.6310267559882358E-2</v>
      </c>
      <c r="EA42" s="50">
        <v>0.1076347806047751</v>
      </c>
      <c r="EB42" s="50">
        <v>1.2564331766835173E-2</v>
      </c>
      <c r="EC42" s="50">
        <v>2.4293253310693475E-2</v>
      </c>
      <c r="ED42" s="50">
        <v>8.189049383010084E-3</v>
      </c>
      <c r="EE42" s="50">
        <v>9.6454733224339943E-3</v>
      </c>
      <c r="EF42" s="50">
        <v>5.5370552466679612E-3</v>
      </c>
      <c r="EG42" s="50">
        <v>3.1254422676081231E-3</v>
      </c>
      <c r="EH42" s="50">
        <v>4.4442407296445057E-3</v>
      </c>
      <c r="EI42" s="50">
        <v>1.719173812453769E-3</v>
      </c>
      <c r="EJ42" s="50">
        <v>1.5009081955957322E-2</v>
      </c>
      <c r="EK42" s="50">
        <v>1.6077486814545443E-2</v>
      </c>
      <c r="EL42" s="50">
        <v>5.112827142162945E-2</v>
      </c>
      <c r="EM42" s="50">
        <v>6.5256492676255429E-3</v>
      </c>
      <c r="EN42" s="50">
        <v>2.5417657011606996E-2</v>
      </c>
      <c r="EO42" s="50">
        <v>1.7533096907541658E-2</v>
      </c>
      <c r="EP42" s="50">
        <v>1.9525161222568546E-2</v>
      </c>
      <c r="EQ42" s="50">
        <v>2.6160292381012198E-4</v>
      </c>
      <c r="ER42" s="50">
        <v>3.3464737387010218E-4</v>
      </c>
      <c r="ES42" s="50">
        <v>7.2132894847543949E-3</v>
      </c>
      <c r="ET42" s="50">
        <v>8.5054058176496205E-3</v>
      </c>
      <c r="EU42" s="50">
        <v>6.0799205268719575E-3</v>
      </c>
      <c r="EV42" s="50">
        <v>1.5636189100591526E-2</v>
      </c>
      <c r="EW42" s="50">
        <v>5.9524973524051113E-3</v>
      </c>
      <c r="EX42" s="50">
        <v>3.7421987087424148E-2</v>
      </c>
      <c r="EY42" s="50">
        <v>9.1585735267019922E-2</v>
      </c>
      <c r="EZ42" s="50">
        <v>5.7603805648875081E-3</v>
      </c>
      <c r="FA42" s="50">
        <v>7.0951756878644048E-4</v>
      </c>
      <c r="FB42" s="50">
        <v>6.2205189836224339E-3</v>
      </c>
      <c r="FC42" s="50">
        <v>6.4639067152397631E-2</v>
      </c>
      <c r="FD42" s="50">
        <v>3.554208285088917E-3</v>
      </c>
      <c r="FE42" s="50">
        <v>2.9847451412532137E-2</v>
      </c>
      <c r="FF42" s="50">
        <v>3.0810185121563395E-2</v>
      </c>
      <c r="FG42" s="50">
        <v>9.3663585901075808E-3</v>
      </c>
      <c r="FH42" s="50">
        <v>5.2168316643458452E-2</v>
      </c>
      <c r="FI42" s="50">
        <v>0.31258035697989311</v>
      </c>
      <c r="FJ42" s="50">
        <v>2.2141992554298626E-3</v>
      </c>
      <c r="FK42" s="50">
        <v>3.01844337321968E-2</v>
      </c>
      <c r="FL42" s="50">
        <v>1.4238101468564138E-2</v>
      </c>
      <c r="FM42" s="50">
        <v>0.10538874122220751</v>
      </c>
      <c r="FN42" s="50">
        <v>1.2657923266235858E-2</v>
      </c>
      <c r="FO42" s="50">
        <v>1.2977266902261888E-2</v>
      </c>
      <c r="FP42" s="50">
        <v>1.2842875514159895E-2</v>
      </c>
    </row>
    <row r="43" spans="1:173" ht="27" customHeight="1" x14ac:dyDescent="0.2">
      <c r="A43" s="15" t="s">
        <v>903</v>
      </c>
      <c r="B43" s="3" t="s">
        <v>510</v>
      </c>
      <c r="C43" s="171" t="s">
        <v>43</v>
      </c>
      <c r="D43" s="1" t="s">
        <v>558</v>
      </c>
      <c r="E43" s="9">
        <v>50.467930964687497</v>
      </c>
      <c r="G43" s="41">
        <v>50.467930964687497</v>
      </c>
      <c r="H43" s="204">
        <v>50.467930964687497</v>
      </c>
      <c r="I43" s="50">
        <v>0.47045366463276111</v>
      </c>
      <c r="J43" s="50">
        <v>0.35249597373378111</v>
      </c>
      <c r="K43" s="50">
        <v>1.8542414276446022E-2</v>
      </c>
      <c r="L43" s="50">
        <v>0.30716149381888269</v>
      </c>
      <c r="M43" s="50">
        <v>0.28340064852621771</v>
      </c>
      <c r="N43" s="50">
        <v>0.27657477733015284</v>
      </c>
      <c r="O43" s="50">
        <v>1.5179429763559573E-2</v>
      </c>
      <c r="P43" s="50">
        <v>0.14497191135404161</v>
      </c>
      <c r="Q43" s="50">
        <v>4.2465818736567865E-2</v>
      </c>
      <c r="R43" s="50">
        <v>5.2318231039565802E-2</v>
      </c>
      <c r="S43" s="50">
        <v>6.2721564679978081E-3</v>
      </c>
      <c r="T43" s="50">
        <v>0.68022025613271109</v>
      </c>
      <c r="U43" s="50">
        <v>8.8243690668942706E-2</v>
      </c>
      <c r="V43" s="50">
        <v>6.6659270351295541E-2</v>
      </c>
      <c r="W43" s="50">
        <v>3.2640843273939462E-3</v>
      </c>
      <c r="X43" s="50">
        <v>8.9120482654714728E-2</v>
      </c>
      <c r="Y43" s="50">
        <v>4.6077664271298897E-3</v>
      </c>
      <c r="Z43" s="50">
        <v>8.3036481390960787E-2</v>
      </c>
      <c r="AA43" s="50">
        <v>2.0388836584801777E-2</v>
      </c>
      <c r="AB43" s="50">
        <v>2.0510601557815967E-2</v>
      </c>
      <c r="AC43" s="50">
        <v>1.4760242304467672</v>
      </c>
      <c r="AD43" s="50">
        <v>5.409991904830927E-2</v>
      </c>
      <c r="AE43" s="50">
        <v>0.22110578462182204</v>
      </c>
      <c r="AF43" s="50">
        <v>8.2668111791500506E-2</v>
      </c>
      <c r="AG43" s="50">
        <v>0.11722280290235984</v>
      </c>
      <c r="AH43" s="50">
        <v>0.22046022148916175</v>
      </c>
      <c r="AI43" s="50">
        <v>0.17293744499785324</v>
      </c>
      <c r="AJ43" s="50">
        <v>9.05589918768617E-2</v>
      </c>
      <c r="AK43" s="50">
        <v>0.1305407435455703</v>
      </c>
      <c r="AL43" s="50">
        <v>9.9111898866803452E-2</v>
      </c>
      <c r="AM43" s="50">
        <v>8.3975307224552189</v>
      </c>
      <c r="AN43" s="50">
        <v>0.25554546436263376</v>
      </c>
      <c r="AO43" s="50">
        <v>5.1230594435186412E-3</v>
      </c>
      <c r="AP43" s="50">
        <v>0.85720343776803176</v>
      </c>
      <c r="AQ43" s="50">
        <v>4.1558771106184535E-2</v>
      </c>
      <c r="AR43" s="50">
        <v>2.7982572748253526E-2</v>
      </c>
      <c r="AS43" s="50">
        <v>0.14978299139947843</v>
      </c>
      <c r="AT43" s="50">
        <v>3.3391879936737763E-2</v>
      </c>
      <c r="AU43" s="50">
        <v>6.1916741876082287E-2</v>
      </c>
      <c r="AV43" s="50">
        <v>7.4608519653533529E-3</v>
      </c>
      <c r="AW43" s="50">
        <v>7.9042352173046587E-2</v>
      </c>
      <c r="AX43" s="50">
        <v>2.3241336758711654E-2</v>
      </c>
      <c r="AY43" s="50">
        <v>8.9509135627866606E-3</v>
      </c>
      <c r="AZ43" s="50">
        <v>8.6271391947897721E-2</v>
      </c>
      <c r="BA43" s="50">
        <v>0.1440760229315631</v>
      </c>
      <c r="BB43" s="50">
        <v>0.67918343542261717</v>
      </c>
      <c r="BC43" s="50">
        <v>3.8138804475768125E-2</v>
      </c>
      <c r="BD43" s="50">
        <v>8.6544384520807049E-3</v>
      </c>
      <c r="BE43" s="50">
        <v>0.52342367292471437</v>
      </c>
      <c r="BF43" s="50">
        <v>3.2750240728289103E-2</v>
      </c>
      <c r="BG43" s="50">
        <v>0.3834089747287231</v>
      </c>
      <c r="BH43" s="50">
        <v>1.3790317987689494E-2</v>
      </c>
      <c r="BI43" s="50">
        <v>1.0653468189987227E-2</v>
      </c>
      <c r="BJ43" s="50">
        <v>3.070413254711829E-2</v>
      </c>
      <c r="BK43" s="50">
        <v>0.3840530132344635</v>
      </c>
      <c r="BL43" s="50">
        <v>0.21262863372099142</v>
      </c>
      <c r="BM43" s="50">
        <v>5.4331518116084256E-2</v>
      </c>
      <c r="BN43" s="50">
        <v>0.13781857254305138</v>
      </c>
      <c r="BO43" s="50">
        <v>0.10485263745508192</v>
      </c>
      <c r="BP43" s="50">
        <v>7.1856342078828583E-3</v>
      </c>
      <c r="BQ43" s="50">
        <v>0.13711080914396973</v>
      </c>
      <c r="BR43" s="50">
        <v>5.1670779760314811E-2</v>
      </c>
      <c r="BS43" s="50">
        <v>6.9451732875502298E-2</v>
      </c>
      <c r="BT43" s="50">
        <v>1.2839540117025334E-3</v>
      </c>
      <c r="BU43" s="50">
        <v>11.100394212799635</v>
      </c>
      <c r="BV43" s="50">
        <v>1.3608352460068063</v>
      </c>
      <c r="BW43" s="50">
        <v>0.60441328254248916</v>
      </c>
      <c r="BX43" s="50">
        <v>0.29010331041482845</v>
      </c>
      <c r="BY43" s="50">
        <v>1.6697924453199797E-2</v>
      </c>
      <c r="BZ43" s="50">
        <v>3.049905287662057E-2</v>
      </c>
      <c r="CA43" s="50">
        <v>0.26679646074668328</v>
      </c>
      <c r="CB43" s="50">
        <v>9.6105727188022898E-3</v>
      </c>
      <c r="CC43" s="50">
        <v>0.58062296374010847</v>
      </c>
      <c r="CD43" s="50">
        <v>4.9314736885552636E-2</v>
      </c>
      <c r="CE43" s="50">
        <v>0.14551465150254089</v>
      </c>
      <c r="CF43" s="50">
        <v>0.21134954954525093</v>
      </c>
      <c r="CG43" s="50">
        <v>1.3616567082556683E-2</v>
      </c>
      <c r="CH43" s="50">
        <v>1.9237244268421973E-2</v>
      </c>
      <c r="CI43" s="50">
        <v>4.0723436909915194E-2</v>
      </c>
      <c r="CJ43" s="50">
        <v>4.5307112972989963E-2</v>
      </c>
      <c r="CK43" s="50">
        <v>1.6093054301887511E-2</v>
      </c>
      <c r="CL43" s="50">
        <v>1.8001968999750446E-2</v>
      </c>
      <c r="CM43" s="50">
        <v>2.7055658342447234E-2</v>
      </c>
      <c r="CN43" s="50">
        <v>2.2699670301461892E-2</v>
      </c>
      <c r="CO43" s="50">
        <v>5.9377062880082716E-2</v>
      </c>
      <c r="CP43" s="50">
        <v>2.4672315259053033E-2</v>
      </c>
      <c r="CQ43" s="50">
        <v>2.877243456937028E-3</v>
      </c>
      <c r="CR43" s="50">
        <v>1.3074210382247374E-2</v>
      </c>
      <c r="CS43" s="50">
        <v>0.13277394932343067</v>
      </c>
      <c r="CT43" s="50">
        <v>9.3778711082922794E-2</v>
      </c>
      <c r="CU43" s="50">
        <v>0.21344392151975677</v>
      </c>
      <c r="CV43" s="50">
        <v>1.6344300277604422E-3</v>
      </c>
      <c r="CW43" s="50">
        <v>0.16808163067239232</v>
      </c>
      <c r="CX43" s="50">
        <v>1.9438996040135282E-3</v>
      </c>
      <c r="CY43" s="50">
        <v>2.5640116086299514E-2</v>
      </c>
      <c r="CZ43" s="50">
        <v>6.2016235198165603E-3</v>
      </c>
      <c r="DA43" s="50">
        <v>0.76431367685951934</v>
      </c>
      <c r="DB43" s="50">
        <v>2.9055058708106461E-2</v>
      </c>
      <c r="DC43" s="50">
        <v>3.3744364940598681E-2</v>
      </c>
      <c r="DD43" s="50">
        <v>4.1826127573375014E-3</v>
      </c>
      <c r="DE43" s="50">
        <v>0.26603153859314532</v>
      </c>
      <c r="DF43" s="50">
        <v>0.21391004268349864</v>
      </c>
      <c r="DG43" s="50">
        <v>0.3870080887807375</v>
      </c>
      <c r="DH43" s="50">
        <v>1.7978112601533251E-2</v>
      </c>
      <c r="DI43" s="50">
        <v>0.16914955604207413</v>
      </c>
      <c r="DJ43" s="50">
        <v>6.7924555736840739E-2</v>
      </c>
      <c r="DK43" s="50">
        <v>3.1691485089617104E-2</v>
      </c>
      <c r="DL43" s="50">
        <v>2.9117701994144207E-2</v>
      </c>
      <c r="DM43" s="50">
        <v>0.16779145023508629</v>
      </c>
      <c r="DN43" s="50">
        <v>1.017810769209734</v>
      </c>
      <c r="DO43" s="50">
        <v>2.4188877388669695E-2</v>
      </c>
      <c r="DP43" s="50">
        <v>5.0330383112973019E-2</v>
      </c>
      <c r="DQ43" s="50">
        <v>1.0936125914532318</v>
      </c>
      <c r="DR43" s="50">
        <v>1.6970815887494904E-2</v>
      </c>
      <c r="DS43" s="50">
        <v>1.9864010608909518E-2</v>
      </c>
      <c r="DT43" s="50">
        <v>4.7644594894590248E-2</v>
      </c>
      <c r="DU43" s="50">
        <v>0.1928598140771782</v>
      </c>
      <c r="DV43" s="50">
        <v>0.50348983444835715</v>
      </c>
      <c r="DW43" s="50">
        <v>0.29596110728376518</v>
      </c>
      <c r="DX43" s="50">
        <v>4.415417512025973E-2</v>
      </c>
      <c r="DY43" s="50">
        <v>2.2769588482995255E-2</v>
      </c>
      <c r="DZ43" s="50">
        <v>0.15250423142397065</v>
      </c>
      <c r="EA43" s="50">
        <v>1.4974453566715522</v>
      </c>
      <c r="EB43" s="50">
        <v>8.2626995235045769E-2</v>
      </c>
      <c r="EC43" s="50">
        <v>0.57419540774498201</v>
      </c>
      <c r="ED43" s="50">
        <v>7.6470477997298142E-2</v>
      </c>
      <c r="EE43" s="50">
        <v>5.3649688790165614E-2</v>
      </c>
      <c r="EF43" s="50">
        <v>6.8718316183106032E-2</v>
      </c>
      <c r="EG43" s="50">
        <v>1.7548019518137132E-2</v>
      </c>
      <c r="EH43" s="50">
        <v>4.2186408227756329E-2</v>
      </c>
      <c r="EI43" s="50">
        <v>1.7100485724605381E-2</v>
      </c>
      <c r="EJ43" s="50">
        <v>0.17936676934418791</v>
      </c>
      <c r="EK43" s="50">
        <v>0.51140103839918694</v>
      </c>
      <c r="EL43" s="50">
        <v>0.28299764065081523</v>
      </c>
      <c r="EM43" s="50">
        <v>5.711810360206513E-2</v>
      </c>
      <c r="EN43" s="50">
        <v>0.19416153199621078</v>
      </c>
      <c r="EO43" s="50">
        <v>0.1180441710966786</v>
      </c>
      <c r="EP43" s="50">
        <v>0.27787771425529145</v>
      </c>
      <c r="EQ43" s="50">
        <v>4.0616632439322183E-3</v>
      </c>
      <c r="ER43" s="50">
        <v>1.2473423236871206E-2</v>
      </c>
      <c r="ES43" s="50">
        <v>4.3972452291449769E-2</v>
      </c>
      <c r="ET43" s="50">
        <v>4.3133069000171435E-2</v>
      </c>
      <c r="EU43" s="50">
        <v>5.9948286885790632E-2</v>
      </c>
      <c r="EV43" s="50">
        <v>0.10044000514109104</v>
      </c>
      <c r="EW43" s="50">
        <v>5.0908622934429673E-2</v>
      </c>
      <c r="EX43" s="50">
        <v>0.30044906726827336</v>
      </c>
      <c r="EY43" s="50">
        <v>0.57962878005370255</v>
      </c>
      <c r="EZ43" s="50">
        <v>5.5042901109425765E-2</v>
      </c>
      <c r="FA43" s="50">
        <v>6.9743653911121528E-3</v>
      </c>
      <c r="FB43" s="50">
        <v>7.3860457975047908E-2</v>
      </c>
      <c r="FC43" s="50">
        <v>0.31333466576681346</v>
      </c>
      <c r="FD43" s="50">
        <v>2.3822315447473867E-2</v>
      </c>
      <c r="FE43" s="50">
        <v>0.22036048900501973</v>
      </c>
      <c r="FF43" s="50">
        <v>0.4709485619445094</v>
      </c>
      <c r="FG43" s="50">
        <v>0.10104406341508777</v>
      </c>
      <c r="FH43" s="50">
        <v>0.25062307311364335</v>
      </c>
      <c r="FI43" s="50">
        <v>1.9091061343617284</v>
      </c>
      <c r="FJ43" s="50">
        <v>2.3864037306967015E-2</v>
      </c>
      <c r="FK43" s="50">
        <v>0.22264419015361481</v>
      </c>
      <c r="FL43" s="50">
        <v>0.20811816768628039</v>
      </c>
      <c r="FM43" s="50">
        <v>0.75508835481182912</v>
      </c>
      <c r="FN43" s="50">
        <v>0.34310794829756253</v>
      </c>
      <c r="FO43" s="50">
        <v>9.7799699426299569E-2</v>
      </c>
      <c r="FP43" s="50">
        <v>0.11903179401697206</v>
      </c>
    </row>
    <row r="44" spans="1:173" ht="38" customHeight="1" x14ac:dyDescent="0.2">
      <c r="A44" s="15" t="s">
        <v>904</v>
      </c>
      <c r="B44" s="71" t="s">
        <v>40</v>
      </c>
      <c r="C44" s="171" t="s">
        <v>43</v>
      </c>
      <c r="D44" s="70" t="s">
        <v>657</v>
      </c>
      <c r="F44" s="9">
        <v>38.525958155691846</v>
      </c>
      <c r="G44" s="41">
        <v>38.525958155691846</v>
      </c>
      <c r="H44" s="204">
        <v>38.525958155911837</v>
      </c>
      <c r="I44" s="49">
        <v>4.4282933821642046E-3</v>
      </c>
      <c r="J44" s="49">
        <v>0.15922410514051372</v>
      </c>
      <c r="K44" s="49">
        <v>1.5508018804704831E-2</v>
      </c>
      <c r="L44" s="49">
        <v>0.12826599298243935</v>
      </c>
      <c r="M44" s="49">
        <v>0.14303965593222265</v>
      </c>
      <c r="N44" s="49">
        <v>0.3131392661653602</v>
      </c>
      <c r="O44" s="49">
        <v>2.1170259481112157E-2</v>
      </c>
      <c r="P44" s="49">
        <v>0.14204536641348958</v>
      </c>
      <c r="Q44" s="49">
        <v>7.665953386654531E-2</v>
      </c>
      <c r="R44" s="49">
        <v>5.3370533972684174E-2</v>
      </c>
      <c r="S44" s="49">
        <v>3.6778550045581337E-3</v>
      </c>
      <c r="T44" s="49">
        <v>0.43000811908911907</v>
      </c>
      <c r="U44" s="49">
        <v>8.631621096518502E-2</v>
      </c>
      <c r="V44" s="49">
        <v>0.10114449676904827</v>
      </c>
      <c r="W44" s="49">
        <v>1.3099846718381935E-3</v>
      </c>
      <c r="X44" s="49">
        <v>6.245354341948621E-2</v>
      </c>
      <c r="Y44" s="49">
        <v>2.5900809071356711E-3</v>
      </c>
      <c r="Z44" s="49">
        <v>7.3925070383916283E-2</v>
      </c>
      <c r="AA44" s="49">
        <v>3.0234222473480073E-2</v>
      </c>
      <c r="AB44" s="49">
        <v>4.1717987364868914E-3</v>
      </c>
      <c r="AC44" s="49">
        <v>1.2933565145882908</v>
      </c>
      <c r="AD44" s="49">
        <v>8.8171609643382387E-2</v>
      </c>
      <c r="AE44" s="49">
        <v>0.1247737434329137</v>
      </c>
      <c r="AF44" s="49">
        <v>1.029847710719098E-2</v>
      </c>
      <c r="AG44" s="49">
        <v>5.9186445259295395E-2</v>
      </c>
      <c r="AH44" s="49">
        <v>0.1066825693349</v>
      </c>
      <c r="AI44" s="49">
        <v>0.27365589638896526</v>
      </c>
      <c r="AJ44" s="49">
        <v>1.8381018184396459E-3</v>
      </c>
      <c r="AK44" s="49"/>
      <c r="AL44" s="49">
        <v>9.3887795999512441E-2</v>
      </c>
      <c r="AM44" s="49">
        <v>6.0905352294230362</v>
      </c>
      <c r="AN44" s="49">
        <v>0.12631935355661539</v>
      </c>
      <c r="AO44" s="49">
        <v>2.3015824340932101E-3</v>
      </c>
      <c r="AP44" s="49">
        <v>0.79284942053621688</v>
      </c>
      <c r="AQ44" s="49">
        <v>3.3214463415072906E-2</v>
      </c>
      <c r="AR44" s="49">
        <v>1.6894620510076137E-2</v>
      </c>
      <c r="AS44" s="49">
        <v>0.22226438522646186</v>
      </c>
      <c r="AT44" s="49">
        <v>4.6306653449334344E-2</v>
      </c>
      <c r="AU44" s="49">
        <v>0.10104073160296534</v>
      </c>
      <c r="AV44" s="49">
        <v>8.5105337569493008E-3</v>
      </c>
      <c r="AW44" s="49">
        <v>9.2358207401354753E-2</v>
      </c>
      <c r="AX44" s="49">
        <v>5.6716524818150461E-2</v>
      </c>
      <c r="AY44" s="49">
        <v>5.5227476850495116E-3</v>
      </c>
      <c r="AZ44" s="49">
        <v>3.2510997130935693E-2</v>
      </c>
      <c r="BA44" s="49">
        <v>6.7760986568170992E-2</v>
      </c>
      <c r="BB44" s="49">
        <v>0.42582340273174285</v>
      </c>
      <c r="BC44" s="49">
        <v>2.3458609949034415E-2</v>
      </c>
      <c r="BD44" s="49">
        <v>1.5311919144391747E-2</v>
      </c>
      <c r="BE44" s="49">
        <v>4.9711905947987739E-3</v>
      </c>
      <c r="BF44" s="49">
        <v>5.1511537644242031E-2</v>
      </c>
      <c r="BG44" s="49">
        <v>0.50200556800422391</v>
      </c>
      <c r="BH44" s="49">
        <v>1.4209442777579732E-2</v>
      </c>
      <c r="BI44" s="49">
        <v>6.9012151508642651E-3</v>
      </c>
      <c r="BJ44" s="49">
        <v>3.695444148846002E-2</v>
      </c>
      <c r="BK44" s="49">
        <v>0.92016210472055815</v>
      </c>
      <c r="BL44" s="49">
        <v>0.24698579492249984</v>
      </c>
      <c r="BM44" s="49">
        <v>0.12302772079438518</v>
      </c>
      <c r="BN44" s="49">
        <v>4.639281006295571E-2</v>
      </c>
      <c r="BO44" s="49">
        <v>0.11542917699423096</v>
      </c>
      <c r="BP44" s="49">
        <v>5.8718965198850575E-3</v>
      </c>
      <c r="BQ44" s="49">
        <v>5.0172202102282168E-2</v>
      </c>
      <c r="BR44" s="49">
        <v>2.9263754863758623E-2</v>
      </c>
      <c r="BS44" s="49">
        <v>0.11215088243510354</v>
      </c>
      <c r="BT44" s="49">
        <v>2.0553456129814144E-3</v>
      </c>
      <c r="BU44" s="49">
        <v>5.0201914467311628</v>
      </c>
      <c r="BV44" s="49">
        <v>1.6858418683164496</v>
      </c>
      <c r="BW44" s="49">
        <v>0.38519252311059288</v>
      </c>
      <c r="BX44" s="49">
        <v>0.19885165428777316</v>
      </c>
      <c r="BY44" s="49">
        <v>3.1957050831235838E-2</v>
      </c>
      <c r="BZ44" s="49">
        <v>4.4533520786708011E-2</v>
      </c>
      <c r="CA44" s="49">
        <v>0.62335145770543565</v>
      </c>
      <c r="CB44" s="49">
        <v>1.9342697089155717E-2</v>
      </c>
      <c r="CC44" s="49">
        <v>1.3397355892993201</v>
      </c>
      <c r="CD44" s="49">
        <v>3.6191169820271013E-2</v>
      </c>
      <c r="CE44" s="49">
        <v>0.10643306654659331</v>
      </c>
      <c r="CF44" s="49">
        <v>0.13766169589064006</v>
      </c>
      <c r="CG44" s="49"/>
      <c r="CH44" s="49">
        <v>4.1445648530802634E-3</v>
      </c>
      <c r="CI44" s="49">
        <v>1.9033792437040987E-2</v>
      </c>
      <c r="CJ44" s="49">
        <v>2.9219789582080304E-2</v>
      </c>
      <c r="CK44" s="49">
        <v>2.3852817227344152E-2</v>
      </c>
      <c r="CL44" s="49">
        <v>2.464948092094045E-2</v>
      </c>
      <c r="CM44" s="49">
        <v>1.4057252572424347E-2</v>
      </c>
      <c r="CN44" s="49">
        <v>2.4739965198719904E-2</v>
      </c>
      <c r="CO44" s="49">
        <v>2.4802555841753463E-2</v>
      </c>
      <c r="CP44" s="49">
        <v>3.3677442392353145E-2</v>
      </c>
      <c r="CQ44" s="49">
        <v>4.0357485151077564E-3</v>
      </c>
      <c r="CR44" s="49">
        <v>1.8307644044581108E-2</v>
      </c>
      <c r="CS44" s="49">
        <v>7.1405412990153234E-4</v>
      </c>
      <c r="CT44" s="49">
        <v>9.8781889425730143E-2</v>
      </c>
      <c r="CU44" s="49">
        <v>0.14965890057115586</v>
      </c>
      <c r="CV44" s="49">
        <v>6.6400580937724563E-4</v>
      </c>
      <c r="CW44" s="49">
        <v>0.11373778640992271</v>
      </c>
      <c r="CX44" s="49">
        <v>3.451085177376345E-3</v>
      </c>
      <c r="CY44" s="49">
        <v>2.464608996864231E-3</v>
      </c>
      <c r="CZ44" s="49">
        <v>1.295782179055662E-2</v>
      </c>
      <c r="DA44" s="49">
        <v>0.51446876589535839</v>
      </c>
      <c r="DB44" s="49">
        <v>3.451274280170076E-2</v>
      </c>
      <c r="DC44" s="49">
        <v>1.1262669920759092E-2</v>
      </c>
      <c r="DD44" s="49">
        <v>4.8470810791716255E-3</v>
      </c>
      <c r="DE44" s="49">
        <v>0.17645540678686772</v>
      </c>
      <c r="DF44" s="49">
        <v>0.29557418575607725</v>
      </c>
      <c r="DG44" s="49">
        <v>0.28436209857329192</v>
      </c>
      <c r="DH44" s="49">
        <v>9.3551312796390767E-3</v>
      </c>
      <c r="DI44" s="49">
        <v>5.2763474772691041E-2</v>
      </c>
      <c r="DJ44" s="49">
        <v>0.16016309472688894</v>
      </c>
      <c r="DK44" s="49">
        <v>2.9485812316338796E-2</v>
      </c>
      <c r="DL44" s="49">
        <v>1.0709416224718981E-2</v>
      </c>
      <c r="DM44" s="49">
        <v>7.8596872918571224E-3</v>
      </c>
      <c r="DN44" s="49">
        <v>0.19432638980515785</v>
      </c>
      <c r="DO44" s="49">
        <v>4.0806196988206499E-2</v>
      </c>
      <c r="DP44" s="49">
        <v>3.3100734310243249E-3</v>
      </c>
      <c r="DQ44" s="49">
        <v>0.39814504397217781</v>
      </c>
      <c r="DR44" s="49">
        <v>1.3369060020102927E-2</v>
      </c>
      <c r="DS44" s="49">
        <v>1.3861196707368439E-2</v>
      </c>
      <c r="DT44" s="49">
        <v>2.781028590849256E-2</v>
      </c>
      <c r="DU44" s="49">
        <v>0.11584410581931311</v>
      </c>
      <c r="DV44" s="49">
        <v>0.56423899704758096</v>
      </c>
      <c r="DW44" s="49">
        <v>0.31940206271848154</v>
      </c>
      <c r="DX44" s="49">
        <v>0.11825530105156791</v>
      </c>
      <c r="DY44" s="49">
        <v>2.6068924130491352E-3</v>
      </c>
      <c r="DZ44" s="49">
        <v>0.20632473534732423</v>
      </c>
      <c r="EA44" s="49">
        <v>1.6541841918821591</v>
      </c>
      <c r="EB44" s="49">
        <v>2.5247327217397687E-2</v>
      </c>
      <c r="EC44" s="49">
        <v>2.0861508320905837E-3</v>
      </c>
      <c r="ED44" s="49">
        <v>4.2544690773875911E-2</v>
      </c>
      <c r="EE44" s="49">
        <v>9.2411175675020066E-2</v>
      </c>
      <c r="EF44" s="49">
        <v>9.6178548409113454E-2</v>
      </c>
      <c r="EG44" s="49">
        <v>2.5786857271924115E-2</v>
      </c>
      <c r="EH44" s="49">
        <v>4.3614330899028546E-2</v>
      </c>
      <c r="EI44" s="49">
        <v>1.8646024254515257E-2</v>
      </c>
      <c r="EJ44" s="49"/>
      <c r="EK44" s="49">
        <v>0.3356504948378361</v>
      </c>
      <c r="EL44" s="49">
        <v>0.2822673529109459</v>
      </c>
      <c r="EM44" s="49">
        <v>3.6994051622924976E-2</v>
      </c>
      <c r="EN44" s="49">
        <v>0.40901924945539558</v>
      </c>
      <c r="EO44" s="49">
        <v>9.8733781868053483E-2</v>
      </c>
      <c r="EP44" s="49">
        <v>7.5226938106373209E-2</v>
      </c>
      <c r="EQ44" s="49">
        <v>4.2066408533362109E-3</v>
      </c>
      <c r="ER44" s="49">
        <v>6.5456113448308121E-3</v>
      </c>
      <c r="ES44" s="49">
        <v>8.9915522959498687E-2</v>
      </c>
      <c r="ET44" s="49">
        <v>6.2668873230422487E-2</v>
      </c>
      <c r="EU44" s="49">
        <v>9.3231581417525508E-2</v>
      </c>
      <c r="EV44" s="49">
        <v>0.1778850359968647</v>
      </c>
      <c r="EW44" s="49">
        <v>2.4220846951321741E-2</v>
      </c>
      <c r="EX44" s="49">
        <v>0.26888084688236519</v>
      </c>
      <c r="EY44" s="49">
        <v>0.41678639326517625</v>
      </c>
      <c r="EZ44" s="49">
        <v>1.6458743310316948E-3</v>
      </c>
      <c r="FA44" s="49">
        <v>1.2058077059798524E-2</v>
      </c>
      <c r="FB44" s="49">
        <v>6.1886024199273852E-2</v>
      </c>
      <c r="FC44" s="49">
        <v>0.45392375343369701</v>
      </c>
      <c r="FD44" s="49">
        <v>2.0814165388676684E-2</v>
      </c>
      <c r="FE44" s="49">
        <v>0.29168492452870054</v>
      </c>
      <c r="FF44" s="49">
        <v>0.5566185523813606</v>
      </c>
      <c r="FG44" s="49">
        <v>2.0474249413037625E-2</v>
      </c>
      <c r="FH44" s="49">
        <v>0.63438231133679812</v>
      </c>
      <c r="FI44" s="49">
        <v>3.1322610279223557</v>
      </c>
      <c r="FJ44" s="49">
        <v>3.1142067927850726E-2</v>
      </c>
      <c r="FK44" s="49">
        <v>0.1089889990157108</v>
      </c>
      <c r="FL44" s="49">
        <v>0.10678188399098232</v>
      </c>
      <c r="FM44" s="49">
        <v>0.33562464683562643</v>
      </c>
      <c r="FN44" s="49"/>
      <c r="FO44" s="49">
        <v>0.1083083207173727</v>
      </c>
      <c r="FP44" s="49">
        <v>9.177688738188515E-2</v>
      </c>
      <c r="FQ44" s="158">
        <v>6.6400580937724563E-4</v>
      </c>
    </row>
    <row r="45" spans="1:173" ht="39" x14ac:dyDescent="0.2">
      <c r="A45" s="15" t="s">
        <v>905</v>
      </c>
      <c r="B45" s="3" t="s">
        <v>10</v>
      </c>
      <c r="C45" s="171" t="s">
        <v>34</v>
      </c>
      <c r="D45" s="70" t="s">
        <v>594</v>
      </c>
      <c r="F45" s="9">
        <v>6.6</v>
      </c>
      <c r="G45" s="41">
        <v>6.6</v>
      </c>
      <c r="H45" s="204">
        <v>6.6</v>
      </c>
      <c r="I45" s="50">
        <v>6.5647141739145487E-2</v>
      </c>
      <c r="J45" s="50">
        <v>5.5980218279365973E-2</v>
      </c>
      <c r="K45" s="50">
        <v>1.9760433494988927E-3</v>
      </c>
      <c r="L45" s="50">
        <v>3.2139192603465115E-2</v>
      </c>
      <c r="M45" s="50">
        <v>3.2416132292575048E-2</v>
      </c>
      <c r="N45" s="50">
        <v>3.3179408262492181E-2</v>
      </c>
      <c r="O45" s="50">
        <v>2.205696880320406E-3</v>
      </c>
      <c r="P45" s="50">
        <v>0</v>
      </c>
      <c r="Q45" s="50">
        <v>0</v>
      </c>
      <c r="R45" s="50">
        <v>7.743065121631908E-3</v>
      </c>
      <c r="S45" s="50">
        <v>0</v>
      </c>
      <c r="T45" s="50">
        <v>0.2020973519840388</v>
      </c>
      <c r="U45" s="50">
        <v>6.4054393995012036E-3</v>
      </c>
      <c r="V45" s="50">
        <v>0</v>
      </c>
      <c r="W45" s="50">
        <v>4.8298126208134475E-4</v>
      </c>
      <c r="X45" s="50">
        <v>1.7541126070789125E-2</v>
      </c>
      <c r="Y45" s="50">
        <v>9.0786901791969931E-4</v>
      </c>
      <c r="Z45" s="50">
        <v>1.3039194860401735E-2</v>
      </c>
      <c r="AA45" s="50">
        <v>2.1626820918117145E-3</v>
      </c>
      <c r="AB45" s="50">
        <v>1.8580734673580271E-3</v>
      </c>
      <c r="AC45" s="50">
        <v>0.16801341834937414</v>
      </c>
      <c r="AD45" s="50">
        <v>4.3638349906421486E-3</v>
      </c>
      <c r="AE45" s="50">
        <v>2.9689822372188659E-2</v>
      </c>
      <c r="AF45" s="50">
        <v>1.6931312423284887E-2</v>
      </c>
      <c r="AG45" s="50">
        <v>1.9701524844850462E-2</v>
      </c>
      <c r="AH45" s="50">
        <v>2.7703310960691833E-2</v>
      </c>
      <c r="AI45" s="50">
        <v>0</v>
      </c>
      <c r="AJ45" s="50">
        <v>6.9724271390288646E-3</v>
      </c>
      <c r="AK45" s="50">
        <v>2.2587498255856063E-2</v>
      </c>
      <c r="AL45" s="50">
        <v>0</v>
      </c>
      <c r="AM45" s="50">
        <v>1.0230904816988429</v>
      </c>
      <c r="AN45" s="50">
        <v>4.0125472568551826E-2</v>
      </c>
      <c r="AO45" s="50">
        <v>9.2667229413025186E-4</v>
      </c>
      <c r="AP45" s="50">
        <v>0.1213208929884752</v>
      </c>
      <c r="AQ45" s="50">
        <v>5.7221750121237858E-3</v>
      </c>
      <c r="AR45" s="50">
        <v>3.866495627966158E-3</v>
      </c>
      <c r="AS45" s="50">
        <v>2.7520629730311566E-2</v>
      </c>
      <c r="AT45" s="50">
        <v>0</v>
      </c>
      <c r="AU45" s="50">
        <v>7.5752968516725186E-3</v>
      </c>
      <c r="AV45" s="50">
        <v>0</v>
      </c>
      <c r="AW45" s="50">
        <v>0</v>
      </c>
      <c r="AX45" s="50">
        <v>0</v>
      </c>
      <c r="AY45" s="50">
        <v>1.1223280060508654E-3</v>
      </c>
      <c r="AZ45" s="50">
        <v>8.2268490576610023E-3</v>
      </c>
      <c r="BA45" s="50">
        <v>1.3391078135026933E-2</v>
      </c>
      <c r="BB45" s="50">
        <v>0.1102051047924756</v>
      </c>
      <c r="BC45" s="50">
        <v>8.0346819062318223E-3</v>
      </c>
      <c r="BD45" s="50">
        <v>0</v>
      </c>
      <c r="BE45" s="50">
        <v>0.17315729738530622</v>
      </c>
      <c r="BF45" s="50">
        <v>0</v>
      </c>
      <c r="BG45" s="50">
        <v>0</v>
      </c>
      <c r="BH45" s="50">
        <v>1.5931981940028512E-3</v>
      </c>
      <c r="BI45" s="50">
        <v>3.5401252035068727E-3</v>
      </c>
      <c r="BJ45" s="50">
        <v>2.6646301818279224E-3</v>
      </c>
      <c r="BK45" s="50">
        <v>0</v>
      </c>
      <c r="BL45" s="50">
        <v>3.343958290609686E-2</v>
      </c>
      <c r="BM45" s="50">
        <v>0</v>
      </c>
      <c r="BN45" s="50">
        <v>1.3985574531982993E-2</v>
      </c>
      <c r="BO45" s="50">
        <v>1.9544034646602714E-2</v>
      </c>
      <c r="BP45" s="50">
        <v>5.8840145805338104E-4</v>
      </c>
      <c r="BQ45" s="50">
        <v>1.3322432741821046E-2</v>
      </c>
      <c r="BR45" s="50">
        <v>1.1788509636768798E-2</v>
      </c>
      <c r="BS45" s="50">
        <v>0</v>
      </c>
      <c r="BT45" s="50">
        <v>0</v>
      </c>
      <c r="BU45" s="50">
        <v>1.5615201277874542</v>
      </c>
      <c r="BV45" s="50">
        <v>0.31663533261320814</v>
      </c>
      <c r="BW45" s="50">
        <v>0.10159185204303189</v>
      </c>
      <c r="BX45" s="50">
        <v>2.9140417917498697E-2</v>
      </c>
      <c r="BY45" s="50">
        <v>0</v>
      </c>
      <c r="BZ45" s="50">
        <v>0</v>
      </c>
      <c r="CA45" s="50">
        <v>0</v>
      </c>
      <c r="CB45" s="50">
        <v>2.3045255347340873E-3</v>
      </c>
      <c r="CC45" s="50">
        <v>0</v>
      </c>
      <c r="CD45" s="50">
        <v>7.8140354024807783E-3</v>
      </c>
      <c r="CE45" s="50">
        <v>1.3222406366157295E-2</v>
      </c>
      <c r="CF45" s="50">
        <v>6.0330592334492839E-2</v>
      </c>
      <c r="CG45" s="50">
        <v>1.4195557096302581E-3</v>
      </c>
      <c r="CH45" s="50">
        <v>0</v>
      </c>
      <c r="CI45" s="50">
        <v>7.1589397550690468E-3</v>
      </c>
      <c r="CJ45" s="50">
        <v>8.4986521943395347E-3</v>
      </c>
      <c r="CK45" s="50">
        <v>0</v>
      </c>
      <c r="CL45" s="50">
        <v>5.5123557421643092E-3</v>
      </c>
      <c r="CM45" s="50">
        <v>2.4587614721255299E-3</v>
      </c>
      <c r="CN45" s="50">
        <v>7.4550959700902062E-3</v>
      </c>
      <c r="CO45" s="50">
        <v>5.5784641982583663E-3</v>
      </c>
      <c r="CP45" s="50">
        <v>0</v>
      </c>
      <c r="CQ45" s="50">
        <v>0</v>
      </c>
      <c r="CR45" s="50">
        <v>1.4908232327916202E-3</v>
      </c>
      <c r="CS45" s="50">
        <v>4.1676517332347562E-2</v>
      </c>
      <c r="CT45" s="50">
        <v>2.8514267265908229E-2</v>
      </c>
      <c r="CU45" s="50">
        <v>2.5389896822288559E-2</v>
      </c>
      <c r="CV45" s="50">
        <v>3.3206086495786604E-4</v>
      </c>
      <c r="CW45" s="50">
        <v>2.7492544786513848E-2</v>
      </c>
      <c r="CX45" s="50">
        <v>0</v>
      </c>
      <c r="CY45" s="50">
        <v>4.8884540956228555E-3</v>
      </c>
      <c r="CZ45" s="50">
        <v>9.4594275807612462E-4</v>
      </c>
      <c r="DA45" s="50">
        <v>0.10194268554206487</v>
      </c>
      <c r="DB45" s="50">
        <v>3.0977181171146307E-3</v>
      </c>
      <c r="DC45" s="50">
        <v>3.7605624409823108E-3</v>
      </c>
      <c r="DD45" s="50">
        <v>4.2897657379610635E-4</v>
      </c>
      <c r="DE45" s="50">
        <v>4.207627456905897E-2</v>
      </c>
      <c r="DF45" s="50">
        <v>4.5819058575577866E-2</v>
      </c>
      <c r="DG45" s="50">
        <v>6.6349072510704446E-2</v>
      </c>
      <c r="DH45" s="50">
        <v>1.9366690435699255E-3</v>
      </c>
      <c r="DI45" s="50">
        <v>5.5417899781478194E-2</v>
      </c>
      <c r="DJ45" s="50">
        <v>0</v>
      </c>
      <c r="DK45" s="50">
        <v>0</v>
      </c>
      <c r="DL45" s="50">
        <v>7.8934253318322205E-3</v>
      </c>
      <c r="DM45" s="50">
        <v>3.0670901892902534E-2</v>
      </c>
      <c r="DN45" s="50">
        <v>0.20423685547970571</v>
      </c>
      <c r="DO45" s="50">
        <v>0</v>
      </c>
      <c r="DP45" s="50">
        <v>0</v>
      </c>
      <c r="DQ45" s="50">
        <v>0.23976935129601992</v>
      </c>
      <c r="DR45" s="50">
        <v>5.5019623540452315E-3</v>
      </c>
      <c r="DS45" s="50">
        <v>3.1883240485471075E-3</v>
      </c>
      <c r="DT45" s="50">
        <v>5.4181534730500039E-3</v>
      </c>
      <c r="DU45" s="50">
        <v>2.5335048258150868E-2</v>
      </c>
      <c r="DV45" s="50">
        <v>0.12399454816412769</v>
      </c>
      <c r="DW45" s="50">
        <v>0</v>
      </c>
      <c r="DX45" s="50">
        <v>0</v>
      </c>
      <c r="DY45" s="50">
        <v>0</v>
      </c>
      <c r="DZ45" s="50">
        <v>1.2665650913908097E-2</v>
      </c>
      <c r="EA45" s="50">
        <v>0.10050968329653585</v>
      </c>
      <c r="EB45" s="50">
        <v>2.0086561409097255E-2</v>
      </c>
      <c r="EC45" s="50">
        <v>0</v>
      </c>
      <c r="ED45" s="50">
        <v>1.7683475930469279E-2</v>
      </c>
      <c r="EE45" s="50">
        <v>5.9035589983284327E-3</v>
      </c>
      <c r="EF45" s="50">
        <v>1.2002004246769711E-2</v>
      </c>
      <c r="EG45" s="50">
        <v>0</v>
      </c>
      <c r="EH45" s="50">
        <v>0</v>
      </c>
      <c r="EI45" s="50">
        <v>0</v>
      </c>
      <c r="EJ45" s="50">
        <v>2.1676495395967527E-2</v>
      </c>
      <c r="EK45" s="50">
        <v>4.6803130009424702E-2</v>
      </c>
      <c r="EL45" s="50">
        <v>0</v>
      </c>
      <c r="EM45" s="50">
        <v>1.661361651489476E-2</v>
      </c>
      <c r="EN45" s="50">
        <v>0</v>
      </c>
      <c r="EO45" s="50">
        <v>1.567679205727145E-2</v>
      </c>
      <c r="EP45" s="50">
        <v>4.602217853942947E-2</v>
      </c>
      <c r="EQ45" s="50">
        <v>4.3455354589681577E-4</v>
      </c>
      <c r="ER45" s="50">
        <v>1.3605838549091349E-3</v>
      </c>
      <c r="ES45" s="50">
        <v>0</v>
      </c>
      <c r="ET45" s="50">
        <v>0</v>
      </c>
      <c r="EU45" s="50">
        <v>2.8937071896377228E-2</v>
      </c>
      <c r="EV45" s="50">
        <v>0</v>
      </c>
      <c r="EW45" s="50">
        <v>1.0232239136229657E-2</v>
      </c>
      <c r="EX45" s="50">
        <v>8.5606891411574876E-2</v>
      </c>
      <c r="EY45" s="50">
        <v>5.1134968778072699E-2</v>
      </c>
      <c r="EZ45" s="50">
        <v>1.2435441371133843E-2</v>
      </c>
      <c r="FA45" s="50">
        <v>0</v>
      </c>
      <c r="FB45" s="50">
        <v>1.3324478785742427E-2</v>
      </c>
      <c r="FC45" s="50">
        <v>6.4298709517921007E-2</v>
      </c>
      <c r="FD45" s="50">
        <v>4.6059403256631876E-3</v>
      </c>
      <c r="FE45" s="50">
        <v>6.5923574856441416E-2</v>
      </c>
      <c r="FF45" s="50">
        <v>4.5601440319751337E-2</v>
      </c>
      <c r="FG45" s="50">
        <v>0</v>
      </c>
      <c r="FH45" s="50">
        <v>0</v>
      </c>
      <c r="FI45" s="50">
        <v>0</v>
      </c>
      <c r="FJ45" s="50">
        <v>0</v>
      </c>
      <c r="FK45" s="50">
        <v>3.9193822917558782E-2</v>
      </c>
      <c r="FL45" s="50">
        <v>2.1488358974373508E-2</v>
      </c>
      <c r="FM45" s="50">
        <v>0.11263967610385457</v>
      </c>
      <c r="FN45" s="50">
        <v>4.6441930881562975E-2</v>
      </c>
      <c r="FO45" s="50">
        <v>1.9219524623267061E-2</v>
      </c>
      <c r="FP45" s="50">
        <v>1.6771824161800758E-2</v>
      </c>
    </row>
    <row r="46" spans="1:173" ht="62" customHeight="1" x14ac:dyDescent="0.2">
      <c r="A46" s="15" t="s">
        <v>906</v>
      </c>
      <c r="B46" s="71" t="s">
        <v>564</v>
      </c>
      <c r="C46" s="171" t="s">
        <v>34</v>
      </c>
      <c r="D46" s="70" t="s">
        <v>637</v>
      </c>
      <c r="F46" s="9">
        <v>78</v>
      </c>
      <c r="G46" s="41">
        <v>78</v>
      </c>
      <c r="H46" s="204">
        <v>78.000000052430096</v>
      </c>
      <c r="I46" s="35">
        <v>0.74929134171636969</v>
      </c>
      <c r="J46" s="35">
        <v>0.64899763038317881</v>
      </c>
      <c r="K46" s="35">
        <v>2.7672893246092289E-2</v>
      </c>
      <c r="L46" s="35">
        <v>0.45008346914900887</v>
      </c>
      <c r="M46" s="35">
        <v>0.31312760285239616</v>
      </c>
      <c r="N46" s="35">
        <v>0.46465085042253684</v>
      </c>
      <c r="O46" s="35">
        <v>3.0889005708211861E-2</v>
      </c>
      <c r="P46" s="35">
        <v>8.4029791775206947E-2</v>
      </c>
      <c r="Q46" s="35">
        <v>2.8105919564196395E-2</v>
      </c>
      <c r="R46" s="35">
        <v>0.10843538152277792</v>
      </c>
      <c r="S46" s="35">
        <v>4.9746763351864393E-3</v>
      </c>
      <c r="T46" s="35">
        <v>1.9521841408598235</v>
      </c>
      <c r="U46" s="35">
        <v>8.9703012204494961E-2</v>
      </c>
      <c r="V46" s="35">
        <v>3.5518747215497172E-2</v>
      </c>
      <c r="W46" s="35">
        <v>4.6654166960194959E-3</v>
      </c>
      <c r="X46" s="35">
        <v>0.20336021552082589</v>
      </c>
      <c r="Y46" s="35">
        <v>8.7696720484531348E-3</v>
      </c>
      <c r="Z46" s="35">
        <v>0.1259537008583248</v>
      </c>
      <c r="AA46" s="35">
        <v>3.0286618290594685E-2</v>
      </c>
      <c r="AB46" s="35">
        <v>2.6020820200444716E-2</v>
      </c>
      <c r="AC46" s="35">
        <v>2.3528924054587801</v>
      </c>
      <c r="AD46" s="35">
        <v>6.1111989203185238E-2</v>
      </c>
      <c r="AE46" s="35">
        <v>0.34420416636978785</v>
      </c>
      <c r="AF46" s="35">
        <v>0.19629043936828358</v>
      </c>
      <c r="AG46" s="35">
        <v>0.19030929388877119</v>
      </c>
      <c r="AH46" s="35">
        <v>0.26760352758625955</v>
      </c>
      <c r="AI46" s="35">
        <v>0.12138585246015701</v>
      </c>
      <c r="AJ46" s="35">
        <v>8.0833709305435569E-2</v>
      </c>
      <c r="AK46" s="35">
        <v>0.26186451741182454</v>
      </c>
      <c r="AL46" s="35">
        <v>6.8754122120012709E-2</v>
      </c>
      <c r="AM46" s="35">
        <v>14.327556978102153</v>
      </c>
      <c r="AN46" s="35">
        <v>0.56192487837886951</v>
      </c>
      <c r="AO46" s="35">
        <v>8.9513045995681401E-3</v>
      </c>
      <c r="AP46" s="35">
        <v>1.4065142024377149</v>
      </c>
      <c r="AQ46" s="35">
        <v>5.5274050848398384E-2</v>
      </c>
      <c r="AR46" s="35">
        <v>5.4147152579584641E-2</v>
      </c>
      <c r="AS46" s="35">
        <v>0.26583889585170178</v>
      </c>
      <c r="AT46" s="35">
        <v>1.2551907592547998E-2</v>
      </c>
      <c r="AU46" s="35">
        <v>0.10608592222278576</v>
      </c>
      <c r="AV46" s="35">
        <v>4.3528328683985484E-3</v>
      </c>
      <c r="AW46" s="35">
        <v>3.410865750059365E-2</v>
      </c>
      <c r="AX46" s="35">
        <v>1.7842396500620767E-2</v>
      </c>
      <c r="AY46" s="35">
        <v>1.0841264928737748E-2</v>
      </c>
      <c r="AZ46" s="35">
        <v>0.11521038532990717</v>
      </c>
      <c r="BA46" s="35">
        <v>0.18753124812502428</v>
      </c>
      <c r="BB46" s="35">
        <v>1.0645397166542645</v>
      </c>
      <c r="BC46" s="35">
        <v>7.7611994616524821E-2</v>
      </c>
      <c r="BD46" s="35">
        <v>4.0565979333050924E-3</v>
      </c>
      <c r="BE46" s="35">
        <v>2.007471195017497</v>
      </c>
      <c r="BF46" s="35">
        <v>1.625490854042122E-2</v>
      </c>
      <c r="BG46" s="35">
        <v>0.19887298617865412</v>
      </c>
      <c r="BH46" s="35">
        <v>2.2311455643768324E-2</v>
      </c>
      <c r="BI46" s="35">
        <v>4.1041870484856399E-2</v>
      </c>
      <c r="BJ46" s="35">
        <v>3.7315996423225681E-2</v>
      </c>
      <c r="BK46" s="35">
        <v>0.24137486688146575</v>
      </c>
      <c r="BL46" s="35">
        <v>0.3230137494894304</v>
      </c>
      <c r="BM46" s="35">
        <v>3.1898869119259481E-2</v>
      </c>
      <c r="BN46" s="35">
        <v>0.19585669064748892</v>
      </c>
      <c r="BO46" s="35">
        <v>0.22658061300284668</v>
      </c>
      <c r="BP46" s="35">
        <v>8.2400878192704797E-3</v>
      </c>
      <c r="BQ46" s="35">
        <v>0.12868967188797578</v>
      </c>
      <c r="BR46" s="35">
        <v>0.11387255365469012</v>
      </c>
      <c r="BS46" s="35">
        <v>3.1842478096907878E-2</v>
      </c>
      <c r="BT46" s="45">
        <v>1.1131979079366367E-3</v>
      </c>
      <c r="BU46" s="35">
        <v>15.083695056731012</v>
      </c>
      <c r="BV46" s="35">
        <v>3.0585778027027244</v>
      </c>
      <c r="BW46" s="35">
        <v>0.98133894606717986</v>
      </c>
      <c r="BX46" s="35">
        <v>0.4080880484640948</v>
      </c>
      <c r="BY46" s="35">
        <v>1.6674892424539497E-2</v>
      </c>
      <c r="BZ46" s="35">
        <v>2.8065679022037163E-2</v>
      </c>
      <c r="CA46" s="35">
        <v>0.17880523628926356</v>
      </c>
      <c r="CB46" s="35">
        <v>3.2273021298729297E-2</v>
      </c>
      <c r="CC46" s="35">
        <v>0.36007524148533876</v>
      </c>
      <c r="CD46" s="35">
        <v>0.10942926306190204</v>
      </c>
      <c r="CE46" s="35">
        <v>0.18516913605155044</v>
      </c>
      <c r="CF46" s="35">
        <v>0.58277075086752195</v>
      </c>
      <c r="CG46" s="35">
        <v>1.9879732709022196E-2</v>
      </c>
      <c r="CH46" s="35">
        <v>1.3710886614098023E-2</v>
      </c>
      <c r="CI46" s="35">
        <v>6.915265597502962E-2</v>
      </c>
      <c r="CJ46" s="35">
        <v>8.2093772479431101E-2</v>
      </c>
      <c r="CK46" s="35">
        <v>5.7204115492325023E-3</v>
      </c>
      <c r="CL46" s="35">
        <v>7.7196095938927789E-2</v>
      </c>
      <c r="CM46" s="35">
        <v>2.3750707789678031E-2</v>
      </c>
      <c r="CN46" s="35">
        <v>8.6429452538435647E-2</v>
      </c>
      <c r="CO46" s="35">
        <v>7.8121891543876831E-2</v>
      </c>
      <c r="CP46" s="35">
        <v>8.2417713959223784E-3</v>
      </c>
      <c r="CQ46" s="35">
        <v>2.1463288464315276E-3</v>
      </c>
      <c r="CR46" s="35">
        <v>2.0877776886979078E-2</v>
      </c>
      <c r="CS46" s="35">
        <v>0.48316998080171453</v>
      </c>
      <c r="CT46" s="35">
        <v>0.33057555787538223</v>
      </c>
      <c r="CU46" s="35">
        <v>0.35556502567145881</v>
      </c>
      <c r="CV46" s="35">
        <v>4.6502445756133673E-3</v>
      </c>
      <c r="CW46" s="35">
        <v>0.31873038312584773</v>
      </c>
      <c r="CX46" s="35">
        <v>1.3881987457303119E-3</v>
      </c>
      <c r="CY46" s="35">
        <v>4.7220621473308015E-2</v>
      </c>
      <c r="CZ46" s="35">
        <v>1.3247165335615209E-2</v>
      </c>
      <c r="DA46" s="35">
        <v>1.4276250847133038</v>
      </c>
      <c r="DB46" s="35">
        <v>4.3381043631020418E-2</v>
      </c>
      <c r="DC46" s="35">
        <v>3.6325613799128721E-2</v>
      </c>
      <c r="DD46" s="35">
        <v>6.0074709063161341E-3</v>
      </c>
      <c r="DE46" s="35">
        <v>0.40644093113435609</v>
      </c>
      <c r="DF46" s="35">
        <v>0.5311958644666237</v>
      </c>
      <c r="DG46" s="35">
        <v>0.64090699776405469</v>
      </c>
      <c r="DH46" s="35">
        <v>2.7121487850614703E-2</v>
      </c>
      <c r="DI46" s="35">
        <v>0.64247848158621312</v>
      </c>
      <c r="DJ46" s="35">
        <v>5.2214559581223077E-2</v>
      </c>
      <c r="DK46" s="35">
        <v>1.5709033733777807E-2</v>
      </c>
      <c r="DL46" s="35">
        <v>7.6247509423483462E-2</v>
      </c>
      <c r="DM46" s="35">
        <v>0.35557815353402622</v>
      </c>
      <c r="DN46" s="35">
        <v>1.9728509370971388</v>
      </c>
      <c r="DO46" s="35">
        <v>1.7357196663329591E-2</v>
      </c>
      <c r="DP46" s="35">
        <v>1.3718640558169154E-2</v>
      </c>
      <c r="DQ46" s="35">
        <v>2.3160814353535195</v>
      </c>
      <c r="DR46" s="35">
        <v>5.3146879688078109E-2</v>
      </c>
      <c r="DS46" s="35">
        <v>4.4649906618580641E-2</v>
      </c>
      <c r="DT46" s="35">
        <v>7.5876869142916012E-2</v>
      </c>
      <c r="DU46" s="35">
        <v>0.35479691577120342</v>
      </c>
      <c r="DV46" s="35">
        <v>1.1977405349586523</v>
      </c>
      <c r="DW46" s="35">
        <v>0.1246453506548785</v>
      </c>
      <c r="DX46" s="35">
        <v>3.2431006735854209E-2</v>
      </c>
      <c r="DY46" s="35">
        <v>6.3017431572177825E-3</v>
      </c>
      <c r="DZ46" s="35">
        <v>0.17737222501810629</v>
      </c>
      <c r="EA46" s="35">
        <v>1.4075570441149075</v>
      </c>
      <c r="EB46" s="35">
        <v>0.23287030950816026</v>
      </c>
      <c r="EC46" s="35">
        <v>0.12105725944538545</v>
      </c>
      <c r="ED46" s="35">
        <v>0.17081570306505034</v>
      </c>
      <c r="EE46" s="35">
        <v>8.2674581999518923E-2</v>
      </c>
      <c r="EF46" s="35">
        <v>0.13914330017668897</v>
      </c>
      <c r="EG46" s="35">
        <v>2.0061409647829622E-2</v>
      </c>
      <c r="EH46" s="35">
        <v>1.8483003655271408E-2</v>
      </c>
      <c r="EI46" s="35">
        <v>6.1313420253561188E-3</v>
      </c>
      <c r="EJ46" s="35">
        <v>0.25130295271071135</v>
      </c>
      <c r="EK46" s="35">
        <v>0.65544008468348325</v>
      </c>
      <c r="EL46" s="35">
        <v>0.17072988195449232</v>
      </c>
      <c r="EM46" s="35">
        <v>0.19260728310228481</v>
      </c>
      <c r="EN46" s="35">
        <v>0.14746743570867643</v>
      </c>
      <c r="EO46" s="35">
        <v>0.21954082796416075</v>
      </c>
      <c r="EP46" s="35">
        <v>0.44455687415236</v>
      </c>
      <c r="EQ46" s="35">
        <v>6.0855719022373531E-3</v>
      </c>
      <c r="ER46" s="35">
        <v>1.314272650179657E-2</v>
      </c>
      <c r="ES46" s="35">
        <v>3.0753156053588075E-2</v>
      </c>
      <c r="ET46" s="35">
        <v>2.7298923908041346E-2</v>
      </c>
      <c r="EU46" s="35">
        <v>0.33547727515558373</v>
      </c>
      <c r="EV46" s="35">
        <v>8.3235462322350434E-2</v>
      </c>
      <c r="EW46" s="35">
        <v>9.8839568015766766E-2</v>
      </c>
      <c r="EX46" s="35">
        <v>0.99246968622594367</v>
      </c>
      <c r="EY46" s="35">
        <v>0.71610399260558377</v>
      </c>
      <c r="EZ46" s="35">
        <v>0.1441682835597228</v>
      </c>
      <c r="FA46" s="35">
        <v>5.0390497787825492E-3</v>
      </c>
      <c r="FB46" s="35">
        <v>0.12870943590000072</v>
      </c>
      <c r="FC46" s="35">
        <v>0.90045156387998715</v>
      </c>
      <c r="FD46" s="35">
        <v>6.4502479139575353E-2</v>
      </c>
      <c r="FE46" s="35">
        <v>0.76427433088428387</v>
      </c>
      <c r="FF46" s="35">
        <v>0.44049270175303973</v>
      </c>
      <c r="FG46" s="35">
        <v>2.8858037859273392E-2</v>
      </c>
      <c r="FH46" s="35">
        <v>0.21432179869179047</v>
      </c>
      <c r="FI46" s="35">
        <v>1.0721126285481697</v>
      </c>
      <c r="FJ46" s="35">
        <v>1.1866661710150809E-2</v>
      </c>
      <c r="FK46" s="35">
        <v>0.37859753612887243</v>
      </c>
      <c r="FL46" s="35">
        <v>0.30092713506631524</v>
      </c>
      <c r="FM46" s="35">
        <v>1.088056756621427</v>
      </c>
      <c r="FN46" s="35">
        <v>0.5384170340697555</v>
      </c>
      <c r="FO46" s="35">
        <v>0.18565335367367944</v>
      </c>
      <c r="FP46" s="35">
        <v>0.16200949107211909</v>
      </c>
    </row>
    <row r="47" spans="1:173" ht="74" customHeight="1" x14ac:dyDescent="0.2">
      <c r="A47" s="15" t="s">
        <v>907</v>
      </c>
      <c r="B47" s="71" t="s">
        <v>565</v>
      </c>
      <c r="C47" s="171" t="s">
        <v>34</v>
      </c>
      <c r="D47" s="70" t="s">
        <v>566</v>
      </c>
      <c r="F47" s="9">
        <v>15.6448513136831</v>
      </c>
      <c r="G47" s="41">
        <v>15.6448513136831</v>
      </c>
      <c r="H47" s="204">
        <v>15.6448513136831</v>
      </c>
      <c r="I47" s="50">
        <v>7.5336256205345467E-2</v>
      </c>
      <c r="J47" s="50">
        <v>0.25293055389653424</v>
      </c>
      <c r="K47" s="50">
        <v>1.5971123667422051E-3</v>
      </c>
      <c r="L47" s="50">
        <v>5.2751600897408997E-2</v>
      </c>
      <c r="M47" s="50">
        <v>6.4687186771389835E-2</v>
      </c>
      <c r="N47" s="50">
        <v>3.0002724222106449E-2</v>
      </c>
      <c r="O47" s="50">
        <v>2.088022886424123E-3</v>
      </c>
      <c r="P47" s="50">
        <v>3.4760896975095323E-3</v>
      </c>
      <c r="Q47" s="50">
        <v>1.2370628179869724E-3</v>
      </c>
      <c r="R47" s="50">
        <v>1.5916238385873849E-2</v>
      </c>
      <c r="S47" s="50">
        <v>3.8606503414576206E-4</v>
      </c>
      <c r="T47" s="50">
        <v>0.43112722604532538</v>
      </c>
      <c r="U47" s="50">
        <v>3.3718012281525526E-3</v>
      </c>
      <c r="V47" s="50">
        <v>1.4670832485861312E-3</v>
      </c>
      <c r="W47" s="50">
        <v>5.5679135778805694E-4</v>
      </c>
      <c r="X47" s="50">
        <v>0.12727375475528091</v>
      </c>
      <c r="Y47" s="50">
        <v>2.01764948077396E-3</v>
      </c>
      <c r="Z47" s="50">
        <v>2.1340750027639896E-2</v>
      </c>
      <c r="AA47" s="50">
        <v>1.885082865673973E-3</v>
      </c>
      <c r="AB47" s="50">
        <v>5.5926189575113824E-3</v>
      </c>
      <c r="AC47" s="50">
        <v>0.30352491641875645</v>
      </c>
      <c r="AD47" s="50">
        <v>2.9277581061261447E-3</v>
      </c>
      <c r="AE47" s="50">
        <v>0.18380904771336237</v>
      </c>
      <c r="AF47" s="50">
        <v>9.3378971992954862E-2</v>
      </c>
      <c r="AG47" s="50">
        <v>3.1325272296800648E-2</v>
      </c>
      <c r="AH47" s="50">
        <v>7.201951467839951E-2</v>
      </c>
      <c r="AI47" s="50">
        <v>7.1646895348251617E-3</v>
      </c>
      <c r="AJ47" s="50">
        <v>5.8595253973824646E-2</v>
      </c>
      <c r="AK47" s="50">
        <v>0.15334970331817449</v>
      </c>
      <c r="AL47" s="50">
        <v>4.0908861778362693E-3</v>
      </c>
      <c r="AM47" s="50">
        <v>0.79243986718159709</v>
      </c>
      <c r="AN47" s="50">
        <v>4.2490382987092901E-2</v>
      </c>
      <c r="AO47" s="50">
        <v>2.2227751875559553E-3</v>
      </c>
      <c r="AP47" s="50">
        <v>0.53021362538067474</v>
      </c>
      <c r="AQ47" s="50">
        <v>1.0519946317894577E-2</v>
      </c>
      <c r="AR47" s="50">
        <v>2.7440544712096734E-3</v>
      </c>
      <c r="AS47" s="50">
        <v>8.9367074455953446E-2</v>
      </c>
      <c r="AT47" s="50">
        <v>8.4569922854883187E-4</v>
      </c>
      <c r="AU47" s="50">
        <v>4.834137551713141E-3</v>
      </c>
      <c r="AV47" s="50">
        <v>2.1294263778062463E-4</v>
      </c>
      <c r="AW47" s="50">
        <v>1.6096103444166632E-3</v>
      </c>
      <c r="AX47" s="50">
        <v>7.8721607515250746E-4</v>
      </c>
      <c r="AY47" s="50">
        <v>3.5071052309800276E-3</v>
      </c>
      <c r="AZ47" s="50">
        <v>2.1117735779812862E-2</v>
      </c>
      <c r="BA47" s="50">
        <v>1.5919395957242365E-2</v>
      </c>
      <c r="BB47" s="50">
        <v>5.1138576556864657E-2</v>
      </c>
      <c r="BC47" s="50">
        <v>4.8246791753104546E-3</v>
      </c>
      <c r="BD47" s="50">
        <v>1.4175367986985263E-4</v>
      </c>
      <c r="BE47" s="50">
        <v>0.97442301883453575</v>
      </c>
      <c r="BF47" s="50">
        <v>5.0192252491806639E-4</v>
      </c>
      <c r="BG47" s="50">
        <v>7.9800687586250845E-3</v>
      </c>
      <c r="BH47" s="50">
        <v>2.8160045087457378E-3</v>
      </c>
      <c r="BI47" s="50">
        <v>1.6430200150221771E-2</v>
      </c>
      <c r="BJ47" s="50">
        <v>2.9745029177666075E-3</v>
      </c>
      <c r="BK47" s="50">
        <v>1.2229417804390796E-2</v>
      </c>
      <c r="BL47" s="50">
        <v>8.2021921070977277E-2</v>
      </c>
      <c r="BM47" s="50">
        <v>1.6634882051244778E-3</v>
      </c>
      <c r="BN47" s="50">
        <v>1.8213092286561053E-2</v>
      </c>
      <c r="BO47" s="50">
        <v>0.12917442842687948</v>
      </c>
      <c r="BP47" s="50">
        <v>1.4164339509360488E-3</v>
      </c>
      <c r="BQ47" s="50">
        <v>3.8521215020487339E-2</v>
      </c>
      <c r="BR47" s="50">
        <v>1.1551767768574034E-2</v>
      </c>
      <c r="BS47" s="50">
        <v>1.9115236484731647E-3</v>
      </c>
      <c r="BT47" s="50">
        <v>3.5866547813317514E-5</v>
      </c>
      <c r="BU47" s="50">
        <v>3.8510112549694306</v>
      </c>
      <c r="BV47" s="50">
        <v>0.41219089254690894</v>
      </c>
      <c r="BW47" s="50">
        <v>8.2133894183753109E-2</v>
      </c>
      <c r="BX47" s="50">
        <v>4.1699867766013345E-2</v>
      </c>
      <c r="BY47" s="50">
        <v>5.7546129868521543E-4</v>
      </c>
      <c r="BZ47" s="50">
        <v>9.4428139986549797E-4</v>
      </c>
      <c r="CA47" s="50">
        <v>9.0836206102610471E-3</v>
      </c>
      <c r="CB47" s="50">
        <v>4.8185860318321972E-3</v>
      </c>
      <c r="CC47" s="50">
        <v>1.2635336954495938E-2</v>
      </c>
      <c r="CD47" s="50">
        <v>1.1106600700018066E-2</v>
      </c>
      <c r="CE47" s="50">
        <v>1.1118134942758897E-2</v>
      </c>
      <c r="CF47" s="50">
        <v>0.11081591110576758</v>
      </c>
      <c r="CG47" s="50">
        <v>3.4757977511227544E-3</v>
      </c>
      <c r="CH47" s="50">
        <v>1.2013789583403122E-3</v>
      </c>
      <c r="CI47" s="50">
        <v>8.4557128822680318E-3</v>
      </c>
      <c r="CJ47" s="50">
        <v>1.8401961314732325E-2</v>
      </c>
      <c r="CK47" s="50">
        <v>2.8546575322791135E-4</v>
      </c>
      <c r="CL47" s="50">
        <v>3.1169806466290286E-3</v>
      </c>
      <c r="CM47" s="50">
        <v>7.2636177890795612E-3</v>
      </c>
      <c r="CN47" s="50">
        <v>3.6877226310907313E-2</v>
      </c>
      <c r="CO47" s="50">
        <v>5.3440195425489478E-3</v>
      </c>
      <c r="CP47" s="50">
        <v>3.3758168591651379E-4</v>
      </c>
      <c r="CQ47" s="50">
        <v>8.3690405555146262E-5</v>
      </c>
      <c r="CR47" s="50">
        <v>1.6942351774431909E-3</v>
      </c>
      <c r="CS47" s="50">
        <v>0.17580896268429214</v>
      </c>
      <c r="CT47" s="50">
        <v>0.14651729974838951</v>
      </c>
      <c r="CU47" s="50">
        <v>1.5081333473604543E-2</v>
      </c>
      <c r="CV47" s="50">
        <v>5.0059894224279908E-4</v>
      </c>
      <c r="CW47" s="50">
        <v>0.27185991020608585</v>
      </c>
      <c r="CX47" s="50">
        <v>9.2310069993368891E-5</v>
      </c>
      <c r="CY47" s="50">
        <v>1.0424910342567954E-2</v>
      </c>
      <c r="CZ47" s="50">
        <v>1.388716651966714E-3</v>
      </c>
      <c r="DA47" s="50">
        <v>0.11266449849294818</v>
      </c>
      <c r="DB47" s="50">
        <v>3.9465038571623191E-3</v>
      </c>
      <c r="DC47" s="50">
        <v>3.5963096778366022E-3</v>
      </c>
      <c r="DD47" s="50">
        <v>2.5997249837856663E-4</v>
      </c>
      <c r="DE47" s="50">
        <v>4.8931078276639853E-2</v>
      </c>
      <c r="DF47" s="50">
        <v>0.25828578391318446</v>
      </c>
      <c r="DG47" s="50">
        <v>0.12816462466508796</v>
      </c>
      <c r="DH47" s="50">
        <v>4.4713717579055769E-3</v>
      </c>
      <c r="DI47" s="50">
        <v>0.25177653412060386</v>
      </c>
      <c r="DJ47" s="50">
        <v>2.4921134956204329E-3</v>
      </c>
      <c r="DK47" s="50">
        <v>6.8187412801140558E-4</v>
      </c>
      <c r="DL47" s="50">
        <v>5.2815481453863155E-3</v>
      </c>
      <c r="DM47" s="50">
        <v>0.17889008200033457</v>
      </c>
      <c r="DN47" s="50">
        <v>0.69323500215915379</v>
      </c>
      <c r="DO47" s="50">
        <v>5.9198901936026297E-4</v>
      </c>
      <c r="DP47" s="50">
        <v>1.1558061687304308E-3</v>
      </c>
      <c r="DQ47" s="50">
        <v>1.0976149762814706</v>
      </c>
      <c r="DR47" s="50">
        <v>4.6584788527217549E-3</v>
      </c>
      <c r="DS47" s="50">
        <v>3.1803091577266712E-3</v>
      </c>
      <c r="DT47" s="50">
        <v>5.0746709386421647E-3</v>
      </c>
      <c r="DU47" s="50">
        <v>3.5019477717823197E-2</v>
      </c>
      <c r="DV47" s="50">
        <v>0.15131247889834637</v>
      </c>
      <c r="DW47" s="50">
        <v>5.8334819511500595E-3</v>
      </c>
      <c r="DX47" s="50">
        <v>1.5302697021844769E-3</v>
      </c>
      <c r="DY47" s="50">
        <v>6.0562495594582491E-4</v>
      </c>
      <c r="DZ47" s="50">
        <v>8.566191034466571E-3</v>
      </c>
      <c r="EA47" s="50">
        <v>5.9779570255738303E-2</v>
      </c>
      <c r="EB47" s="50">
        <v>9.2330868995650295E-2</v>
      </c>
      <c r="EC47" s="50">
        <v>8.9541790530762218E-3</v>
      </c>
      <c r="ED47" s="50">
        <v>4.3298627784060364E-2</v>
      </c>
      <c r="EE47" s="50">
        <v>3.6301395063675843E-3</v>
      </c>
      <c r="EF47" s="50">
        <v>8.7380355198899348E-2</v>
      </c>
      <c r="EG47" s="50">
        <v>6.9339933882314156E-4</v>
      </c>
      <c r="EH47" s="50">
        <v>9.9260680209203563E-4</v>
      </c>
      <c r="EI47" s="50">
        <v>2.7689319994772521E-4</v>
      </c>
      <c r="EJ47" s="50">
        <v>0.18684812696803454</v>
      </c>
      <c r="EK47" s="50">
        <v>0.12644334644035637</v>
      </c>
      <c r="EL47" s="50">
        <v>8.6159592415184193E-3</v>
      </c>
      <c r="EM47" s="50">
        <v>9.1853396095383427E-2</v>
      </c>
      <c r="EN47" s="50">
        <v>6.3729916131863625E-3</v>
      </c>
      <c r="EO47" s="50">
        <v>1.3664160629200693E-2</v>
      </c>
      <c r="EP47" s="50">
        <v>9.6383088856103222E-2</v>
      </c>
      <c r="EQ47" s="50">
        <v>1.1050512276615482E-3</v>
      </c>
      <c r="ER47" s="50">
        <v>2.4472637323505893E-3</v>
      </c>
      <c r="ES47" s="50">
        <v>9.5016061943748603E-4</v>
      </c>
      <c r="ET47" s="50">
        <v>1.3479635416751752E-3</v>
      </c>
      <c r="EU47" s="50">
        <v>3.7466155957093884E-2</v>
      </c>
      <c r="EV47" s="50">
        <v>4.5127187231972224E-3</v>
      </c>
      <c r="EW47" s="50">
        <v>1.3599230815611374E-2</v>
      </c>
      <c r="EX47" s="50">
        <v>0.44457152838302938</v>
      </c>
      <c r="EY47" s="50">
        <v>4.3640745327796278E-2</v>
      </c>
      <c r="EZ47" s="50">
        <v>6.4167094497559266E-2</v>
      </c>
      <c r="FA47" s="50">
        <v>8.1482116460019347E-4</v>
      </c>
      <c r="FB47" s="50">
        <v>1.0713830168760478E-2</v>
      </c>
      <c r="FC47" s="50">
        <v>9.0488062449020412E-2</v>
      </c>
      <c r="FD47" s="50">
        <v>6.4524994294347252E-3</v>
      </c>
      <c r="FE47" s="50">
        <v>0.31984319218762169</v>
      </c>
      <c r="FF47" s="50">
        <v>2.8001270165952618E-2</v>
      </c>
      <c r="FG47" s="50">
        <v>2.3952121862448579E-3</v>
      </c>
      <c r="FH47" s="50">
        <v>1.0602317559878673E-2</v>
      </c>
      <c r="FI47" s="50">
        <v>7.5887892933070855E-2</v>
      </c>
      <c r="FJ47" s="50">
        <v>8.1710350221488883E-4</v>
      </c>
      <c r="FK47" s="50">
        <v>3.8874507676124111E-2</v>
      </c>
      <c r="FL47" s="50">
        <v>3.0872345881949714E-2</v>
      </c>
      <c r="FM47" s="50">
        <v>8.3524672910176651E-2</v>
      </c>
      <c r="FN47" s="50">
        <v>0.27516347156920729</v>
      </c>
      <c r="FO47" s="50">
        <v>3.9850623064536961E-2</v>
      </c>
      <c r="FP47" s="50">
        <v>4.302812733297507E-2</v>
      </c>
    </row>
    <row r="48" spans="1:173" ht="39" customHeight="1" x14ac:dyDescent="0.2">
      <c r="A48" s="15" t="s">
        <v>908</v>
      </c>
      <c r="B48" s="3" t="s">
        <v>11</v>
      </c>
      <c r="C48" s="171" t="s">
        <v>1032</v>
      </c>
      <c r="D48" s="70" t="s">
        <v>632</v>
      </c>
      <c r="F48" s="9">
        <v>116</v>
      </c>
      <c r="G48" s="41">
        <v>116</v>
      </c>
      <c r="H48" s="204">
        <v>115.99999999999997</v>
      </c>
      <c r="I48" s="45">
        <v>0.92947613725206246</v>
      </c>
      <c r="J48" s="45">
        <v>0.87172812929726751</v>
      </c>
      <c r="K48" s="45">
        <v>2.8702703214742119E-2</v>
      </c>
      <c r="L48" s="45">
        <v>0.77209213072747385</v>
      </c>
      <c r="M48" s="45">
        <v>0.63415459746089464</v>
      </c>
      <c r="N48" s="45">
        <v>0.2230762303965482</v>
      </c>
      <c r="O48" s="45">
        <v>4.2728622493009162E-2</v>
      </c>
      <c r="P48" s="45">
        <v>2.5110094253515756E-2</v>
      </c>
      <c r="Q48" s="45">
        <v>1.7844052019617588E-2</v>
      </c>
      <c r="R48" s="45">
        <v>0.25527031740542666</v>
      </c>
      <c r="S48" s="45">
        <v>4.0877530160333748E-2</v>
      </c>
      <c r="T48" s="45">
        <v>2.9239892509955343</v>
      </c>
      <c r="U48" s="45">
        <v>0.21660226721186021</v>
      </c>
      <c r="V48" s="45">
        <v>1.7245046074429751E-2</v>
      </c>
      <c r="W48" s="45">
        <v>1.944544820093109E-3</v>
      </c>
      <c r="X48" s="45">
        <v>7.6424108463005361E-2</v>
      </c>
      <c r="Y48" s="45">
        <v>1.1404124633553886E-2</v>
      </c>
      <c r="Z48" s="45">
        <v>0.12044098772729568</v>
      </c>
      <c r="AA48" s="45">
        <v>4.2754444746646109E-2</v>
      </c>
      <c r="AB48" s="45">
        <v>1.8361541220831331E-2</v>
      </c>
      <c r="AC48" s="45">
        <v>1.5770239436606757</v>
      </c>
      <c r="AD48" s="45">
        <v>4.5332671437025726E-2</v>
      </c>
      <c r="AE48" s="45">
        <v>0.23283258430102596</v>
      </c>
      <c r="AF48" s="45">
        <v>0.28145552723669248</v>
      </c>
      <c r="AG48" s="45">
        <v>0.32851274721824714</v>
      </c>
      <c r="AH48" s="45">
        <v>0.61873906473189111</v>
      </c>
      <c r="AI48" s="45">
        <v>1.8636417008591422E-2</v>
      </c>
      <c r="AJ48" s="45">
        <v>0.13001035695247432</v>
      </c>
      <c r="AK48" s="45">
        <v>0.36542333241822311</v>
      </c>
      <c r="AL48" s="45">
        <v>2.8323033492528529E-2</v>
      </c>
      <c r="AM48" s="45">
        <v>34.283688082726464</v>
      </c>
      <c r="AN48" s="45">
        <v>0.57676500688777887</v>
      </c>
      <c r="AO48" s="45">
        <v>1.3140088351747329E-2</v>
      </c>
      <c r="AP48" s="45">
        <v>2.0752787037799987</v>
      </c>
      <c r="AQ48" s="45">
        <v>0.10989286014133448</v>
      </c>
      <c r="AR48" s="45">
        <v>1.7601199990925593E-2</v>
      </c>
      <c r="AS48" s="45">
        <v>0.35870172547211421</v>
      </c>
      <c r="AT48" s="45">
        <v>2.2632724595234355E-2</v>
      </c>
      <c r="AU48" s="45">
        <v>0.26535297142135728</v>
      </c>
      <c r="AV48" s="45">
        <v>2.3882924477695998E-3</v>
      </c>
      <c r="AW48" s="45">
        <v>2.6624312183165837E-2</v>
      </c>
      <c r="AX48" s="45">
        <v>8.6258317687654684E-3</v>
      </c>
      <c r="AY48" s="45">
        <v>1.988418989013244E-2</v>
      </c>
      <c r="AZ48" s="45">
        <v>0.10164320853372992</v>
      </c>
      <c r="BA48" s="45">
        <v>0.19040422695454517</v>
      </c>
      <c r="BB48" s="45">
        <v>2.3003961067106307</v>
      </c>
      <c r="BC48" s="45">
        <v>8.0371365922668817E-2</v>
      </c>
      <c r="BD48" s="45">
        <v>2.6415035659820107E-3</v>
      </c>
      <c r="BE48" s="45">
        <v>2.6799524493245892</v>
      </c>
      <c r="BF48" s="45">
        <v>0</v>
      </c>
      <c r="BG48" s="45">
        <v>0.25955651411187897</v>
      </c>
      <c r="BH48" s="45">
        <v>4.4373317127938225E-2</v>
      </c>
      <c r="BI48" s="45">
        <v>4.0932904836510214E-2</v>
      </c>
      <c r="BJ48" s="45">
        <v>4.3801968631664703E-2</v>
      </c>
      <c r="BK48" s="45">
        <v>0.20802129261712921</v>
      </c>
      <c r="BL48" s="45">
        <v>0.19698567360118474</v>
      </c>
      <c r="BM48" s="45">
        <v>4.6956424222262629E-2</v>
      </c>
      <c r="BN48" s="45">
        <v>0.2539896335545056</v>
      </c>
      <c r="BO48" s="45">
        <v>0.21630912913884784</v>
      </c>
      <c r="BP48" s="45">
        <v>6.6290077946060148E-3</v>
      </c>
      <c r="BQ48" s="45">
        <v>0.20198647611994877</v>
      </c>
      <c r="BR48" s="45">
        <v>0.16507188477436455</v>
      </c>
      <c r="BS48" s="45">
        <v>8.2015673990948793E-2</v>
      </c>
      <c r="BT48" s="45">
        <v>5.0667679255585977E-4</v>
      </c>
      <c r="BU48" s="45">
        <v>13.613699309150229</v>
      </c>
      <c r="BV48" s="45">
        <v>3.7747614956408704</v>
      </c>
      <c r="BW48" s="45">
        <v>2.023886009309138</v>
      </c>
      <c r="BX48" s="45">
        <v>0.88120283950870859</v>
      </c>
      <c r="BY48" s="45">
        <v>4.8644610594131762E-3</v>
      </c>
      <c r="BZ48" s="45">
        <v>7.2147155979886968E-2</v>
      </c>
      <c r="CA48" s="45">
        <v>0.21114242676035894</v>
      </c>
      <c r="CB48" s="45">
        <v>2.3499083721264823E-2</v>
      </c>
      <c r="CC48" s="45">
        <v>0.25278330251072806</v>
      </c>
      <c r="CD48" s="45">
        <v>0.17612663734498019</v>
      </c>
      <c r="CE48" s="45">
        <v>0.39738224791979571</v>
      </c>
      <c r="CF48" s="45">
        <v>0.81188609514244303</v>
      </c>
      <c r="CG48" s="45">
        <v>2.6734042812841682E-2</v>
      </c>
      <c r="CH48" s="45">
        <v>7.7543401236083886E-2</v>
      </c>
      <c r="CI48" s="45">
        <v>0.10866654220697088</v>
      </c>
      <c r="CJ48" s="45">
        <v>0.17143129371486235</v>
      </c>
      <c r="CK48" s="45">
        <v>7.5987844586320194E-3</v>
      </c>
      <c r="CL48" s="45">
        <v>9.9040547941840987E-2</v>
      </c>
      <c r="CM48" s="45">
        <v>2.5408989977726646E-2</v>
      </c>
      <c r="CN48" s="45">
        <v>6.1489179203860087E-2</v>
      </c>
      <c r="CO48" s="45">
        <v>0.17556280846670669</v>
      </c>
      <c r="CP48" s="45">
        <v>9.6230272664675123E-3</v>
      </c>
      <c r="CQ48" s="45">
        <v>0</v>
      </c>
      <c r="CR48" s="45">
        <v>2.3871254747900129E-2</v>
      </c>
      <c r="CS48" s="45">
        <v>0.37617546258279561</v>
      </c>
      <c r="CT48" s="45">
        <v>0.20415923673842856</v>
      </c>
      <c r="CU48" s="45">
        <v>0.46156051973416645</v>
      </c>
      <c r="CV48" s="45">
        <v>1.0315412968749892E-2</v>
      </c>
      <c r="CW48" s="45">
        <v>0.33295183850670834</v>
      </c>
      <c r="CX48" s="45">
        <v>8.7750031560123408E-4</v>
      </c>
      <c r="CY48" s="45">
        <v>8.7925093447954281E-2</v>
      </c>
      <c r="CZ48" s="45">
        <v>5.0599183232067904E-3</v>
      </c>
      <c r="DA48" s="45">
        <v>1.5252508686034156</v>
      </c>
      <c r="DB48" s="45">
        <v>5.2368177974489789E-2</v>
      </c>
      <c r="DC48" s="45">
        <v>1.7672883694839912E-2</v>
      </c>
      <c r="DD48" s="45">
        <v>5.6310127615021785E-3</v>
      </c>
      <c r="DE48" s="45">
        <v>0.63589805788205467</v>
      </c>
      <c r="DF48" s="45">
        <v>0.42355410526077542</v>
      </c>
      <c r="DG48" s="45">
        <v>1.1576839952231164</v>
      </c>
      <c r="DH48" s="45">
        <v>1.7397161047152738E-2</v>
      </c>
      <c r="DI48" s="45">
        <v>0.44179694312192647</v>
      </c>
      <c r="DJ48" s="45">
        <v>8.5169813752609489E-3</v>
      </c>
      <c r="DK48" s="45">
        <v>4.7653923962199069E-3</v>
      </c>
      <c r="DL48" s="45">
        <v>0.12390512903388191</v>
      </c>
      <c r="DM48" s="45">
        <v>0.35998136917978352</v>
      </c>
      <c r="DN48" s="45">
        <v>3.5038710451443524</v>
      </c>
      <c r="DO48" s="45">
        <v>0</v>
      </c>
      <c r="DP48" s="45">
        <v>0.10656718740697482</v>
      </c>
      <c r="DQ48" s="45">
        <v>4.099540332828286</v>
      </c>
      <c r="DR48" s="45">
        <v>0.10918643150884866</v>
      </c>
      <c r="DS48" s="45">
        <v>2.5384516722138328E-2</v>
      </c>
      <c r="DT48" s="45">
        <v>8.0714068714604459E-2</v>
      </c>
      <c r="DU48" s="45">
        <v>0.29151325567420344</v>
      </c>
      <c r="DV48" s="45">
        <v>1.3464652151273131</v>
      </c>
      <c r="DW48" s="45">
        <v>0.20761293227689009</v>
      </c>
      <c r="DX48" s="45">
        <v>1.5282600628088666E-2</v>
      </c>
      <c r="DY48" s="45">
        <v>5.9253783828863871E-2</v>
      </c>
      <c r="DZ48" s="45">
        <v>0.12540463899920931</v>
      </c>
      <c r="EA48" s="45">
        <v>3.2700010096099121</v>
      </c>
      <c r="EB48" s="45">
        <v>0.28934670502975396</v>
      </c>
      <c r="EC48" s="45">
        <v>0.92183222028242962</v>
      </c>
      <c r="ED48" s="45">
        <v>0.14612543932059083</v>
      </c>
      <c r="EE48" s="45">
        <v>7.4288483648636147E-2</v>
      </c>
      <c r="EF48" s="45">
        <v>8.9519949379865807E-2</v>
      </c>
      <c r="EG48" s="45">
        <v>8.0960608071049794E-2</v>
      </c>
      <c r="EH48" s="45">
        <v>2.1747410751423085E-2</v>
      </c>
      <c r="EI48" s="45">
        <v>5.1774375734477745E-3</v>
      </c>
      <c r="EJ48" s="45">
        <v>0.41541813264271882</v>
      </c>
      <c r="EK48" s="45">
        <v>0.4083935859671704</v>
      </c>
      <c r="EL48" s="45">
        <v>0.25518042123154994</v>
      </c>
      <c r="EM48" s="45">
        <v>0.30859495243174734</v>
      </c>
      <c r="EN48" s="45">
        <v>0.11641031705557421</v>
      </c>
      <c r="EO48" s="45">
        <v>0.29742943705865055</v>
      </c>
      <c r="EP48" s="45">
        <v>1.1943421334714253</v>
      </c>
      <c r="EQ48" s="45">
        <v>4.9233302781712951E-3</v>
      </c>
      <c r="ER48" s="45">
        <v>2.5737560171937124E-2</v>
      </c>
      <c r="ES48" s="45">
        <v>0</v>
      </c>
      <c r="ET48" s="45">
        <v>1.2839434147805412E-2</v>
      </c>
      <c r="EU48" s="45">
        <v>0.48470153663180593</v>
      </c>
      <c r="EV48" s="45">
        <v>4.7372110897177133E-2</v>
      </c>
      <c r="EW48" s="45">
        <v>0.23680802575721732</v>
      </c>
      <c r="EX48" s="45">
        <v>1.0113455980292607</v>
      </c>
      <c r="EY48" s="45">
        <v>1.2139464740152608</v>
      </c>
      <c r="EZ48" s="45">
        <v>0.1288400179537528</v>
      </c>
      <c r="FA48" s="45">
        <v>7.64398635447203E-3</v>
      </c>
      <c r="FB48" s="45">
        <v>0.12816670154441781</v>
      </c>
      <c r="FC48" s="45">
        <v>1.8286708234146118</v>
      </c>
      <c r="FD48" s="45">
        <v>0.17168413819254164</v>
      </c>
      <c r="FE48" s="45">
        <v>0.77185580749066696</v>
      </c>
      <c r="FF48" s="45">
        <v>0.56980457996253686</v>
      </c>
      <c r="FG48" s="45">
        <v>0.23362636055716068</v>
      </c>
      <c r="FH48" s="45">
        <v>0.20184207255409159</v>
      </c>
      <c r="FI48" s="45">
        <v>1.1474724949563428</v>
      </c>
      <c r="FJ48" s="45">
        <v>3.4489426616587317E-3</v>
      </c>
      <c r="FK48" s="45">
        <v>0.85435671976604</v>
      </c>
      <c r="FL48" s="45">
        <v>0.62503068602229239</v>
      </c>
      <c r="FM48" s="45">
        <v>2.0662737831352986</v>
      </c>
      <c r="FN48" s="45">
        <v>0.72635479823363192</v>
      </c>
      <c r="FO48" s="45">
        <v>0.24913072391099139</v>
      </c>
      <c r="FP48" s="45">
        <v>0.29912307770660335</v>
      </c>
    </row>
    <row r="49" spans="1:173" ht="26" customHeight="1" x14ac:dyDescent="0.2">
      <c r="A49" s="15" t="s">
        <v>909</v>
      </c>
      <c r="B49" s="3" t="s">
        <v>12</v>
      </c>
      <c r="C49" s="171" t="s">
        <v>35</v>
      </c>
      <c r="D49" s="70" t="s">
        <v>595</v>
      </c>
      <c r="E49" s="9">
        <v>11</v>
      </c>
      <c r="G49" s="41">
        <v>11</v>
      </c>
      <c r="H49" s="204">
        <v>10.999996041905685</v>
      </c>
      <c r="I49" s="49">
        <v>0.1284752229457117</v>
      </c>
      <c r="J49" s="49">
        <v>9.4504126048446921E-2</v>
      </c>
      <c r="K49" s="49">
        <v>7.2032467952670145E-3</v>
      </c>
      <c r="L49" s="49">
        <v>5.3418834688157543E-2</v>
      </c>
      <c r="M49" s="49">
        <v>7.6496928591271288E-2</v>
      </c>
      <c r="N49" s="49">
        <v>4.3535915001461999E-2</v>
      </c>
      <c r="O49" s="49">
        <v>3.6221926563325545E-3</v>
      </c>
      <c r="P49" s="49">
        <v>0</v>
      </c>
      <c r="Q49" s="49">
        <v>3.3670326979738896E-4</v>
      </c>
      <c r="R49" s="49">
        <v>1.6460604728100132E-2</v>
      </c>
      <c r="S49" s="49">
        <v>1.4985780575500992E-3</v>
      </c>
      <c r="T49" s="49">
        <v>0.31352494637831529</v>
      </c>
      <c r="U49" s="49">
        <v>1.6246916535295912E-2</v>
      </c>
      <c r="V49" s="49">
        <v>0</v>
      </c>
      <c r="W49" s="49">
        <v>6.5102155313122951E-4</v>
      </c>
      <c r="X49" s="49">
        <v>2.9221584334127294E-2</v>
      </c>
      <c r="Y49" s="49">
        <v>1.869051841745714E-3</v>
      </c>
      <c r="Z49" s="49">
        <v>1.6511330847460762E-2</v>
      </c>
      <c r="AA49" s="49">
        <v>5.3191836125960129E-3</v>
      </c>
      <c r="AB49" s="49">
        <v>5.2774483235790582E-3</v>
      </c>
      <c r="AC49" s="49">
        <v>0.17060797674735148</v>
      </c>
      <c r="AD49" s="49">
        <v>2.1995793358153132E-3</v>
      </c>
      <c r="AE49" s="49">
        <v>5.0482803423374113E-2</v>
      </c>
      <c r="AF49" s="49">
        <v>2.9728345777695807E-2</v>
      </c>
      <c r="AG49" s="49">
        <v>4.1531812250224426E-2</v>
      </c>
      <c r="AH49" s="49">
        <v>6.4769123576722445E-2</v>
      </c>
      <c r="AI49" s="49">
        <v>2.0094547190456429E-4</v>
      </c>
      <c r="AJ49" s="49">
        <v>1.25654482262515E-2</v>
      </c>
      <c r="AK49" s="49">
        <v>4.0814751032011841E-2</v>
      </c>
      <c r="AL49" s="49">
        <v>1.5167729825550294E-2</v>
      </c>
      <c r="AM49" s="49">
        <v>1.1282354127038172</v>
      </c>
      <c r="AN49" s="49">
        <v>6.4217069923290487E-2</v>
      </c>
      <c r="AO49" s="49">
        <v>1.9606934062143542E-3</v>
      </c>
      <c r="AP49" s="49">
        <v>0.19999000388909807</v>
      </c>
      <c r="AQ49" s="49">
        <v>1.2412652374120378E-2</v>
      </c>
      <c r="AR49" s="49">
        <v>5.6935001561179734E-3</v>
      </c>
      <c r="AS49" s="49">
        <v>5.8912882778522378E-2</v>
      </c>
      <c r="AT49" s="49">
        <v>4.8807059019754778E-3</v>
      </c>
      <c r="AU49" s="49">
        <v>1.5614542760488898E-2</v>
      </c>
      <c r="AV49" s="49">
        <v>1.2489499890447561E-3</v>
      </c>
      <c r="AW49" s="49">
        <v>3.2152313237636034E-3</v>
      </c>
      <c r="AX49" s="49">
        <v>1.6276268182095141E-3</v>
      </c>
      <c r="AY49" s="49">
        <v>2.2930284730899439E-3</v>
      </c>
      <c r="AZ49" s="49">
        <v>1.3382231988688863E-2</v>
      </c>
      <c r="BA49" s="49">
        <v>3.0421968288899367E-2</v>
      </c>
      <c r="BB49" s="49">
        <v>0.170121796563283</v>
      </c>
      <c r="BC49" s="49">
        <v>1.3744227554128432E-2</v>
      </c>
      <c r="BD49" s="49">
        <v>5.6963544050247822E-5</v>
      </c>
      <c r="BE49" s="49">
        <v>0.27872931444196297</v>
      </c>
      <c r="BF49" s="49">
        <v>0</v>
      </c>
      <c r="BG49" s="49">
        <v>0</v>
      </c>
      <c r="BH49" s="49">
        <v>3.209124287098246E-3</v>
      </c>
      <c r="BI49" s="49">
        <v>5.9204664261299283E-3</v>
      </c>
      <c r="BJ49" s="49">
        <v>3.1128253590860912E-4</v>
      </c>
      <c r="BK49" s="49">
        <v>1.1214853367972045E-3</v>
      </c>
      <c r="BL49" s="49">
        <v>6.102358253347058E-2</v>
      </c>
      <c r="BM49" s="49">
        <v>1.0126067494565752E-2</v>
      </c>
      <c r="BN49" s="49">
        <v>4.0371038125391591E-2</v>
      </c>
      <c r="BO49" s="49">
        <v>2.9325664078189706E-2</v>
      </c>
      <c r="BP49" s="49">
        <v>0</v>
      </c>
      <c r="BQ49" s="49">
        <v>2.8494202308924039E-2</v>
      </c>
      <c r="BR49" s="49">
        <v>1.921215411861581E-2</v>
      </c>
      <c r="BS49" s="49">
        <v>3.5893253992654215E-3</v>
      </c>
      <c r="BT49" s="49">
        <v>1.7300122081670736E-4</v>
      </c>
      <c r="BU49" s="49">
        <v>2.7743021773872711</v>
      </c>
      <c r="BV49" s="49">
        <v>0.52475247010152803</v>
      </c>
      <c r="BW49" s="49">
        <v>0.16077294780313137</v>
      </c>
      <c r="BX49" s="49">
        <v>6.5982565936437698E-2</v>
      </c>
      <c r="BY49" s="49">
        <v>1.2981525746976876E-3</v>
      </c>
      <c r="BZ49" s="49">
        <v>1.031888198270544E-2</v>
      </c>
      <c r="CA49" s="49">
        <v>2.9270880240543709E-2</v>
      </c>
      <c r="CB49" s="49">
        <v>5.4792718641580827E-3</v>
      </c>
      <c r="CC49" s="49">
        <v>6.8140324383699604E-3</v>
      </c>
      <c r="CD49" s="49">
        <v>1.7579957222983812E-2</v>
      </c>
      <c r="CE49" s="49">
        <v>0</v>
      </c>
      <c r="CF49" s="49">
        <v>0.12693427601808688</v>
      </c>
      <c r="CG49" s="49">
        <v>3.7185202777669821E-3</v>
      </c>
      <c r="CH49" s="49">
        <v>9.2649436771193999E-3</v>
      </c>
      <c r="CI49" s="49">
        <v>1.0045493907465595E-2</v>
      </c>
      <c r="CJ49" s="49">
        <v>1.6924800151141339E-2</v>
      </c>
      <c r="CK49" s="49">
        <v>1.7922888050414174E-4</v>
      </c>
      <c r="CL49" s="49">
        <v>1.0807840994735711E-2</v>
      </c>
      <c r="CM49" s="49">
        <v>5.1826015153105765E-3</v>
      </c>
      <c r="CN49" s="49">
        <v>1.2437907838838464E-2</v>
      </c>
      <c r="CO49" s="49">
        <v>1.8201827110437351E-2</v>
      </c>
      <c r="CP49" s="49">
        <v>5.4103124338804602E-4</v>
      </c>
      <c r="CQ49" s="49">
        <v>6.6145267295602642E-5</v>
      </c>
      <c r="CR49" s="49">
        <v>3.4132103620332188E-3</v>
      </c>
      <c r="CS49" s="49">
        <v>6.5693973105551015E-2</v>
      </c>
      <c r="CT49" s="49">
        <v>3.9373760374852261E-2</v>
      </c>
      <c r="CU49" s="49">
        <v>6.2380790744853101E-2</v>
      </c>
      <c r="CV49" s="49">
        <v>1.1236577167641397E-3</v>
      </c>
      <c r="CW49" s="49">
        <v>4.7884570491739879E-2</v>
      </c>
      <c r="CX49" s="49">
        <v>3.1341441904716473E-4</v>
      </c>
      <c r="CY49" s="49">
        <v>1.1109134790126559E-2</v>
      </c>
      <c r="CZ49" s="49">
        <v>1.0843424214205923E-3</v>
      </c>
      <c r="DA49" s="49">
        <v>0.1288260506734758</v>
      </c>
      <c r="DB49" s="49">
        <v>6.2980763106373107E-3</v>
      </c>
      <c r="DC49" s="49">
        <v>1.2992472378884989E-3</v>
      </c>
      <c r="DD49" s="49">
        <v>1.305391486839422E-3</v>
      </c>
      <c r="DE49" s="49">
        <v>5.9749613206914104E-2</v>
      </c>
      <c r="DF49" s="49">
        <v>7.0624366475491016E-2</v>
      </c>
      <c r="DG49" s="49">
        <v>0.13600252564367266</v>
      </c>
      <c r="DH49" s="49">
        <v>5.0781481014614436E-3</v>
      </c>
      <c r="DI49" s="49">
        <v>6.3771247687571392E-2</v>
      </c>
      <c r="DJ49" s="49">
        <v>1.1479197160492378E-3</v>
      </c>
      <c r="DK49" s="49">
        <v>0</v>
      </c>
      <c r="DL49" s="49">
        <v>1.5029952613925304E-2</v>
      </c>
      <c r="DM49" s="49">
        <v>4.9707811412936641E-2</v>
      </c>
      <c r="DN49" s="49">
        <v>0.48034788791511301</v>
      </c>
      <c r="DO49" s="49">
        <v>6.0671945433124204E-4</v>
      </c>
      <c r="DP49" s="49">
        <v>1.0889262466555546E-2</v>
      </c>
      <c r="DQ49" s="49">
        <v>0.53508798976532557</v>
      </c>
      <c r="DR49" s="49">
        <v>1.3378326933160446E-2</v>
      </c>
      <c r="DS49" s="49">
        <v>5.7364266867755958E-3</v>
      </c>
      <c r="DT49" s="49">
        <v>1.2978704031963446E-2</v>
      </c>
      <c r="DU49" s="49">
        <v>6.1729253553413278E-2</v>
      </c>
      <c r="DV49" s="49">
        <v>0.18379963665872492</v>
      </c>
      <c r="DW49" s="49">
        <v>1.5364713744030109E-2</v>
      </c>
      <c r="DX49" s="49">
        <v>2.69145977814124E-3</v>
      </c>
      <c r="DY49" s="49">
        <v>7.2788797558765283E-3</v>
      </c>
      <c r="DZ49" s="49">
        <v>2.6003156110860287E-3</v>
      </c>
      <c r="EA49" s="49">
        <v>3.8784337422354397E-2</v>
      </c>
      <c r="EB49" s="49">
        <v>3.0893342223945009E-2</v>
      </c>
      <c r="EC49" s="49">
        <v>1.6934085798073345E-2</v>
      </c>
      <c r="ED49" s="49">
        <v>3.5012983627106059E-2</v>
      </c>
      <c r="EE49" s="49">
        <v>1.4371040600635075E-2</v>
      </c>
      <c r="EF49" s="49">
        <v>2.0060220070933468E-2</v>
      </c>
      <c r="EG49" s="49">
        <v>0</v>
      </c>
      <c r="EH49" s="49">
        <v>1.1577918029269968E-3</v>
      </c>
      <c r="EI49" s="49">
        <v>0</v>
      </c>
      <c r="EJ49" s="49">
        <v>4.1474150406463253E-2</v>
      </c>
      <c r="EK49" s="49">
        <v>7.9734200749626782E-2</v>
      </c>
      <c r="EL49" s="49">
        <v>4.5399084885008621E-2</v>
      </c>
      <c r="EM49" s="49">
        <v>2.4836642012464126E-2</v>
      </c>
      <c r="EN49" s="49">
        <v>2.3974007890793226E-2</v>
      </c>
      <c r="EO49" s="49">
        <v>3.9514893653367827E-2</v>
      </c>
      <c r="EP49" s="49">
        <v>0.10428787600391279</v>
      </c>
      <c r="EQ49" s="49">
        <v>1.0382872093070141E-3</v>
      </c>
      <c r="ER49" s="49">
        <v>2.0967641514792771E-3</v>
      </c>
      <c r="ES49" s="49">
        <v>0</v>
      </c>
      <c r="ET49" s="49">
        <v>1.6843537140384217E-3</v>
      </c>
      <c r="EU49" s="49">
        <v>2.3930724819387409E-2</v>
      </c>
      <c r="EV49" s="49">
        <v>1.4876627061452725E-2</v>
      </c>
      <c r="EW49" s="49">
        <v>1.8374186064823023E-2</v>
      </c>
      <c r="EX49" s="49">
        <v>0.14955074681888425</v>
      </c>
      <c r="EY49" s="49">
        <v>5.9836651335574059E-2</v>
      </c>
      <c r="EZ49" s="49">
        <v>1.6670469347819936E-2</v>
      </c>
      <c r="FA49" s="49">
        <v>1.6783828798169482E-3</v>
      </c>
      <c r="FB49" s="49">
        <v>1.5641113895427515E-2</v>
      </c>
      <c r="FC49" s="49">
        <v>4.5260571938478725E-2</v>
      </c>
      <c r="FD49" s="49">
        <v>7.5642579405231459E-3</v>
      </c>
      <c r="FE49" s="49">
        <v>0.11556337203627673</v>
      </c>
      <c r="FF49" s="49">
        <v>3.1900843080425886E-2</v>
      </c>
      <c r="FG49" s="49">
        <v>2.5321750686280207E-2</v>
      </c>
      <c r="FH49" s="49">
        <v>1.1788528890134667E-2</v>
      </c>
      <c r="FI49" s="49">
        <v>0.21121655463126288</v>
      </c>
      <c r="FJ49" s="49">
        <v>5.7641261521402956E-4</v>
      </c>
      <c r="FK49" s="49">
        <v>5.0754707223652676E-2</v>
      </c>
      <c r="FL49" s="49">
        <v>3.5075183366215644E-2</v>
      </c>
      <c r="FM49" s="49">
        <v>0.16061899651168193</v>
      </c>
      <c r="FN49" s="49">
        <v>4.6991127414861542E-2</v>
      </c>
      <c r="FO49" s="49">
        <v>3.616815984895199E-2</v>
      </c>
      <c r="FP49" s="49">
        <v>3.2921326875248853E-2</v>
      </c>
    </row>
    <row r="50" spans="1:173" ht="25" customHeight="1" x14ac:dyDescent="0.2">
      <c r="A50" s="15" t="s">
        <v>910</v>
      </c>
      <c r="B50" s="173" t="s">
        <v>864</v>
      </c>
      <c r="C50" s="171" t="s">
        <v>36</v>
      </c>
      <c r="D50" s="111" t="s">
        <v>849</v>
      </c>
      <c r="E50" s="34">
        <v>77.134682049999995</v>
      </c>
      <c r="F50" s="34"/>
      <c r="G50" s="204">
        <v>77.134682049999995</v>
      </c>
      <c r="H50" s="204">
        <v>77.134312400929133</v>
      </c>
      <c r="I50" s="74">
        <v>0.59192681892022081</v>
      </c>
      <c r="J50" s="74">
        <v>0.54146276902648249</v>
      </c>
      <c r="K50" s="74">
        <v>2.2732054676781809E-2</v>
      </c>
      <c r="L50" s="74">
        <v>0.40504274416194264</v>
      </c>
      <c r="M50" s="74">
        <v>0.41449392009228814</v>
      </c>
      <c r="N50" s="74">
        <v>0.2979347641396532</v>
      </c>
      <c r="O50" s="74">
        <v>1.6386924741153479E-2</v>
      </c>
      <c r="P50" s="74">
        <v>0.13556020248755352</v>
      </c>
      <c r="Q50" s="74">
        <v>4.9294962388082633E-2</v>
      </c>
      <c r="R50" s="74">
        <v>7.6439074501406024E-2</v>
      </c>
      <c r="S50" s="74">
        <v>1.4258255703593433E-2</v>
      </c>
      <c r="T50" s="74">
        <v>1.9690751996147868</v>
      </c>
      <c r="U50" s="74">
        <v>5.4448492427944452E-2</v>
      </c>
      <c r="V50" s="74">
        <v>7.2562617697010279E-2</v>
      </c>
      <c r="W50" s="74">
        <v>3.2396908990698688E-3</v>
      </c>
      <c r="X50" s="74">
        <v>0.16983261906021488</v>
      </c>
      <c r="Y50" s="74">
        <v>1.1473133394647584E-2</v>
      </c>
      <c r="Z50" s="74">
        <v>0.10461682583603861</v>
      </c>
      <c r="AA50" s="74">
        <v>2.7740073250036398E-2</v>
      </c>
      <c r="AB50" s="74">
        <v>2.0205030982242248E-2</v>
      </c>
      <c r="AC50" s="74">
        <v>2.1689386299747118</v>
      </c>
      <c r="AD50" s="74">
        <v>4.3799674894862965E-2</v>
      </c>
      <c r="AE50" s="74">
        <v>0.3374371600328997</v>
      </c>
      <c r="AF50" s="74">
        <v>0.1735163842849359</v>
      </c>
      <c r="AG50" s="74">
        <v>0.21941553518307472</v>
      </c>
      <c r="AH50" s="74">
        <v>0.30365158944484699</v>
      </c>
      <c r="AI50" s="74">
        <v>0.15895089014132269</v>
      </c>
      <c r="AJ50" s="74">
        <v>6.5850235678574218E-2</v>
      </c>
      <c r="AK50" s="74">
        <v>0.25150686348137186</v>
      </c>
      <c r="AL50" s="74">
        <v>0.14480718249379321</v>
      </c>
      <c r="AM50" s="74">
        <v>14.64936991180452</v>
      </c>
      <c r="AN50" s="74">
        <v>0.49260900338406277</v>
      </c>
      <c r="AO50" s="74">
        <v>1.1268762831257394E-2</v>
      </c>
      <c r="AP50" s="74">
        <v>0.98689936304240056</v>
      </c>
      <c r="AQ50" s="74">
        <v>6.2581927544766755E-2</v>
      </c>
      <c r="AR50" s="74">
        <v>4.7654973138510026E-2</v>
      </c>
      <c r="AS50" s="74">
        <v>0.33320232818131496</v>
      </c>
      <c r="AT50" s="74">
        <v>2.755485869151687E-2</v>
      </c>
      <c r="AU50" s="74">
        <v>7.1647844549963299E-2</v>
      </c>
      <c r="AV50" s="74">
        <v>7.1489226538264247E-3</v>
      </c>
      <c r="AW50" s="74">
        <v>5.6874353070699366E-2</v>
      </c>
      <c r="AX50" s="74">
        <v>3.1601353153200035E-2</v>
      </c>
      <c r="AY50" s="74">
        <v>1.3788066038496407E-2</v>
      </c>
      <c r="AZ50" s="74">
        <v>0.10933894726979952</v>
      </c>
      <c r="BA50" s="74">
        <v>0.15843325317880994</v>
      </c>
      <c r="BB50" s="74">
        <v>1.0561592558963202</v>
      </c>
      <c r="BC50" s="74">
        <v>7.2187073991827014E-2</v>
      </c>
      <c r="BD50" s="74">
        <v>5.8216790444074002E-3</v>
      </c>
      <c r="BE50" s="74">
        <v>1.7120406394085717</v>
      </c>
      <c r="BF50" s="74">
        <v>3.1118157844375858E-2</v>
      </c>
      <c r="BG50" s="74">
        <v>0.43372524982761324</v>
      </c>
      <c r="BH50" s="74">
        <v>2.1274606907434448E-2</v>
      </c>
      <c r="BI50" s="74">
        <v>3.0399453169263648E-2</v>
      </c>
      <c r="BJ50" s="74">
        <v>2.0965583933355989E-2</v>
      </c>
      <c r="BK50" s="74">
        <v>0.32678241919308681</v>
      </c>
      <c r="BL50" s="74">
        <v>0.33281986654362777</v>
      </c>
      <c r="BM50" s="74">
        <v>7.9043674140914941E-2</v>
      </c>
      <c r="BN50" s="74">
        <v>0.2051059170561223</v>
      </c>
      <c r="BO50" s="74">
        <v>0.19637707864261661</v>
      </c>
      <c r="BP50" s="74">
        <v>7.549030477383185E-3</v>
      </c>
      <c r="BQ50" s="74">
        <v>0.14128392586289781</v>
      </c>
      <c r="BR50" s="74">
        <v>0.11243094717199524</v>
      </c>
      <c r="BS50" s="74">
        <v>5.9866244342360826E-2</v>
      </c>
      <c r="BT50" s="74">
        <v>1.8737824460147373E-3</v>
      </c>
      <c r="BU50" s="74">
        <v>15.962437636929309</v>
      </c>
      <c r="BV50" s="74">
        <v>2.7442091200909862</v>
      </c>
      <c r="BW50" s="74">
        <v>0.67004548447907886</v>
      </c>
      <c r="BX50" s="74">
        <v>0.42486262438595829</v>
      </c>
      <c r="BY50" s="74">
        <v>2.7035688291222087E-2</v>
      </c>
      <c r="BZ50" s="74">
        <v>4.3442950967080431E-2</v>
      </c>
      <c r="CA50" s="74">
        <v>0.47501301012946995</v>
      </c>
      <c r="CB50" s="74">
        <v>2.4465807508318321E-2</v>
      </c>
      <c r="CC50" s="74">
        <v>0.66733360282316911</v>
      </c>
      <c r="CD50" s="74">
        <v>7.7132989613109298E-2</v>
      </c>
      <c r="CE50" s="74">
        <v>0.11665471213431838</v>
      </c>
      <c r="CF50" s="74">
        <v>0.51057075340668834</v>
      </c>
      <c r="CG50" s="74">
        <v>1.7132423113513769E-2</v>
      </c>
      <c r="CH50" s="74">
        <v>4.564198913879508E-2</v>
      </c>
      <c r="CI50" s="74">
        <v>4.6208694595294052E-2</v>
      </c>
      <c r="CJ50" s="74">
        <v>8.9933568785347931E-2</v>
      </c>
      <c r="CK50" s="74">
        <v>9.1920231963392631E-3</v>
      </c>
      <c r="CL50" s="74">
        <v>6.0337255717946993E-2</v>
      </c>
      <c r="CM50" s="74">
        <v>2.3434405250105716E-2</v>
      </c>
      <c r="CN50" s="74">
        <v>6.6589425203883709E-2</v>
      </c>
      <c r="CO50" s="74">
        <v>7.1578228963059501E-2</v>
      </c>
      <c r="CP50" s="74">
        <v>1.3341083012428071E-2</v>
      </c>
      <c r="CQ50" s="74">
        <v>2.7816752200545474E-3</v>
      </c>
      <c r="CR50" s="74">
        <v>1.7282737260752232E-2</v>
      </c>
      <c r="CS50" s="74">
        <v>0.32466140792922732</v>
      </c>
      <c r="CT50" s="74">
        <v>0.23179429604210222</v>
      </c>
      <c r="CU50" s="74">
        <v>0.25339497644494763</v>
      </c>
      <c r="CV50" s="74">
        <v>6.0061029773375105E-3</v>
      </c>
      <c r="CW50" s="74">
        <v>0.31116169038590724</v>
      </c>
      <c r="CX50" s="74">
        <v>2.9900837416457376E-3</v>
      </c>
      <c r="CY50" s="74">
        <v>6.1284454697199522E-2</v>
      </c>
      <c r="CZ50" s="74">
        <v>1.1007421968163251E-2</v>
      </c>
      <c r="DA50" s="74">
        <v>1.2130253969564575</v>
      </c>
      <c r="DB50" s="74">
        <v>2.6269893637837168E-2</v>
      </c>
      <c r="DC50" s="74">
        <v>2.5539817030203513E-2</v>
      </c>
      <c r="DD50" s="74">
        <v>4.2012549608457734E-3</v>
      </c>
      <c r="DE50" s="74">
        <v>0.46067437868142064</v>
      </c>
      <c r="DF50" s="74">
        <v>0.44416409279943669</v>
      </c>
      <c r="DG50" s="74">
        <v>0.71329669802534201</v>
      </c>
      <c r="DH50" s="74">
        <v>2.3973156876047244E-2</v>
      </c>
      <c r="DI50" s="74">
        <v>0.38039941213355433</v>
      </c>
      <c r="DJ50" s="74">
        <v>0.10048752438892329</v>
      </c>
      <c r="DK50" s="74">
        <v>2.2525728317476339E-2</v>
      </c>
      <c r="DL50" s="74">
        <v>7.4187384776007073E-2</v>
      </c>
      <c r="DM50" s="74">
        <v>0.3766174015860399</v>
      </c>
      <c r="DN50" s="74">
        <v>2.2565986234127822</v>
      </c>
      <c r="DO50" s="74">
        <v>2.9563658536327669E-2</v>
      </c>
      <c r="DP50" s="74">
        <v>4.1611644906964736E-2</v>
      </c>
      <c r="DQ50" s="74">
        <v>2.8132191953560755</v>
      </c>
      <c r="DR50" s="74">
        <v>4.4826076835464884E-2</v>
      </c>
      <c r="DS50" s="74">
        <v>3.3635716979287161E-2</v>
      </c>
      <c r="DT50" s="74">
        <v>6.8054379657397579E-2</v>
      </c>
      <c r="DU50" s="74">
        <v>0.28890780398352017</v>
      </c>
      <c r="DV50" s="74">
        <v>0.91872528658130537</v>
      </c>
      <c r="DW50" s="74">
        <v>0.21869869734438657</v>
      </c>
      <c r="DX50" s="74">
        <v>9.1128845603478906E-2</v>
      </c>
      <c r="DY50" s="74">
        <v>2.3872709830802256E-2</v>
      </c>
      <c r="DZ50" s="74">
        <v>0.13754983450831007</v>
      </c>
      <c r="EA50" s="74">
        <v>0.88244684992914435</v>
      </c>
      <c r="EB50" s="74">
        <v>0.17350135498522726</v>
      </c>
      <c r="EC50" s="74">
        <v>0.27039833376463751</v>
      </c>
      <c r="ED50" s="74">
        <v>0.24614749131086799</v>
      </c>
      <c r="EE50" s="74">
        <v>6.051499455023044E-2</v>
      </c>
      <c r="EF50" s="74">
        <v>0.11381663931289149</v>
      </c>
      <c r="EG50" s="74">
        <v>3.5925258474551434E-2</v>
      </c>
      <c r="EH50" s="74">
        <v>2.4058692231369052E-2</v>
      </c>
      <c r="EI50" s="74">
        <v>1.2041885271882151E-2</v>
      </c>
      <c r="EJ50" s="74">
        <v>0.20621340553665279</v>
      </c>
      <c r="EK50" s="74">
        <v>0.45965045858033426</v>
      </c>
      <c r="EL50" s="74">
        <v>0.30133408984738003</v>
      </c>
      <c r="EM50" s="74">
        <v>0.14716568281402706</v>
      </c>
      <c r="EN50" s="74">
        <v>0.38677069117598623</v>
      </c>
      <c r="EO50" s="74">
        <v>0.14988308649800514</v>
      </c>
      <c r="EP50" s="74">
        <v>0.61847223517406125</v>
      </c>
      <c r="EQ50" s="74">
        <v>5.2192934993284023E-3</v>
      </c>
      <c r="ER50" s="74">
        <v>1.0685477974519976E-2</v>
      </c>
      <c r="ES50" s="74">
        <v>5.6591937329922432E-2</v>
      </c>
      <c r="ET50" s="74">
        <v>3.6030793123829515E-2</v>
      </c>
      <c r="EU50" s="74">
        <v>0.2227617008112574</v>
      </c>
      <c r="EV50" s="74">
        <v>0.1467046416563228</v>
      </c>
      <c r="EW50" s="74">
        <v>6.2034714612270517E-2</v>
      </c>
      <c r="EX50" s="74">
        <v>0.65720496137135798</v>
      </c>
      <c r="EY50" s="74">
        <v>0.72325919848171383</v>
      </c>
      <c r="EZ50" s="74">
        <v>0.10670015749413614</v>
      </c>
      <c r="FA50" s="74">
        <v>9.8415650402639034E-3</v>
      </c>
      <c r="FB50" s="74">
        <v>0.12809781489448499</v>
      </c>
      <c r="FC50" s="74">
        <v>0.87201177722703915</v>
      </c>
      <c r="FD50" s="74">
        <v>4.9411185141334885E-2</v>
      </c>
      <c r="FE50" s="74">
        <v>0.53336193105954499</v>
      </c>
      <c r="FF50" s="74">
        <v>0.29639992595785453</v>
      </c>
      <c r="FG50" s="74">
        <v>6.9641340560444381E-2</v>
      </c>
      <c r="FH50" s="74">
        <v>0.33065901753360993</v>
      </c>
      <c r="FI50" s="74">
        <v>1.5268015682523211</v>
      </c>
      <c r="FJ50" s="74">
        <v>3.2467368947109908E-2</v>
      </c>
      <c r="FK50" s="74">
        <v>0.21603769537293943</v>
      </c>
      <c r="FL50" s="74">
        <v>0.22144564724152963</v>
      </c>
      <c r="FM50" s="74">
        <v>0.95630573322527679</v>
      </c>
      <c r="FN50" s="74">
        <v>0.43660810629131275</v>
      </c>
      <c r="FO50" s="74">
        <v>0.1824911896209698</v>
      </c>
      <c r="FP50" s="74">
        <v>0.14308479659783024</v>
      </c>
    </row>
    <row r="51" spans="1:173" ht="27" customHeight="1" x14ac:dyDescent="0.2">
      <c r="A51" s="15" t="s">
        <v>911</v>
      </c>
      <c r="B51" s="173" t="s">
        <v>865</v>
      </c>
      <c r="C51" s="171" t="s">
        <v>36</v>
      </c>
      <c r="D51" s="111" t="s">
        <v>866</v>
      </c>
      <c r="E51" s="34"/>
      <c r="F51" s="34">
        <v>411.50546386941033</v>
      </c>
      <c r="G51" s="204">
        <v>411.50546386941033</v>
      </c>
      <c r="H51" s="204">
        <v>411.50404095939348</v>
      </c>
      <c r="I51" s="9">
        <v>3.1077618846507811</v>
      </c>
      <c r="J51" s="9">
        <v>3.0793959580893939</v>
      </c>
      <c r="K51" s="9">
        <v>0.11285899375505486</v>
      </c>
      <c r="L51" s="9">
        <v>2.1168448446018129</v>
      </c>
      <c r="M51" s="9">
        <v>2.322711910593664</v>
      </c>
      <c r="N51" s="9">
        <v>1.3893437178279497</v>
      </c>
      <c r="O51" s="9">
        <v>7.3387336677050177E-2</v>
      </c>
      <c r="P51" s="9">
        <v>0.60709391036496041</v>
      </c>
      <c r="Q51" s="9">
        <v>0.22076295939601048</v>
      </c>
      <c r="R51" s="9">
        <v>0.37489176710001354</v>
      </c>
      <c r="S51" s="9">
        <v>7.2910007224181214E-2</v>
      </c>
      <c r="T51" s="9">
        <v>10.882475423758162</v>
      </c>
      <c r="U51" s="9">
        <v>0.24384257012741417</v>
      </c>
      <c r="V51" s="9">
        <v>0.33028157049035101</v>
      </c>
      <c r="W51" s="9">
        <v>1.6342989865767196E-2</v>
      </c>
      <c r="X51" s="9">
        <v>0.96754231658175038</v>
      </c>
      <c r="Y51" s="9">
        <v>6.5799536923184021E-2</v>
      </c>
      <c r="Z51" s="9">
        <v>0.54172264737496234</v>
      </c>
      <c r="AA51" s="9">
        <v>0.14046765288126736</v>
      </c>
      <c r="AB51" s="9">
        <v>0.10359980812719397</v>
      </c>
      <c r="AC51" s="9">
        <v>11.584708107719418</v>
      </c>
      <c r="AD51" s="9">
        <v>0.19891629083151866</v>
      </c>
      <c r="AE51" s="9">
        <v>1.9623794377990307</v>
      </c>
      <c r="AF51" s="9">
        <v>0.99526431952213534</v>
      </c>
      <c r="AG51" s="9">
        <v>1.2341558160559614</v>
      </c>
      <c r="AH51" s="9">
        <v>1.6688130264569199</v>
      </c>
      <c r="AI51" s="9">
        <v>0.7118469556782111</v>
      </c>
      <c r="AJ51" s="9">
        <v>0.37298355323269866</v>
      </c>
      <c r="AK51" s="9">
        <v>1.4524091066733882</v>
      </c>
      <c r="AL51" s="9">
        <v>0.71125512587040474</v>
      </c>
      <c r="AM51" s="9">
        <v>78.138600837609644</v>
      </c>
      <c r="AN51" s="9">
        <v>2.600341313370198</v>
      </c>
      <c r="AO51" s="9">
        <v>6.3330496837470926E-2</v>
      </c>
      <c r="AP51" s="9">
        <v>5.3894117352047157</v>
      </c>
      <c r="AQ51" s="9">
        <v>0.34333190363943422</v>
      </c>
      <c r="AR51" s="9">
        <v>0.24928348317083948</v>
      </c>
      <c r="AS51" s="9">
        <v>1.8654756112731596</v>
      </c>
      <c r="AT51" s="9">
        <v>0.12863963938661926</v>
      </c>
      <c r="AU51" s="9">
        <v>0.32689005038971636</v>
      </c>
      <c r="AV51" s="9">
        <v>3.2015793198646329E-2</v>
      </c>
      <c r="AW51" s="9">
        <v>0.25470656410636799</v>
      </c>
      <c r="AX51" s="9">
        <v>0.14152375628357267</v>
      </c>
      <c r="AY51" s="9">
        <v>7.835324877560397E-2</v>
      </c>
      <c r="AZ51" s="9">
        <v>0.58272470822135969</v>
      </c>
      <c r="BA51" s="9">
        <v>0.82118520160583608</v>
      </c>
      <c r="BB51" s="9">
        <v>5.6716141621056044</v>
      </c>
      <c r="BC51" s="9">
        <v>0.39286424791276037</v>
      </c>
      <c r="BD51" s="9">
        <v>2.6071854652795597E-2</v>
      </c>
      <c r="BE51" s="9">
        <v>9.841635745037701</v>
      </c>
      <c r="BF51" s="9">
        <v>0.13935981049328067</v>
      </c>
      <c r="BG51" s="9">
        <v>2.0233454902030013</v>
      </c>
      <c r="BH51" s="9">
        <v>0.11232124014503349</v>
      </c>
      <c r="BI51" s="9">
        <v>0.17017644750657115</v>
      </c>
      <c r="BJ51" s="9">
        <v>9.389244114145158E-2</v>
      </c>
      <c r="BK51" s="9">
        <v>1.4634650366848467</v>
      </c>
      <c r="BL51" s="9">
        <v>1.8028188600062955</v>
      </c>
      <c r="BM51" s="9">
        <v>0.38659951541880488</v>
      </c>
      <c r="BN51" s="9">
        <v>1.1259080632928671</v>
      </c>
      <c r="BO51" s="9">
        <v>1.1299521096790619</v>
      </c>
      <c r="BP51" s="9">
        <v>3.9704055555835893E-2</v>
      </c>
      <c r="BQ51" s="9">
        <v>0.78640652313122628</v>
      </c>
      <c r="BR51" s="9">
        <v>0.61578847806216719</v>
      </c>
      <c r="BS51" s="9">
        <v>0.27038876339283241</v>
      </c>
      <c r="BT51" s="9">
        <v>8.3915625047015739E-3</v>
      </c>
      <c r="BU51" s="9">
        <v>87.6480541837456</v>
      </c>
      <c r="BV51" s="9">
        <v>14.611296903774086</v>
      </c>
      <c r="BW51" s="9">
        <v>3.3522350408560166</v>
      </c>
      <c r="BX51" s="9">
        <v>2.2952593856371171</v>
      </c>
      <c r="BY51" s="9">
        <v>0.12107684573304744</v>
      </c>
      <c r="BZ51" s="9">
        <v>0.19455526398184325</v>
      </c>
      <c r="CA51" s="9">
        <v>2.3538439059008471</v>
      </c>
      <c r="CB51" s="9">
        <v>0.12341560325326031</v>
      </c>
      <c r="CC51" s="9">
        <v>2.9885922197043966</v>
      </c>
      <c r="CD51" s="9">
        <v>0.3787713456541113</v>
      </c>
      <c r="CE51" s="9">
        <v>0.53097039640589661</v>
      </c>
      <c r="CF51" s="9">
        <v>2.6900520306383267</v>
      </c>
      <c r="CG51" s="9">
        <v>8.9949449563737766E-2</v>
      </c>
      <c r="CH51" s="9">
        <v>0.24677744347795769</v>
      </c>
      <c r="CI51" s="9">
        <v>0.22225562374849689</v>
      </c>
      <c r="CJ51" s="9">
        <v>0.50058309683367297</v>
      </c>
      <c r="CK51" s="9">
        <v>4.1165631240063928E-2</v>
      </c>
      <c r="CL51" s="9">
        <v>0.30967828064376229</v>
      </c>
      <c r="CM51" s="9">
        <v>0.12715063412125302</v>
      </c>
      <c r="CN51" s="9">
        <v>0.37539326715766447</v>
      </c>
      <c r="CO51" s="9">
        <v>0.38471117313890885</v>
      </c>
      <c r="CP51" s="9">
        <v>5.9746814373946827E-2</v>
      </c>
      <c r="CQ51" s="45">
        <v>1.2457476867986227E-2</v>
      </c>
      <c r="CR51" s="9">
        <v>8.7171209312835354E-2</v>
      </c>
      <c r="CS51" s="9">
        <v>1.7932011246561212</v>
      </c>
      <c r="CT51" s="9">
        <v>1.2882784527855717</v>
      </c>
      <c r="CU51" s="9">
        <v>1.2601388541463669</v>
      </c>
      <c r="CV51" s="9">
        <v>3.2763690732635291E-2</v>
      </c>
      <c r="CW51" s="9">
        <v>1.7978175069399194</v>
      </c>
      <c r="CX51" s="9">
        <v>1.4059183494453628E-2</v>
      </c>
      <c r="CY51" s="9">
        <v>0.34572134817646832</v>
      </c>
      <c r="CZ51" s="9">
        <v>5.6252417810820986E-2</v>
      </c>
      <c r="DA51" s="9">
        <v>6.3569429166957354</v>
      </c>
      <c r="DB51" s="9">
        <v>0.12129040198727944</v>
      </c>
      <c r="DC51" s="9">
        <v>0.12694702191402329</v>
      </c>
      <c r="DD51" s="9">
        <v>1.9635956334040212E-2</v>
      </c>
      <c r="DE51" s="9">
        <v>2.5674150904815667</v>
      </c>
      <c r="DF51" s="9">
        <v>2.5367829673920586</v>
      </c>
      <c r="DG51" s="9">
        <v>4.006361187332824</v>
      </c>
      <c r="DH51" s="9">
        <v>0.12597535262183424</v>
      </c>
      <c r="DI51" s="9">
        <v>2.1393148198298535</v>
      </c>
      <c r="DJ51" s="9">
        <v>0.45002414428944942</v>
      </c>
      <c r="DK51" s="9">
        <v>0.10087940440581022</v>
      </c>
      <c r="DL51" s="9">
        <v>0.40486184359793981</v>
      </c>
      <c r="DM51" s="9">
        <v>2.1821775316669574</v>
      </c>
      <c r="DN51" s="9">
        <v>12.29104406011372</v>
      </c>
      <c r="DO51" s="9">
        <v>0.13239812818339142</v>
      </c>
      <c r="DP51" s="9">
        <v>0.21041104674395186</v>
      </c>
      <c r="DQ51" s="9">
        <v>15.757315096734963</v>
      </c>
      <c r="DR51" s="9">
        <v>0.23149870465452685</v>
      </c>
      <c r="DS51" s="9">
        <v>0.16720188272158618</v>
      </c>
      <c r="DT51" s="9">
        <v>0.35808569797991802</v>
      </c>
      <c r="DU51" s="9">
        <v>1.4868505938149779</v>
      </c>
      <c r="DV51" s="9">
        <v>4.6676269512830224</v>
      </c>
      <c r="DW51" s="9">
        <v>0.97942202007788359</v>
      </c>
      <c r="DX51" s="9">
        <v>0.46935424390898811</v>
      </c>
      <c r="DY51" s="9">
        <v>0.12099600260083054</v>
      </c>
      <c r="DZ51" s="9">
        <v>0.65818210872609373</v>
      </c>
      <c r="EA51" s="9">
        <v>3.9519571303525729</v>
      </c>
      <c r="EB51" s="9">
        <v>0.98114096374101312</v>
      </c>
      <c r="EC51" s="9">
        <v>1.3424604284842743</v>
      </c>
      <c r="ED51" s="9">
        <v>1.4126423878081482</v>
      </c>
      <c r="EE51" s="9">
        <v>0.28633322036618164</v>
      </c>
      <c r="EF51" s="9">
        <v>0.64963977341436474</v>
      </c>
      <c r="EG51" s="9">
        <v>0.16235225727849187</v>
      </c>
      <c r="EH51" s="9">
        <v>0.10774464243183744</v>
      </c>
      <c r="EI51" s="9">
        <v>5.3928476674740732E-2</v>
      </c>
      <c r="EJ51" s="9">
        <v>1.1605579153714907</v>
      </c>
      <c r="EK51" s="9">
        <v>2.2781466903756118</v>
      </c>
      <c r="EL51" s="9">
        <v>1.3494970321286497</v>
      </c>
      <c r="EM51" s="9">
        <v>0.82771384637675249</v>
      </c>
      <c r="EN51" s="9">
        <v>1.9493857124643623</v>
      </c>
      <c r="EO51" s="9">
        <v>0.71434631541068161</v>
      </c>
      <c r="EP51" s="9">
        <v>3.5255365876661888</v>
      </c>
      <c r="EQ51" s="9">
        <v>2.6937065805903802E-2</v>
      </c>
      <c r="ER51" s="9">
        <v>5.5686799466643094E-2</v>
      </c>
      <c r="ES51" s="9">
        <v>0.25344179116216536</v>
      </c>
      <c r="ET51" s="9">
        <v>0.1613605961757468</v>
      </c>
      <c r="EU51" s="9">
        <v>1.248728172503236</v>
      </c>
      <c r="EV51" s="9">
        <v>0.66207174899053056</v>
      </c>
      <c r="EW51" s="9">
        <v>0.28932188830093519</v>
      </c>
      <c r="EX51" s="9">
        <v>3.5862911159383404</v>
      </c>
      <c r="EY51" s="9">
        <v>3.8726756833992315</v>
      </c>
      <c r="EZ51" s="9">
        <v>0.59932845175550553</v>
      </c>
      <c r="FA51" s="9">
        <v>4.6971414015834448E-2</v>
      </c>
      <c r="FB51" s="9">
        <v>0.69404273432041552</v>
      </c>
      <c r="FC51" s="9">
        <v>4.6757668093389269</v>
      </c>
      <c r="FD51" s="9">
        <v>0.24940706841210322</v>
      </c>
      <c r="FE51" s="9">
        <v>2.9463798593128203</v>
      </c>
      <c r="FF51" s="9">
        <v>1.389302951391006</v>
      </c>
      <c r="FG51" s="9">
        <v>0.33366839321292741</v>
      </c>
      <c r="FH51" s="9">
        <v>1.4808260261365891</v>
      </c>
      <c r="FI51" s="9">
        <v>6.8376405273277774</v>
      </c>
      <c r="FJ51" s="9">
        <v>0.16954506643285464</v>
      </c>
      <c r="FK51" s="9">
        <v>1.0009076123041647</v>
      </c>
      <c r="FL51" s="9">
        <v>1.0936503030455613</v>
      </c>
      <c r="FM51" s="9">
        <v>5.0642094142836447</v>
      </c>
      <c r="FN51" s="9">
        <v>2.5024228523030669</v>
      </c>
      <c r="FO51" s="9">
        <v>0.9733938235255688</v>
      </c>
      <c r="FP51" s="9">
        <v>0.75500013333554339</v>
      </c>
    </row>
    <row r="52" spans="1:173" x14ac:dyDescent="0.2">
      <c r="A52" s="15" t="s">
        <v>912</v>
      </c>
      <c r="B52" s="71" t="s">
        <v>599</v>
      </c>
      <c r="C52" s="171" t="s">
        <v>41</v>
      </c>
      <c r="D52" s="55" t="s">
        <v>600</v>
      </c>
      <c r="E52" s="9">
        <v>37.022339519371336</v>
      </c>
      <c r="F52" s="55"/>
      <c r="G52" s="41">
        <v>37.022339519371336</v>
      </c>
      <c r="H52" s="204">
        <v>37.022339519371307</v>
      </c>
      <c r="I52" s="50">
        <v>0.30654165464649069</v>
      </c>
      <c r="J52" s="50">
        <v>0.43997326458073605</v>
      </c>
      <c r="K52" s="50">
        <v>2.9959005684606012E-3</v>
      </c>
      <c r="L52" s="50">
        <v>0.1151235493650197</v>
      </c>
      <c r="M52" s="50">
        <v>0.34190561736887859</v>
      </c>
      <c r="N52" s="50">
        <v>5.3872839347929642E-2</v>
      </c>
      <c r="O52" s="50">
        <v>3.5408954849700659E-3</v>
      </c>
      <c r="P52" s="50">
        <v>1.1045059014569413E-2</v>
      </c>
      <c r="Q52" s="50">
        <v>3.2186052355630567E-3</v>
      </c>
      <c r="R52" s="50">
        <v>3.3307073276232183E-2</v>
      </c>
      <c r="S52" s="50">
        <v>9.4186785223979858E-4</v>
      </c>
      <c r="T52" s="50">
        <v>0.72688662781504032</v>
      </c>
      <c r="U52" s="50">
        <v>4.5994925447539253E-3</v>
      </c>
      <c r="V52" s="50">
        <v>4.8930323831550228E-3</v>
      </c>
      <c r="W52" s="50">
        <v>1.0231436288821723E-3</v>
      </c>
      <c r="X52" s="50">
        <v>0.24053334173026328</v>
      </c>
      <c r="Y52" s="50">
        <v>4.2023460162888731E-3</v>
      </c>
      <c r="Z52" s="50">
        <v>5.7826316651733475E-2</v>
      </c>
      <c r="AA52" s="50">
        <v>2.1869154908719284E-3</v>
      </c>
      <c r="AB52" s="50">
        <v>1.6243590197530355E-2</v>
      </c>
      <c r="AC52" s="50">
        <v>0.46948579226133286</v>
      </c>
      <c r="AD52" s="50">
        <v>4.3577957824950031E-3</v>
      </c>
      <c r="AE52" s="50">
        <v>0.53086437882556425</v>
      </c>
      <c r="AF52" s="50">
        <v>0.18900083013088792</v>
      </c>
      <c r="AG52" s="50">
        <v>9.3436047364247862E-2</v>
      </c>
      <c r="AH52" s="50">
        <v>0.36859509488682457</v>
      </c>
      <c r="AI52" s="50">
        <v>1.8160162981190258E-2</v>
      </c>
      <c r="AJ52" s="50">
        <v>0.14750830374911397</v>
      </c>
      <c r="AK52" s="50">
        <v>0.5717349928752713</v>
      </c>
      <c r="AL52" s="50">
        <v>1.1855537377263598E-2</v>
      </c>
      <c r="AM52" s="50">
        <v>0.93078050928321743</v>
      </c>
      <c r="AN52" s="50">
        <v>6.7991800634844779E-2</v>
      </c>
      <c r="AO52" s="50">
        <v>7.0355484631563605E-3</v>
      </c>
      <c r="AP52" s="50">
        <v>0.88297035345374875</v>
      </c>
      <c r="AQ52" s="50">
        <v>3.8055584244980706E-2</v>
      </c>
      <c r="AR52" s="50">
        <v>4.1630445501287397E-3</v>
      </c>
      <c r="AS52" s="50">
        <v>0.39317957559562294</v>
      </c>
      <c r="AT52" s="50">
        <v>1.6506011290859347E-3</v>
      </c>
      <c r="AU52" s="50">
        <v>6.7381746884377057E-3</v>
      </c>
      <c r="AV52" s="50">
        <v>5.5741280934899534E-4</v>
      </c>
      <c r="AW52" s="50">
        <v>4.4080019936645516E-3</v>
      </c>
      <c r="AX52" s="50">
        <v>2.4723908876369983E-3</v>
      </c>
      <c r="AY52" s="50">
        <v>1.240007196262489E-2</v>
      </c>
      <c r="AZ52" s="50">
        <v>4.5696068513180123E-2</v>
      </c>
      <c r="BA52" s="50">
        <v>3.2647201232388574E-2</v>
      </c>
      <c r="BB52" s="50">
        <v>0.2238512708371859</v>
      </c>
      <c r="BC52" s="50">
        <v>8.845963583618395E-3</v>
      </c>
      <c r="BD52" s="50">
        <v>4.7527985625380722E-4</v>
      </c>
      <c r="BE52" s="50">
        <v>1.3502963536134394</v>
      </c>
      <c r="BF52" s="50">
        <v>1.439439757803025E-3</v>
      </c>
      <c r="BG52" s="50">
        <v>3.0419727842129918E-2</v>
      </c>
      <c r="BH52" s="50">
        <v>9.1103671671733926E-3</v>
      </c>
      <c r="BI52" s="50">
        <v>2.1175101151388803E-2</v>
      </c>
      <c r="BJ52" s="50">
        <v>4.5561938092071371E-3</v>
      </c>
      <c r="BK52" s="50">
        <v>3.5329520807357517E-2</v>
      </c>
      <c r="BL52" s="50">
        <v>0.24668355327732255</v>
      </c>
      <c r="BM52" s="50">
        <v>4.0053302777991549E-3</v>
      </c>
      <c r="BN52" s="50">
        <v>6.7989820278135979E-2</v>
      </c>
      <c r="BO52" s="50">
        <v>0.23443773097182463</v>
      </c>
      <c r="BP52" s="50">
        <v>3.2897262365432296E-3</v>
      </c>
      <c r="BQ52" s="50">
        <v>0.13262534004719398</v>
      </c>
      <c r="BR52" s="50">
        <v>2.6300397037897813E-2</v>
      </c>
      <c r="BS52" s="50">
        <v>4.4821264054252597E-3</v>
      </c>
      <c r="BT52" s="50">
        <v>1.2603019253862888E-4</v>
      </c>
      <c r="BU52" s="50">
        <v>8.8091091991707451</v>
      </c>
      <c r="BV52" s="50">
        <v>0.74645968781431216</v>
      </c>
      <c r="BW52" s="50">
        <v>0.11041992937616678</v>
      </c>
      <c r="BX52" s="50">
        <v>0.109748240233875</v>
      </c>
      <c r="BY52" s="50">
        <v>1.7932825267278664E-3</v>
      </c>
      <c r="BZ52" s="50">
        <v>5.0826599307748476E-3</v>
      </c>
      <c r="CA52" s="50">
        <v>2.1472390754272177E-2</v>
      </c>
      <c r="CB52" s="50">
        <v>6.2451397991635481E-3</v>
      </c>
      <c r="CC52" s="50">
        <v>4.3413325916494085E-2</v>
      </c>
      <c r="CD52" s="50">
        <v>2.5374338026932845E-2</v>
      </c>
      <c r="CE52" s="50">
        <v>3.1349926424660113E-2</v>
      </c>
      <c r="CF52" s="50">
        <v>0.37036805099231696</v>
      </c>
      <c r="CG52" s="50">
        <v>8.8723828038413683E-3</v>
      </c>
      <c r="CH52" s="50">
        <v>4.7882549474885074E-3</v>
      </c>
      <c r="CI52" s="50">
        <v>1.9558679148438909E-2</v>
      </c>
      <c r="CJ52" s="50">
        <v>5.0855327031028068E-2</v>
      </c>
      <c r="CK52" s="50">
        <v>8.9066208426154952E-4</v>
      </c>
      <c r="CL52" s="50">
        <v>6.2481516751552646E-3</v>
      </c>
      <c r="CM52" s="50">
        <v>2.2361991965793294E-2</v>
      </c>
      <c r="CN52" s="50">
        <v>4.7223533125413858E-2</v>
      </c>
      <c r="CO52" s="50">
        <v>6.98273188182466E-3</v>
      </c>
      <c r="CP52" s="50">
        <v>1.2025937935415325E-3</v>
      </c>
      <c r="CQ52" s="50">
        <v>2.1563245907376178E-4</v>
      </c>
      <c r="CR52" s="50">
        <v>2.0460315557969898E-3</v>
      </c>
      <c r="CS52" s="50">
        <v>0.37195905358831238</v>
      </c>
      <c r="CT52" s="50">
        <v>0.19734405924823689</v>
      </c>
      <c r="CU52" s="50">
        <v>3.5203457504108249E-2</v>
      </c>
      <c r="CV52" s="50">
        <v>1.0946491783554162E-3</v>
      </c>
      <c r="CW52" s="50">
        <v>0.7061851631813777</v>
      </c>
      <c r="CX52" s="50">
        <v>2.3879833909129888E-4</v>
      </c>
      <c r="CY52" s="50">
        <v>3.7409057254752763E-2</v>
      </c>
      <c r="CZ52" s="50">
        <v>1.5875673781227723E-3</v>
      </c>
      <c r="DA52" s="50">
        <v>0.20215966035310154</v>
      </c>
      <c r="DB52" s="50">
        <v>3.3440197746625881E-3</v>
      </c>
      <c r="DC52" s="50">
        <v>9.0894956955404251E-3</v>
      </c>
      <c r="DD52" s="50">
        <v>3.3834484385707972E-4</v>
      </c>
      <c r="DE52" s="50">
        <v>9.0975668070756674E-2</v>
      </c>
      <c r="DF52" s="50">
        <v>0.38920078955626902</v>
      </c>
      <c r="DG52" s="50">
        <v>0.28047769139955309</v>
      </c>
      <c r="DH52" s="50">
        <v>1.635177022960407E-2</v>
      </c>
      <c r="DI52" s="50">
        <v>0.16728627595561632</v>
      </c>
      <c r="DJ52" s="50">
        <v>7.1840377686743055E-3</v>
      </c>
      <c r="DK52" s="50">
        <v>2.2576465040774064E-3</v>
      </c>
      <c r="DL52" s="50">
        <v>1.129927345602549E-2</v>
      </c>
      <c r="DM52" s="50">
        <v>0.76740670720139437</v>
      </c>
      <c r="DN52" s="50">
        <v>4.700722340691506</v>
      </c>
      <c r="DO52" s="50">
        <v>1.9125341345087197E-3</v>
      </c>
      <c r="DP52" s="50">
        <v>6.0843713986973311E-3</v>
      </c>
      <c r="DQ52" s="50">
        <v>3.5554943179560627</v>
      </c>
      <c r="DR52" s="50">
        <v>1.0302091342252049E-2</v>
      </c>
      <c r="DS52" s="50">
        <v>7.1931734041572569E-3</v>
      </c>
      <c r="DT52" s="50">
        <v>1.1264558788343077E-2</v>
      </c>
      <c r="DU52" s="50">
        <v>6.267627873911219E-2</v>
      </c>
      <c r="DV52" s="50">
        <v>0.42038653345917698</v>
      </c>
      <c r="DW52" s="50">
        <v>1.9493250521236023E-2</v>
      </c>
      <c r="DX52" s="50">
        <v>3.7940209920891252E-3</v>
      </c>
      <c r="DY52" s="50">
        <v>2.0651761086456395E-3</v>
      </c>
      <c r="DZ52" s="50">
        <v>1.3601347724263116E-2</v>
      </c>
      <c r="EA52" s="50">
        <v>8.8997346759604259E-2</v>
      </c>
      <c r="EB52" s="50">
        <v>9.9055787228113285E-2</v>
      </c>
      <c r="EC52" s="50">
        <v>2.2484916540659941E-2</v>
      </c>
      <c r="ED52" s="50">
        <v>0.17333251957647772</v>
      </c>
      <c r="EE52" s="50">
        <v>4.7975989025025667E-3</v>
      </c>
      <c r="EF52" s="50">
        <v>0.13618889829160596</v>
      </c>
      <c r="EG52" s="50">
        <v>1.9166469965718666E-3</v>
      </c>
      <c r="EH52" s="50">
        <v>2.9596934256692804E-3</v>
      </c>
      <c r="EI52" s="50">
        <v>7.1057088158138341E-4</v>
      </c>
      <c r="EJ52" s="50">
        <v>0.54128795417272424</v>
      </c>
      <c r="EK52" s="50">
        <v>0.29813969132817408</v>
      </c>
      <c r="EL52" s="50">
        <v>2.1183631073518432E-2</v>
      </c>
      <c r="EM52" s="50">
        <v>0.20065768154014565</v>
      </c>
      <c r="EN52" s="50">
        <v>1.5807321727082872E-2</v>
      </c>
      <c r="EO52" s="50">
        <v>2.5474737274215589E-2</v>
      </c>
      <c r="EP52" s="50">
        <v>0.33657271918233866</v>
      </c>
      <c r="EQ52" s="50">
        <v>1.953980859480418E-3</v>
      </c>
      <c r="ER52" s="50">
        <v>8.7007866542098081E-3</v>
      </c>
      <c r="ES52" s="50">
        <v>3.4718713652944874E-3</v>
      </c>
      <c r="ET52" s="50">
        <v>3.7416689659182283E-3</v>
      </c>
      <c r="EU52" s="50">
        <v>2.0643836794073049E-2</v>
      </c>
      <c r="EV52" s="50">
        <v>1.0518614151901058E-2</v>
      </c>
      <c r="EW52" s="50">
        <v>5.0896032848597061E-2</v>
      </c>
      <c r="EX52" s="50">
        <v>0.69749326662454481</v>
      </c>
      <c r="EY52" s="50">
        <v>4.4288652598413622E-2</v>
      </c>
      <c r="EZ52" s="50">
        <v>0.10338994455194593</v>
      </c>
      <c r="FA52" s="50">
        <v>2.2965193688571288E-3</v>
      </c>
      <c r="FB52" s="50">
        <v>1.3581168442055001E-2</v>
      </c>
      <c r="FC52" s="50">
        <v>0.11106851443358849</v>
      </c>
      <c r="FD52" s="50">
        <v>1.9326509314634161E-2</v>
      </c>
      <c r="FE52" s="50">
        <v>0.48290547040835985</v>
      </c>
      <c r="FF52" s="50">
        <v>2.390605146044663E-2</v>
      </c>
      <c r="FG52" s="50">
        <v>4.9552028764853961E-3</v>
      </c>
      <c r="FH52" s="50">
        <v>3.6522945693701861E-2</v>
      </c>
      <c r="FI52" s="50">
        <v>0.22998145199775852</v>
      </c>
      <c r="FJ52" s="50">
        <v>3.0691691330689539E-3</v>
      </c>
      <c r="FK52" s="50">
        <v>0.12701479821828102</v>
      </c>
      <c r="FL52" s="50">
        <v>5.2092401896436373E-2</v>
      </c>
      <c r="FM52" s="50">
        <v>0.11799562977283302</v>
      </c>
      <c r="FN52" s="50">
        <v>0.32737698287648687</v>
      </c>
      <c r="FO52" s="50">
        <v>0.20565791049777729</v>
      </c>
      <c r="FP52" s="50">
        <v>0.17241141545945884</v>
      </c>
    </row>
    <row r="53" spans="1:173" x14ac:dyDescent="0.2">
      <c r="A53" s="15" t="s">
        <v>913</v>
      </c>
      <c r="B53" s="71" t="s">
        <v>598</v>
      </c>
      <c r="C53" s="171" t="s">
        <v>41</v>
      </c>
      <c r="D53" s="55" t="s">
        <v>600</v>
      </c>
      <c r="E53" s="1"/>
      <c r="F53" s="9">
        <v>8.7280259777046894</v>
      </c>
      <c r="G53" s="41">
        <v>8.7280259777046894</v>
      </c>
      <c r="H53" s="204">
        <v>8.7280259777046894</v>
      </c>
      <c r="I53" s="50">
        <v>7.0356218919156374E-2</v>
      </c>
      <c r="J53" s="50">
        <v>0.10704633018332872</v>
      </c>
      <c r="K53" s="50">
        <v>6.1343788597821363E-4</v>
      </c>
      <c r="L53" s="50">
        <v>2.3511324171025246E-2</v>
      </c>
      <c r="M53" s="50">
        <v>8.6382051516742733E-2</v>
      </c>
      <c r="N53" s="50">
        <v>1.1029805903771119E-2</v>
      </c>
      <c r="O53" s="50">
        <v>7.8618127434562461E-4</v>
      </c>
      <c r="P53" s="50">
        <v>2.1212400635700563E-3</v>
      </c>
      <c r="Q53" s="50">
        <v>6.3392859505876471E-4</v>
      </c>
      <c r="R53" s="50">
        <v>8.7028813008881954E-3</v>
      </c>
      <c r="S53" s="50">
        <v>1.8135271575640222E-4</v>
      </c>
      <c r="T53" s="50">
        <v>0.14709977023175913</v>
      </c>
      <c r="U53" s="50">
        <v>9.2316627248102885E-4</v>
      </c>
      <c r="V53" s="50">
        <v>9.6840735435238588E-4</v>
      </c>
      <c r="W53" s="50">
        <v>2.2428970757556126E-4</v>
      </c>
      <c r="X53" s="50">
        <v>5.4825005046819218E-2</v>
      </c>
      <c r="Y53" s="50">
        <v>8.4054804376157172E-4</v>
      </c>
      <c r="Z53" s="50">
        <v>1.2596449721805274E-2</v>
      </c>
      <c r="AA53" s="50">
        <v>4.3254933076890967E-4</v>
      </c>
      <c r="AB53" s="50">
        <v>3.8767399618987136E-3</v>
      </c>
      <c r="AC53" s="50">
        <v>0.10325212352225825</v>
      </c>
      <c r="AD53" s="50">
        <v>9.4357179883004664E-4</v>
      </c>
      <c r="AE53" s="50">
        <v>0.13308669747261753</v>
      </c>
      <c r="AF53" s="50">
        <v>4.2058108433352448E-2</v>
      </c>
      <c r="AG53" s="50">
        <v>2.0548182162053726E-2</v>
      </c>
      <c r="AH53" s="50">
        <v>0.10945305508150266</v>
      </c>
      <c r="AI53" s="50">
        <v>3.5118469987224601E-3</v>
      </c>
      <c r="AJ53" s="50">
        <v>4.5178958683462486E-2</v>
      </c>
      <c r="AK53" s="50">
        <v>0.19082248111857547</v>
      </c>
      <c r="AL53" s="50">
        <v>2.3035582508942071E-3</v>
      </c>
      <c r="AM53" s="50">
        <v>0.1950218582681281</v>
      </c>
      <c r="AN53" s="50">
        <v>1.4649056761398563E-2</v>
      </c>
      <c r="AO53" s="50">
        <v>1.7116119455258599E-3</v>
      </c>
      <c r="AP53" s="50">
        <v>0.21855119815522453</v>
      </c>
      <c r="AQ53" s="50">
        <v>1.0030116255013669E-2</v>
      </c>
      <c r="AR53" s="50">
        <v>8.3710859875011691E-4</v>
      </c>
      <c r="AS53" s="50">
        <v>8.9663998232834219E-2</v>
      </c>
      <c r="AT53" s="50">
        <v>3.2423517469939701E-4</v>
      </c>
      <c r="AU53" s="50">
        <v>1.3699841820354836E-3</v>
      </c>
      <c r="AV53" s="50">
        <v>1.0937773029235122E-4</v>
      </c>
      <c r="AW53" s="50">
        <v>8.8536708517973368E-4</v>
      </c>
      <c r="AX53" s="50">
        <v>4.8996574163723359E-4</v>
      </c>
      <c r="AY53" s="50">
        <v>2.9296301689433111E-3</v>
      </c>
      <c r="AZ53" s="50">
        <v>1.0060631105684181E-2</v>
      </c>
      <c r="BA53" s="50">
        <v>6.9948169805468868E-3</v>
      </c>
      <c r="BB53" s="50">
        <v>7.1843210434207216E-2</v>
      </c>
      <c r="BC53" s="50">
        <v>1.9863417576015279E-3</v>
      </c>
      <c r="BD53" s="50">
        <v>9.6381236656571656E-5</v>
      </c>
      <c r="BE53" s="50">
        <v>0.29894604122776036</v>
      </c>
      <c r="BF53" s="50">
        <v>2.8446252108984968E-4</v>
      </c>
      <c r="BG53" s="50">
        <v>5.9176312115816849E-3</v>
      </c>
      <c r="BH53" s="50">
        <v>2.1238472030034525E-3</v>
      </c>
      <c r="BI53" s="50">
        <v>4.4592727396791255E-3</v>
      </c>
      <c r="BJ53" s="50">
        <v>9.2012378245440272E-4</v>
      </c>
      <c r="BK53" s="50">
        <v>6.8925332673670982E-3</v>
      </c>
      <c r="BL53" s="50">
        <v>5.3544217175791296E-2</v>
      </c>
      <c r="BM53" s="50">
        <v>7.9360357102121592E-4</v>
      </c>
      <c r="BN53" s="50">
        <v>1.6613127479611717E-2</v>
      </c>
      <c r="BO53" s="50">
        <v>5.6560447851009846E-2</v>
      </c>
      <c r="BP53" s="50">
        <v>7.0469664870883967E-4</v>
      </c>
      <c r="BQ53" s="50">
        <v>3.8343904798591975E-2</v>
      </c>
      <c r="BR53" s="50">
        <v>6.8048942177836537E-3</v>
      </c>
      <c r="BS53" s="50">
        <v>8.9016168969072011E-4</v>
      </c>
      <c r="BT53" s="50">
        <v>2.5385451044627431E-5</v>
      </c>
      <c r="BU53" s="50">
        <v>1.8618705829884363</v>
      </c>
      <c r="BV53" s="50">
        <v>0.17458929191653791</v>
      </c>
      <c r="BW53" s="50">
        <v>2.1833717415139689E-2</v>
      </c>
      <c r="BX53" s="50">
        <v>2.2878770624798647E-2</v>
      </c>
      <c r="BY53" s="50">
        <v>3.5958466237704561E-4</v>
      </c>
      <c r="BZ53" s="50">
        <v>1.0298021756693207E-3</v>
      </c>
      <c r="CA53" s="50">
        <v>4.1732431064551295E-3</v>
      </c>
      <c r="CB53" s="50">
        <v>1.202679989812762E-3</v>
      </c>
      <c r="CC53" s="50">
        <v>8.1573728644638056E-3</v>
      </c>
      <c r="CD53" s="50">
        <v>5.3194773233877779E-3</v>
      </c>
      <c r="CE53" s="50">
        <v>6.6385389229937234E-3</v>
      </c>
      <c r="CF53" s="50">
        <v>9.7384499542200326E-2</v>
      </c>
      <c r="CG53" s="50">
        <v>2.0363539421795473E-3</v>
      </c>
      <c r="CH53" s="50">
        <v>9.6013098496152988E-4</v>
      </c>
      <c r="CI53" s="50">
        <v>4.2198517086094994E-3</v>
      </c>
      <c r="CJ53" s="50">
        <v>1.2479753996146075E-2</v>
      </c>
      <c r="CK53" s="50">
        <v>1.76092833384224E-4</v>
      </c>
      <c r="CL53" s="50">
        <v>1.3088733870858765E-3</v>
      </c>
      <c r="CM53" s="50">
        <v>5.5369124653169522E-3</v>
      </c>
      <c r="CN53" s="50">
        <v>1.2027158263738642E-2</v>
      </c>
      <c r="CO53" s="50">
        <v>1.3805468073756649E-3</v>
      </c>
      <c r="CP53" s="50">
        <v>2.4292583152093515E-4</v>
      </c>
      <c r="CQ53" s="50">
        <v>4.3238758643278266E-5</v>
      </c>
      <c r="CR53" s="50">
        <v>4.1273857598143687E-4</v>
      </c>
      <c r="CS53" s="50">
        <v>9.6617804661053713E-2</v>
      </c>
      <c r="CT53" s="50">
        <v>4.3719956223080801E-2</v>
      </c>
      <c r="CU53" s="50">
        <v>6.9590878136929846E-3</v>
      </c>
      <c r="CV53" s="50">
        <v>2.1216564233226141E-4</v>
      </c>
      <c r="CW53" s="50">
        <v>0.15514256167192569</v>
      </c>
      <c r="CX53" s="50">
        <v>4.6187317283587854E-5</v>
      </c>
      <c r="CY53" s="50">
        <v>9.3392655438942502E-3</v>
      </c>
      <c r="CZ53" s="50">
        <v>3.1296630746434139E-4</v>
      </c>
      <c r="DA53" s="50">
        <v>4.483649547714938E-2</v>
      </c>
      <c r="DB53" s="50">
        <v>7.1763149973216303E-4</v>
      </c>
      <c r="DC53" s="50">
        <v>2.0716466052017467E-3</v>
      </c>
      <c r="DD53" s="50">
        <v>6.7194798391683122E-5</v>
      </c>
      <c r="DE53" s="50">
        <v>2.1495515280761591E-2</v>
      </c>
      <c r="DF53" s="50">
        <v>9.2166066140436084E-2</v>
      </c>
      <c r="DG53" s="50">
        <v>6.5268820310780351E-2</v>
      </c>
      <c r="DH53" s="50">
        <v>3.9877927364626838E-3</v>
      </c>
      <c r="DI53" s="50">
        <v>3.4382586286059953E-2</v>
      </c>
      <c r="DJ53" s="50">
        <v>1.4120854726125025E-3</v>
      </c>
      <c r="DK53" s="50">
        <v>4.4073056728618961E-4</v>
      </c>
      <c r="DL53" s="50">
        <v>2.8137980934658437E-3</v>
      </c>
      <c r="DM53" s="50">
        <v>0.20726274220579702</v>
      </c>
      <c r="DN53" s="50">
        <v>1.3579885910972815</v>
      </c>
      <c r="DO53" s="50">
        <v>3.7073025438052939E-4</v>
      </c>
      <c r="DP53" s="50">
        <v>1.189225335016661E-3</v>
      </c>
      <c r="DQ53" s="50">
        <v>0.77703705720564331</v>
      </c>
      <c r="DR53" s="50">
        <v>2.0287649196996894E-3</v>
      </c>
      <c r="DS53" s="50">
        <v>1.7536781944226271E-3</v>
      </c>
      <c r="DT53" s="50">
        <v>2.6132904881946565E-3</v>
      </c>
      <c r="DU53" s="50">
        <v>1.2960137191398432E-2</v>
      </c>
      <c r="DV53" s="50">
        <v>9.5795344781314684E-2</v>
      </c>
      <c r="DW53" s="50">
        <v>3.7787743306153558E-3</v>
      </c>
      <c r="DX53" s="50">
        <v>7.5801647074164806E-4</v>
      </c>
      <c r="DY53" s="50">
        <v>4.032310843216897E-4</v>
      </c>
      <c r="DZ53" s="50">
        <v>3.2122867206040686E-3</v>
      </c>
      <c r="EA53" s="50">
        <v>1.908261733253375E-2</v>
      </c>
      <c r="EB53" s="50">
        <v>1.9734319714608681E-2</v>
      </c>
      <c r="EC53" s="50">
        <v>4.4272423514728184E-3</v>
      </c>
      <c r="ED53" s="50">
        <v>4.0584428021723809E-2</v>
      </c>
      <c r="EE53" s="50">
        <v>9.4495511426839177E-4</v>
      </c>
      <c r="EF53" s="50">
        <v>3.2227630105637603E-2</v>
      </c>
      <c r="EG53" s="50">
        <v>3.7323300124542319E-4</v>
      </c>
      <c r="EH53" s="50">
        <v>5.925395947296555E-4</v>
      </c>
      <c r="EI53" s="50">
        <v>1.3785994748892184E-4</v>
      </c>
      <c r="EJ53" s="50">
        <v>0.14997086922709299</v>
      </c>
      <c r="EK53" s="50">
        <v>7.7060909941137457E-2</v>
      </c>
      <c r="EL53" s="50">
        <v>3.9578350705137093E-3</v>
      </c>
      <c r="EM53" s="50">
        <v>5.0173845014249346E-2</v>
      </c>
      <c r="EN53" s="50">
        <v>3.123770820850386E-3</v>
      </c>
      <c r="EO53" s="50">
        <v>4.8071721835331134E-3</v>
      </c>
      <c r="EP53" s="50">
        <v>7.727789137947412E-2</v>
      </c>
      <c r="EQ53" s="50">
        <v>4.3436760903773464E-4</v>
      </c>
      <c r="ER53" s="50">
        <v>2.5774633301489593E-3</v>
      </c>
      <c r="ES53" s="50">
        <v>6.8914923771978354E-4</v>
      </c>
      <c r="ET53" s="50">
        <v>7.4298206755333911E-4</v>
      </c>
      <c r="EU53" s="50">
        <v>4.0685702967640808E-3</v>
      </c>
      <c r="EV53" s="50">
        <v>2.0046814257016874E-3</v>
      </c>
      <c r="EW53" s="50">
        <v>1.356752241445768E-2</v>
      </c>
      <c r="EX53" s="50">
        <v>0.1474708365002636</v>
      </c>
      <c r="EY53" s="50">
        <v>9.2700650316414786E-3</v>
      </c>
      <c r="EZ53" s="50">
        <v>2.7718125903074917E-2</v>
      </c>
      <c r="FA53" s="50">
        <v>4.627664623701061E-4</v>
      </c>
      <c r="FB53" s="50">
        <v>2.763259147155776E-3</v>
      </c>
      <c r="FC53" s="50">
        <v>2.1854637161939337E-2</v>
      </c>
      <c r="FD53" s="50">
        <v>4.5239386136144508E-3</v>
      </c>
      <c r="FE53" s="50">
        <v>0.10077306677416438</v>
      </c>
      <c r="FF53" s="50">
        <v>4.7730965628045323E-3</v>
      </c>
      <c r="FG53" s="50">
        <v>9.3917231080101616E-4</v>
      </c>
      <c r="FH53" s="50">
        <v>7.1436972859413228E-3</v>
      </c>
      <c r="FI53" s="50">
        <v>4.3867861898152075E-2</v>
      </c>
      <c r="FJ53" s="50">
        <v>6.1635836923354512E-4</v>
      </c>
      <c r="FK53" s="50">
        <v>3.3011481049454235E-2</v>
      </c>
      <c r="FL53" s="50">
        <v>1.2017396638445577E-2</v>
      </c>
      <c r="FM53" s="50">
        <v>2.5199865785874832E-2</v>
      </c>
      <c r="FN53" s="50">
        <v>8.775689459729398E-2</v>
      </c>
      <c r="FO53" s="50">
        <v>4.8021874906053738E-2</v>
      </c>
      <c r="FP53" s="50">
        <v>4.0165857315090717E-2</v>
      </c>
    </row>
    <row r="54" spans="1:173" ht="52" customHeight="1" x14ac:dyDescent="0.2">
      <c r="A54" s="15" t="s">
        <v>914</v>
      </c>
      <c r="B54" s="3" t="s">
        <v>44</v>
      </c>
      <c r="C54" s="171" t="s">
        <v>43</v>
      </c>
      <c r="D54" s="111" t="s">
        <v>601</v>
      </c>
      <c r="E54" s="9">
        <v>29.790935672514621</v>
      </c>
      <c r="G54" s="41">
        <v>29.790935672514621</v>
      </c>
      <c r="H54" s="204">
        <v>29.790935629918884</v>
      </c>
      <c r="I54" s="50">
        <v>0.15958376375521469</v>
      </c>
      <c r="J54" s="50">
        <v>0.8823009441152041</v>
      </c>
      <c r="K54" s="50">
        <v>5.973702015354943E-3</v>
      </c>
      <c r="L54" s="50">
        <v>0.10013406994900517</v>
      </c>
      <c r="M54" s="50">
        <v>0.16610361452187131</v>
      </c>
      <c r="N54" s="50">
        <v>3.2346443080069009E-2</v>
      </c>
      <c r="O54" s="50">
        <v>2.4985812913536102E-3</v>
      </c>
      <c r="P54" s="50">
        <v>4.0173113307781965E-3</v>
      </c>
      <c r="Q54" s="50">
        <v>9.2572270721240401E-4</v>
      </c>
      <c r="R54" s="50">
        <v>7.8540592926374386E-3</v>
      </c>
      <c r="S54" s="50">
        <v>8.3195882048608982E-4</v>
      </c>
      <c r="T54" s="50">
        <v>1.3410609343340767</v>
      </c>
      <c r="U54" s="50">
        <v>7.1861366914735686E-3</v>
      </c>
      <c r="V54" s="50">
        <v>6.9361103091399937E-3</v>
      </c>
      <c r="W54" s="50">
        <v>3.1846709783499733E-4</v>
      </c>
      <c r="X54" s="50">
        <v>0.11354399893178684</v>
      </c>
      <c r="Y54" s="50">
        <v>8.6757951339915288E-4</v>
      </c>
      <c r="Z54" s="50">
        <v>0.11433831376140667</v>
      </c>
      <c r="AA54" s="50">
        <v>3.1956819787900648E-3</v>
      </c>
      <c r="AB54" s="50">
        <v>7.5858977712811599E-3</v>
      </c>
      <c r="AC54" s="50">
        <v>0.14277517015330093</v>
      </c>
      <c r="AD54" s="50">
        <v>2.3093709859188408E-3</v>
      </c>
      <c r="AE54" s="50">
        <v>0.35855763928841516</v>
      </c>
      <c r="AF54" s="50">
        <v>0.11087488556978754</v>
      </c>
      <c r="AG54" s="50">
        <v>0.10532987779497108</v>
      </c>
      <c r="AH54" s="50">
        <v>0.27521546214885262</v>
      </c>
      <c r="AI54" s="50">
        <v>4.4686132637096207E-3</v>
      </c>
      <c r="AJ54" s="50">
        <v>6.577090995854401E-2</v>
      </c>
      <c r="AK54" s="50">
        <v>0.32179622163826971</v>
      </c>
      <c r="AL54" s="50">
        <v>4.9272842607653621E-3</v>
      </c>
      <c r="AM54" s="50">
        <v>0.99882116109147745</v>
      </c>
      <c r="AN54" s="50">
        <v>1.9021748185800397E-2</v>
      </c>
      <c r="AO54" s="50">
        <v>1.2540826671449306E-3</v>
      </c>
      <c r="AP54" s="50">
        <v>0.87728978882981001</v>
      </c>
      <c r="AQ54" s="50">
        <v>9.6387358746063707E-3</v>
      </c>
      <c r="AR54" s="50">
        <v>6.2549723776606945E-3</v>
      </c>
      <c r="AS54" s="50">
        <v>0.18833113987835459</v>
      </c>
      <c r="AT54" s="50">
        <v>1.0004782421151551E-3</v>
      </c>
      <c r="AU54" s="50">
        <v>2.9426270388886344E-2</v>
      </c>
      <c r="AV54" s="50">
        <v>1.7983924123043653E-4</v>
      </c>
      <c r="AW54" s="50">
        <v>2.429970192866655E-3</v>
      </c>
      <c r="AX54" s="50">
        <v>9.5522026158286258E-4</v>
      </c>
      <c r="AY54" s="50">
        <v>2.0227548574419814E-3</v>
      </c>
      <c r="AZ54" s="50">
        <v>4.4679839115568068E-2</v>
      </c>
      <c r="BA54" s="50">
        <v>1.9573235314225418E-2</v>
      </c>
      <c r="BB54" s="50">
        <v>0.93919801001694736</v>
      </c>
      <c r="BC54" s="50">
        <v>2.2924839022651682E-2</v>
      </c>
      <c r="BD54" s="50">
        <v>3.7148815314565241E-4</v>
      </c>
      <c r="BE54" s="50">
        <v>0.63427435753177031</v>
      </c>
      <c r="BF54" s="50">
        <v>3.9429817533392784E-4</v>
      </c>
      <c r="BG54" s="50">
        <v>1.1445732627680168E-2</v>
      </c>
      <c r="BH54" s="50">
        <v>1.4806920379042676E-3</v>
      </c>
      <c r="BI54" s="50">
        <v>1.9558518483849981E-2</v>
      </c>
      <c r="BJ54" s="50">
        <v>2.2413988236276356E-3</v>
      </c>
      <c r="BK54" s="50">
        <v>1.1475240830987225E-2</v>
      </c>
      <c r="BL54" s="50">
        <v>5.9677450002232353E-2</v>
      </c>
      <c r="BM54" s="50">
        <v>2.2724937184874692E-3</v>
      </c>
      <c r="BN54" s="50">
        <v>0.14768525638146401</v>
      </c>
      <c r="BO54" s="50">
        <v>0.17217127210481128</v>
      </c>
      <c r="BP54" s="50">
        <v>2.2186952908053183E-3</v>
      </c>
      <c r="BQ54" s="50">
        <v>0.172455705201286</v>
      </c>
      <c r="BR54" s="50">
        <v>7.216439305450674E-2</v>
      </c>
      <c r="BS54" s="50">
        <v>3.5083134593705454E-3</v>
      </c>
      <c r="BT54" s="50">
        <v>3.3118192813042256E-5</v>
      </c>
      <c r="BU54" s="50">
        <v>10.174420375133833</v>
      </c>
      <c r="BV54" s="50">
        <v>0.26462205975736641</v>
      </c>
      <c r="BW54" s="50">
        <v>0.36524714152386883</v>
      </c>
      <c r="BX54" s="50">
        <v>0.18834871062373773</v>
      </c>
      <c r="BY54" s="50">
        <v>9.121559619893121E-4</v>
      </c>
      <c r="BZ54" s="50">
        <v>2.9641634482600486E-3</v>
      </c>
      <c r="CA54" s="50">
        <v>5.5854950317538324E-3</v>
      </c>
      <c r="CB54" s="50">
        <v>4.3309651092718763E-3</v>
      </c>
      <c r="CC54" s="50">
        <v>1.1099844518110899E-2</v>
      </c>
      <c r="CD54" s="50">
        <v>1.6752214871686568E-2</v>
      </c>
      <c r="CE54" s="50">
        <v>1.0601410391806317E-2</v>
      </c>
      <c r="CF54" s="50">
        <v>9.7421434383138716E-2</v>
      </c>
      <c r="CG54" s="50">
        <v>4.6189097626776953E-3</v>
      </c>
      <c r="CH54" s="50">
        <v>1.205118856677288E-3</v>
      </c>
      <c r="CI54" s="50">
        <v>1.707509062927224E-2</v>
      </c>
      <c r="CJ54" s="50">
        <v>1.8626363818933695E-2</v>
      </c>
      <c r="CK54" s="50">
        <v>7.6787352005236356E-4</v>
      </c>
      <c r="CL54" s="50">
        <v>1.0399006053929307E-3</v>
      </c>
      <c r="CM54" s="50">
        <v>2.2048974636580971E-2</v>
      </c>
      <c r="CN54" s="50">
        <v>5.8210250166994992E-2</v>
      </c>
      <c r="CO54" s="50">
        <v>3.7164043293897286E-3</v>
      </c>
      <c r="CP54" s="50">
        <v>7.2804649718394613E-4</v>
      </c>
      <c r="CQ54" s="50">
        <v>5.8537204467296866E-5</v>
      </c>
      <c r="CR54" s="50">
        <v>1.5898542869481574E-3</v>
      </c>
      <c r="CS54" s="50">
        <v>0.17203547686534121</v>
      </c>
      <c r="CT54" s="50">
        <v>0.12160820433920647</v>
      </c>
      <c r="CU54" s="50">
        <v>1.8193388705883694E-3</v>
      </c>
      <c r="CV54" s="50">
        <v>2.0812281682897036E-4</v>
      </c>
      <c r="CW54" s="50">
        <v>0.39302504171921293</v>
      </c>
      <c r="CX54" s="50">
        <v>2.1803697679969135E-4</v>
      </c>
      <c r="CY54" s="50">
        <v>1.6842155790174975E-2</v>
      </c>
      <c r="CZ54" s="50">
        <v>1.4356896318502751E-4</v>
      </c>
      <c r="DA54" s="50">
        <v>0.45623914200109728</v>
      </c>
      <c r="DB54" s="50">
        <v>6.7663236640560231E-3</v>
      </c>
      <c r="DC54" s="50">
        <v>4.8394305338497357E-3</v>
      </c>
      <c r="DD54" s="50">
        <v>2.3957977553306256E-4</v>
      </c>
      <c r="DE54" s="50">
        <v>6.4123466222485589E-2</v>
      </c>
      <c r="DF54" s="50">
        <v>0.20289417831147949</v>
      </c>
      <c r="DG54" s="50">
        <v>0.15181303978048738</v>
      </c>
      <c r="DH54" s="50">
        <v>1.2856706077691515E-2</v>
      </c>
      <c r="DI54" s="50">
        <v>0.25175799526448711</v>
      </c>
      <c r="DJ54" s="50">
        <v>2.0438929965847113E-3</v>
      </c>
      <c r="DK54" s="50">
        <v>1.6257837990224994E-3</v>
      </c>
      <c r="DL54" s="50">
        <v>7.6198572300852736E-3</v>
      </c>
      <c r="DM54" s="50">
        <v>0.54361934265311695</v>
      </c>
      <c r="DN54" s="50">
        <v>1.5347891682579322</v>
      </c>
      <c r="DO54" s="50">
        <v>7.8217504190056795E-4</v>
      </c>
      <c r="DP54" s="50">
        <v>1.8207445302190197E-3</v>
      </c>
      <c r="DQ54" s="50">
        <v>1.4780768188103801</v>
      </c>
      <c r="DR54" s="50">
        <v>4.3326689391272087E-3</v>
      </c>
      <c r="DS54" s="50">
        <v>4.5918534069332015E-3</v>
      </c>
      <c r="DT54" s="50">
        <v>1.5970944989396649E-2</v>
      </c>
      <c r="DU54" s="50">
        <v>0.24636058175088893</v>
      </c>
      <c r="DV54" s="50">
        <v>0.65957799860694577</v>
      </c>
      <c r="DW54" s="50">
        <v>9.2922620735243298E-3</v>
      </c>
      <c r="DX54" s="50">
        <v>3.3262485903915798E-3</v>
      </c>
      <c r="DY54" s="50">
        <v>7.8804260596487244E-4</v>
      </c>
      <c r="DZ54" s="50">
        <v>1.386751378830463E-2</v>
      </c>
      <c r="EA54" s="50">
        <v>0.10731249681038336</v>
      </c>
      <c r="EB54" s="50">
        <v>4.6141682535697712E-2</v>
      </c>
      <c r="EC54" s="50">
        <v>1.26655683147329E-2</v>
      </c>
      <c r="ED54" s="50">
        <v>6.6253967020404245E-2</v>
      </c>
      <c r="EE54" s="50">
        <v>5.6710166415549707E-3</v>
      </c>
      <c r="EF54" s="50">
        <v>8.526723865267434E-2</v>
      </c>
      <c r="EG54" s="50">
        <v>1.421430705748454E-3</v>
      </c>
      <c r="EH54" s="50">
        <v>1.3739683953408245E-3</v>
      </c>
      <c r="EI54" s="50">
        <v>2.8090829846149241E-4</v>
      </c>
      <c r="EJ54" s="50">
        <v>0.3182710615612046</v>
      </c>
      <c r="EK54" s="50">
        <v>0.16651218227224363</v>
      </c>
      <c r="EL54" s="50">
        <v>7.5338564181373219E-3</v>
      </c>
      <c r="EM54" s="50">
        <v>8.3947728919084613E-2</v>
      </c>
      <c r="EN54" s="50">
        <v>8.7015975073632332E-3</v>
      </c>
      <c r="EO54" s="50">
        <v>7.6109760169643468E-3</v>
      </c>
      <c r="EP54" s="50">
        <v>0.46756379621968286</v>
      </c>
      <c r="EQ54" s="50">
        <v>4.6129063545831644E-4</v>
      </c>
      <c r="ER54" s="50">
        <v>7.5288940136836614E-3</v>
      </c>
      <c r="ES54" s="50">
        <v>9.7655008158431718E-4</v>
      </c>
      <c r="ET54" s="50">
        <v>1.8710075109513542E-3</v>
      </c>
      <c r="EU54" s="50">
        <v>6.6672928132894105E-2</v>
      </c>
      <c r="EV54" s="50">
        <v>6.138451646654372E-2</v>
      </c>
      <c r="EW54" s="50">
        <v>6.0951882787211913E-2</v>
      </c>
      <c r="EX54" s="50">
        <v>0.25352011739874608</v>
      </c>
      <c r="EY54" s="50">
        <v>4.1014592277584727E-3</v>
      </c>
      <c r="EZ54" s="50">
        <v>5.399565663684238E-2</v>
      </c>
      <c r="FA54" s="50">
        <v>1.6829579396055296E-4</v>
      </c>
      <c r="FB54" s="50">
        <v>1.5995256511644934E-2</v>
      </c>
      <c r="FC54" s="50">
        <v>2.2207867419527402E-2</v>
      </c>
      <c r="FD54" s="50">
        <v>3.9022815176700028E-3</v>
      </c>
      <c r="FE54" s="50">
        <v>0.18233156094707176</v>
      </c>
      <c r="FF54" s="50">
        <v>9.1624621853577167E-3</v>
      </c>
      <c r="FG54" s="50">
        <v>1.4466793344171756E-3</v>
      </c>
      <c r="FH54" s="50">
        <v>7.4455021912016904E-3</v>
      </c>
      <c r="FI54" s="50">
        <v>4.2713225451859328E-2</v>
      </c>
      <c r="FJ54" s="50">
        <v>6.120987457411917E-3</v>
      </c>
      <c r="FK54" s="50">
        <v>5.6590589506515097E-2</v>
      </c>
      <c r="FL54" s="50">
        <v>9.5447068293588191E-2</v>
      </c>
      <c r="FM54" s="50">
        <v>0.10406275018049627</v>
      </c>
      <c r="FN54" s="50">
        <v>0.58763321857185469</v>
      </c>
      <c r="FO54" s="50">
        <v>4.1038839906213431E-2</v>
      </c>
      <c r="FP54" s="50">
        <v>0.23270902839674781</v>
      </c>
    </row>
    <row r="55" spans="1:173" ht="26" x14ac:dyDescent="0.2">
      <c r="A55" s="15" t="s">
        <v>915</v>
      </c>
      <c r="B55" s="3" t="s">
        <v>45</v>
      </c>
      <c r="C55" s="171" t="s">
        <v>46</v>
      </c>
      <c r="D55" s="70" t="s">
        <v>602</v>
      </c>
      <c r="F55" s="9">
        <v>1.7023391812865498</v>
      </c>
      <c r="G55" s="41">
        <v>1.7023391812865498</v>
      </c>
      <c r="H55" s="204">
        <v>1.7023391812865496</v>
      </c>
      <c r="I55" s="50">
        <v>1.0122072460959475E-2</v>
      </c>
      <c r="J55" s="50">
        <v>3.1422105150884058E-3</v>
      </c>
      <c r="K55" s="50">
        <v>7.6375907723681506E-4</v>
      </c>
      <c r="L55" s="50">
        <v>4.2262563267721452E-3</v>
      </c>
      <c r="M55" s="50">
        <v>4.0768542907198765E-3</v>
      </c>
      <c r="N55" s="50">
        <v>1.4688494156379482E-2</v>
      </c>
      <c r="O55" s="50">
        <v>9.9097400919798432E-4</v>
      </c>
      <c r="P55" s="50">
        <v>8.9375946542055683E-3</v>
      </c>
      <c r="Q55" s="50">
        <v>3.3447893286574796E-3</v>
      </c>
      <c r="R55" s="50">
        <v>4.1905996011279856E-3</v>
      </c>
      <c r="S55" s="50">
        <v>1.8484890450964797E-4</v>
      </c>
      <c r="T55" s="50">
        <v>3.0586115339896282E-2</v>
      </c>
      <c r="U55" s="50">
        <v>4.3097713479516696E-3</v>
      </c>
      <c r="V55" s="50">
        <v>3.8902369017303419E-3</v>
      </c>
      <c r="W55" s="50">
        <v>1.0304789116274645E-4</v>
      </c>
      <c r="X55" s="50">
        <v>1.0074310045919523E-3</v>
      </c>
      <c r="Y55" s="50">
        <v>2.3565248215837154E-4</v>
      </c>
      <c r="Z55" s="50">
        <v>2.0045762776086172E-3</v>
      </c>
      <c r="AA55" s="50">
        <v>1.0904132402230762E-3</v>
      </c>
      <c r="AB55" s="50">
        <v>6.7155488639447506E-4</v>
      </c>
      <c r="AC55" s="50">
        <v>9.7017847509413779E-2</v>
      </c>
      <c r="AD55" s="50">
        <v>2.1193062210054336E-3</v>
      </c>
      <c r="AE55" s="50">
        <v>1.7355706713962002E-3</v>
      </c>
      <c r="AF55" s="50">
        <v>1.942436457863592E-3</v>
      </c>
      <c r="AG55" s="50">
        <v>2.2834399570347361E-3</v>
      </c>
      <c r="AH55" s="50">
        <v>2.6721342458205979E-3</v>
      </c>
      <c r="AI55" s="50">
        <v>1.1906126681144383E-2</v>
      </c>
      <c r="AJ55" s="50">
        <v>7.6895589694201034E-4</v>
      </c>
      <c r="AK55" s="50">
        <v>1.0755435605340165E-3</v>
      </c>
      <c r="AL55" s="50">
        <v>7.3587055729598229E-3</v>
      </c>
      <c r="AM55" s="50">
        <v>0.31932202074616356</v>
      </c>
      <c r="AN55" s="50">
        <v>1.6200267266753988E-2</v>
      </c>
      <c r="AO55" s="50">
        <v>1.3213673306939548E-4</v>
      </c>
      <c r="AP55" s="50">
        <v>1.204300484119721E-2</v>
      </c>
      <c r="AQ55" s="50">
        <v>8.9433398812875751E-4</v>
      </c>
      <c r="AR55" s="50">
        <v>1.4492915796976069E-3</v>
      </c>
      <c r="AS55" s="50">
        <v>2.2973080919385324E-3</v>
      </c>
      <c r="AT55" s="50">
        <v>1.5458750130967231E-3</v>
      </c>
      <c r="AU55" s="50">
        <v>2.9214198986794548E-3</v>
      </c>
      <c r="AV55" s="50">
        <v>3.8171249675938984E-4</v>
      </c>
      <c r="AW55" s="50">
        <v>4.0495356195958242E-3</v>
      </c>
      <c r="AX55" s="50">
        <v>2.3339946346535739E-3</v>
      </c>
      <c r="AY55" s="50">
        <v>2.4143639307314411E-4</v>
      </c>
      <c r="AZ55" s="50">
        <v>2.3910274775154118E-3</v>
      </c>
      <c r="BA55" s="50">
        <v>3.0280406847430778E-3</v>
      </c>
      <c r="BB55" s="50">
        <v>8.5053802696118067E-3</v>
      </c>
      <c r="BC55" s="50">
        <v>2.836527082650679E-3</v>
      </c>
      <c r="BD55" s="50">
        <v>4.7866766804828054E-4</v>
      </c>
      <c r="BE55" s="50">
        <v>2.9082891201094009E-2</v>
      </c>
      <c r="BF55" s="50">
        <v>1.9280278576944234E-3</v>
      </c>
      <c r="BG55" s="50">
        <v>2.0555332579599767E-2</v>
      </c>
      <c r="BH55" s="50">
        <v>3.1835549585997882E-4</v>
      </c>
      <c r="BI55" s="50">
        <v>1.844512025396846E-4</v>
      </c>
      <c r="BJ55" s="50">
        <v>1.2604451616259698E-3</v>
      </c>
      <c r="BK55" s="50">
        <v>2.7694536404078995E-2</v>
      </c>
      <c r="BL55" s="50">
        <v>3.1441123870686507E-3</v>
      </c>
      <c r="BM55" s="50">
        <v>2.5553041305086148E-3</v>
      </c>
      <c r="BN55" s="50">
        <v>7.6526150111508578E-3</v>
      </c>
      <c r="BO55" s="50">
        <v>9.2241625304073432E-4</v>
      </c>
      <c r="BP55" s="50">
        <v>2.1753683886938319E-4</v>
      </c>
      <c r="BQ55" s="50">
        <v>2.6723232985316897E-3</v>
      </c>
      <c r="BR55" s="50">
        <v>3.0510563082757416E-3</v>
      </c>
      <c r="BS55" s="50">
        <v>3.5955339757198705E-3</v>
      </c>
      <c r="BT55" s="50">
        <v>1.1922757673647011E-4</v>
      </c>
      <c r="BU55" s="50">
        <v>0.25608832777493951</v>
      </c>
      <c r="BV55" s="50">
        <v>2.7451334158515864E-2</v>
      </c>
      <c r="BW55" s="50">
        <v>8.8416947806262552E-3</v>
      </c>
      <c r="BX55" s="50">
        <v>3.7804504396661011E-3</v>
      </c>
      <c r="BY55" s="50">
        <v>2.1991583468991441E-3</v>
      </c>
      <c r="BZ55" s="50">
        <v>1.6321385241929204E-3</v>
      </c>
      <c r="CA55" s="50">
        <v>1.4408954738010049E-2</v>
      </c>
      <c r="CB55" s="50">
        <v>5.9461562290058338E-4</v>
      </c>
      <c r="CC55" s="50">
        <v>1.5984332505484762E-2</v>
      </c>
      <c r="CD55" s="50">
        <v>1.0913635090862674E-3</v>
      </c>
      <c r="CE55" s="50">
        <v>9.5238226716765403E-3</v>
      </c>
      <c r="CF55" s="50">
        <v>5.3080619380649436E-3</v>
      </c>
      <c r="CG55" s="50">
        <v>2.9296802010617465E-4</v>
      </c>
      <c r="CH55" s="50">
        <v>5.260334298667549E-4</v>
      </c>
      <c r="CI55" s="50">
        <v>2.6974958310924447E-3</v>
      </c>
      <c r="CJ55" s="50">
        <v>1.0540826655508701E-3</v>
      </c>
      <c r="CK55" s="50">
        <v>7.6955367517565873E-4</v>
      </c>
      <c r="CL55" s="50">
        <v>5.5686011291952253E-4</v>
      </c>
      <c r="CM55" s="50">
        <v>6.0906848742390185E-4</v>
      </c>
      <c r="CN55" s="50">
        <v>4.2265938609077299E-4</v>
      </c>
      <c r="CO55" s="50">
        <v>8.782126822185274E-4</v>
      </c>
      <c r="CP55" s="50">
        <v>1.0665711218565952E-3</v>
      </c>
      <c r="CQ55" s="50">
        <v>2.3856447175148155E-4</v>
      </c>
      <c r="CR55" s="50">
        <v>6.6712206945485455E-4</v>
      </c>
      <c r="CS55" s="50">
        <v>4.5687391393089529E-3</v>
      </c>
      <c r="CT55" s="50">
        <v>3.2233396481358739E-3</v>
      </c>
      <c r="CU55" s="50">
        <v>3.869142989580705E-3</v>
      </c>
      <c r="CV55" s="50">
        <v>8.3311877247599435E-5</v>
      </c>
      <c r="CW55" s="50">
        <v>1.4645604500979324E-3</v>
      </c>
      <c r="CX55" s="50">
        <v>1.2166283477393817E-4</v>
      </c>
      <c r="CY55" s="50">
        <v>3.0970937923265935E-4</v>
      </c>
      <c r="CZ55" s="50">
        <v>2.8026871428827785E-4</v>
      </c>
      <c r="DA55" s="50">
        <v>2.7547811766672144E-2</v>
      </c>
      <c r="DB55" s="50">
        <v>1.3594204546353043E-3</v>
      </c>
      <c r="DC55" s="50">
        <v>2.0394111436492913E-3</v>
      </c>
      <c r="DD55" s="50">
        <v>2.0072189652495852E-4</v>
      </c>
      <c r="DE55" s="50">
        <v>3.5992683437905243E-3</v>
      </c>
      <c r="DF55" s="50">
        <v>5.2965504949560802E-3</v>
      </c>
      <c r="DG55" s="50">
        <v>7.8736736112939541E-3</v>
      </c>
      <c r="DH55" s="50">
        <v>6.6625491105718208E-4</v>
      </c>
      <c r="DI55" s="50">
        <v>5.4370292252951995E-3</v>
      </c>
      <c r="DJ55" s="50">
        <v>4.6800757425696209E-3</v>
      </c>
      <c r="DK55" s="50">
        <v>2.0251012766566534E-3</v>
      </c>
      <c r="DL55" s="50">
        <v>2.3960617996512642E-3</v>
      </c>
      <c r="DM55" s="50">
        <v>1.4348685309106737E-3</v>
      </c>
      <c r="DN55" s="50">
        <v>1.5835808432681935E-2</v>
      </c>
      <c r="DO55" s="50">
        <v>1.5960734622188519E-3</v>
      </c>
      <c r="DP55" s="50">
        <v>5.6708143496873062E-4</v>
      </c>
      <c r="DQ55" s="50">
        <v>4.0090167409616122E-2</v>
      </c>
      <c r="DR55" s="50">
        <v>4.2740919637570819E-4</v>
      </c>
      <c r="DS55" s="50">
        <v>1.0395398801178464E-3</v>
      </c>
      <c r="DT55" s="50">
        <v>2.618563399199672E-3</v>
      </c>
      <c r="DU55" s="50">
        <v>5.4720620704215954E-3</v>
      </c>
      <c r="DV55" s="50">
        <v>1.528479593571376E-2</v>
      </c>
      <c r="DW55" s="50">
        <v>1.9350747039180036E-2</v>
      </c>
      <c r="DX55" s="50">
        <v>3.886376823910599E-3</v>
      </c>
      <c r="DY55" s="50">
        <v>4.2405634081968657E-4</v>
      </c>
      <c r="DZ55" s="50">
        <v>6.3659881826077219E-3</v>
      </c>
      <c r="EA55" s="50">
        <v>7.0985327406669227E-2</v>
      </c>
      <c r="EB55" s="50">
        <v>3.9218147265903738E-3</v>
      </c>
      <c r="EC55" s="50">
        <v>4.5050298556346957E-3</v>
      </c>
      <c r="ED55" s="50">
        <v>1.196958136832651E-3</v>
      </c>
      <c r="EE55" s="50">
        <v>2.9110695701587757E-3</v>
      </c>
      <c r="EF55" s="50">
        <v>6.9230303786528904E-4</v>
      </c>
      <c r="EG55" s="50">
        <v>9.3453203176550599E-4</v>
      </c>
      <c r="EH55" s="50">
        <v>2.165054309206584E-3</v>
      </c>
      <c r="EI55" s="50">
        <v>8.3843466521042449E-4</v>
      </c>
      <c r="EJ55" s="50">
        <v>2.8606316483884564E-3</v>
      </c>
      <c r="EK55" s="50">
        <v>1.7011284489792451E-2</v>
      </c>
      <c r="EL55" s="50">
        <v>1.780372669213091E-2</v>
      </c>
      <c r="EM55" s="50">
        <v>1.4393998109833381E-3</v>
      </c>
      <c r="EN55" s="50">
        <v>1.2746142423559296E-2</v>
      </c>
      <c r="EO55" s="50">
        <v>3.3527805291255074E-3</v>
      </c>
      <c r="EP55" s="50">
        <v>3.2644949627817547E-3</v>
      </c>
      <c r="EQ55" s="50">
        <v>1.4401966414015561E-4</v>
      </c>
      <c r="ER55" s="50">
        <v>3.2611101287930268E-4</v>
      </c>
      <c r="ES55" s="50">
        <v>3.4471044407523559E-3</v>
      </c>
      <c r="ET55" s="50">
        <v>3.2100826588538907E-3</v>
      </c>
      <c r="EU55" s="50">
        <v>1.254978306491224E-3</v>
      </c>
      <c r="EV55" s="50">
        <v>3.714878974899792E-3</v>
      </c>
      <c r="EW55" s="50">
        <v>3.1817499849253073E-3</v>
      </c>
      <c r="EX55" s="50">
        <v>9.6846621879198621E-3</v>
      </c>
      <c r="EY55" s="50">
        <v>1.4205921864527928E-2</v>
      </c>
      <c r="EZ55" s="50">
        <v>6.6566881281061136E-4</v>
      </c>
      <c r="FA55" s="50">
        <v>3.4923655716678694E-4</v>
      </c>
      <c r="FB55" s="50">
        <v>1.1376807548000778E-3</v>
      </c>
      <c r="FC55" s="50">
        <v>9.0207668492449551E-3</v>
      </c>
      <c r="FD55" s="50">
        <v>2.0303598818225601E-3</v>
      </c>
      <c r="FE55" s="50">
        <v>4.6508176895723851E-3</v>
      </c>
      <c r="FF55" s="50">
        <v>1.8747396021087707E-2</v>
      </c>
      <c r="FG55" s="50">
        <v>1.6662615686801581E-3</v>
      </c>
      <c r="FH55" s="50">
        <v>3.1963808362801722E-2</v>
      </c>
      <c r="FI55" s="50">
        <v>0.13697231823115461</v>
      </c>
      <c r="FJ55" s="50">
        <v>9.9257561902899786E-4</v>
      </c>
      <c r="FK55" s="50">
        <v>1.0212591734897586E-2</v>
      </c>
      <c r="FL55" s="50">
        <v>6.9120213352422992E-3</v>
      </c>
      <c r="FM55" s="50">
        <v>2.0479647755167207E-2</v>
      </c>
      <c r="FN55" s="50">
        <v>2.425828784360077E-3</v>
      </c>
      <c r="FO55" s="50">
        <v>3.3482296643761039E-3</v>
      </c>
      <c r="FP55" s="50">
        <v>3.3929118320601241E-3</v>
      </c>
    </row>
    <row r="56" spans="1:173" ht="26" x14ac:dyDescent="0.2">
      <c r="A56" s="15" t="s">
        <v>916</v>
      </c>
      <c r="B56" s="3" t="s">
        <v>47</v>
      </c>
      <c r="C56" s="171" t="s">
        <v>30</v>
      </c>
      <c r="D56" s="70" t="s">
        <v>603</v>
      </c>
      <c r="F56" s="9">
        <v>68.306359649122811</v>
      </c>
      <c r="G56" s="41">
        <v>68.306359649122811</v>
      </c>
      <c r="H56" s="204">
        <v>68.306359649122825</v>
      </c>
      <c r="I56" s="49">
        <v>0.39300868559922525</v>
      </c>
      <c r="J56" s="49">
        <v>0.29830553706552942</v>
      </c>
      <c r="K56" s="49">
        <v>1.384990964733822E-2</v>
      </c>
      <c r="L56" s="49">
        <v>0.40222521022877206</v>
      </c>
      <c r="M56" s="49">
        <v>0.37330276209883795</v>
      </c>
      <c r="N56" s="49">
        <v>0.43464747968630707</v>
      </c>
      <c r="O56" s="49">
        <v>7.4059844970337171E-3</v>
      </c>
      <c r="P56" s="49">
        <v>0.26127790114070332</v>
      </c>
      <c r="Q56" s="49">
        <v>0.10097639184628393</v>
      </c>
      <c r="R56" s="49">
        <v>2.8832844207141082E-2</v>
      </c>
      <c r="S56" s="49">
        <v>1.399071895790579E-2</v>
      </c>
      <c r="T56" s="49">
        <v>1.6516678127119258</v>
      </c>
      <c r="U56" s="49">
        <v>0.15001278597797243</v>
      </c>
      <c r="V56" s="49">
        <v>0.13224928084285825</v>
      </c>
      <c r="W56" s="49">
        <v>3.5192094898725849E-3</v>
      </c>
      <c r="X56" s="49">
        <v>0.11681351359938054</v>
      </c>
      <c r="Y56" s="49">
        <v>8.3693798533897214E-3</v>
      </c>
      <c r="Z56" s="49">
        <v>0.12202323160107152</v>
      </c>
      <c r="AA56" s="49">
        <v>2.0019064956340132E-2</v>
      </c>
      <c r="AB56" s="49">
        <v>3.0037462234399088E-2</v>
      </c>
      <c r="AC56" s="49">
        <v>2.2637839991394455</v>
      </c>
      <c r="AD56" s="49">
        <v>4.4003054392019632E-2</v>
      </c>
      <c r="AE56" s="49">
        <v>0.19614117146335711</v>
      </c>
      <c r="AF56" s="49">
        <v>0.10666598738819143</v>
      </c>
      <c r="AG56" s="49">
        <v>7.2135533194399748E-2</v>
      </c>
      <c r="AH56" s="49">
        <v>0.34339657500796689</v>
      </c>
      <c r="AI56" s="49">
        <v>0.34404064716454669</v>
      </c>
      <c r="AJ56" s="49">
        <v>6.4666690696963638E-2</v>
      </c>
      <c r="AK56" s="49">
        <v>0.15976146500779984</v>
      </c>
      <c r="AL56" s="49">
        <v>0.26599551559469797</v>
      </c>
      <c r="AM56" s="49">
        <v>6.0270186705197633</v>
      </c>
      <c r="AN56" s="49">
        <v>0.36835153682662458</v>
      </c>
      <c r="AO56" s="49">
        <v>6.9199928211516552E-3</v>
      </c>
      <c r="AP56" s="49">
        <v>1.1371943051873989</v>
      </c>
      <c r="AQ56" s="49">
        <v>7.3537423760926063E-2</v>
      </c>
      <c r="AR56" s="49">
        <v>6.1449181920298281E-2</v>
      </c>
      <c r="AS56" s="49">
        <v>0.23553360537484846</v>
      </c>
      <c r="AT56" s="49">
        <v>3.0760161256041502E-2</v>
      </c>
      <c r="AU56" s="49">
        <v>8.3079726983943281E-2</v>
      </c>
      <c r="AV56" s="49">
        <v>1.106055524834308E-2</v>
      </c>
      <c r="AW56" s="49">
        <v>8.9148975301057837E-2</v>
      </c>
      <c r="AX56" s="49">
        <v>5.6912748583217584E-2</v>
      </c>
      <c r="AY56" s="49">
        <v>9.9951181353607442E-3</v>
      </c>
      <c r="AZ56" s="49">
        <v>8.3278189557407914E-2</v>
      </c>
      <c r="BA56" s="49">
        <v>0.19657958586091911</v>
      </c>
      <c r="BB56" s="49">
        <v>1.5204502994446798</v>
      </c>
      <c r="BC56" s="49">
        <v>8.6733473928393756E-2</v>
      </c>
      <c r="BD56" s="49">
        <v>1.60079614115805E-2</v>
      </c>
      <c r="BE56" s="49">
        <v>1.0222428419200835</v>
      </c>
      <c r="BF56" s="49">
        <v>5.512946075698881E-2</v>
      </c>
      <c r="BG56" s="49">
        <v>0.66812341680147525</v>
      </c>
      <c r="BH56" s="49">
        <v>2.7698493409258763E-2</v>
      </c>
      <c r="BI56" s="49">
        <v>3.0390450231997327E-2</v>
      </c>
      <c r="BJ56" s="49">
        <v>9.5265056158904994E-3</v>
      </c>
      <c r="BK56" s="49">
        <v>1.0505822693806717</v>
      </c>
      <c r="BL56" s="49">
        <v>0.45698524055559964</v>
      </c>
      <c r="BM56" s="49">
        <v>0.10605701139639558</v>
      </c>
      <c r="BN56" s="49">
        <v>0.25395798884573645</v>
      </c>
      <c r="BO56" s="49">
        <v>0.1186544307040699</v>
      </c>
      <c r="BP56" s="49">
        <v>1.0103840941141987E-2</v>
      </c>
      <c r="BQ56" s="49">
        <v>9.6859391855596763E-2</v>
      </c>
      <c r="BR56" s="49">
        <v>9.5795897178211575E-2</v>
      </c>
      <c r="BS56" s="49">
        <v>6.5364097285766046E-2</v>
      </c>
      <c r="BT56" s="49">
        <v>2.0865347426312132E-3</v>
      </c>
      <c r="BU56" s="49">
        <v>14.863408606592655</v>
      </c>
      <c r="BV56" s="49">
        <v>1.1594667672627121</v>
      </c>
      <c r="BW56" s="49">
        <v>0.96397496564430896</v>
      </c>
      <c r="BX56" s="49">
        <v>0.30627404645653517</v>
      </c>
      <c r="BY56" s="49">
        <v>6.2659935480482543E-2</v>
      </c>
      <c r="BZ56" s="49">
        <v>8.8914651795039087E-2</v>
      </c>
      <c r="CA56" s="49">
        <v>0.46549024869378897</v>
      </c>
      <c r="CB56" s="49">
        <v>2.4871530332542566E-2</v>
      </c>
      <c r="CC56" s="49">
        <v>0.48296520862946402</v>
      </c>
      <c r="CD56" s="49">
        <v>0.13177864474455531</v>
      </c>
      <c r="CE56" s="49">
        <v>8.2858960926998695E-2</v>
      </c>
      <c r="CF56" s="49">
        <v>0.67053637831987489</v>
      </c>
      <c r="CG56" s="49">
        <v>1.1375039740984133E-2</v>
      </c>
      <c r="CH56" s="49">
        <v>2.90502185501527E-2</v>
      </c>
      <c r="CI56" s="49">
        <v>2.4467163998947362E-2</v>
      </c>
      <c r="CJ56" s="49">
        <v>4.4648430408272009E-2</v>
      </c>
      <c r="CK56" s="49">
        <v>2.3502606382191909E-2</v>
      </c>
      <c r="CL56" s="49">
        <v>3.7404958838962124E-2</v>
      </c>
      <c r="CM56" s="49">
        <v>2.6068319782559315E-2</v>
      </c>
      <c r="CN56" s="49">
        <v>5.4918596372919647E-2</v>
      </c>
      <c r="CO56" s="49">
        <v>6.6899683927695922E-2</v>
      </c>
      <c r="CP56" s="49">
        <v>3.9859772946660474E-2</v>
      </c>
      <c r="CQ56" s="49">
        <v>6.8460685186455175E-3</v>
      </c>
      <c r="CR56" s="49">
        <v>1.1265019031907238E-2</v>
      </c>
      <c r="CS56" s="49">
        <v>0.2773418962232006</v>
      </c>
      <c r="CT56" s="49">
        <v>0.18707170287018368</v>
      </c>
      <c r="CU56" s="49">
        <v>0.24247582859460085</v>
      </c>
      <c r="CV56" s="49">
        <v>3.8169150818817251E-3</v>
      </c>
      <c r="CW56" s="49">
        <v>0.15215325955130327</v>
      </c>
      <c r="CX56" s="49">
        <v>2.8506898585241637E-3</v>
      </c>
      <c r="CY56" s="49">
        <v>3.2596341653659794E-2</v>
      </c>
      <c r="CZ56" s="49">
        <v>1.307163589845046E-2</v>
      </c>
      <c r="DA56" s="49">
        <v>1.0216072304803177</v>
      </c>
      <c r="DB56" s="49">
        <v>3.9803686224476817E-2</v>
      </c>
      <c r="DC56" s="49">
        <v>2.9116451505673532E-2</v>
      </c>
      <c r="DD56" s="49">
        <v>3.6142851629531779E-3</v>
      </c>
      <c r="DE56" s="49">
        <v>0.23729186233104038</v>
      </c>
      <c r="DF56" s="49">
        <v>0.27721993514254228</v>
      </c>
      <c r="DG56" s="49">
        <v>0.15104526854730874</v>
      </c>
      <c r="DH56" s="49">
        <v>2.4418604665285074E-2</v>
      </c>
      <c r="DI56" s="49">
        <v>0.37556629439034372</v>
      </c>
      <c r="DJ56" s="49">
        <v>0.17902458201368215</v>
      </c>
      <c r="DK56" s="49">
        <v>7.9475254594584835E-2</v>
      </c>
      <c r="DL56" s="49">
        <v>0.11230060399964681</v>
      </c>
      <c r="DM56" s="49">
        <v>0.16154409978808967</v>
      </c>
      <c r="DN56" s="49">
        <v>1.8929057197294685</v>
      </c>
      <c r="DO56" s="49">
        <v>5.3003094579794102E-2</v>
      </c>
      <c r="DP56" s="49">
        <v>4.6623945325135613E-2</v>
      </c>
      <c r="DQ56" s="49">
        <v>2.2171647531437206</v>
      </c>
      <c r="DR56" s="49">
        <v>6.5294518643976535E-2</v>
      </c>
      <c r="DS56" s="49">
        <v>3.1850129651914381E-2</v>
      </c>
      <c r="DT56" s="49">
        <v>6.6192987750977705E-2</v>
      </c>
      <c r="DU56" s="49">
        <v>0.24064987494963239</v>
      </c>
      <c r="DV56" s="49">
        <v>0.78478464731345787</v>
      </c>
      <c r="DW56" s="49">
        <v>0.39487355549939207</v>
      </c>
      <c r="DX56" s="49">
        <v>0.13148483017307755</v>
      </c>
      <c r="DY56" s="49">
        <v>3.7970657035234834E-2</v>
      </c>
      <c r="DZ56" s="49">
        <v>0.13645670630269552</v>
      </c>
      <c r="EA56" s="49">
        <v>2.0269574323288269</v>
      </c>
      <c r="EB56" s="49">
        <v>0.16845040591831015</v>
      </c>
      <c r="EC56" s="49">
        <v>0.33131113671580009</v>
      </c>
      <c r="ED56" s="49">
        <v>0.13523151519043977</v>
      </c>
      <c r="EE56" s="49">
        <v>5.3921914578235149E-2</v>
      </c>
      <c r="EF56" s="49">
        <v>9.3803586830188357E-2</v>
      </c>
      <c r="EG56" s="49">
        <v>2.4931862822736354E-2</v>
      </c>
      <c r="EH56" s="49">
        <v>3.7620346600558185E-2</v>
      </c>
      <c r="EI56" s="49">
        <v>1.7552697470633299E-2</v>
      </c>
      <c r="EJ56" s="49">
        <v>0.15108373404862327</v>
      </c>
      <c r="EK56" s="49">
        <v>0.65990116804330468</v>
      </c>
      <c r="EL56" s="49">
        <v>0.38340204843322195</v>
      </c>
      <c r="EM56" s="49">
        <v>7.3387694527073763E-2</v>
      </c>
      <c r="EN56" s="49">
        <v>0.30277194857382911</v>
      </c>
      <c r="EO56" s="49">
        <v>0.14318782376777978</v>
      </c>
      <c r="EP56" s="49">
        <v>0.33553722754152288</v>
      </c>
      <c r="EQ56" s="49">
        <v>5.42420031768705E-3</v>
      </c>
      <c r="ER56" s="49">
        <v>8.4183200685362461E-3</v>
      </c>
      <c r="ES56" s="49">
        <v>0.10786067894135609</v>
      </c>
      <c r="ET56" s="49">
        <v>9.8811000038445562E-2</v>
      </c>
      <c r="EU56" s="49">
        <v>0.13242520927893794</v>
      </c>
      <c r="EV56" s="49">
        <v>0.10724977843127848</v>
      </c>
      <c r="EW56" s="49">
        <v>1.9759796765350942E-2</v>
      </c>
      <c r="EX56" s="49">
        <v>0.45567775520040155</v>
      </c>
      <c r="EY56" s="49">
        <v>0.30324840720389484</v>
      </c>
      <c r="EZ56" s="49">
        <v>9.3606774456593531E-2</v>
      </c>
      <c r="FA56" s="49">
        <v>8.8463954217116759E-3</v>
      </c>
      <c r="FB56" s="49">
        <v>9.9286141862989147E-2</v>
      </c>
      <c r="FC56" s="49">
        <v>0.98635307570851805</v>
      </c>
      <c r="FD56" s="49">
        <v>1.6737315125839102E-2</v>
      </c>
      <c r="FE56" s="49">
        <v>0.54871760295975103</v>
      </c>
      <c r="FF56" s="49">
        <v>0.64818613536386072</v>
      </c>
      <c r="FG56" s="49">
        <v>6.5133093094723551E-2</v>
      </c>
      <c r="FH56" s="49">
        <v>0.9054131720298938</v>
      </c>
      <c r="FI56" s="49">
        <v>5.2829245364046447</v>
      </c>
      <c r="FJ56" s="49">
        <v>2.595702214700803E-2</v>
      </c>
      <c r="FK56" s="49">
        <v>8.4468653408893257E-2</v>
      </c>
      <c r="FL56" s="49">
        <v>0.25314698943407593</v>
      </c>
      <c r="FM56" s="49">
        <v>0.43535693218088073</v>
      </c>
      <c r="FN56" s="49">
        <v>0.33262273388094221</v>
      </c>
      <c r="FO56" s="49">
        <v>0.24827715422218302</v>
      </c>
      <c r="FP56" s="49">
        <v>0.12453537069311579</v>
      </c>
    </row>
    <row r="57" spans="1:173" ht="39" x14ac:dyDescent="0.2">
      <c r="A57" s="15" t="s">
        <v>917</v>
      </c>
      <c r="B57" s="3" t="s">
        <v>13</v>
      </c>
      <c r="C57" s="171" t="s">
        <v>1031</v>
      </c>
      <c r="D57" s="70" t="s">
        <v>840</v>
      </c>
      <c r="E57" s="9">
        <v>2.6922965594708459</v>
      </c>
      <c r="G57" s="204">
        <v>2.6922965594708459</v>
      </c>
      <c r="H57" s="204">
        <v>2.691639733957444</v>
      </c>
      <c r="I57" s="49">
        <v>1.6542523762645929E-2</v>
      </c>
      <c r="J57" s="49">
        <v>5.9399965819611957E-4</v>
      </c>
      <c r="K57" s="49">
        <v>4.706958523250097E-4</v>
      </c>
      <c r="L57" s="49">
        <v>5.2701844672939768E-3</v>
      </c>
      <c r="M57" s="49">
        <v>2.7532784271236945E-3</v>
      </c>
      <c r="N57" s="49">
        <v>1.371587043704697E-2</v>
      </c>
      <c r="O57" s="49">
        <v>4.2100440727136566E-4</v>
      </c>
      <c r="P57" s="49">
        <v>4.3002221597691528E-2</v>
      </c>
      <c r="Q57" s="49">
        <v>1.3704484223916324E-2</v>
      </c>
      <c r="R57" s="49">
        <v>1.4833510455011679E-3</v>
      </c>
      <c r="S57" s="49">
        <v>1.1846834934142474E-3</v>
      </c>
      <c r="T57" s="49">
        <v>9.3163437131520699E-3</v>
      </c>
      <c r="U57" s="49">
        <v>1.9832617356970758E-3</v>
      </c>
      <c r="V57" s="49">
        <v>1.6419640957967781E-2</v>
      </c>
      <c r="W57" s="49">
        <v>6.1044475994067763E-5</v>
      </c>
      <c r="X57" s="49">
        <v>4.4313984026302978E-4</v>
      </c>
      <c r="Y57" s="49">
        <v>7.7919031800906252E-5</v>
      </c>
      <c r="Z57" s="49">
        <v>1.2592233075769826E-3</v>
      </c>
      <c r="AA57" s="49">
        <v>6.2206216581821739E-4</v>
      </c>
      <c r="AB57" s="49">
        <v>5.6540200906075801E-4</v>
      </c>
      <c r="AC57" s="49">
        <v>5.7820371669113149E-2</v>
      </c>
      <c r="AD57" s="49">
        <v>2.1110203297105674E-3</v>
      </c>
      <c r="AE57" s="49">
        <v>4.9237886287431976E-4</v>
      </c>
      <c r="AF57" s="49">
        <v>9.2753140689988439E-5</v>
      </c>
      <c r="AG57" s="49">
        <v>8.3411961637084556E-4</v>
      </c>
      <c r="AH57" s="49">
        <v>1.2010901577951462E-3</v>
      </c>
      <c r="AI57" s="49">
        <v>5.3625535495236659E-2</v>
      </c>
      <c r="AJ57" s="49">
        <v>6.8366319932060569E-5</v>
      </c>
      <c r="AK57" s="49">
        <v>3.4840293367683354E-4</v>
      </c>
      <c r="AL57" s="49">
        <v>8.6026638974165386E-3</v>
      </c>
      <c r="AM57" s="49">
        <v>0.43969893954064426</v>
      </c>
      <c r="AN57" s="49">
        <v>9.9588516759608614E-3</v>
      </c>
      <c r="AO57" s="49">
        <v>3.5897815994402797E-5</v>
      </c>
      <c r="AP57" s="49">
        <v>1.5519083815441375E-3</v>
      </c>
      <c r="AQ57" s="49">
        <v>3.9085228348257288E-4</v>
      </c>
      <c r="AR57" s="49">
        <v>1.9691428765202445E-3</v>
      </c>
      <c r="AS57" s="49">
        <v>1.8025095082961796E-3</v>
      </c>
      <c r="AT57" s="49">
        <v>1.8706558770415422E-3</v>
      </c>
      <c r="AU57" s="49">
        <v>3.1755455118196887E-3</v>
      </c>
      <c r="AV57" s="49">
        <v>7.6821607685384941E-4</v>
      </c>
      <c r="AW57" s="49">
        <v>7.7747621282231441E-3</v>
      </c>
      <c r="AX57" s="49">
        <v>1.0701892569343084E-2</v>
      </c>
      <c r="AY57" s="49">
        <v>1.023700671040319E-4</v>
      </c>
      <c r="AZ57" s="49">
        <v>2.7386250999615175E-3</v>
      </c>
      <c r="BA57" s="49">
        <v>3.3287944727745543E-3</v>
      </c>
      <c r="BB57" s="49">
        <v>9.3322772249476889E-3</v>
      </c>
      <c r="BC57" s="49">
        <v>8.2818520082167499E-4</v>
      </c>
      <c r="BD57" s="49">
        <v>9.5593652301036538E-4</v>
      </c>
      <c r="BE57" s="49">
        <v>2.9532807467802413E-3</v>
      </c>
      <c r="BF57" s="49">
        <v>8.2761824344552756E-3</v>
      </c>
      <c r="BG57" s="49">
        <v>8.4025672826455081E-2</v>
      </c>
      <c r="BH57" s="49">
        <v>5.1958755994896725E-4</v>
      </c>
      <c r="BI57" s="49">
        <v>5.6227325137483074E-5</v>
      </c>
      <c r="BJ57" s="49">
        <v>5.3814876671083296E-4</v>
      </c>
      <c r="BK57" s="49">
        <v>0.11972693644116848</v>
      </c>
      <c r="BL57" s="49">
        <v>2.0702364570454779E-3</v>
      </c>
      <c r="BM57" s="49">
        <v>6.3222926051877924E-3</v>
      </c>
      <c r="BN57" s="49">
        <v>2.3715523324008892E-3</v>
      </c>
      <c r="BO57" s="49">
        <v>4.1610879694263324E-4</v>
      </c>
      <c r="BP57" s="49">
        <v>1.5930718064218684E-4</v>
      </c>
      <c r="BQ57" s="49">
        <v>4.4130704381103737E-4</v>
      </c>
      <c r="BR57" s="49">
        <v>7.7255494162750552E-4</v>
      </c>
      <c r="BS57" s="49">
        <v>5.0345025542061937E-3</v>
      </c>
      <c r="BT57" s="49">
        <v>7.6540405992597664E-4</v>
      </c>
      <c r="BU57" s="49">
        <v>8.83867741124513E-2</v>
      </c>
      <c r="BV57" s="49">
        <v>3.4458360968778121E-2</v>
      </c>
      <c r="BW57" s="49">
        <v>7.9517345032609713E-3</v>
      </c>
      <c r="BX57" s="49">
        <v>6.8490533942573099E-3</v>
      </c>
      <c r="BY57" s="49">
        <v>1.2289517966749196E-2</v>
      </c>
      <c r="BZ57" s="49">
        <v>1.2151884987834221E-2</v>
      </c>
      <c r="CA57" s="49">
        <v>6.1734043255171796E-2</v>
      </c>
      <c r="CB57" s="49">
        <v>4.874511642208887E-4</v>
      </c>
      <c r="CC57" s="49">
        <v>0.15853808658723464</v>
      </c>
      <c r="CD57" s="49">
        <v>1.3703054502275983E-3</v>
      </c>
      <c r="CE57" s="49">
        <v>5.5937829565240096E-3</v>
      </c>
      <c r="CF57" s="49">
        <v>2.9406716135018216E-3</v>
      </c>
      <c r="CG57" s="49">
        <v>2.4488862763631474E-4</v>
      </c>
      <c r="CH57" s="49">
        <v>4.1936858026886169E-3</v>
      </c>
      <c r="CI57" s="49">
        <v>2.7315091663468162E-4</v>
      </c>
      <c r="CJ57" s="49">
        <v>5.6181716743379951E-4</v>
      </c>
      <c r="CK57" s="49">
        <v>1.0486146545573372E-3</v>
      </c>
      <c r="CL57" s="49">
        <v>1.6008940237375729E-3</v>
      </c>
      <c r="CM57" s="49">
        <v>7.2858958896186872E-5</v>
      </c>
      <c r="CN57" s="49">
        <v>9.4545480713036038E-5</v>
      </c>
      <c r="CO57" s="49">
        <v>1.6039583118968039E-3</v>
      </c>
      <c r="CP57" s="49">
        <v>1.6824389597664957E-3</v>
      </c>
      <c r="CQ57" s="49">
        <v>1.5325928646043535E-3</v>
      </c>
      <c r="CR57" s="49">
        <v>3.8634206173470792E-4</v>
      </c>
      <c r="CS57" s="49">
        <v>4.3698849915354188E-4</v>
      </c>
      <c r="CT57" s="49">
        <v>3.3447483233629952E-4</v>
      </c>
      <c r="CU57" s="49">
        <v>1.1229041509434651E-2</v>
      </c>
      <c r="CV57" s="49">
        <v>1.7373046650991013E-4</v>
      </c>
      <c r="CW57" s="49">
        <v>5.3213090525710291E-4</v>
      </c>
      <c r="CX57" s="49">
        <v>4.685127971549276E-4</v>
      </c>
      <c r="CY57" s="49">
        <v>2.3403448152926833E-4</v>
      </c>
      <c r="CZ57" s="49">
        <v>4.325060857788746E-4</v>
      </c>
      <c r="DA57" s="49">
        <v>3.9070270894331717E-2</v>
      </c>
      <c r="DB57" s="49">
        <v>3.6853272450340559E-4</v>
      </c>
      <c r="DC57" s="49">
        <v>4.3097826305137158E-4</v>
      </c>
      <c r="DD57" s="49">
        <v>1.7066658883481772E-4</v>
      </c>
      <c r="DE57" s="49">
        <v>3.6857378604300542E-3</v>
      </c>
      <c r="DF57" s="49">
        <v>4.7084474830632049E-4</v>
      </c>
      <c r="DG57" s="49">
        <v>2.4585157750460929E-3</v>
      </c>
      <c r="DH57" s="49">
        <v>3.8691742682858059E-4</v>
      </c>
      <c r="DI57" s="49">
        <v>1.0526395814259245E-3</v>
      </c>
      <c r="DJ57" s="49">
        <v>2.8026137391329482E-2</v>
      </c>
      <c r="DK57" s="49">
        <v>6.5552085509168485E-3</v>
      </c>
      <c r="DL57" s="49">
        <v>3.8831678845107178E-4</v>
      </c>
      <c r="DM57" s="49">
        <v>3.9756870531421919E-4</v>
      </c>
      <c r="DN57" s="49">
        <v>1.3798245111723721E-2</v>
      </c>
      <c r="DO57" s="49">
        <v>1.2486211328291221E-2</v>
      </c>
      <c r="DP57" s="49">
        <v>2.3503525760283609E-3</v>
      </c>
      <c r="DQ57" s="49">
        <v>8.5668356261526836E-3</v>
      </c>
      <c r="DR57" s="49">
        <v>5.2756405956271783E-4</v>
      </c>
      <c r="DS57" s="49">
        <v>2.0564914146945362E-3</v>
      </c>
      <c r="DT57" s="49">
        <v>1.1672070097539689E-3</v>
      </c>
      <c r="DU57" s="49">
        <v>7.0349342422268762E-3</v>
      </c>
      <c r="DV57" s="49">
        <v>1.1602907670662391E-2</v>
      </c>
      <c r="DW57" s="49">
        <v>1.8347414218890478E-2</v>
      </c>
      <c r="DX57" s="49">
        <v>7.3748664680577669E-3</v>
      </c>
      <c r="DY57" s="49">
        <v>5.4142803412679163E-3</v>
      </c>
      <c r="DZ57" s="49">
        <v>7.6885100101675811E-3</v>
      </c>
      <c r="EA57" s="49">
        <v>5.1958863886438195E-2</v>
      </c>
      <c r="EB57" s="49">
        <v>3.1887470737703279E-4</v>
      </c>
      <c r="EC57" s="49">
        <v>2.4416540942498743E-2</v>
      </c>
      <c r="ED57" s="49">
        <v>7.1763041614124042E-4</v>
      </c>
      <c r="EE57" s="49">
        <v>1.5849866453292185E-3</v>
      </c>
      <c r="EF57" s="49">
        <v>1.2691385683019491E-4</v>
      </c>
      <c r="EG57" s="49">
        <v>1.1527869960135334E-2</v>
      </c>
      <c r="EH57" s="49">
        <v>3.2367637033259302E-3</v>
      </c>
      <c r="EI57" s="49">
        <v>1.6682422512839137E-3</v>
      </c>
      <c r="EJ57" s="49">
        <v>1.5218080933638016E-4</v>
      </c>
      <c r="EK57" s="49">
        <v>1.0821064437075579E-2</v>
      </c>
      <c r="EL57" s="49">
        <v>5.0705368295198318E-2</v>
      </c>
      <c r="EM57" s="49">
        <v>3.6942880759264194E-4</v>
      </c>
      <c r="EN57" s="49">
        <v>4.2893807573086223E-2</v>
      </c>
      <c r="EO57" s="49">
        <v>2.5857238820675291E-3</v>
      </c>
      <c r="EP57" s="49">
        <v>9.930357137305384E-4</v>
      </c>
      <c r="EQ57" s="49">
        <v>1.2998188861300714E-4</v>
      </c>
      <c r="ER57" s="49">
        <v>1.3768668263714807E-4</v>
      </c>
      <c r="ES57" s="49">
        <v>1.6438885909831214E-2</v>
      </c>
      <c r="ET57" s="49">
        <v>2.2532125903780554E-2</v>
      </c>
      <c r="EU57" s="49">
        <v>8.4071181043672279E-4</v>
      </c>
      <c r="EV57" s="49">
        <v>1.8859718474460246E-2</v>
      </c>
      <c r="EW57" s="49">
        <v>2.5559259676375751E-4</v>
      </c>
      <c r="EX57" s="49">
        <v>1.882488534340094E-3</v>
      </c>
      <c r="EY57" s="49">
        <v>1.6758637108160817E-2</v>
      </c>
      <c r="EZ57" s="49">
        <v>2.2232591289265697E-4</v>
      </c>
      <c r="FA57" s="49">
        <v>7.1461633461193197E-4</v>
      </c>
      <c r="FB57" s="49">
        <v>1.2068900822802045E-3</v>
      </c>
      <c r="FC57" s="49">
        <v>2.3445422329571024E-2</v>
      </c>
      <c r="FD57" s="49">
        <v>1.3927379739670212E-3</v>
      </c>
      <c r="FE57" s="49">
        <v>1.0829338836560304E-3</v>
      </c>
      <c r="FF57" s="49">
        <v>4.7397013388369999E-3</v>
      </c>
      <c r="FG57" s="49">
        <v>1.2967550385297223E-2</v>
      </c>
      <c r="FH57" s="49">
        <v>8.7164646220090167E-2</v>
      </c>
      <c r="FI57" s="49">
        <v>0.65995850413921386</v>
      </c>
      <c r="FJ57" s="49">
        <v>1.885391426310736E-3</v>
      </c>
      <c r="FK57" s="49">
        <v>1.777479747636708E-3</v>
      </c>
      <c r="FL57" s="49">
        <v>1.485250768243479E-2</v>
      </c>
      <c r="FM57" s="49">
        <v>8.0649158207712693E-3</v>
      </c>
      <c r="FN57" s="49">
        <v>7.2317458392187194E-4</v>
      </c>
      <c r="FO57" s="49">
        <v>7.1770662984222615E-4</v>
      </c>
      <c r="FP57" s="49">
        <v>5.2137298635900368E-4</v>
      </c>
    </row>
    <row r="58" spans="1:173" ht="26" x14ac:dyDescent="0.2">
      <c r="A58" s="15" t="s">
        <v>918</v>
      </c>
      <c r="B58" s="169" t="s">
        <v>950</v>
      </c>
      <c r="C58" s="171" t="s">
        <v>34</v>
      </c>
      <c r="D58" s="70" t="s">
        <v>673</v>
      </c>
      <c r="E58" s="9">
        <v>2.3712941880959808</v>
      </c>
      <c r="G58" s="204">
        <v>2.3712941880959808</v>
      </c>
      <c r="H58" s="204">
        <v>2.369135238586324</v>
      </c>
      <c r="I58" s="50">
        <v>0</v>
      </c>
      <c r="J58" s="50">
        <v>0</v>
      </c>
      <c r="K58" s="50">
        <v>0</v>
      </c>
      <c r="L58" s="50">
        <v>0</v>
      </c>
      <c r="M58" s="50">
        <v>0</v>
      </c>
      <c r="N58" s="50">
        <v>0.10271802000391483</v>
      </c>
      <c r="O58" s="50">
        <v>0</v>
      </c>
      <c r="P58" s="50">
        <v>2.9025876740947445E-2</v>
      </c>
      <c r="Q58" s="50">
        <v>2.5907394115886979E-3</v>
      </c>
      <c r="R58" s="50">
        <v>0</v>
      </c>
      <c r="S58" s="50">
        <v>0</v>
      </c>
      <c r="T58" s="50">
        <v>9.9791444001935004E-3</v>
      </c>
      <c r="U58" s="50">
        <v>1.6312062961854762E-3</v>
      </c>
      <c r="V58" s="50">
        <v>1.6743852863786213E-2</v>
      </c>
      <c r="W58" s="50">
        <v>4.797665577016107E-5</v>
      </c>
      <c r="X58" s="50">
        <v>9.5953311540322142E-4</v>
      </c>
      <c r="Y58" s="50">
        <v>2.3988327885080535E-4</v>
      </c>
      <c r="Z58" s="50">
        <v>1.0554864269435435E-3</v>
      </c>
      <c r="AA58" s="50">
        <v>0</v>
      </c>
      <c r="AB58" s="50">
        <v>0</v>
      </c>
      <c r="AC58" s="50">
        <v>0</v>
      </c>
      <c r="AD58" s="50">
        <v>0</v>
      </c>
      <c r="AE58" s="50">
        <v>8.6357980386289916E-4</v>
      </c>
      <c r="AF58" s="50">
        <v>2.878599346209664E-4</v>
      </c>
      <c r="AG58" s="50">
        <v>0</v>
      </c>
      <c r="AH58" s="50">
        <v>0</v>
      </c>
      <c r="AI58" s="50">
        <v>1.6264086306084603E-2</v>
      </c>
      <c r="AJ58" s="50">
        <v>2.3988327885080535E-4</v>
      </c>
      <c r="AK58" s="50">
        <v>4.5577822981653013E-3</v>
      </c>
      <c r="AL58" s="50">
        <v>0</v>
      </c>
      <c r="AM58" s="50">
        <v>0.3205320372004461</v>
      </c>
      <c r="AN58" s="50">
        <v>1.3241556992564454E-2</v>
      </c>
      <c r="AO58" s="50">
        <v>1.439299673104832E-4</v>
      </c>
      <c r="AP58" s="50">
        <v>0</v>
      </c>
      <c r="AQ58" s="50">
        <v>0</v>
      </c>
      <c r="AR58" s="50">
        <v>5.6612453808790059E-3</v>
      </c>
      <c r="AS58" s="50">
        <v>1.0075097711733823E-3</v>
      </c>
      <c r="AT58" s="50">
        <v>0</v>
      </c>
      <c r="AU58" s="50">
        <v>0</v>
      </c>
      <c r="AV58" s="50">
        <v>0</v>
      </c>
      <c r="AW58" s="50">
        <v>0</v>
      </c>
      <c r="AX58" s="50">
        <v>2.0150195423467646E-3</v>
      </c>
      <c r="AY58" s="50">
        <v>4.797665577016107E-5</v>
      </c>
      <c r="AZ58" s="50">
        <v>5.6612453808790059E-3</v>
      </c>
      <c r="BA58" s="50">
        <v>9.5953311540322139E-5</v>
      </c>
      <c r="BB58" s="50">
        <v>0</v>
      </c>
      <c r="BC58" s="50">
        <v>2.7826460346693418E-3</v>
      </c>
      <c r="BD58" s="50">
        <v>0</v>
      </c>
      <c r="BE58" s="50">
        <v>5.3254087904878785E-3</v>
      </c>
      <c r="BF58" s="50">
        <v>1.3433463615645099E-3</v>
      </c>
      <c r="BG58" s="50">
        <v>9.4897825113378589E-2</v>
      </c>
      <c r="BH58" s="50">
        <v>0</v>
      </c>
      <c r="BI58" s="50">
        <v>9.5953311540322139E-5</v>
      </c>
      <c r="BJ58" s="50">
        <v>0</v>
      </c>
      <c r="BK58" s="50">
        <v>7.2060936966781924E-2</v>
      </c>
      <c r="BL58" s="50">
        <v>1.6312062961854762E-3</v>
      </c>
      <c r="BM58" s="50">
        <v>2.0629961981169257E-3</v>
      </c>
      <c r="BN58" s="50">
        <v>7.052568398213676E-3</v>
      </c>
      <c r="BO58" s="50">
        <v>1.3913230173346709E-3</v>
      </c>
      <c r="BP58" s="50">
        <v>1.0075097711733823E-3</v>
      </c>
      <c r="BQ58" s="50">
        <v>9.1155645963306023E-4</v>
      </c>
      <c r="BR58" s="50">
        <v>6.7167318078225496E-4</v>
      </c>
      <c r="BS58" s="50">
        <v>0</v>
      </c>
      <c r="BT58" s="50">
        <v>0</v>
      </c>
      <c r="BU58" s="50">
        <v>0.19751989180575311</v>
      </c>
      <c r="BV58" s="50">
        <v>3.1088872939064371E-2</v>
      </c>
      <c r="BW58" s="50">
        <v>0</v>
      </c>
      <c r="BX58" s="50">
        <v>0</v>
      </c>
      <c r="BY58" s="50">
        <v>0</v>
      </c>
      <c r="BZ58" s="50">
        <v>1.6791829519556373E-3</v>
      </c>
      <c r="CA58" s="50">
        <v>2.5571557525495846E-2</v>
      </c>
      <c r="CB58" s="50">
        <v>5.2774321347177173E-4</v>
      </c>
      <c r="CC58" s="50">
        <v>0.22448277234858363</v>
      </c>
      <c r="CD58" s="50">
        <v>0</v>
      </c>
      <c r="CE58" s="50">
        <v>0</v>
      </c>
      <c r="CF58" s="50">
        <v>5.0855255116370734E-3</v>
      </c>
      <c r="CG58" s="50">
        <v>0</v>
      </c>
      <c r="CH58" s="50">
        <v>0</v>
      </c>
      <c r="CI58" s="50">
        <v>0</v>
      </c>
      <c r="CJ58" s="50">
        <v>8.1560314809273808E-4</v>
      </c>
      <c r="CK58" s="50">
        <v>0</v>
      </c>
      <c r="CL58" s="50">
        <v>0</v>
      </c>
      <c r="CM58" s="50">
        <v>9.5953311540322139E-5</v>
      </c>
      <c r="CN58" s="50">
        <v>9.5953311540322139E-5</v>
      </c>
      <c r="CO58" s="50">
        <v>0</v>
      </c>
      <c r="CP58" s="50">
        <v>0</v>
      </c>
      <c r="CQ58" s="50">
        <v>1.1034630827137044E-3</v>
      </c>
      <c r="CR58" s="50">
        <v>0</v>
      </c>
      <c r="CS58" s="50">
        <v>0</v>
      </c>
      <c r="CT58" s="50">
        <v>4.3178990193144958E-4</v>
      </c>
      <c r="CU58" s="50">
        <v>1.1178560794447529E-2</v>
      </c>
      <c r="CV58" s="50">
        <v>0</v>
      </c>
      <c r="CW58" s="50">
        <v>1.295369705794349E-3</v>
      </c>
      <c r="CX58" s="50">
        <v>2.0629961981169257E-3</v>
      </c>
      <c r="CY58" s="50">
        <v>1.439299673104832E-4</v>
      </c>
      <c r="CZ58" s="50">
        <v>0</v>
      </c>
      <c r="DA58" s="50">
        <v>0</v>
      </c>
      <c r="DB58" s="50">
        <v>0</v>
      </c>
      <c r="DC58" s="50">
        <v>0</v>
      </c>
      <c r="DD58" s="50">
        <v>0</v>
      </c>
      <c r="DE58" s="50">
        <v>1.1754280663689462E-2</v>
      </c>
      <c r="DF58" s="50">
        <v>2.2069261654274089E-3</v>
      </c>
      <c r="DG58" s="50">
        <v>2.1109728538870869E-3</v>
      </c>
      <c r="DH58" s="50">
        <v>2.3508561327378924E-3</v>
      </c>
      <c r="DI58" s="50">
        <v>6.7167318078225496E-4</v>
      </c>
      <c r="DJ58" s="50">
        <v>4.9895722000967502E-3</v>
      </c>
      <c r="DK58" s="50">
        <v>2.4947861000483751E-3</v>
      </c>
      <c r="DL58" s="50">
        <v>1.2473930500241876E-3</v>
      </c>
      <c r="DM58" s="50">
        <v>8.1560314809273808E-4</v>
      </c>
      <c r="DN58" s="50">
        <v>0</v>
      </c>
      <c r="DO58" s="50">
        <v>0</v>
      </c>
      <c r="DP58" s="50">
        <v>0</v>
      </c>
      <c r="DQ58" s="50">
        <v>5.0135605279818314E-2</v>
      </c>
      <c r="DR58" s="50">
        <v>0</v>
      </c>
      <c r="DS58" s="50">
        <v>1.5352529846451542E-3</v>
      </c>
      <c r="DT58" s="50">
        <v>0</v>
      </c>
      <c r="DU58" s="50">
        <v>2.3652491294689403E-2</v>
      </c>
      <c r="DV58" s="50">
        <v>3.0561129725592596E-2</v>
      </c>
      <c r="DW58" s="50">
        <v>0</v>
      </c>
      <c r="DX58" s="50">
        <v>5.3254087904878785E-3</v>
      </c>
      <c r="DY58" s="50">
        <v>0</v>
      </c>
      <c r="DZ58" s="50">
        <v>0</v>
      </c>
      <c r="EA58" s="50">
        <v>0</v>
      </c>
      <c r="EB58" s="50">
        <v>8.6357980386289916E-4</v>
      </c>
      <c r="EC58" s="50">
        <v>0</v>
      </c>
      <c r="ED58" s="50">
        <v>1.7271596077257983E-3</v>
      </c>
      <c r="EE58" s="50">
        <v>0</v>
      </c>
      <c r="EF58" s="50">
        <v>5.2774321347177173E-4</v>
      </c>
      <c r="EG58" s="50">
        <v>0</v>
      </c>
      <c r="EH58" s="50">
        <v>1.9190662308064428E-4</v>
      </c>
      <c r="EI58" s="50">
        <v>0</v>
      </c>
      <c r="EJ58" s="50">
        <v>0</v>
      </c>
      <c r="EK58" s="50">
        <v>2.79703903140039E-2</v>
      </c>
      <c r="EL58" s="50">
        <v>5.3733854462580397E-3</v>
      </c>
      <c r="EM58" s="50">
        <v>0</v>
      </c>
      <c r="EN58" s="50">
        <v>2.6483113985128908E-2</v>
      </c>
      <c r="EO58" s="50">
        <v>5.1335021674072346E-3</v>
      </c>
      <c r="EP58" s="50">
        <v>0</v>
      </c>
      <c r="EQ58" s="50">
        <v>0</v>
      </c>
      <c r="ER58" s="50">
        <v>4.3178990193144958E-4</v>
      </c>
      <c r="ES58" s="50">
        <v>9.5953311540322139E-5</v>
      </c>
      <c r="ET58" s="50">
        <v>0</v>
      </c>
      <c r="EU58" s="50">
        <v>0</v>
      </c>
      <c r="EV58" s="50">
        <v>0</v>
      </c>
      <c r="EW58" s="50">
        <v>2.878599346209664E-4</v>
      </c>
      <c r="EX58" s="50">
        <v>3.5982491827620802E-3</v>
      </c>
      <c r="EY58" s="50">
        <v>0</v>
      </c>
      <c r="EZ58" s="50">
        <v>4.3178990193144958E-4</v>
      </c>
      <c r="FA58" s="50">
        <v>0</v>
      </c>
      <c r="FB58" s="50">
        <v>5.4213621020282E-3</v>
      </c>
      <c r="FC58" s="50">
        <v>0</v>
      </c>
      <c r="FD58" s="50">
        <v>0</v>
      </c>
      <c r="FE58" s="50">
        <v>2.5427627558185367E-3</v>
      </c>
      <c r="FF58" s="50">
        <v>0</v>
      </c>
      <c r="FG58" s="50">
        <v>0</v>
      </c>
      <c r="FH58" s="50">
        <v>5.0855255116370734E-3</v>
      </c>
      <c r="FI58" s="50">
        <v>0.9059431909079515</v>
      </c>
      <c r="FJ58" s="50">
        <v>2.0629961981169257E-3</v>
      </c>
      <c r="FK58" s="50">
        <v>0</v>
      </c>
      <c r="FL58" s="50">
        <v>0</v>
      </c>
      <c r="FM58" s="50">
        <v>0</v>
      </c>
      <c r="FN58" s="50">
        <v>0</v>
      </c>
      <c r="FO58" s="50">
        <v>4.7017122654757848E-3</v>
      </c>
      <c r="FP58" s="50">
        <v>3.8381324616128856E-4</v>
      </c>
    </row>
    <row r="59" spans="1:173" ht="39" customHeight="1" x14ac:dyDescent="0.2">
      <c r="A59" s="15" t="s">
        <v>919</v>
      </c>
      <c r="B59" s="169" t="s">
        <v>14</v>
      </c>
      <c r="C59" s="171" t="s">
        <v>34</v>
      </c>
      <c r="D59" s="70" t="s">
        <v>839</v>
      </c>
      <c r="E59" s="9">
        <v>18.066842115343391</v>
      </c>
      <c r="G59" s="204">
        <v>18.066842115343391</v>
      </c>
      <c r="H59" s="204">
        <v>18.127471210437495</v>
      </c>
      <c r="I59" s="50">
        <v>2.1482404808021442</v>
      </c>
      <c r="J59" s="50">
        <v>2.1831814163571019E-2</v>
      </c>
      <c r="K59" s="50">
        <v>8.3227288295575855E-3</v>
      </c>
      <c r="L59" s="50">
        <v>0.14330912192985362</v>
      </c>
      <c r="M59" s="50">
        <v>5.8274083405321635E-2</v>
      </c>
      <c r="N59" s="50">
        <v>0.13989913574423299</v>
      </c>
      <c r="O59" s="50">
        <v>2.2125819383405623E-3</v>
      </c>
      <c r="P59" s="50">
        <v>0.74065476030347377</v>
      </c>
      <c r="Q59" s="50">
        <v>3.090473429491105E-2</v>
      </c>
      <c r="R59" s="50">
        <v>5.3290452102503001E-2</v>
      </c>
      <c r="S59" s="50">
        <v>8.8442090744968269E-2</v>
      </c>
      <c r="T59" s="50">
        <v>0.17942575081548051</v>
      </c>
      <c r="U59" s="50">
        <v>9.9285996529549544E-2</v>
      </c>
      <c r="V59" s="50">
        <v>5.8246118556670626E-2</v>
      </c>
      <c r="W59" s="50">
        <v>2.1988463299058396E-3</v>
      </c>
      <c r="X59" s="50">
        <v>3.5046730500134025E-3</v>
      </c>
      <c r="Y59" s="50">
        <v>2.9805862635432011E-3</v>
      </c>
      <c r="Z59" s="50">
        <v>4.4097227980313966E-3</v>
      </c>
      <c r="AA59" s="50">
        <v>3.8326701397803725E-2</v>
      </c>
      <c r="AB59" s="50">
        <v>5.3579352895826804E-4</v>
      </c>
      <c r="AC59" s="50">
        <v>0.15578085866979974</v>
      </c>
      <c r="AD59" s="50">
        <v>0.14013094950085891</v>
      </c>
      <c r="AE59" s="50">
        <v>1.2875427019300487E-2</v>
      </c>
      <c r="AF59" s="50">
        <v>2.3748234766247747E-3</v>
      </c>
      <c r="AG59" s="50">
        <v>1.1991227017889869E-2</v>
      </c>
      <c r="AH59" s="50">
        <v>4.4506856845124003E-2</v>
      </c>
      <c r="AI59" s="50">
        <v>6.3922656206787873E-2</v>
      </c>
      <c r="AJ59" s="50">
        <v>5.8684120112427697E-3</v>
      </c>
      <c r="AK59" s="50">
        <v>1.4237533550009127E-2</v>
      </c>
      <c r="AL59" s="50">
        <v>0.15465359950345375</v>
      </c>
      <c r="AM59" s="50">
        <v>0.45805997802406573</v>
      </c>
      <c r="AN59" s="50">
        <v>2.9028012451067117E-2</v>
      </c>
      <c r="AO59" s="50">
        <v>8.6107208118785001E-4</v>
      </c>
      <c r="AP59" s="50">
        <v>4.446778896694948E-2</v>
      </c>
      <c r="AQ59" s="50">
        <v>2.0182665700647438E-2</v>
      </c>
      <c r="AR59" s="50">
        <v>2.419135474574854E-3</v>
      </c>
      <c r="AS59" s="50">
        <v>3.5726277141878642E-2</v>
      </c>
      <c r="AT59" s="50">
        <v>4.2414118766561882E-3</v>
      </c>
      <c r="AU59" s="50">
        <v>6.7957219408657284E-3</v>
      </c>
      <c r="AV59" s="50">
        <v>2.5913515412155936E-3</v>
      </c>
      <c r="AW59" s="50">
        <v>2.2882704020382977E-2</v>
      </c>
      <c r="AX59" s="50">
        <v>2.3938303685257397E-2</v>
      </c>
      <c r="AY59" s="50">
        <v>1.6292826570139193E-2</v>
      </c>
      <c r="AZ59" s="50">
        <v>3.5195033764992542E-2</v>
      </c>
      <c r="BA59" s="50">
        <v>0.16267149894700805</v>
      </c>
      <c r="BB59" s="50">
        <v>0.26242096058361908</v>
      </c>
      <c r="BC59" s="50">
        <v>1.2469715960243131E-2</v>
      </c>
      <c r="BD59" s="50">
        <v>2.8957934486774947E-3</v>
      </c>
      <c r="BE59" s="50">
        <v>6.0457026115194136E-2</v>
      </c>
      <c r="BF59" s="50">
        <v>1.4235704668976532E-2</v>
      </c>
      <c r="BG59" s="50">
        <v>0.11854287301757989</v>
      </c>
      <c r="BH59" s="50">
        <v>3.9038379546311834E-3</v>
      </c>
      <c r="BI59" s="50">
        <v>8.1880143369581079E-4</v>
      </c>
      <c r="BJ59" s="50">
        <v>5.4171396116169991E-4</v>
      </c>
      <c r="BK59" s="50">
        <v>0.2126354081943346</v>
      </c>
      <c r="BL59" s="50">
        <v>1.9556060083125791E-2</v>
      </c>
      <c r="BM59" s="50">
        <v>0.21473639116251714</v>
      </c>
      <c r="BN59" s="50">
        <v>4.6353944989874184E-3</v>
      </c>
      <c r="BO59" s="50">
        <v>1.6745077379595252E-2</v>
      </c>
      <c r="BP59" s="50">
        <v>4.1424638804677272E-3</v>
      </c>
      <c r="BQ59" s="50">
        <v>1.4465998748026903E-2</v>
      </c>
      <c r="BR59" s="50">
        <v>3.5809633531255218E-3</v>
      </c>
      <c r="BS59" s="50">
        <v>0.51444046237249508</v>
      </c>
      <c r="BT59" s="50">
        <v>1.0973592424219718E-3</v>
      </c>
      <c r="BU59" s="50">
        <v>0.2875492125104</v>
      </c>
      <c r="BV59" s="50">
        <v>1.0369195292172217</v>
      </c>
      <c r="BW59" s="50">
        <v>0.26010648400247166</v>
      </c>
      <c r="BX59" s="50">
        <v>0.15466309465772227</v>
      </c>
      <c r="BY59" s="50">
        <v>6.6267464152005975E-2</v>
      </c>
      <c r="BZ59" s="50">
        <v>5.3473107481804519E-2</v>
      </c>
      <c r="CA59" s="50">
        <v>7.5946856163257276E-2</v>
      </c>
      <c r="CB59" s="50">
        <v>2.3131374952493941E-2</v>
      </c>
      <c r="CC59" s="50">
        <v>0.63388061641163207</v>
      </c>
      <c r="CD59" s="50">
        <v>7.0254164051329563E-3</v>
      </c>
      <c r="CE59" s="50">
        <v>0.11915893146863041</v>
      </c>
      <c r="CF59" s="50">
        <v>5.098112472889265E-2</v>
      </c>
      <c r="CG59" s="50">
        <v>9.5430761549952104E-3</v>
      </c>
      <c r="CH59" s="50">
        <v>3.4943740227176869E-2</v>
      </c>
      <c r="CI59" s="50">
        <v>1.2752211550172718E-3</v>
      </c>
      <c r="CJ59" s="50">
        <v>1.2724392152697222E-2</v>
      </c>
      <c r="CK59" s="50">
        <v>0.14226859093677138</v>
      </c>
      <c r="CL59" s="50">
        <v>5.036777240849398E-2</v>
      </c>
      <c r="CM59" s="50">
        <v>5.3413679280704049E-3</v>
      </c>
      <c r="CN59" s="50">
        <v>8.5799341040189176E-3</v>
      </c>
      <c r="CO59" s="50">
        <v>5.2431988222387857E-2</v>
      </c>
      <c r="CP59" s="50">
        <v>8.0750125355580515E-2</v>
      </c>
      <c r="CQ59" s="50">
        <v>1.6359093072491677E-2</v>
      </c>
      <c r="CR59" s="50">
        <v>2.0364389551561776E-2</v>
      </c>
      <c r="CS59" s="50">
        <v>2.1901757668799045E-2</v>
      </c>
      <c r="CT59" s="50">
        <v>9.0444797797718541E-4</v>
      </c>
      <c r="CU59" s="50">
        <v>0.10124259496033752</v>
      </c>
      <c r="CV59" s="50">
        <v>1.528073562037293E-2</v>
      </c>
      <c r="CW59" s="50">
        <v>1.7472430241763811E-2</v>
      </c>
      <c r="CX59" s="50">
        <v>2.6059388464926433E-3</v>
      </c>
      <c r="CY59" s="50">
        <v>1.0738584123730608E-2</v>
      </c>
      <c r="CZ59" s="50">
        <v>6.0144311202884986E-4</v>
      </c>
      <c r="DA59" s="50">
        <v>1.9056504385946105</v>
      </c>
      <c r="DB59" s="50">
        <v>4.2909648127951268E-3</v>
      </c>
      <c r="DC59" s="50">
        <v>3.5663042388767224E-3</v>
      </c>
      <c r="DD59" s="50">
        <v>7.9672401866848416E-3</v>
      </c>
      <c r="DE59" s="50">
        <v>8.9352038416149221E-2</v>
      </c>
      <c r="DF59" s="50">
        <v>2.8216634690699745E-2</v>
      </c>
      <c r="DG59" s="50">
        <v>4.7270356968001741E-2</v>
      </c>
      <c r="DH59" s="50">
        <v>1.3045734642629231E-2</v>
      </c>
      <c r="DI59" s="50">
        <v>1.4622156838875723E-2</v>
      </c>
      <c r="DJ59" s="50">
        <v>0.15639205757254818</v>
      </c>
      <c r="DK59" s="50">
        <v>4.5834124184533628E-2</v>
      </c>
      <c r="DL59" s="50">
        <v>8.4262347280000317E-4</v>
      </c>
      <c r="DM59" s="50">
        <v>9.5500296700931943E-3</v>
      </c>
      <c r="DN59" s="50">
        <v>5.4839787886380179E-2</v>
      </c>
      <c r="DO59" s="50">
        <v>2.6752452445812234E-2</v>
      </c>
      <c r="DP59" s="50">
        <v>4.3779610880216599E-3</v>
      </c>
      <c r="DQ59" s="50">
        <v>0.15497569325012031</v>
      </c>
      <c r="DR59" s="50">
        <v>2.1051970583233843E-2</v>
      </c>
      <c r="DS59" s="50">
        <v>1.1505945197557786E-2</v>
      </c>
      <c r="DT59" s="50">
        <v>4.8145590843524707E-3</v>
      </c>
      <c r="DU59" s="50">
        <v>2.7694524179537458E-3</v>
      </c>
      <c r="DV59" s="50">
        <v>0.18913906436940961</v>
      </c>
      <c r="DW59" s="50">
        <v>5.5569220779909001E-2</v>
      </c>
      <c r="DX59" s="50">
        <v>0.17642884519411209</v>
      </c>
      <c r="DY59" s="50">
        <v>6.3675323050801771E-2</v>
      </c>
      <c r="DZ59" s="50">
        <v>0.28697214315875635</v>
      </c>
      <c r="EA59" s="50">
        <v>0.13665181636008053</v>
      </c>
      <c r="EB59" s="50">
        <v>2.591222285847114E-3</v>
      </c>
      <c r="EC59" s="50">
        <v>0.23058174709103482</v>
      </c>
      <c r="ED59" s="50">
        <v>5.0257431501408191E-2</v>
      </c>
      <c r="EE59" s="50">
        <v>7.0454316717733487E-2</v>
      </c>
      <c r="EF59" s="50">
        <v>4.466417830066024E-3</v>
      </c>
      <c r="EG59" s="50">
        <v>1.5634247436705148E-2</v>
      </c>
      <c r="EH59" s="50">
        <v>1.2908257890818963E-2</v>
      </c>
      <c r="EI59" s="50">
        <v>5.4456340096055485E-3</v>
      </c>
      <c r="EJ59" s="50">
        <v>1.1194912291531274E-2</v>
      </c>
      <c r="EK59" s="50">
        <v>4.0506970891150275E-2</v>
      </c>
      <c r="EL59" s="50">
        <v>0.21106051792039773</v>
      </c>
      <c r="EM59" s="50">
        <v>3.8728627445159935E-3</v>
      </c>
      <c r="EN59" s="50">
        <v>0.4321410978276975</v>
      </c>
      <c r="EO59" s="50">
        <v>2.3702095727394769E-2</v>
      </c>
      <c r="EP59" s="50">
        <v>4.6259571324493111E-4</v>
      </c>
      <c r="EQ59" s="50">
        <v>1.0824608243790352E-3</v>
      </c>
      <c r="ER59" s="50">
        <v>4.4664953785204398E-3</v>
      </c>
      <c r="ES59" s="50">
        <v>0.23167040934907207</v>
      </c>
      <c r="ET59" s="50">
        <v>0.17438113649503981</v>
      </c>
      <c r="EU59" s="50">
        <v>2.0410484472995351E-2</v>
      </c>
      <c r="EV59" s="50">
        <v>0.68743223049770152</v>
      </c>
      <c r="EW59" s="50">
        <v>8.5249250124439114E-3</v>
      </c>
      <c r="EX59" s="50">
        <v>5.4241690750229665E-2</v>
      </c>
      <c r="EY59" s="50">
        <v>6.9679344628538295E-2</v>
      </c>
      <c r="EZ59" s="50">
        <v>6.6377795186061501E-3</v>
      </c>
      <c r="FA59" s="50">
        <v>2.6100184901721474E-2</v>
      </c>
      <c r="FB59" s="50">
        <v>3.6555315389731585E-2</v>
      </c>
      <c r="FC59" s="50">
        <v>5.1855464177750929E-2</v>
      </c>
      <c r="FD59" s="50">
        <v>7.0927606127096574E-3</v>
      </c>
      <c r="FE59" s="50">
        <v>1.9542858206004272E-2</v>
      </c>
      <c r="FF59" s="50">
        <v>4.3238097532282187E-2</v>
      </c>
      <c r="FG59" s="50">
        <v>8.4475716353966876E-2</v>
      </c>
      <c r="FH59" s="50">
        <v>1.310859529882108</v>
      </c>
      <c r="FI59" s="50">
        <v>0.35935582952377892</v>
      </c>
      <c r="FJ59" s="50">
        <v>5.1739088814939365E-3</v>
      </c>
      <c r="FK59" s="50">
        <v>7.3816288135653968E-2</v>
      </c>
      <c r="FL59" s="50">
        <v>4.11681066601858E-3</v>
      </c>
      <c r="FM59" s="50">
        <v>3.3019820796541428E-2</v>
      </c>
      <c r="FN59" s="50">
        <v>1.1811310596784431E-2</v>
      </c>
      <c r="FO59" s="50">
        <v>1.9575060431708947E-3</v>
      </c>
      <c r="FP59" s="50">
        <v>1.5452443227173904E-2</v>
      </c>
    </row>
    <row r="60" spans="1:173" ht="27" customHeight="1" x14ac:dyDescent="0.2">
      <c r="A60" s="15" t="s">
        <v>920</v>
      </c>
      <c r="B60" s="169" t="s">
        <v>15</v>
      </c>
      <c r="C60" s="171">
        <v>5</v>
      </c>
      <c r="D60" s="70" t="s">
        <v>1056</v>
      </c>
      <c r="F60" s="9">
        <v>72.112768475264517</v>
      </c>
      <c r="G60" s="41">
        <v>72.112768475264517</v>
      </c>
      <c r="H60" s="204">
        <v>72.110724518886698</v>
      </c>
      <c r="I60" s="9">
        <v>0.53559352338809851</v>
      </c>
      <c r="J60" s="9">
        <v>0.55600483005601797</v>
      </c>
      <c r="K60" s="9">
        <v>3.3167370861210806E-2</v>
      </c>
      <c r="L60" s="9">
        <v>0.50232209425864305</v>
      </c>
      <c r="M60" s="9">
        <v>0.39659256939862247</v>
      </c>
      <c r="N60" s="9">
        <v>0.36422327759639456</v>
      </c>
      <c r="O60" s="9">
        <v>3.4886145986776071E-2</v>
      </c>
      <c r="P60" s="9">
        <v>5.4227613380177168E-2</v>
      </c>
      <c r="Q60" s="9">
        <v>2.955168578598371E-2</v>
      </c>
      <c r="R60" s="9">
        <v>0.10359637341410023</v>
      </c>
      <c r="S60" s="9">
        <v>6.0391913339648429E-3</v>
      </c>
      <c r="T60" s="9">
        <v>1.3835891661462993</v>
      </c>
      <c r="U60" s="9">
        <v>6.6720271163422287E-2</v>
      </c>
      <c r="V60" s="9">
        <v>5.0314883912787364E-2</v>
      </c>
      <c r="W60" s="9">
        <v>3.1304342097546053E-3</v>
      </c>
      <c r="X60" s="9">
        <v>7.2101904359932079E-2</v>
      </c>
      <c r="Y60" s="9">
        <v>6.6420478751299103E-3</v>
      </c>
      <c r="Z60" s="9">
        <v>9.4340330805012612E-2</v>
      </c>
      <c r="AA60" s="9">
        <v>2.1071008183937662E-2</v>
      </c>
      <c r="AB60" s="9">
        <v>3.3903823299169009E-2</v>
      </c>
      <c r="AC60" s="9">
        <v>1.1151064909832926</v>
      </c>
      <c r="AD60" s="9">
        <v>6.6291948529012754E-2</v>
      </c>
      <c r="AE60" s="9">
        <v>7.7448381748927778E-2</v>
      </c>
      <c r="AF60" s="9">
        <v>0.10613087074595817</v>
      </c>
      <c r="AG60" s="9">
        <v>0.15189110121743229</v>
      </c>
      <c r="AH60" s="9">
        <v>0.16547090449141441</v>
      </c>
      <c r="AI60" s="9">
        <v>0.16737781418823527</v>
      </c>
      <c r="AJ60" s="9">
        <v>1.8658338140588648E-2</v>
      </c>
      <c r="AK60" s="9">
        <v>2.2423842249365396E-2</v>
      </c>
      <c r="AL60" s="9">
        <v>0.15981782699731858</v>
      </c>
      <c r="AM60" s="9">
        <v>14.09968886415791</v>
      </c>
      <c r="AN60" s="9">
        <v>0.28594638845011788</v>
      </c>
      <c r="AO60" s="9">
        <v>9.5587855892968181E-3</v>
      </c>
      <c r="AP60" s="9">
        <v>0.8612042644897494</v>
      </c>
      <c r="AQ60" s="9">
        <v>4.0168437111111552E-2</v>
      </c>
      <c r="AR60" s="9">
        <v>2.1728652636326409E-2</v>
      </c>
      <c r="AS60" s="9">
        <v>0.15831531581007599</v>
      </c>
      <c r="AT60" s="9">
        <v>3.7292775341368774E-2</v>
      </c>
      <c r="AU60" s="9">
        <v>0.11215242408617007</v>
      </c>
      <c r="AV60" s="9">
        <v>8.9948786690826274E-3</v>
      </c>
      <c r="AW60" s="9">
        <v>4.9607671810394452E-2</v>
      </c>
      <c r="AX60" s="9">
        <v>6.9686461891898237E-3</v>
      </c>
      <c r="AY60" s="9">
        <v>7.8039001080676372E-3</v>
      </c>
      <c r="AZ60" s="9">
        <v>7.3301908529414969E-2</v>
      </c>
      <c r="BA60" s="9">
        <v>0.14339287613654714</v>
      </c>
      <c r="BB60" s="9">
        <v>1.2608339080308641</v>
      </c>
      <c r="BC60" s="9">
        <v>3.1084408585146765E-2</v>
      </c>
      <c r="BD60" s="9">
        <v>1.1381260902610976E-2</v>
      </c>
      <c r="BE60" s="9">
        <v>1.1022343143900597</v>
      </c>
      <c r="BF60" s="9">
        <v>5.3609206057447416E-3</v>
      </c>
      <c r="BG60" s="9">
        <v>0.31860385556571269</v>
      </c>
      <c r="BH60" s="9">
        <v>2.3553070676957878E-2</v>
      </c>
      <c r="BI60" s="9">
        <v>1.9109158078584911E-2</v>
      </c>
      <c r="BJ60" s="9">
        <v>4.928586015053639E-2</v>
      </c>
      <c r="BK60" s="9">
        <v>0.34976810409841319</v>
      </c>
      <c r="BL60" s="9">
        <v>0.30731566336521221</v>
      </c>
      <c r="BM60" s="9">
        <v>7.194197679997949E-2</v>
      </c>
      <c r="BN60" s="9">
        <v>9.1698380199790486E-2</v>
      </c>
      <c r="BO60" s="9">
        <v>7.6177552162722706E-2</v>
      </c>
      <c r="BP60" s="9">
        <v>5.1342324415394706E-3</v>
      </c>
      <c r="BQ60" s="9">
        <v>0.13154900351091953</v>
      </c>
      <c r="BR60" s="9">
        <v>6.8142503447566588E-2</v>
      </c>
      <c r="BS60" s="9">
        <v>5.3546551904096254E-2</v>
      </c>
      <c r="BT60" s="9">
        <v>6.3344499201671524E-4</v>
      </c>
      <c r="BU60" s="9">
        <v>20.277333115271471</v>
      </c>
      <c r="BV60" s="9">
        <v>2.6759449272340792</v>
      </c>
      <c r="BW60" s="9">
        <v>0.85226628658527781</v>
      </c>
      <c r="BX60" s="9">
        <v>0.39920261040035354</v>
      </c>
      <c r="BY60" s="9">
        <v>6.9509796955619972E-3</v>
      </c>
      <c r="BZ60" s="9">
        <v>3.5853802314530767E-2</v>
      </c>
      <c r="CA60" s="9">
        <v>0.33166274973145876</v>
      </c>
      <c r="CB60" s="9">
        <v>2.4422570804620604E-2</v>
      </c>
      <c r="CC60" s="9">
        <v>1.061252250937557</v>
      </c>
      <c r="CD60" s="9">
        <v>0.13783502322281746</v>
      </c>
      <c r="CE60" s="9">
        <v>0.12891569503204373</v>
      </c>
      <c r="CF60" s="9">
        <v>0.59399875976099215</v>
      </c>
      <c r="CG60" s="9">
        <v>1.1585400421673442E-2</v>
      </c>
      <c r="CH60" s="9">
        <v>2.0323773637812417E-2</v>
      </c>
      <c r="CI60" s="9">
        <v>5.9047871543131902E-2</v>
      </c>
      <c r="CJ60" s="9">
        <v>6.0696378184101327E-2</v>
      </c>
      <c r="CK60" s="9">
        <v>9.8757896478616422E-3</v>
      </c>
      <c r="CL60" s="9">
        <v>0.10142877122190855</v>
      </c>
      <c r="CM60" s="9">
        <v>2.3090306203500287E-2</v>
      </c>
      <c r="CN60" s="9">
        <v>3.4933770309143894E-2</v>
      </c>
      <c r="CO60" s="9">
        <v>4.9354379127223943E-2</v>
      </c>
      <c r="CP60" s="9">
        <v>1.7177314819214806E-2</v>
      </c>
      <c r="CQ60" s="9">
        <v>4.2523010252303273E-4</v>
      </c>
      <c r="CR60" s="9">
        <v>2.1321666807209889E-2</v>
      </c>
      <c r="CS60" s="9">
        <v>0.26297013094677735</v>
      </c>
      <c r="CT60" s="9">
        <v>0.23333375380681581</v>
      </c>
      <c r="CU60" s="9">
        <v>0.33442297835079066</v>
      </c>
      <c r="CV60" s="9">
        <v>3.952657208002806E-3</v>
      </c>
      <c r="CW60" s="9">
        <v>3.2893822917099878E-2</v>
      </c>
      <c r="CX60" s="9">
        <v>2.1885011894522562E-3</v>
      </c>
      <c r="CY60" s="9">
        <v>5.3769500642483627E-2</v>
      </c>
      <c r="CZ60" s="9">
        <v>7.6619701089077107E-3</v>
      </c>
      <c r="DA60" s="9">
        <v>0.63860381791764198</v>
      </c>
      <c r="DB60" s="9">
        <v>3.4480515002365472E-2</v>
      </c>
      <c r="DC60" s="9">
        <v>2.883747407554731E-2</v>
      </c>
      <c r="DD60" s="9">
        <v>6.0807565302749937E-3</v>
      </c>
      <c r="DE60" s="9">
        <v>0.36317815770498441</v>
      </c>
      <c r="DF60" s="9">
        <v>0.21518167259212251</v>
      </c>
      <c r="DG60" s="9">
        <v>0.59974919044034314</v>
      </c>
      <c r="DH60" s="9">
        <v>2.9619521049741377E-2</v>
      </c>
      <c r="DI60" s="9">
        <v>0.18119945391756523</v>
      </c>
      <c r="DJ60" s="9">
        <v>4.0427087296792466E-2</v>
      </c>
      <c r="DK60" s="9">
        <v>1.5864253093119691E-2</v>
      </c>
      <c r="DL60" s="9">
        <v>4.3718757846520795E-2</v>
      </c>
      <c r="DM60" s="9">
        <v>3.598538622558993E-2</v>
      </c>
      <c r="DN60" s="9">
        <v>1.5545014071287071</v>
      </c>
      <c r="DO60" s="9">
        <v>9.8325089467557435E-3</v>
      </c>
      <c r="DP60" s="9">
        <v>2.6851993921628712E-2</v>
      </c>
      <c r="DQ60" s="9">
        <v>1.1774119084456536</v>
      </c>
      <c r="DR60" s="9">
        <v>6.285764944669768E-2</v>
      </c>
      <c r="DS60" s="9">
        <v>3.2846997705904962E-2</v>
      </c>
      <c r="DT60" s="9">
        <v>6.3406848651552356E-2</v>
      </c>
      <c r="DU60" s="9">
        <v>0.24897828844114389</v>
      </c>
      <c r="DV60" s="9">
        <v>0.7184105806419383</v>
      </c>
      <c r="DW60" s="9">
        <v>0.27353187517414462</v>
      </c>
      <c r="DX60" s="9">
        <v>6.2210272323123747E-2</v>
      </c>
      <c r="DY60" s="9">
        <v>1.2705235064409841E-2</v>
      </c>
      <c r="DZ60" s="9">
        <v>0.12289247907992043</v>
      </c>
      <c r="EA60" s="9">
        <v>1.1900633318538942</v>
      </c>
      <c r="EB60" s="9">
        <v>0.1760214657975214</v>
      </c>
      <c r="EC60" s="9">
        <v>0.16673094152943052</v>
      </c>
      <c r="ED60" s="9">
        <v>0.11232030503047018</v>
      </c>
      <c r="EE60" s="9">
        <v>5.6331161463763955E-2</v>
      </c>
      <c r="EF60" s="9">
        <v>8.7837052971203589E-2</v>
      </c>
      <c r="EG60" s="9">
        <v>3.0870859497220526E-2</v>
      </c>
      <c r="EH60" s="9">
        <v>4.1731678098081905E-2</v>
      </c>
      <c r="EI60" s="9">
        <v>1.1605181212816134E-2</v>
      </c>
      <c r="EJ60" s="9">
        <v>6.7351252667319037E-3</v>
      </c>
      <c r="EK60" s="9">
        <v>0.56783730629892615</v>
      </c>
      <c r="EL60" s="9">
        <v>0.43240160687199219</v>
      </c>
      <c r="EM60" s="9">
        <v>0.13487204905150166</v>
      </c>
      <c r="EN60" s="9">
        <v>0.26261625064364552</v>
      </c>
      <c r="EO60" s="9">
        <v>0.31621390086218898</v>
      </c>
      <c r="EP60" s="9">
        <v>0.47457429998096273</v>
      </c>
      <c r="EQ60" s="9">
        <v>2.2621005467813884E-3</v>
      </c>
      <c r="ER60" s="9">
        <v>1.1715608850195718E-2</v>
      </c>
      <c r="ES60" s="9">
        <v>1.8175345592438323E-2</v>
      </c>
      <c r="ET60" s="9">
        <v>1.9136556042519152E-3</v>
      </c>
      <c r="EU60" s="9">
        <v>0.20078098340083561</v>
      </c>
      <c r="EV60" s="9">
        <v>0.13754725724592481</v>
      </c>
      <c r="EW60" s="9">
        <v>9.1210716460098581E-2</v>
      </c>
      <c r="EX60" s="9">
        <v>0.76913371473684788</v>
      </c>
      <c r="EY60" s="9">
        <v>0.46598750855854421</v>
      </c>
      <c r="EZ60" s="9">
        <v>8.1159140763734233E-2</v>
      </c>
      <c r="FA60" s="9">
        <v>7.8264088450646484E-3</v>
      </c>
      <c r="FB60" s="9">
        <v>0.1551339739243518</v>
      </c>
      <c r="FC60" s="9">
        <v>0.91572987020241681</v>
      </c>
      <c r="FD60" s="9">
        <v>5.2344304812680965E-2</v>
      </c>
      <c r="FE60" s="9">
        <v>0.36815971071344594</v>
      </c>
      <c r="FF60" s="9">
        <v>0.46944013104209198</v>
      </c>
      <c r="FG60" s="9">
        <v>4.2536616998413122E-2</v>
      </c>
      <c r="FH60" s="9">
        <v>0.21433443473034583</v>
      </c>
      <c r="FI60" s="9">
        <v>1.1130015655400203</v>
      </c>
      <c r="FJ60" s="9">
        <v>1.9656599749146381E-2</v>
      </c>
      <c r="FK60" s="9">
        <v>0.22827345324408557</v>
      </c>
      <c r="FL60" s="9">
        <v>0.27492276924899578</v>
      </c>
      <c r="FM60" s="9">
        <v>0.89642396862013285</v>
      </c>
      <c r="FN60" s="9">
        <v>0.24116749294940548</v>
      </c>
      <c r="FO60" s="9">
        <v>0.26237309493179267</v>
      </c>
      <c r="FP60" s="9">
        <v>0.24317872456348288</v>
      </c>
      <c r="FQ60" s="170" t="s">
        <v>858</v>
      </c>
    </row>
    <row r="61" spans="1:173" ht="26" x14ac:dyDescent="0.2">
      <c r="A61" s="15" t="s">
        <v>921</v>
      </c>
      <c r="B61" s="169" t="s">
        <v>606</v>
      </c>
      <c r="C61" s="171" t="s">
        <v>34</v>
      </c>
      <c r="D61" s="70" t="s">
        <v>688</v>
      </c>
      <c r="E61" s="9">
        <v>2.7095490797546011</v>
      </c>
      <c r="F61" s="165"/>
      <c r="G61" s="41">
        <v>2.7095490797546011</v>
      </c>
      <c r="H61" s="204">
        <v>2.7089933409837856</v>
      </c>
      <c r="I61" s="50">
        <v>0</v>
      </c>
      <c r="J61" s="50">
        <v>0</v>
      </c>
      <c r="K61" s="50">
        <v>0</v>
      </c>
      <c r="L61" s="50">
        <v>0</v>
      </c>
      <c r="M61" s="50">
        <v>0</v>
      </c>
      <c r="N61" s="50">
        <v>-5.1615387210166626E-2</v>
      </c>
      <c r="O61" s="50">
        <v>0</v>
      </c>
      <c r="P61" s="50">
        <v>1.108362914509738E-2</v>
      </c>
      <c r="Q61" s="50">
        <v>1.4848049431980563E-2</v>
      </c>
      <c r="R61" s="50">
        <v>0</v>
      </c>
      <c r="S61" s="50">
        <v>0</v>
      </c>
      <c r="T61" s="50">
        <v>0</v>
      </c>
      <c r="U61" s="50">
        <v>0</v>
      </c>
      <c r="V61" s="50">
        <v>1.7789771334393769E-2</v>
      </c>
      <c r="W61" s="50">
        <v>0</v>
      </c>
      <c r="X61" s="50">
        <v>0</v>
      </c>
      <c r="Y61" s="50">
        <v>0</v>
      </c>
      <c r="Z61" s="50">
        <v>0</v>
      </c>
      <c r="AA61" s="50">
        <v>0</v>
      </c>
      <c r="AB61" s="50">
        <v>0</v>
      </c>
      <c r="AC61" s="50">
        <v>2.4809246357934554E-2</v>
      </c>
      <c r="AD61" s="50">
        <v>2.2871735772994378E-3</v>
      </c>
      <c r="AE61" s="50">
        <v>0</v>
      </c>
      <c r="AF61" s="50">
        <v>0</v>
      </c>
      <c r="AG61" s="50">
        <v>0</v>
      </c>
      <c r="AH61" s="50">
        <v>0</v>
      </c>
      <c r="AI61" s="50">
        <v>2.6198787248748259E-2</v>
      </c>
      <c r="AJ61" s="50">
        <v>0</v>
      </c>
      <c r="AK61" s="50">
        <v>0</v>
      </c>
      <c r="AL61" s="50">
        <v>3.6191907137478893E-3</v>
      </c>
      <c r="AM61" s="50">
        <v>0.95151855800320095</v>
      </c>
      <c r="AN61" s="50">
        <v>1.6354320462709751E-2</v>
      </c>
      <c r="AO61" s="50">
        <v>0</v>
      </c>
      <c r="AP61" s="50">
        <v>0</v>
      </c>
      <c r="AQ61" s="50">
        <v>0</v>
      </c>
      <c r="AR61" s="50">
        <v>1.8743042649629709E-3</v>
      </c>
      <c r="AS61" s="50">
        <v>0</v>
      </c>
      <c r="AT61" s="50">
        <v>2.0267520089566975E-3</v>
      </c>
      <c r="AU61" s="50">
        <v>0</v>
      </c>
      <c r="AV61" s="50">
        <v>8.3231956031312086E-4</v>
      </c>
      <c r="AW61" s="50">
        <v>8.4235240462598327E-3</v>
      </c>
      <c r="AX61" s="50">
        <v>1.1594907716997043E-2</v>
      </c>
      <c r="AY61" s="50">
        <v>0</v>
      </c>
      <c r="AZ61" s="50">
        <v>0</v>
      </c>
      <c r="BA61" s="50">
        <v>0</v>
      </c>
      <c r="BB61" s="50">
        <v>0</v>
      </c>
      <c r="BC61" s="50">
        <v>0</v>
      </c>
      <c r="BD61" s="50">
        <v>1.0357042640629474E-3</v>
      </c>
      <c r="BE61" s="50">
        <v>0</v>
      </c>
      <c r="BF61" s="50">
        <v>8.9667851695161681E-3</v>
      </c>
      <c r="BG61" s="50">
        <v>9.1037161508446748E-2</v>
      </c>
      <c r="BH61" s="50">
        <v>0</v>
      </c>
      <c r="BI61" s="50">
        <v>0</v>
      </c>
      <c r="BJ61" s="50">
        <v>0</v>
      </c>
      <c r="BK61" s="50">
        <v>0.12971750279486616</v>
      </c>
      <c r="BL61" s="50">
        <v>0</v>
      </c>
      <c r="BM61" s="50">
        <v>6.8498537844605785E-3</v>
      </c>
      <c r="BN61" s="50">
        <v>0</v>
      </c>
      <c r="BO61" s="50">
        <v>0</v>
      </c>
      <c r="BP61" s="50">
        <v>0</v>
      </c>
      <c r="BQ61" s="50">
        <v>0</v>
      </c>
      <c r="BR61" s="50">
        <v>0</v>
      </c>
      <c r="BS61" s="50">
        <v>5.4546046074343954E-3</v>
      </c>
      <c r="BT61" s="50">
        <v>1.087604959751488E-3</v>
      </c>
      <c r="BU61" s="50">
        <v>4.2566994296108336E-2</v>
      </c>
      <c r="BV61" s="50">
        <v>0.12600743156259939</v>
      </c>
      <c r="BW61" s="50">
        <v>0</v>
      </c>
      <c r="BX61" s="50">
        <v>0</v>
      </c>
      <c r="BY61" s="50">
        <v>1.3315011881078982E-2</v>
      </c>
      <c r="BZ61" s="50">
        <v>7.7241084034395668E-3</v>
      </c>
      <c r="CA61" s="50">
        <v>6.6885415818069532E-2</v>
      </c>
      <c r="CB61" s="50">
        <v>0</v>
      </c>
      <c r="CC61" s="50">
        <v>0.21620141135487708</v>
      </c>
      <c r="CD61" s="50">
        <v>0</v>
      </c>
      <c r="CE61" s="50">
        <v>8.27852476880017E-3</v>
      </c>
      <c r="CF61" s="50">
        <v>0</v>
      </c>
      <c r="CG61" s="50">
        <v>0</v>
      </c>
      <c r="CH61" s="50">
        <v>0</v>
      </c>
      <c r="CI61" s="50">
        <v>0</v>
      </c>
      <c r="CJ61" s="50">
        <v>0</v>
      </c>
      <c r="CK61" s="50">
        <v>1.136115885251256E-3</v>
      </c>
      <c r="CL61" s="50">
        <v>0</v>
      </c>
      <c r="CM61" s="50">
        <v>0</v>
      </c>
      <c r="CN61" s="50">
        <v>0</v>
      </c>
      <c r="CO61" s="50">
        <v>0</v>
      </c>
      <c r="CP61" s="50">
        <v>1.8228294062543058E-3</v>
      </c>
      <c r="CQ61" s="50">
        <v>1.6604794635783208E-3</v>
      </c>
      <c r="CR61" s="50">
        <v>0</v>
      </c>
      <c r="CS61" s="50">
        <v>0</v>
      </c>
      <c r="CT61" s="50">
        <v>0</v>
      </c>
      <c r="CU61" s="50">
        <v>0</v>
      </c>
      <c r="CV61" s="50">
        <v>0</v>
      </c>
      <c r="CW61" s="50">
        <v>0</v>
      </c>
      <c r="CX61" s="50">
        <v>5.0760766023808023E-4</v>
      </c>
      <c r="CY61" s="50">
        <v>0</v>
      </c>
      <c r="CZ61" s="50">
        <v>0</v>
      </c>
      <c r="DA61" s="50">
        <v>3.1789843094820282E-2</v>
      </c>
      <c r="DB61" s="50">
        <v>0</v>
      </c>
      <c r="DC61" s="50">
        <v>0</v>
      </c>
      <c r="DD61" s="50">
        <v>0</v>
      </c>
      <c r="DE61" s="50">
        <v>0</v>
      </c>
      <c r="DF61" s="50">
        <v>0</v>
      </c>
      <c r="DG61" s="50">
        <v>0</v>
      </c>
      <c r="DH61" s="50">
        <v>0</v>
      </c>
      <c r="DI61" s="50">
        <v>0</v>
      </c>
      <c r="DJ61" s="50">
        <v>3.03647672232513E-2</v>
      </c>
      <c r="DK61" s="50">
        <v>2.8645794678352665E-3</v>
      </c>
      <c r="DL61" s="50">
        <v>0</v>
      </c>
      <c r="DM61" s="50">
        <v>0</v>
      </c>
      <c r="DN61" s="50">
        <v>0</v>
      </c>
      <c r="DO61" s="50">
        <v>1.4816771778938781E-2</v>
      </c>
      <c r="DP61" s="50">
        <v>0</v>
      </c>
      <c r="DQ61" s="50">
        <v>0</v>
      </c>
      <c r="DR61" s="50">
        <v>0</v>
      </c>
      <c r="DS61" s="50">
        <v>0</v>
      </c>
      <c r="DT61" s="50">
        <v>0</v>
      </c>
      <c r="DU61" s="50">
        <v>0</v>
      </c>
      <c r="DV61" s="50">
        <v>3.8672979365900917E-2</v>
      </c>
      <c r="DW61" s="50">
        <v>1.9878406864498446E-2</v>
      </c>
      <c r="DX61" s="50">
        <v>7.9902592525795315E-3</v>
      </c>
      <c r="DY61" s="50">
        <v>0</v>
      </c>
      <c r="DZ61" s="50">
        <v>8.3300746546900954E-3</v>
      </c>
      <c r="EA61" s="50">
        <v>4.3120297013236539E-2</v>
      </c>
      <c r="EB61" s="50">
        <v>0</v>
      </c>
      <c r="EC61" s="50">
        <v>0</v>
      </c>
      <c r="ED61" s="50">
        <v>0</v>
      </c>
      <c r="EE61" s="50">
        <v>0</v>
      </c>
      <c r="EF61" s="50">
        <v>0</v>
      </c>
      <c r="EG61" s="50">
        <v>0</v>
      </c>
      <c r="EH61" s="50">
        <v>3.5068541567403774E-3</v>
      </c>
      <c r="EI61" s="50">
        <v>1.8074480591071481E-3</v>
      </c>
      <c r="EJ61" s="50">
        <v>0</v>
      </c>
      <c r="EK61" s="50">
        <v>4.0528620964671034E-3</v>
      </c>
      <c r="EL61" s="50">
        <v>0.10564599861362579</v>
      </c>
      <c r="EM61" s="50">
        <v>0</v>
      </c>
      <c r="EN61" s="50">
        <v>4.6473064200371852E-2</v>
      </c>
      <c r="EO61" s="50">
        <v>0</v>
      </c>
      <c r="EP61" s="50">
        <v>0</v>
      </c>
      <c r="EQ61" s="50">
        <v>0</v>
      </c>
      <c r="ER61" s="50">
        <v>0</v>
      </c>
      <c r="ES61" s="50">
        <v>1.7810622173572797E-2</v>
      </c>
      <c r="ET61" s="50">
        <v>3.0005780699975157E-2</v>
      </c>
      <c r="EU61" s="50">
        <v>0</v>
      </c>
      <c r="EV61" s="50">
        <v>0</v>
      </c>
      <c r="EW61" s="50">
        <v>0</v>
      </c>
      <c r="EX61" s="50">
        <v>0</v>
      </c>
      <c r="EY61" s="50">
        <v>0</v>
      </c>
      <c r="EZ61" s="50">
        <v>0</v>
      </c>
      <c r="FA61" s="50">
        <v>0</v>
      </c>
      <c r="FB61" s="50">
        <v>0</v>
      </c>
      <c r="FC61" s="50">
        <v>4.1368141467635136E-2</v>
      </c>
      <c r="FD61" s="50">
        <v>0</v>
      </c>
      <c r="FE61" s="50">
        <v>0</v>
      </c>
      <c r="FF61" s="50">
        <v>5.5731750268189478E-3</v>
      </c>
      <c r="FG61" s="50">
        <v>0</v>
      </c>
      <c r="FH61" s="50">
        <v>3.6617889435787011E-2</v>
      </c>
      <c r="FI61" s="50">
        <v>0.46045120571862541</v>
      </c>
      <c r="FJ61" s="50">
        <v>0</v>
      </c>
      <c r="FK61" s="50">
        <v>0</v>
      </c>
      <c r="FL61" s="50">
        <v>0</v>
      </c>
      <c r="FM61" s="50">
        <v>-1.4047973631961534E-2</v>
      </c>
      <c r="FN61" s="50">
        <v>0</v>
      </c>
      <c r="FO61" s="50">
        <v>0</v>
      </c>
      <c r="FP61" s="50">
        <v>0</v>
      </c>
    </row>
    <row r="62" spans="1:173" ht="16" customHeight="1" x14ac:dyDescent="0.2">
      <c r="A62" s="15" t="s">
        <v>922</v>
      </c>
      <c r="B62" s="169" t="s">
        <v>607</v>
      </c>
      <c r="C62" s="171" t="s">
        <v>34</v>
      </c>
      <c r="D62" s="70" t="s">
        <v>662</v>
      </c>
      <c r="E62" s="9">
        <v>0.15320552147239264</v>
      </c>
      <c r="F62" s="159"/>
      <c r="G62" s="41">
        <v>0.15320552147239264</v>
      </c>
      <c r="H62" s="204">
        <v>0.15320552147239266</v>
      </c>
      <c r="I62" s="50">
        <v>2.6356278227961842E-3</v>
      </c>
      <c r="J62" s="50">
        <v>0</v>
      </c>
      <c r="K62" s="50">
        <v>3.7171360392782519E-5</v>
      </c>
      <c r="L62" s="50">
        <v>9.8801402574819628E-4</v>
      </c>
      <c r="M62" s="50">
        <v>2.3823339293044198E-4</v>
      </c>
      <c r="N62" s="50">
        <v>1.3671541725795043E-3</v>
      </c>
      <c r="O62" s="50">
        <v>0</v>
      </c>
      <c r="P62" s="50">
        <v>1.7205231089866362E-3</v>
      </c>
      <c r="Q62" s="50">
        <v>0</v>
      </c>
      <c r="R62" s="50">
        <v>0</v>
      </c>
      <c r="S62" s="50">
        <v>1.1226988709857098E-4</v>
      </c>
      <c r="T62" s="50">
        <v>6.9901601117678639E-4</v>
      </c>
      <c r="U62" s="50">
        <v>0</v>
      </c>
      <c r="V62" s="50">
        <v>1.5156376345546189E-4</v>
      </c>
      <c r="W62" s="50">
        <v>2.6640129166064966E-4</v>
      </c>
      <c r="X62" s="50">
        <v>4.7811300095399831E-5</v>
      </c>
      <c r="Y62" s="50">
        <v>0</v>
      </c>
      <c r="Z62" s="50">
        <v>0</v>
      </c>
      <c r="AA62" s="50">
        <v>3.3998499370089177E-8</v>
      </c>
      <c r="AB62" s="50">
        <v>0</v>
      </c>
      <c r="AC62" s="50">
        <v>2.4294894508908463E-3</v>
      </c>
      <c r="AD62" s="50">
        <v>6.802916019628104E-5</v>
      </c>
      <c r="AE62" s="50">
        <v>0</v>
      </c>
      <c r="AF62" s="50">
        <v>0</v>
      </c>
      <c r="AG62" s="50">
        <v>2.7396603258409905E-4</v>
      </c>
      <c r="AH62" s="50">
        <v>1.1575008758625796E-4</v>
      </c>
      <c r="AI62" s="50">
        <v>3.6952959358223288E-3</v>
      </c>
      <c r="AJ62" s="50">
        <v>0</v>
      </c>
      <c r="AK62" s="50">
        <v>0</v>
      </c>
      <c r="AL62" s="50">
        <v>1.1043522881751468E-3</v>
      </c>
      <c r="AM62" s="50">
        <v>3.1451550041168452E-2</v>
      </c>
      <c r="AN62" s="50">
        <v>1.4313907313861184E-4</v>
      </c>
      <c r="AO62" s="50">
        <v>2.5643974006276158E-4</v>
      </c>
      <c r="AP62" s="50">
        <v>1.5526285840804477E-5</v>
      </c>
      <c r="AQ62" s="50">
        <v>1.2369706946111603E-5</v>
      </c>
      <c r="AR62" s="50">
        <v>6.5572757056993688E-5</v>
      </c>
      <c r="AS62" s="50">
        <v>2.5649248969620946E-4</v>
      </c>
      <c r="AT62" s="50">
        <v>1.8902648828849407E-4</v>
      </c>
      <c r="AU62" s="50">
        <v>1.1384715226834958E-4</v>
      </c>
      <c r="AV62" s="50">
        <v>1.2780720245177132E-4</v>
      </c>
      <c r="AW62" s="50">
        <v>0</v>
      </c>
      <c r="AX62" s="50">
        <v>1.1540813274930493E-3</v>
      </c>
      <c r="AY62" s="50">
        <v>2.3589034638084014E-5</v>
      </c>
      <c r="AZ62" s="50">
        <v>9.0616507524313782E-5</v>
      </c>
      <c r="BA62" s="50">
        <v>3.3899886556225568E-4</v>
      </c>
      <c r="BB62" s="50">
        <v>3.1860360283385411E-4</v>
      </c>
      <c r="BC62" s="50">
        <v>1.9299217648160121E-5</v>
      </c>
      <c r="BD62" s="50">
        <v>3.7143162799357416E-4</v>
      </c>
      <c r="BE62" s="50">
        <v>0</v>
      </c>
      <c r="BF62" s="50">
        <v>3.6833440740869305E-4</v>
      </c>
      <c r="BG62" s="50">
        <v>1.4416507005494965E-3</v>
      </c>
      <c r="BH62" s="50">
        <v>2.6979557721762523E-4</v>
      </c>
      <c r="BI62" s="50">
        <v>9.005662476561135E-5</v>
      </c>
      <c r="BJ62" s="50">
        <v>7.1009562524604504E-5</v>
      </c>
      <c r="BK62" s="50">
        <v>8.4449495493425233E-4</v>
      </c>
      <c r="BL62" s="50">
        <v>6.3700140443295977E-4</v>
      </c>
      <c r="BM62" s="50">
        <v>9.5021771566798825E-4</v>
      </c>
      <c r="BN62" s="50">
        <v>3.3382639580102231E-5</v>
      </c>
      <c r="BO62" s="50">
        <v>8.2848609420097018E-5</v>
      </c>
      <c r="BP62" s="50">
        <v>3.0381514307186712E-5</v>
      </c>
      <c r="BQ62" s="50">
        <v>1.388121549528953E-5</v>
      </c>
      <c r="BR62" s="50">
        <v>5.5311763767618777E-5</v>
      </c>
      <c r="BS62" s="50">
        <v>0</v>
      </c>
      <c r="BT62" s="50">
        <v>7.0155021914506722E-4</v>
      </c>
      <c r="BU62" s="50">
        <v>1.1987561610503046E-3</v>
      </c>
      <c r="BV62" s="50">
        <v>4.0522751900435522E-3</v>
      </c>
      <c r="BW62" s="50">
        <v>5.7403300423009191E-4</v>
      </c>
      <c r="BX62" s="50">
        <v>4.6426950878240387E-6</v>
      </c>
      <c r="BY62" s="50">
        <v>7.471073033566691E-4</v>
      </c>
      <c r="BZ62" s="50">
        <v>6.8992904733179853E-6</v>
      </c>
      <c r="CA62" s="50">
        <v>1.5378143598710349E-3</v>
      </c>
      <c r="CB62" s="50">
        <v>1.3776463093912337E-4</v>
      </c>
      <c r="CC62" s="50">
        <v>1.2387182292479124E-2</v>
      </c>
      <c r="CD62" s="50">
        <v>6.3675666266310854E-7</v>
      </c>
      <c r="CE62" s="50">
        <v>0</v>
      </c>
      <c r="CF62" s="50">
        <v>2.4963288520792677E-4</v>
      </c>
      <c r="CG62" s="50">
        <v>0</v>
      </c>
      <c r="CH62" s="50">
        <v>4.6346666294239319E-5</v>
      </c>
      <c r="CI62" s="50">
        <v>0</v>
      </c>
      <c r="CJ62" s="50">
        <v>0</v>
      </c>
      <c r="CK62" s="50">
        <v>1.7810836632038064E-4</v>
      </c>
      <c r="CL62" s="50">
        <v>8.6014018357715881E-6</v>
      </c>
      <c r="CM62" s="50">
        <v>0</v>
      </c>
      <c r="CN62" s="50">
        <v>1.7414325364319423E-5</v>
      </c>
      <c r="CO62" s="50">
        <v>6.996649697727208E-5</v>
      </c>
      <c r="CP62" s="50">
        <v>1.1651217961145077E-4</v>
      </c>
      <c r="CQ62" s="50">
        <v>0</v>
      </c>
      <c r="CR62" s="50">
        <v>0</v>
      </c>
      <c r="CS62" s="50">
        <v>4.100724754072441E-4</v>
      </c>
      <c r="CT62" s="50">
        <v>0</v>
      </c>
      <c r="CU62" s="50">
        <v>2.5791125076733154E-3</v>
      </c>
      <c r="CV62" s="50">
        <v>2.1469093971671213E-4</v>
      </c>
      <c r="CW62" s="50">
        <v>0</v>
      </c>
      <c r="CX62" s="50">
        <v>1.1867549458169595E-4</v>
      </c>
      <c r="CY62" s="50">
        <v>1.6327875174711745E-4</v>
      </c>
      <c r="CZ62" s="50">
        <v>5.5250143169260526E-5</v>
      </c>
      <c r="DA62" s="50">
        <v>1.1837011949335447E-3</v>
      </c>
      <c r="DB62" s="50">
        <v>0</v>
      </c>
      <c r="DC62" s="50">
        <v>0</v>
      </c>
      <c r="DD62" s="50">
        <v>1.7771902936768665E-6</v>
      </c>
      <c r="DE62" s="50">
        <v>1.2856690061973555E-3</v>
      </c>
      <c r="DF62" s="50">
        <v>1.7104042389878377E-4</v>
      </c>
      <c r="DG62" s="50">
        <v>5.5527336383250536E-4</v>
      </c>
      <c r="DH62" s="50">
        <v>2.9152737611825891E-4</v>
      </c>
      <c r="DI62" s="50">
        <v>0</v>
      </c>
      <c r="DJ62" s="50">
        <v>8.588172192619131E-4</v>
      </c>
      <c r="DK62" s="50">
        <v>4.6036059936402682E-4</v>
      </c>
      <c r="DL62" s="50">
        <v>1.1976695524548236E-4</v>
      </c>
      <c r="DM62" s="50">
        <v>0</v>
      </c>
      <c r="DN62" s="50">
        <v>2.2548998935573424E-4</v>
      </c>
      <c r="DO62" s="50">
        <v>3.6637405923832431E-3</v>
      </c>
      <c r="DP62" s="50">
        <v>6.6131448555319821E-4</v>
      </c>
      <c r="DQ62" s="50">
        <v>9.088577657597565E-4</v>
      </c>
      <c r="DR62" s="50">
        <v>0</v>
      </c>
      <c r="DS62" s="50">
        <v>1.9021663696442215E-4</v>
      </c>
      <c r="DT62" s="50">
        <v>0</v>
      </c>
      <c r="DU62" s="50">
        <v>1.4227466605500557E-3</v>
      </c>
      <c r="DV62" s="50">
        <v>8.0856703294093573E-4</v>
      </c>
      <c r="DW62" s="50">
        <v>3.2977379210290475E-4</v>
      </c>
      <c r="DX62" s="50">
        <v>6.0955340242097077E-4</v>
      </c>
      <c r="DY62" s="50">
        <v>1.1517836687091889E-4</v>
      </c>
      <c r="DZ62" s="50">
        <v>4.6082786775269152E-5</v>
      </c>
      <c r="EA62" s="50">
        <v>6.5479044184482086E-3</v>
      </c>
      <c r="EB62" s="50">
        <v>0</v>
      </c>
      <c r="EC62" s="50">
        <v>2.6410448388581849E-4</v>
      </c>
      <c r="ED62" s="50">
        <v>1.2800295478793504E-3</v>
      </c>
      <c r="EE62" s="50">
        <v>0</v>
      </c>
      <c r="EF62" s="50">
        <v>6.0052452422448653E-5</v>
      </c>
      <c r="EG62" s="50">
        <v>3.49332373965042E-6</v>
      </c>
      <c r="EH62" s="50">
        <v>0</v>
      </c>
      <c r="EI62" s="50">
        <v>2.1588263577809935E-5</v>
      </c>
      <c r="EJ62" s="50">
        <v>1.7833564542856121E-5</v>
      </c>
      <c r="EK62" s="50">
        <v>5.0514250158387457E-4</v>
      </c>
      <c r="EL62" s="50">
        <v>1.3795362900398126E-2</v>
      </c>
      <c r="EM62" s="50">
        <v>0</v>
      </c>
      <c r="EN62" s="50">
        <v>3.6542131622686368E-3</v>
      </c>
      <c r="EO62" s="50">
        <v>4.805159103502052E-4</v>
      </c>
      <c r="EP62" s="50">
        <v>1.2123689803352727E-5</v>
      </c>
      <c r="EQ62" s="50">
        <v>7.329784050594204E-5</v>
      </c>
      <c r="ER62" s="50">
        <v>0</v>
      </c>
      <c r="ES62" s="50">
        <v>9.8220638421722315E-4</v>
      </c>
      <c r="ET62" s="50">
        <v>0</v>
      </c>
      <c r="EU62" s="50">
        <v>2.6234934995700767E-6</v>
      </c>
      <c r="EV62" s="50">
        <v>3.4070026228960699E-3</v>
      </c>
      <c r="EW62" s="50">
        <v>0</v>
      </c>
      <c r="EX62" s="50">
        <v>3.6068913641565636E-5</v>
      </c>
      <c r="EY62" s="50">
        <v>4.977013387386149E-3</v>
      </c>
      <c r="EZ62" s="50">
        <v>2.6026245609215787E-5</v>
      </c>
      <c r="FA62" s="50">
        <v>6.6327854849440371E-5</v>
      </c>
      <c r="FB62" s="50">
        <v>3.8262704285571081E-4</v>
      </c>
      <c r="FC62" s="50">
        <v>6.4668539290886205E-4</v>
      </c>
      <c r="FD62" s="50">
        <v>0</v>
      </c>
      <c r="FE62" s="50">
        <v>0</v>
      </c>
      <c r="FF62" s="50">
        <v>3.0647850429487116E-4</v>
      </c>
      <c r="FG62" s="50">
        <v>1.8576939749040573E-4</v>
      </c>
      <c r="FH62" s="50">
        <v>1.6034305880412072E-3</v>
      </c>
      <c r="FI62" s="50">
        <v>1.4854557398246135E-2</v>
      </c>
      <c r="FJ62" s="50">
        <v>8.2585601542100809E-5</v>
      </c>
      <c r="FK62" s="50">
        <v>0</v>
      </c>
      <c r="FL62" s="50">
        <v>3.1840411268624895E-4</v>
      </c>
      <c r="FM62" s="50">
        <v>2.5557232848124668E-3</v>
      </c>
      <c r="FN62" s="50">
        <v>7.8308890858235002E-4</v>
      </c>
      <c r="FO62" s="50">
        <v>0</v>
      </c>
      <c r="FP62" s="50">
        <v>0</v>
      </c>
    </row>
    <row r="63" spans="1:173" x14ac:dyDescent="0.2">
      <c r="A63" s="15" t="s">
        <v>923</v>
      </c>
      <c r="B63" s="169" t="s">
        <v>609</v>
      </c>
      <c r="C63" s="171" t="s">
        <v>34</v>
      </c>
      <c r="D63" s="70" t="s">
        <v>612</v>
      </c>
      <c r="E63" s="9">
        <v>2.0396780902085889</v>
      </c>
      <c r="F63"/>
      <c r="G63" s="41">
        <v>2.0396780902085889</v>
      </c>
      <c r="H63" s="204">
        <v>2.0396780902085894</v>
      </c>
      <c r="I63" s="50">
        <v>0.18034160579979164</v>
      </c>
      <c r="J63" s="50">
        <v>4.2162336530777127E-4</v>
      </c>
      <c r="K63" s="50">
        <v>0</v>
      </c>
      <c r="L63" s="50">
        <v>3.1283614904373126E-2</v>
      </c>
      <c r="M63" s="50">
        <v>3.8405397679519893E-3</v>
      </c>
      <c r="N63" s="50">
        <v>1.7169211668523893E-2</v>
      </c>
      <c r="O63" s="50">
        <v>1.6825417702734282E-4</v>
      </c>
      <c r="P63" s="50">
        <v>3.1894323077234395E-2</v>
      </c>
      <c r="Q63" s="50">
        <v>1.0927536839813918E-2</v>
      </c>
      <c r="R63" s="50">
        <v>2.1146900062468676E-2</v>
      </c>
      <c r="S63" s="50">
        <v>5.2079325810197676E-2</v>
      </c>
      <c r="T63" s="50">
        <v>1.2571677299756177E-3</v>
      </c>
      <c r="U63" s="50">
        <v>9.6730790591900327E-4</v>
      </c>
      <c r="V63" s="50">
        <v>3.3677789764979801E-2</v>
      </c>
      <c r="W63" s="50">
        <v>0</v>
      </c>
      <c r="X63" s="50">
        <v>1.663904315813113E-3</v>
      </c>
      <c r="Y63" s="50">
        <v>0</v>
      </c>
      <c r="Z63" s="50">
        <v>6.1097079587491086E-3</v>
      </c>
      <c r="AA63" s="50">
        <v>1.3185847423137934E-3</v>
      </c>
      <c r="AB63" s="50">
        <v>0</v>
      </c>
      <c r="AC63" s="50">
        <v>4.1280010249949376E-3</v>
      </c>
      <c r="AD63" s="50">
        <v>3.6779665109825735E-2</v>
      </c>
      <c r="AE63" s="50">
        <v>1.1778268720287316E-4</v>
      </c>
      <c r="AF63" s="50">
        <v>3.929679532257328E-5</v>
      </c>
      <c r="AG63" s="50">
        <v>2.4562870256034336E-4</v>
      </c>
      <c r="AH63" s="50">
        <v>3.2053407336436008E-4</v>
      </c>
      <c r="AI63" s="50">
        <v>6.4308585334726985E-3</v>
      </c>
      <c r="AJ63" s="50">
        <v>5.2141635006800761E-6</v>
      </c>
      <c r="AK63" s="50">
        <v>3.2299746713435978E-4</v>
      </c>
      <c r="AL63" s="50">
        <v>7.7816209118094998E-3</v>
      </c>
      <c r="AM63" s="50">
        <v>4.6112587928365508E-3</v>
      </c>
      <c r="AN63" s="50">
        <v>3.1370132675614215E-3</v>
      </c>
      <c r="AO63" s="50">
        <v>6.5259476419581987E-5</v>
      </c>
      <c r="AP63" s="50">
        <v>0</v>
      </c>
      <c r="AQ63" s="50">
        <v>7.6984058818352146E-5</v>
      </c>
      <c r="AR63" s="50">
        <v>1.8628311585740082E-3</v>
      </c>
      <c r="AS63" s="50">
        <v>0</v>
      </c>
      <c r="AT63" s="50">
        <v>2.0512717730734606E-3</v>
      </c>
      <c r="AU63" s="50">
        <v>0</v>
      </c>
      <c r="AV63" s="50">
        <v>0</v>
      </c>
      <c r="AW63" s="50">
        <v>3.2763761688153824E-3</v>
      </c>
      <c r="AX63" s="50">
        <v>2.4830545264096147E-2</v>
      </c>
      <c r="AY63" s="50">
        <v>9.3864429195560112E-3</v>
      </c>
      <c r="AZ63" s="50">
        <v>1.3185308817792869E-4</v>
      </c>
      <c r="BA63" s="50">
        <v>1.6130554489458257E-2</v>
      </c>
      <c r="BB63" s="50">
        <v>1.5483186762090845E-2</v>
      </c>
      <c r="BC63" s="50">
        <v>5.7351170193391645E-3</v>
      </c>
      <c r="BD63" s="50">
        <v>4.1593207880296157E-3</v>
      </c>
      <c r="BE63" s="50">
        <v>8.9509564818871456E-4</v>
      </c>
      <c r="BF63" s="50">
        <v>2.8807415712092263E-2</v>
      </c>
      <c r="BG63" s="50">
        <v>1.5702970291263121E-2</v>
      </c>
      <c r="BH63" s="50">
        <v>1.3944202532006212E-3</v>
      </c>
      <c r="BI63" s="50">
        <v>0</v>
      </c>
      <c r="BJ63" s="50">
        <v>2.520787435514546E-4</v>
      </c>
      <c r="BK63" s="50">
        <v>1.1356463480239647E-2</v>
      </c>
      <c r="BL63" s="50">
        <v>4.4685609935636242E-4</v>
      </c>
      <c r="BM63" s="50">
        <v>2.2833524181540055E-2</v>
      </c>
      <c r="BN63" s="50">
        <v>5.7460294829132037E-4</v>
      </c>
      <c r="BO63" s="50">
        <v>1.1459275943094404E-5</v>
      </c>
      <c r="BP63" s="50">
        <v>6.7336322818399542E-6</v>
      </c>
      <c r="BQ63" s="50">
        <v>1.9749973495600771E-3</v>
      </c>
      <c r="BR63" s="50">
        <v>7.9935615286624449E-4</v>
      </c>
      <c r="BS63" s="50">
        <v>3.4004576959644167E-3</v>
      </c>
      <c r="BT63" s="50">
        <v>0</v>
      </c>
      <c r="BU63" s="50">
        <v>3.0580351227210254E-3</v>
      </c>
      <c r="BV63" s="50">
        <v>8.0569355660539774E-3</v>
      </c>
      <c r="BW63" s="50">
        <v>0.10673209625694725</v>
      </c>
      <c r="BX63" s="50">
        <v>2.1119236313560958E-2</v>
      </c>
      <c r="BY63" s="50">
        <v>5.8574720815748167E-2</v>
      </c>
      <c r="BZ63" s="50">
        <v>1.4821116213957548E-2</v>
      </c>
      <c r="CA63" s="50">
        <v>2.0272048840296136E-2</v>
      </c>
      <c r="CB63" s="50">
        <v>1.5342714309691484E-5</v>
      </c>
      <c r="CC63" s="50">
        <v>2.0729130841343367E-3</v>
      </c>
      <c r="CD63" s="50">
        <v>1.6624371261601985E-3</v>
      </c>
      <c r="CE63" s="50">
        <v>3.5724250910003356E-2</v>
      </c>
      <c r="CF63" s="50">
        <v>0</v>
      </c>
      <c r="CG63" s="50">
        <v>6.0444159555468864E-3</v>
      </c>
      <c r="CH63" s="50">
        <v>0.11196139391713719</v>
      </c>
      <c r="CI63" s="50">
        <v>9.394600017969143E-3</v>
      </c>
      <c r="CJ63" s="50">
        <v>9.2914382062676988E-4</v>
      </c>
      <c r="CK63" s="50">
        <v>1.0271641013666725E-2</v>
      </c>
      <c r="CL63" s="50">
        <v>9.7131285902362349E-2</v>
      </c>
      <c r="CM63" s="50">
        <v>9.818765115140298E-5</v>
      </c>
      <c r="CN63" s="50">
        <v>0</v>
      </c>
      <c r="CO63" s="50">
        <v>6.707854503247386E-2</v>
      </c>
      <c r="CP63" s="50">
        <v>1.2363944509284831E-2</v>
      </c>
      <c r="CQ63" s="50">
        <v>3.9421974336035679E-4</v>
      </c>
      <c r="CR63" s="50">
        <v>8.1860188168562699E-3</v>
      </c>
      <c r="CS63" s="50">
        <v>2.4631739255553356E-4</v>
      </c>
      <c r="CT63" s="50">
        <v>0</v>
      </c>
      <c r="CU63" s="50">
        <v>3.8258968829353234E-3</v>
      </c>
      <c r="CV63" s="50">
        <v>2.7551630651478733E-2</v>
      </c>
      <c r="CW63" s="50">
        <v>2.4583929608439369E-4</v>
      </c>
      <c r="CX63" s="50">
        <v>0</v>
      </c>
      <c r="CY63" s="50">
        <v>5.2977063144566362E-3</v>
      </c>
      <c r="CZ63" s="50">
        <v>8.1975914474245251E-3</v>
      </c>
      <c r="DA63" s="50">
        <v>1.7840164258520322E-2</v>
      </c>
      <c r="DB63" s="50">
        <v>1.8091937715051063E-3</v>
      </c>
      <c r="DC63" s="50">
        <v>9.9515992184674522E-4</v>
      </c>
      <c r="DD63" s="50">
        <v>0</v>
      </c>
      <c r="DE63" s="50">
        <v>4.7182010017531869E-4</v>
      </c>
      <c r="DF63" s="50">
        <v>0</v>
      </c>
      <c r="DG63" s="50">
        <v>1.6516281941353931E-3</v>
      </c>
      <c r="DH63" s="50">
        <v>0</v>
      </c>
      <c r="DI63" s="50">
        <v>9.0489230847701774E-5</v>
      </c>
      <c r="DJ63" s="50">
        <v>2.2579414271969556E-3</v>
      </c>
      <c r="DK63" s="50">
        <v>3.1470953774403977E-4</v>
      </c>
      <c r="DL63" s="50">
        <v>3.9108281200710154E-4</v>
      </c>
      <c r="DM63" s="50">
        <v>6.1259567408869151E-4</v>
      </c>
      <c r="DN63" s="50">
        <v>9.426058802563729E-4</v>
      </c>
      <c r="DO63" s="50">
        <v>7.4952817695172992E-3</v>
      </c>
      <c r="DP63" s="50">
        <v>2.4921495416580009E-3</v>
      </c>
      <c r="DQ63" s="50">
        <v>8.2746681152810926E-4</v>
      </c>
      <c r="DR63" s="50">
        <v>2.1785013784328667E-2</v>
      </c>
      <c r="DS63" s="50">
        <v>0</v>
      </c>
      <c r="DT63" s="50">
        <v>6.3738404021881283E-4</v>
      </c>
      <c r="DU63" s="50">
        <v>8.1118755774903576E-4</v>
      </c>
      <c r="DV63" s="50">
        <v>2.1609081754457038E-5</v>
      </c>
      <c r="DW63" s="50">
        <v>4.707540477903535E-3</v>
      </c>
      <c r="DX63" s="50">
        <v>5.3986131196929049E-3</v>
      </c>
      <c r="DY63" s="50">
        <v>2.0305147641765383E-2</v>
      </c>
      <c r="DZ63" s="50">
        <v>4.0331929159242606E-3</v>
      </c>
      <c r="EA63" s="50">
        <v>2.6508722080244938E-2</v>
      </c>
      <c r="EB63" s="50">
        <v>4.7272351245959527E-5</v>
      </c>
      <c r="EC63" s="50">
        <v>8.6416062174032346E-2</v>
      </c>
      <c r="ED63" s="50">
        <v>4.3335864969563817E-4</v>
      </c>
      <c r="EE63" s="50">
        <v>5.7339820061048244E-3</v>
      </c>
      <c r="EF63" s="50">
        <v>6.1212783732040823E-5</v>
      </c>
      <c r="EG63" s="50">
        <v>0.14770318687085751</v>
      </c>
      <c r="EH63" s="50">
        <v>5.3686564466785E-3</v>
      </c>
      <c r="EI63" s="50">
        <v>7.0739415810170793E-3</v>
      </c>
      <c r="EJ63" s="50">
        <v>5.8381603850235044E-7</v>
      </c>
      <c r="EK63" s="50">
        <v>7.7777630362088164E-3</v>
      </c>
      <c r="EL63" s="50">
        <v>2.9915804343423982E-3</v>
      </c>
      <c r="EM63" s="50">
        <v>0</v>
      </c>
      <c r="EN63" s="50">
        <v>4.1156890477743822E-3</v>
      </c>
      <c r="EO63" s="50">
        <v>1.8500885740785843E-3</v>
      </c>
      <c r="EP63" s="50">
        <v>4.6181723113589033E-3</v>
      </c>
      <c r="EQ63" s="50">
        <v>3.4820539448055986E-2</v>
      </c>
      <c r="ER63" s="50">
        <v>0</v>
      </c>
      <c r="ES63" s="50">
        <v>1.8397841110333164E-2</v>
      </c>
      <c r="ET63" s="50">
        <v>3.2608916643540091E-2</v>
      </c>
      <c r="EU63" s="50">
        <v>0</v>
      </c>
      <c r="EV63" s="50">
        <v>1.065016114319835E-5</v>
      </c>
      <c r="EW63" s="50">
        <v>7.6671930168712137E-3</v>
      </c>
      <c r="EX63" s="50">
        <v>0</v>
      </c>
      <c r="EY63" s="50">
        <v>6.7313417286342435E-4</v>
      </c>
      <c r="EZ63" s="50">
        <v>1.2875491236424346E-3</v>
      </c>
      <c r="FA63" s="50">
        <v>4.0283540489698448E-2</v>
      </c>
      <c r="FB63" s="50">
        <v>7.9151362905437988E-3</v>
      </c>
      <c r="FC63" s="50">
        <v>5.792154113255104E-3</v>
      </c>
      <c r="FD63" s="50">
        <v>5.2480476048796534E-2</v>
      </c>
      <c r="FE63" s="50">
        <v>0</v>
      </c>
      <c r="FF63" s="50">
        <v>8.2764122072988625E-3</v>
      </c>
      <c r="FG63" s="50">
        <v>8.5736257036305594E-2</v>
      </c>
      <c r="FH63" s="50">
        <v>2.2491739297109885E-2</v>
      </c>
      <c r="FI63" s="50">
        <v>3.1742115678774553E-3</v>
      </c>
      <c r="FJ63" s="50">
        <v>0</v>
      </c>
      <c r="FK63" s="50">
        <v>1.752700206263378E-2</v>
      </c>
      <c r="FL63" s="50">
        <v>3.1218654448145956E-2</v>
      </c>
      <c r="FM63" s="50">
        <v>3.4540250507057762E-4</v>
      </c>
      <c r="FN63" s="50">
        <v>0</v>
      </c>
      <c r="FO63" s="50">
        <v>1.2180755715509811E-3</v>
      </c>
      <c r="FP63" s="50">
        <v>0</v>
      </c>
    </row>
    <row r="64" spans="1:173" x14ac:dyDescent="0.2">
      <c r="A64" s="15" t="s">
        <v>924</v>
      </c>
      <c r="B64" s="169" t="s">
        <v>611</v>
      </c>
      <c r="C64" s="171" t="s">
        <v>34</v>
      </c>
      <c r="D64" s="70" t="s">
        <v>696</v>
      </c>
      <c r="E64" s="9">
        <v>0.17339545285889571</v>
      </c>
      <c r="F64"/>
      <c r="G64" s="41">
        <v>0.17339545285889571</v>
      </c>
      <c r="H64" s="204">
        <v>0.17339505357173132</v>
      </c>
      <c r="I64" s="50">
        <v>5.1106028211042945E-2</v>
      </c>
      <c r="J64" s="50" t="s">
        <v>694</v>
      </c>
      <c r="K64" s="50" t="s">
        <v>694</v>
      </c>
      <c r="L64" s="50" t="s">
        <v>694</v>
      </c>
      <c r="M64" s="50" t="s">
        <v>694</v>
      </c>
      <c r="N64" s="50" t="s">
        <v>694</v>
      </c>
      <c r="O64" s="50" t="s">
        <v>694</v>
      </c>
      <c r="P64" s="50" t="s">
        <v>694</v>
      </c>
      <c r="Q64" s="50">
        <v>1.2507949610716079E-3</v>
      </c>
      <c r="R64" s="50" t="s">
        <v>694</v>
      </c>
      <c r="S64" s="50" t="s">
        <v>694</v>
      </c>
      <c r="T64" s="50" t="s">
        <v>694</v>
      </c>
      <c r="U64" s="50" t="s">
        <v>694</v>
      </c>
      <c r="V64" s="50">
        <v>1.4986046783862148E-3</v>
      </c>
      <c r="W64" s="50" t="s">
        <v>694</v>
      </c>
      <c r="X64" s="50" t="s">
        <v>694</v>
      </c>
      <c r="Y64" s="50" t="s">
        <v>694</v>
      </c>
      <c r="Z64" s="50" t="s">
        <v>694</v>
      </c>
      <c r="AA64" s="50" t="s">
        <v>694</v>
      </c>
      <c r="AB64" s="50" t="s">
        <v>694</v>
      </c>
      <c r="AC64" s="50" t="s">
        <v>694</v>
      </c>
      <c r="AD64" s="50">
        <v>1.9267077461505082E-4</v>
      </c>
      <c r="AE64" s="50" t="s">
        <v>694</v>
      </c>
      <c r="AF64" s="50" t="s">
        <v>694</v>
      </c>
      <c r="AG64" s="50" t="s">
        <v>694</v>
      </c>
      <c r="AH64" s="50" t="s">
        <v>694</v>
      </c>
      <c r="AI64" s="50" t="s">
        <v>694</v>
      </c>
      <c r="AJ64" s="50" t="s">
        <v>694</v>
      </c>
      <c r="AK64" s="50" t="s">
        <v>694</v>
      </c>
      <c r="AL64" s="50" t="s">
        <v>694</v>
      </c>
      <c r="AM64" s="50">
        <v>1.8252152932515338E-3</v>
      </c>
      <c r="AN64" s="50" t="s">
        <v>694</v>
      </c>
      <c r="AO64" s="50" t="s">
        <v>694</v>
      </c>
      <c r="AP64" s="50" t="s">
        <v>694</v>
      </c>
      <c r="AQ64" s="50" t="s">
        <v>694</v>
      </c>
      <c r="AR64" s="50" t="s">
        <v>694</v>
      </c>
      <c r="AS64" s="50" t="s">
        <v>694</v>
      </c>
      <c r="AT64" s="50">
        <v>1.7073294453644943E-4</v>
      </c>
      <c r="AU64" s="50" t="s">
        <v>694</v>
      </c>
      <c r="AV64" s="50">
        <v>7.0114335004750896E-5</v>
      </c>
      <c r="AW64" s="50">
        <v>7.0959498618276958E-4</v>
      </c>
      <c r="AX64" s="50">
        <v>9.7675133780691253E-4</v>
      </c>
      <c r="AY64" s="50" t="s">
        <v>694</v>
      </c>
      <c r="AZ64" s="50" t="s">
        <v>694</v>
      </c>
      <c r="BA64" s="50" t="s">
        <v>694</v>
      </c>
      <c r="BB64" s="50" t="s">
        <v>694</v>
      </c>
      <c r="BC64" s="50" t="s">
        <v>694</v>
      </c>
      <c r="BD64" s="50">
        <v>8.7247397753141228E-5</v>
      </c>
      <c r="BE64" s="50" t="s">
        <v>694</v>
      </c>
      <c r="BF64" s="50">
        <v>7.5535913039767014E-4</v>
      </c>
      <c r="BG64" s="50">
        <v>7.6689415270783231E-3</v>
      </c>
      <c r="BH64" s="50" t="s">
        <v>694</v>
      </c>
      <c r="BI64" s="50" t="s">
        <v>694</v>
      </c>
      <c r="BJ64" s="50" t="s">
        <v>694</v>
      </c>
      <c r="BK64" s="50">
        <v>1.0927361173053979E-2</v>
      </c>
      <c r="BL64" s="50" t="s">
        <v>694</v>
      </c>
      <c r="BM64" s="50">
        <v>5.7702950390418569E-4</v>
      </c>
      <c r="BN64" s="50" t="s">
        <v>694</v>
      </c>
      <c r="BO64" s="50" t="s">
        <v>694</v>
      </c>
      <c r="BP64" s="50" t="s">
        <v>694</v>
      </c>
      <c r="BQ64" s="50" t="s">
        <v>694</v>
      </c>
      <c r="BR64" s="50" t="s">
        <v>694</v>
      </c>
      <c r="BS64" s="50">
        <v>4.5949415705217515E-4</v>
      </c>
      <c r="BT64" s="50" t="s">
        <v>694</v>
      </c>
      <c r="BU64" s="50">
        <v>4.106734409815951E-3</v>
      </c>
      <c r="BV64" s="50" t="s">
        <v>694</v>
      </c>
      <c r="BW64" s="50" t="s">
        <v>694</v>
      </c>
      <c r="BX64" s="50" t="s">
        <v>694</v>
      </c>
      <c r="BY64" s="50">
        <v>1.1216523654340143E-3</v>
      </c>
      <c r="BZ64" s="50" t="s">
        <v>694</v>
      </c>
      <c r="CA64" s="50">
        <v>5.6344061526512196E-3</v>
      </c>
      <c r="CB64" s="50" t="s">
        <v>694</v>
      </c>
      <c r="CC64" s="50" t="s">
        <v>694</v>
      </c>
      <c r="CD64" s="50" t="s">
        <v>694</v>
      </c>
      <c r="CE64" s="50" t="s">
        <v>694</v>
      </c>
      <c r="CF64" s="50" t="s">
        <v>694</v>
      </c>
      <c r="CG64" s="50" t="s">
        <v>694</v>
      </c>
      <c r="CH64" s="50" t="s">
        <v>694</v>
      </c>
      <c r="CI64" s="50" t="s">
        <v>694</v>
      </c>
      <c r="CJ64" s="50" t="s">
        <v>694</v>
      </c>
      <c r="CK64" s="50">
        <v>9.5706040781689869E-5</v>
      </c>
      <c r="CL64" s="50" t="s">
        <v>694</v>
      </c>
      <c r="CM64" s="50" t="s">
        <v>694</v>
      </c>
      <c r="CN64" s="50" t="s">
        <v>694</v>
      </c>
      <c r="CO64" s="50" t="s">
        <v>694</v>
      </c>
      <c r="CP64" s="50">
        <v>1.5355456935139744E-4</v>
      </c>
      <c r="CQ64" s="50">
        <v>1.9982608831849714E-4</v>
      </c>
      <c r="CR64" s="50" t="s">
        <v>694</v>
      </c>
      <c r="CS64" s="50" t="s">
        <v>694</v>
      </c>
      <c r="CT64" s="50" t="s">
        <v>694</v>
      </c>
      <c r="CU64" s="50" t="s">
        <v>694</v>
      </c>
      <c r="CV64" s="50" t="s">
        <v>694</v>
      </c>
      <c r="CW64" s="50" t="s">
        <v>694</v>
      </c>
      <c r="CX64" s="50">
        <v>4.2760707831402328E-5</v>
      </c>
      <c r="CY64" s="50" t="s">
        <v>694</v>
      </c>
      <c r="CZ64" s="50" t="s">
        <v>694</v>
      </c>
      <c r="DA64" s="50" t="s">
        <v>694</v>
      </c>
      <c r="DB64" s="50" t="s">
        <v>694</v>
      </c>
      <c r="DC64" s="50" t="s">
        <v>694</v>
      </c>
      <c r="DD64" s="50" t="s">
        <v>694</v>
      </c>
      <c r="DE64" s="50" t="s">
        <v>694</v>
      </c>
      <c r="DF64" s="50" t="s">
        <v>694</v>
      </c>
      <c r="DG64" s="50" t="s">
        <v>694</v>
      </c>
      <c r="DH64" s="50" t="s">
        <v>694</v>
      </c>
      <c r="DI64" s="50" t="s">
        <v>694</v>
      </c>
      <c r="DJ64" s="50">
        <v>2.5579183320302928E-3</v>
      </c>
      <c r="DK64" s="50" t="s">
        <v>694</v>
      </c>
      <c r="DL64" s="50" t="s">
        <v>694</v>
      </c>
      <c r="DM64" s="50" t="s">
        <v>694</v>
      </c>
      <c r="DN64" s="50" t="s">
        <v>694</v>
      </c>
      <c r="DO64" s="50" t="s">
        <v>694</v>
      </c>
      <c r="DP64" s="50" t="s">
        <v>694</v>
      </c>
      <c r="DQ64" s="50" t="s">
        <v>694</v>
      </c>
      <c r="DR64" s="50" t="s">
        <v>694</v>
      </c>
      <c r="DS64" s="50" t="s">
        <v>694</v>
      </c>
      <c r="DT64" s="50" t="s">
        <v>694</v>
      </c>
      <c r="DU64" s="50" t="s">
        <v>694</v>
      </c>
      <c r="DV64" s="50" t="s">
        <v>694</v>
      </c>
      <c r="DW64" s="50">
        <v>1.6745506710593818E-3</v>
      </c>
      <c r="DX64" s="50">
        <v>6.7309689778215903E-4</v>
      </c>
      <c r="DY64" s="50" t="s">
        <v>694</v>
      </c>
      <c r="DZ64" s="50">
        <v>7.0172283916264551E-4</v>
      </c>
      <c r="EA64" s="50" t="s">
        <v>694</v>
      </c>
      <c r="EB64" s="50" t="s">
        <v>694</v>
      </c>
      <c r="EC64" s="50" t="s">
        <v>694</v>
      </c>
      <c r="ED64" s="50" t="s">
        <v>694</v>
      </c>
      <c r="EE64" s="50" t="s">
        <v>694</v>
      </c>
      <c r="EF64" s="50" t="s">
        <v>694</v>
      </c>
      <c r="EG64" s="50" t="s">
        <v>694</v>
      </c>
      <c r="EH64" s="50">
        <v>2.9541627865383368E-4</v>
      </c>
      <c r="EI64" s="50">
        <v>1.522588495604382E-4</v>
      </c>
      <c r="EJ64" s="50" t="s">
        <v>694</v>
      </c>
      <c r="EK64" s="50" t="s">
        <v>694</v>
      </c>
      <c r="EL64" s="50" t="s">
        <v>694</v>
      </c>
      <c r="EM64" s="50" t="s">
        <v>694</v>
      </c>
      <c r="EN64" s="50">
        <v>3.9148761454270492E-3</v>
      </c>
      <c r="EO64" s="50" t="s">
        <v>694</v>
      </c>
      <c r="EP64" s="50" t="s">
        <v>694</v>
      </c>
      <c r="EQ64" s="50" t="s">
        <v>694</v>
      </c>
      <c r="ER64" s="50" t="s">
        <v>694</v>
      </c>
      <c r="ES64" s="50">
        <v>1.5003611464461265E-3</v>
      </c>
      <c r="ET64" s="50" t="s">
        <v>694</v>
      </c>
      <c r="EU64" s="50" t="s">
        <v>694</v>
      </c>
      <c r="EV64" s="50" t="s">
        <v>694</v>
      </c>
      <c r="EW64" s="50" t="s">
        <v>694</v>
      </c>
      <c r="EX64" s="50" t="s">
        <v>694</v>
      </c>
      <c r="EY64" s="50" t="s">
        <v>694</v>
      </c>
      <c r="EZ64" s="50" t="s">
        <v>694</v>
      </c>
      <c r="FA64" s="50" t="s">
        <v>694</v>
      </c>
      <c r="FB64" s="50" t="s">
        <v>694</v>
      </c>
      <c r="FC64" s="50" t="s">
        <v>694</v>
      </c>
      <c r="FD64" s="50" t="s">
        <v>694</v>
      </c>
      <c r="FE64" s="50" t="s">
        <v>694</v>
      </c>
      <c r="FF64" s="50" t="s">
        <v>694</v>
      </c>
      <c r="FG64" s="50" t="s">
        <v>694</v>
      </c>
      <c r="FH64" s="50">
        <v>7.9554325791709509E-3</v>
      </c>
      <c r="FI64" s="50">
        <v>6.4338839087116573E-2</v>
      </c>
      <c r="FJ64" s="50" t="s">
        <v>694</v>
      </c>
      <c r="FK64" s="50" t="s">
        <v>694</v>
      </c>
      <c r="FL64" s="50" t="s">
        <v>694</v>
      </c>
      <c r="FM64" s="50" t="s">
        <v>694</v>
      </c>
      <c r="FN64" s="50" t="s">
        <v>694</v>
      </c>
      <c r="FO64" s="50" t="s">
        <v>694</v>
      </c>
      <c r="FP64" s="50" t="s">
        <v>694</v>
      </c>
    </row>
    <row r="65" spans="1:202" ht="26" customHeight="1" x14ac:dyDescent="0.2">
      <c r="A65" s="15" t="s">
        <v>925</v>
      </c>
      <c r="B65" s="169" t="s">
        <v>610</v>
      </c>
      <c r="C65" s="171" t="s">
        <v>34</v>
      </c>
      <c r="D65" s="70" t="s">
        <v>613</v>
      </c>
      <c r="E65" s="9">
        <v>9.5823802895705523E-2</v>
      </c>
      <c r="F65"/>
      <c r="G65" s="41">
        <v>9.5823802895705523E-2</v>
      </c>
      <c r="H65" s="204">
        <v>9.5823802895705523E-2</v>
      </c>
      <c r="I65" s="50" t="s">
        <v>694</v>
      </c>
      <c r="J65" s="50" t="s">
        <v>694</v>
      </c>
      <c r="K65" s="50" t="s">
        <v>694</v>
      </c>
      <c r="L65" s="50" t="s">
        <v>694</v>
      </c>
      <c r="M65" s="50" t="s">
        <v>694</v>
      </c>
      <c r="N65" s="50">
        <v>3.7536765075415015E-4</v>
      </c>
      <c r="O65" s="50">
        <v>9.5679009660866077E-5</v>
      </c>
      <c r="P65" s="50" t="s">
        <v>694</v>
      </c>
      <c r="Q65" s="50" t="s">
        <v>694</v>
      </c>
      <c r="R65" s="50" t="s">
        <v>694</v>
      </c>
      <c r="S65" s="50" t="s">
        <v>694</v>
      </c>
      <c r="T65" s="50" t="s">
        <v>694</v>
      </c>
      <c r="U65" s="50">
        <v>1.2672219931572388E-5</v>
      </c>
      <c r="V65" s="50">
        <v>1.22946777578714E-3</v>
      </c>
      <c r="W65" s="50" t="s">
        <v>694</v>
      </c>
      <c r="X65" s="50" t="s">
        <v>694</v>
      </c>
      <c r="Y65" s="50" t="s">
        <v>694</v>
      </c>
      <c r="Z65" s="50" t="s">
        <v>694</v>
      </c>
      <c r="AA65" s="50" t="s">
        <v>694</v>
      </c>
      <c r="AB65" s="50" t="s">
        <v>694</v>
      </c>
      <c r="AC65" s="50">
        <v>4.9654106737794293E-4</v>
      </c>
      <c r="AD65" s="50">
        <v>5.9754390908106723E-4</v>
      </c>
      <c r="AE65" s="50" t="s">
        <v>694</v>
      </c>
      <c r="AF65" s="50" t="s">
        <v>694</v>
      </c>
      <c r="AG65" s="50" t="s">
        <v>694</v>
      </c>
      <c r="AH65" s="50" t="s">
        <v>694</v>
      </c>
      <c r="AI65" s="50">
        <v>3.4554669296251498E-3</v>
      </c>
      <c r="AJ65" s="50" t="s">
        <v>694</v>
      </c>
      <c r="AK65" s="50" t="s">
        <v>694</v>
      </c>
      <c r="AL65" s="50" t="s">
        <v>694</v>
      </c>
      <c r="AM65" s="50">
        <v>1.2925214428904489E-2</v>
      </c>
      <c r="AN65" s="50" t="s">
        <v>694</v>
      </c>
      <c r="AO65" s="50" t="s">
        <v>694</v>
      </c>
      <c r="AP65" s="50" t="s">
        <v>694</v>
      </c>
      <c r="AQ65" s="50" t="s">
        <v>694</v>
      </c>
      <c r="AR65" s="50" t="s">
        <v>694</v>
      </c>
      <c r="AS65" s="50" t="s">
        <v>694</v>
      </c>
      <c r="AT65" s="50" t="s">
        <v>694</v>
      </c>
      <c r="AU65" s="50" t="s">
        <v>694</v>
      </c>
      <c r="AV65" s="50" t="s">
        <v>694</v>
      </c>
      <c r="AW65" s="50">
        <v>1.0637166387531709E-3</v>
      </c>
      <c r="AX65" s="50" t="s">
        <v>694</v>
      </c>
      <c r="AY65" s="50" t="s">
        <v>694</v>
      </c>
      <c r="AZ65" s="50" t="s">
        <v>694</v>
      </c>
      <c r="BA65" s="50" t="s">
        <v>694</v>
      </c>
      <c r="BB65" s="50" t="s">
        <v>694</v>
      </c>
      <c r="BC65" s="50" t="s">
        <v>694</v>
      </c>
      <c r="BD65" s="50" t="s">
        <v>694</v>
      </c>
      <c r="BE65" s="50" t="s">
        <v>694</v>
      </c>
      <c r="BF65" s="50">
        <v>8.3809113713126978E-4</v>
      </c>
      <c r="BG65" s="50">
        <v>1.2697376912560806E-2</v>
      </c>
      <c r="BH65" s="50" t="s">
        <v>694</v>
      </c>
      <c r="BI65" s="50" t="s">
        <v>694</v>
      </c>
      <c r="BJ65" s="50" t="s">
        <v>694</v>
      </c>
      <c r="BK65" s="50">
        <v>2.2839239461287775E-3</v>
      </c>
      <c r="BL65" s="50" t="s">
        <v>694</v>
      </c>
      <c r="BM65" s="50" t="s">
        <v>694</v>
      </c>
      <c r="BN65" s="50" t="s">
        <v>694</v>
      </c>
      <c r="BO65" s="50" t="s">
        <v>694</v>
      </c>
      <c r="BP65" s="50" t="s">
        <v>694</v>
      </c>
      <c r="BQ65" s="50" t="s">
        <v>694</v>
      </c>
      <c r="BR65" s="50" t="s">
        <v>694</v>
      </c>
      <c r="BS65" s="50">
        <v>5.6908765189744761E-4</v>
      </c>
      <c r="BT65" s="50" t="s">
        <v>694</v>
      </c>
      <c r="BU65" s="50">
        <v>1.6132335841290779E-3</v>
      </c>
      <c r="BV65" s="50" t="s">
        <v>694</v>
      </c>
      <c r="BW65" s="50">
        <v>2.1715236048422271E-4</v>
      </c>
      <c r="BX65" s="50" t="s">
        <v>694</v>
      </c>
      <c r="BY65" s="50" t="s">
        <v>694</v>
      </c>
      <c r="BZ65" s="50" t="s">
        <v>694</v>
      </c>
      <c r="CA65" s="50" t="s">
        <v>694</v>
      </c>
      <c r="CB65" s="50" t="s">
        <v>694</v>
      </c>
      <c r="CC65" s="50">
        <v>1.6158580083752616E-3</v>
      </c>
      <c r="CD65" s="50" t="s">
        <v>694</v>
      </c>
      <c r="CE65" s="50" t="s">
        <v>694</v>
      </c>
      <c r="CF65" s="50" t="s">
        <v>694</v>
      </c>
      <c r="CG65" s="50" t="s">
        <v>694</v>
      </c>
      <c r="CH65" s="50" t="s">
        <v>694</v>
      </c>
      <c r="CI65" s="50" t="s">
        <v>694</v>
      </c>
      <c r="CJ65" s="50" t="s">
        <v>694</v>
      </c>
      <c r="CK65" s="50" t="s">
        <v>694</v>
      </c>
      <c r="CL65" s="50" t="s">
        <v>694</v>
      </c>
      <c r="CM65" s="50" t="s">
        <v>694</v>
      </c>
      <c r="CN65" s="50" t="s">
        <v>694</v>
      </c>
      <c r="CO65" s="50" t="s">
        <v>694</v>
      </c>
      <c r="CP65" s="50" t="s">
        <v>694</v>
      </c>
      <c r="CQ65" s="50" t="s">
        <v>694</v>
      </c>
      <c r="CR65" s="50" t="s">
        <v>694</v>
      </c>
      <c r="CS65" s="50" t="s">
        <v>694</v>
      </c>
      <c r="CT65" s="50" t="s">
        <v>694</v>
      </c>
      <c r="CU65" s="50" t="s">
        <v>694</v>
      </c>
      <c r="CV65" s="50" t="s">
        <v>694</v>
      </c>
      <c r="CW65" s="50" t="s">
        <v>694</v>
      </c>
      <c r="CX65" s="50" t="s">
        <v>694</v>
      </c>
      <c r="CY65" s="50" t="s">
        <v>694</v>
      </c>
      <c r="CZ65" s="50" t="s">
        <v>694</v>
      </c>
      <c r="DA65" s="50">
        <v>4.0731064300769952E-4</v>
      </c>
      <c r="DB65" s="50" t="s">
        <v>694</v>
      </c>
      <c r="DC65" s="50" t="s">
        <v>694</v>
      </c>
      <c r="DD65" s="50" t="s">
        <v>694</v>
      </c>
      <c r="DE65" s="50" t="s">
        <v>694</v>
      </c>
      <c r="DF65" s="50" t="s">
        <v>694</v>
      </c>
      <c r="DG65" s="50" t="s">
        <v>694</v>
      </c>
      <c r="DH65" s="50" t="s">
        <v>694</v>
      </c>
      <c r="DI65" s="50" t="s">
        <v>694</v>
      </c>
      <c r="DJ65" s="50">
        <v>1.4569303743813697E-4</v>
      </c>
      <c r="DK65" s="50" t="s">
        <v>694</v>
      </c>
      <c r="DL65" s="50" t="s">
        <v>694</v>
      </c>
      <c r="DM65" s="50" t="s">
        <v>694</v>
      </c>
      <c r="DN65" s="50" t="s">
        <v>694</v>
      </c>
      <c r="DO65" s="50" t="s">
        <v>694</v>
      </c>
      <c r="DP65" s="50" t="s">
        <v>694</v>
      </c>
      <c r="DQ65" s="50">
        <v>3.6138321869948594E-4</v>
      </c>
      <c r="DR65" s="50" t="s">
        <v>694</v>
      </c>
      <c r="DS65" s="50" t="s">
        <v>694</v>
      </c>
      <c r="DT65" s="50" t="s">
        <v>694</v>
      </c>
      <c r="DU65" s="50" t="s">
        <v>694</v>
      </c>
      <c r="DV65" s="50" t="s">
        <v>694</v>
      </c>
      <c r="DW65" s="50" t="s">
        <v>694</v>
      </c>
      <c r="DX65" s="50" t="s">
        <v>694</v>
      </c>
      <c r="DY65" s="50" t="s">
        <v>694</v>
      </c>
      <c r="DZ65" s="50">
        <v>3.9647552004845561E-4</v>
      </c>
      <c r="EA65" s="50">
        <v>7.5666275112718073E-3</v>
      </c>
      <c r="EB65" s="50" t="s">
        <v>694</v>
      </c>
      <c r="EC65" s="50" t="s">
        <v>694</v>
      </c>
      <c r="ED65" s="50" t="s">
        <v>694</v>
      </c>
      <c r="EE65" s="50" t="s">
        <v>694</v>
      </c>
      <c r="EF65" s="50" t="s">
        <v>694</v>
      </c>
      <c r="EG65" s="50" t="s">
        <v>694</v>
      </c>
      <c r="EH65" s="50">
        <v>5.3826941289226266E-4</v>
      </c>
      <c r="EI65" s="50">
        <v>2.2648781244564734E-4</v>
      </c>
      <c r="EJ65" s="50" t="s">
        <v>694</v>
      </c>
      <c r="EK65" s="50">
        <v>4.3550445776670071E-4</v>
      </c>
      <c r="EL65" s="50">
        <v>5.7206074965062415E-3</v>
      </c>
      <c r="EM65" s="50" t="s">
        <v>694</v>
      </c>
      <c r="EN65" s="50">
        <v>2.0929783363314454E-3</v>
      </c>
      <c r="EO65" s="50" t="s">
        <v>694</v>
      </c>
      <c r="EP65" s="50" t="s">
        <v>694</v>
      </c>
      <c r="EQ65" s="50" t="s">
        <v>694</v>
      </c>
      <c r="ER65" s="50" t="s">
        <v>694</v>
      </c>
      <c r="ES65" s="50">
        <v>1.7756854449678446E-3</v>
      </c>
      <c r="ET65" s="50">
        <v>8.6414792071837861E-4</v>
      </c>
      <c r="EU65" s="50" t="s">
        <v>694</v>
      </c>
      <c r="EV65" s="50">
        <v>1.1375754353957674E-3</v>
      </c>
      <c r="EW65" s="50" t="s">
        <v>694</v>
      </c>
      <c r="EX65" s="50" t="s">
        <v>694</v>
      </c>
      <c r="EY65" s="50" t="s">
        <v>694</v>
      </c>
      <c r="EZ65" s="50" t="s">
        <v>694</v>
      </c>
      <c r="FA65" s="50" t="s">
        <v>694</v>
      </c>
      <c r="FB65" s="50" t="s">
        <v>694</v>
      </c>
      <c r="FC65" s="50" t="s">
        <v>694</v>
      </c>
      <c r="FD65" s="50" t="s">
        <v>694</v>
      </c>
      <c r="FE65" s="50" t="s">
        <v>694</v>
      </c>
      <c r="FF65" s="50">
        <v>2.6825364973491251E-3</v>
      </c>
      <c r="FG65" s="50">
        <v>5.8487168914949489E-5</v>
      </c>
      <c r="FH65" s="50">
        <v>1.7121743782102009E-3</v>
      </c>
      <c r="FI65" s="50">
        <v>2.9615465373158963E-2</v>
      </c>
      <c r="FJ65" s="50" t="s">
        <v>694</v>
      </c>
      <c r="FK65" s="50" t="s">
        <v>694</v>
      </c>
      <c r="FL65" s="50" t="s">
        <v>694</v>
      </c>
      <c r="FM65" s="50" t="s">
        <v>694</v>
      </c>
      <c r="FN65" s="50" t="s">
        <v>694</v>
      </c>
      <c r="FO65" s="50" t="s">
        <v>694</v>
      </c>
      <c r="FP65" s="50" t="s">
        <v>694</v>
      </c>
    </row>
    <row r="66" spans="1:202" x14ac:dyDescent="0.2">
      <c r="A66" s="15" t="s">
        <v>926</v>
      </c>
      <c r="B66" s="169" t="s">
        <v>608</v>
      </c>
      <c r="C66" s="171" t="s">
        <v>34</v>
      </c>
      <c r="D66" s="70" t="s">
        <v>704</v>
      </c>
      <c r="E66" s="9">
        <v>6.6071981394900017E-2</v>
      </c>
      <c r="F66" s="159"/>
      <c r="G66" s="41">
        <v>6.6071981394900017E-2</v>
      </c>
      <c r="H66" s="204">
        <v>6.6071981394900017E-2</v>
      </c>
      <c r="I66" s="50" t="s">
        <v>694</v>
      </c>
      <c r="J66" s="50" t="s">
        <v>694</v>
      </c>
      <c r="K66" s="50" t="s">
        <v>694</v>
      </c>
      <c r="L66" s="50" t="s">
        <v>694</v>
      </c>
      <c r="M66" s="50" t="s">
        <v>694</v>
      </c>
      <c r="N66" s="50" t="s">
        <v>694</v>
      </c>
      <c r="O66" s="50" t="s">
        <v>694</v>
      </c>
      <c r="P66" s="50">
        <v>1.4073563037665632E-4</v>
      </c>
      <c r="Q66" s="50" t="s">
        <v>694</v>
      </c>
      <c r="R66" s="50" t="s">
        <v>694</v>
      </c>
      <c r="S66" s="50">
        <v>7.6462183549489229E-4</v>
      </c>
      <c r="T66" s="50" t="s">
        <v>694</v>
      </c>
      <c r="U66" s="50" t="s">
        <v>694</v>
      </c>
      <c r="V66" s="50" t="s">
        <v>694</v>
      </c>
      <c r="W66" s="50" t="s">
        <v>694</v>
      </c>
      <c r="X66" s="50" t="s">
        <v>694</v>
      </c>
      <c r="Y66" s="50" t="s">
        <v>694</v>
      </c>
      <c r="Z66" s="50" t="s">
        <v>694</v>
      </c>
      <c r="AA66" s="50" t="s">
        <v>694</v>
      </c>
      <c r="AB66" s="50" t="s">
        <v>694</v>
      </c>
      <c r="AC66" s="50">
        <v>2.1547110305943245E-4</v>
      </c>
      <c r="AD66" s="50" t="s">
        <v>694</v>
      </c>
      <c r="AE66" s="50" t="s">
        <v>694</v>
      </c>
      <c r="AF66" s="50" t="s">
        <v>694</v>
      </c>
      <c r="AG66" s="50" t="s">
        <v>694</v>
      </c>
      <c r="AH66" s="50" t="s">
        <v>694</v>
      </c>
      <c r="AI66" s="50">
        <v>8.2597256172782432E-4</v>
      </c>
      <c r="AJ66" s="50" t="s">
        <v>694</v>
      </c>
      <c r="AK66" s="50" t="s">
        <v>694</v>
      </c>
      <c r="AL66" s="50" t="s">
        <v>694</v>
      </c>
      <c r="AM66" s="50">
        <v>6.1032675236861393E-2</v>
      </c>
      <c r="AN66" s="50" t="s">
        <v>694</v>
      </c>
      <c r="AO66" s="50" t="s">
        <v>694</v>
      </c>
      <c r="AP66" s="50" t="s">
        <v>694</v>
      </c>
      <c r="AQ66" s="50" t="s">
        <v>694</v>
      </c>
      <c r="AR66" s="50" t="s">
        <v>694</v>
      </c>
      <c r="AS66" s="50" t="s">
        <v>694</v>
      </c>
      <c r="AT66" s="50" t="s">
        <v>694</v>
      </c>
      <c r="AU66" s="50" t="s">
        <v>694</v>
      </c>
      <c r="AV66" s="50" t="s">
        <v>694</v>
      </c>
      <c r="AW66" s="50" t="s">
        <v>694</v>
      </c>
      <c r="AX66" s="50" t="s">
        <v>694</v>
      </c>
      <c r="AY66" s="50" t="s">
        <v>694</v>
      </c>
      <c r="AZ66" s="50" t="s">
        <v>694</v>
      </c>
      <c r="BA66" s="50" t="s">
        <v>694</v>
      </c>
      <c r="BB66" s="50" t="s">
        <v>694</v>
      </c>
      <c r="BC66" s="50" t="s">
        <v>694</v>
      </c>
      <c r="BD66" s="50" t="s">
        <v>694</v>
      </c>
      <c r="BE66" s="50" t="s">
        <v>694</v>
      </c>
      <c r="BF66" s="50" t="s">
        <v>694</v>
      </c>
      <c r="BG66" s="50" t="s">
        <v>694</v>
      </c>
      <c r="BH66" s="50" t="s">
        <v>694</v>
      </c>
      <c r="BI66" s="50" t="s">
        <v>694</v>
      </c>
      <c r="BJ66" s="50" t="s">
        <v>694</v>
      </c>
      <c r="BK66" s="50" t="s">
        <v>694</v>
      </c>
      <c r="BL66" s="50" t="s">
        <v>694</v>
      </c>
      <c r="BM66" s="50" t="s">
        <v>694</v>
      </c>
      <c r="BN66" s="50" t="s">
        <v>694</v>
      </c>
      <c r="BO66" s="50" t="s">
        <v>694</v>
      </c>
      <c r="BP66" s="50" t="s">
        <v>694</v>
      </c>
      <c r="BQ66" s="50" t="s">
        <v>694</v>
      </c>
      <c r="BR66" s="50" t="s">
        <v>694</v>
      </c>
      <c r="BS66" s="50" t="s">
        <v>694</v>
      </c>
      <c r="BT66" s="50" t="s">
        <v>694</v>
      </c>
      <c r="BU66" s="50">
        <v>1.3976503982233456E-4</v>
      </c>
      <c r="BV66" s="50" t="s">
        <v>694</v>
      </c>
      <c r="BW66" s="50" t="s">
        <v>694</v>
      </c>
      <c r="BX66" s="50" t="s">
        <v>694</v>
      </c>
      <c r="BY66" s="50" t="s">
        <v>694</v>
      </c>
      <c r="BZ66" s="50" t="s">
        <v>694</v>
      </c>
      <c r="CA66" s="50" t="s">
        <v>694</v>
      </c>
      <c r="CB66" s="50" t="s">
        <v>694</v>
      </c>
      <c r="CC66" s="50" t="s">
        <v>694</v>
      </c>
      <c r="CD66" s="50" t="s">
        <v>694</v>
      </c>
      <c r="CE66" s="50" t="s">
        <v>694</v>
      </c>
      <c r="CF66" s="50" t="s">
        <v>694</v>
      </c>
      <c r="CG66" s="50" t="s">
        <v>694</v>
      </c>
      <c r="CH66" s="50" t="s">
        <v>694</v>
      </c>
      <c r="CI66" s="50" t="s">
        <v>694</v>
      </c>
      <c r="CJ66" s="50" t="s">
        <v>694</v>
      </c>
      <c r="CK66" s="50" t="s">
        <v>694</v>
      </c>
      <c r="CL66" s="50" t="s">
        <v>694</v>
      </c>
      <c r="CM66" s="50" t="s">
        <v>694</v>
      </c>
      <c r="CN66" s="50" t="s">
        <v>694</v>
      </c>
      <c r="CO66" s="50" t="s">
        <v>694</v>
      </c>
      <c r="CP66" s="50" t="s">
        <v>694</v>
      </c>
      <c r="CQ66" s="50" t="s">
        <v>694</v>
      </c>
      <c r="CR66" s="50" t="s">
        <v>694</v>
      </c>
      <c r="CS66" s="50" t="s">
        <v>694</v>
      </c>
      <c r="CT66" s="50" t="s">
        <v>694</v>
      </c>
      <c r="CU66" s="50" t="s">
        <v>694</v>
      </c>
      <c r="CV66" s="50" t="s">
        <v>694</v>
      </c>
      <c r="CW66" s="50" t="s">
        <v>694</v>
      </c>
      <c r="CX66" s="50" t="s">
        <v>694</v>
      </c>
      <c r="CY66" s="50" t="s">
        <v>694</v>
      </c>
      <c r="CZ66" s="50" t="s">
        <v>694</v>
      </c>
      <c r="DA66" s="50" t="s">
        <v>694</v>
      </c>
      <c r="DB66" s="50" t="s">
        <v>694</v>
      </c>
      <c r="DC66" s="50" t="s">
        <v>694</v>
      </c>
      <c r="DD66" s="50" t="s">
        <v>694</v>
      </c>
      <c r="DE66" s="50" t="s">
        <v>694</v>
      </c>
      <c r="DF66" s="50" t="s">
        <v>694</v>
      </c>
      <c r="DG66" s="50" t="s">
        <v>694</v>
      </c>
      <c r="DH66" s="50" t="s">
        <v>694</v>
      </c>
      <c r="DI66" s="50" t="s">
        <v>694</v>
      </c>
      <c r="DJ66" s="50" t="s">
        <v>694</v>
      </c>
      <c r="DK66" s="50">
        <v>1.9411811086435355E-5</v>
      </c>
      <c r="DL66" s="50" t="s">
        <v>694</v>
      </c>
      <c r="DM66" s="50" t="s">
        <v>694</v>
      </c>
      <c r="DN66" s="50" t="s">
        <v>694</v>
      </c>
      <c r="DO66" s="50">
        <v>1.834416147668141E-4</v>
      </c>
      <c r="DP66" s="50">
        <v>2.0754021249147077E-4</v>
      </c>
      <c r="DQ66" s="50" t="s">
        <v>694</v>
      </c>
      <c r="DR66" s="50" t="s">
        <v>694</v>
      </c>
      <c r="DS66" s="50" t="s">
        <v>694</v>
      </c>
      <c r="DT66" s="50" t="s">
        <v>694</v>
      </c>
      <c r="DU66" s="50" t="s">
        <v>694</v>
      </c>
      <c r="DV66" s="50" t="s">
        <v>694</v>
      </c>
      <c r="DW66" s="50" t="s">
        <v>694</v>
      </c>
      <c r="DX66" s="50" t="s">
        <v>694</v>
      </c>
      <c r="DY66" s="50">
        <v>3.3643360761775263E-4</v>
      </c>
      <c r="DZ66" s="50" t="s">
        <v>694</v>
      </c>
      <c r="EA66" s="50">
        <v>1.1744145707293389E-4</v>
      </c>
      <c r="EB66" s="50" t="s">
        <v>694</v>
      </c>
      <c r="EC66" s="50">
        <v>5.0901967905802833E-4</v>
      </c>
      <c r="ED66" s="50" t="s">
        <v>694</v>
      </c>
      <c r="EE66" s="50" t="s">
        <v>694</v>
      </c>
      <c r="EF66" s="50" t="s">
        <v>694</v>
      </c>
      <c r="EG66" s="50" t="s">
        <v>694</v>
      </c>
      <c r="EH66" s="50" t="s">
        <v>694</v>
      </c>
      <c r="EI66" s="50" t="s">
        <v>694</v>
      </c>
      <c r="EJ66" s="50" t="s">
        <v>694</v>
      </c>
      <c r="EK66" s="50" t="s">
        <v>694</v>
      </c>
      <c r="EL66" s="50" t="s">
        <v>694</v>
      </c>
      <c r="EM66" s="50" t="s">
        <v>694</v>
      </c>
      <c r="EN66" s="50" t="s">
        <v>694</v>
      </c>
      <c r="EO66" s="50" t="s">
        <v>694</v>
      </c>
      <c r="EP66" s="50" t="s">
        <v>694</v>
      </c>
      <c r="EQ66" s="50" t="s">
        <v>694</v>
      </c>
      <c r="ER66" s="50" t="s">
        <v>694</v>
      </c>
      <c r="ES66" s="50" t="s">
        <v>694</v>
      </c>
      <c r="ET66" s="50" t="s">
        <v>694</v>
      </c>
      <c r="EU66" s="50" t="s">
        <v>694</v>
      </c>
      <c r="EV66" s="50" t="s">
        <v>694</v>
      </c>
      <c r="EW66" s="50" t="s">
        <v>694</v>
      </c>
      <c r="EX66" s="50" t="s">
        <v>694</v>
      </c>
      <c r="EY66" s="50" t="s">
        <v>694</v>
      </c>
      <c r="EZ66" s="50" t="s">
        <v>694</v>
      </c>
      <c r="FA66" s="50" t="s">
        <v>694</v>
      </c>
      <c r="FB66" s="50" t="s">
        <v>694</v>
      </c>
      <c r="FC66" s="50" t="s">
        <v>694</v>
      </c>
      <c r="FD66" s="50" t="s">
        <v>694</v>
      </c>
      <c r="FE66" s="50" t="s">
        <v>694</v>
      </c>
      <c r="FF66" s="50" t="s">
        <v>694</v>
      </c>
      <c r="FG66" s="50">
        <v>1.4746278255972924E-3</v>
      </c>
      <c r="FH66" s="50" t="s">
        <v>694</v>
      </c>
      <c r="FI66" s="50">
        <v>1.0482377986675093E-4</v>
      </c>
      <c r="FJ66" s="50" t="s">
        <v>694</v>
      </c>
      <c r="FK66" s="50" t="s">
        <v>694</v>
      </c>
      <c r="FL66" s="50" t="s">
        <v>694</v>
      </c>
      <c r="FM66" s="50" t="s">
        <v>694</v>
      </c>
      <c r="FN66" s="50" t="s">
        <v>694</v>
      </c>
      <c r="FO66" s="50" t="s">
        <v>694</v>
      </c>
      <c r="FP66" s="50" t="s">
        <v>694</v>
      </c>
    </row>
    <row r="67" spans="1:202" x14ac:dyDescent="0.2">
      <c r="A67" s="15" t="s">
        <v>927</v>
      </c>
      <c r="B67" s="169" t="s">
        <v>605</v>
      </c>
      <c r="C67" s="171" t="s">
        <v>34</v>
      </c>
      <c r="D67" s="70" t="s">
        <v>445</v>
      </c>
      <c r="E67" s="9">
        <v>9.030371165644171</v>
      </c>
      <c r="F67" s="159"/>
      <c r="G67" s="41">
        <v>9.030371165644171</v>
      </c>
      <c r="H67" s="204">
        <v>9.0281680732113507</v>
      </c>
      <c r="I67" s="50">
        <v>5.5486134715613207E-2</v>
      </c>
      <c r="J67" s="50">
        <v>1.9923649818246619E-3</v>
      </c>
      <c r="K67" s="50">
        <v>1.5787853079080913E-3</v>
      </c>
      <c r="L67" s="50">
        <v>1.7676998354308773E-2</v>
      </c>
      <c r="M67" s="50">
        <v>9.2349136025990531E-3</v>
      </c>
      <c r="N67" s="50">
        <v>4.6005110570272421E-2</v>
      </c>
      <c r="O67" s="50">
        <v>1.4121126614594348E-3</v>
      </c>
      <c r="P67" s="50">
        <v>0.1442359760140085</v>
      </c>
      <c r="Q67" s="50">
        <v>4.5966919483789323E-2</v>
      </c>
      <c r="R67" s="50">
        <v>4.9753844771300475E-3</v>
      </c>
      <c r="S67" s="50">
        <v>3.9736081902675968E-3</v>
      </c>
      <c r="T67" s="50">
        <v>3.124843039320083E-2</v>
      </c>
      <c r="U67" s="50">
        <v>6.6521607840572738E-3</v>
      </c>
      <c r="V67" s="50">
        <v>5.5073967143576819E-2</v>
      </c>
      <c r="W67" s="50">
        <v>2.0475243483096561E-4</v>
      </c>
      <c r="X67" s="50">
        <v>1.48635826234757E-3</v>
      </c>
      <c r="Y67" s="50">
        <v>2.6135225540239543E-4</v>
      </c>
      <c r="Z67" s="50">
        <v>4.2236260369790824E-3</v>
      </c>
      <c r="AA67" s="50">
        <v>2.0864908903449582E-3</v>
      </c>
      <c r="AB67" s="50">
        <v>1.8964441274712564E-3</v>
      </c>
      <c r="AC67" s="50">
        <v>0.1939382997280997</v>
      </c>
      <c r="AD67" s="50">
        <v>7.0806824933333972E-3</v>
      </c>
      <c r="AE67" s="50">
        <v>1.6515134152780061E-3</v>
      </c>
      <c r="AF67" s="50">
        <v>3.1110810741236946E-4</v>
      </c>
      <c r="AG67" s="50">
        <v>2.7977637552134712E-3</v>
      </c>
      <c r="AH67" s="50">
        <v>4.0286386320027342E-3</v>
      </c>
      <c r="AI67" s="50">
        <v>0.17986818271371677</v>
      </c>
      <c r="AJ67" s="50">
        <v>2.2931101035059267E-4</v>
      </c>
      <c r="AK67" s="50">
        <v>1.1685963031202934E-3</v>
      </c>
      <c r="AL67" s="50">
        <v>2.8854640003784345E-2</v>
      </c>
      <c r="AM67" s="50">
        <v>1.4748169592329601</v>
      </c>
      <c r="AN67" s="50">
        <v>3.3403499588915898E-2</v>
      </c>
      <c r="AO67" s="50">
        <v>1.2040672166114156E-4</v>
      </c>
      <c r="AP67" s="50">
        <v>5.2053361844997181E-3</v>
      </c>
      <c r="AQ67" s="50">
        <v>1.310977863256237E-3</v>
      </c>
      <c r="AR67" s="50">
        <v>6.604803988107831E-3</v>
      </c>
      <c r="AS67" s="50">
        <v>6.0458903876163183E-3</v>
      </c>
      <c r="AT67" s="50">
        <v>6.2744636483132868E-3</v>
      </c>
      <c r="AU67" s="50">
        <v>1.0651261475728157E-2</v>
      </c>
      <c r="AV67" s="50">
        <v>2.5767132840554411E-3</v>
      </c>
      <c r="AW67" s="50">
        <v>2.6077731851444973E-2</v>
      </c>
      <c r="AX67" s="50">
        <v>3.5895771487748654E-2</v>
      </c>
      <c r="AY67" s="50">
        <v>3.4336473779211058E-4</v>
      </c>
      <c r="AZ67" s="50">
        <v>9.185764119931333E-3</v>
      </c>
      <c r="BA67" s="50">
        <v>1.1165281743407635E-2</v>
      </c>
      <c r="BB67" s="50">
        <v>3.1301873809372965E-2</v>
      </c>
      <c r="BC67" s="50">
        <v>2.77785882502602E-3</v>
      </c>
      <c r="BD67" s="50">
        <v>3.206356143498399E-3</v>
      </c>
      <c r="BE67" s="50">
        <v>9.905751729303568E-3</v>
      </c>
      <c r="BF67" s="50">
        <v>2.7759571639613428E-2</v>
      </c>
      <c r="BG67" s="50">
        <v>0.28183485596958346</v>
      </c>
      <c r="BH67" s="50">
        <v>1.7427755136725216E-3</v>
      </c>
      <c r="BI67" s="50">
        <v>1.8859497994627405E-4</v>
      </c>
      <c r="BJ67" s="50">
        <v>1.8050326174645552E-3</v>
      </c>
      <c r="BK67" s="50">
        <v>0.40158231112613357</v>
      </c>
      <c r="BL67" s="50">
        <v>6.9438871962319102E-3</v>
      </c>
      <c r="BM67" s="50">
        <v>2.1205928686353338E-2</v>
      </c>
      <c r="BN67" s="50">
        <v>7.9545463611699428E-3</v>
      </c>
      <c r="BO67" s="50">
        <v>1.3956920416004158E-3</v>
      </c>
      <c r="BP67" s="50">
        <v>5.3434045573122881E-4</v>
      </c>
      <c r="BQ67" s="50">
        <v>1.4802107849553247E-3</v>
      </c>
      <c r="BR67" s="50">
        <v>2.5912664948471056E-3</v>
      </c>
      <c r="BS67" s="50">
        <v>1.6886485457531131E-2</v>
      </c>
      <c r="BT67" s="50">
        <v>2.5672813526088712E-3</v>
      </c>
      <c r="BU67" s="50">
        <v>0.29646265139760802</v>
      </c>
      <c r="BV67" s="50">
        <v>0.11557857109506961</v>
      </c>
      <c r="BW67" s="50">
        <v>2.6671324049538953E-2</v>
      </c>
      <c r="BX67" s="50">
        <v>2.2972764298898291E-2</v>
      </c>
      <c r="BY67" s="50">
        <v>4.122090796283235E-2</v>
      </c>
      <c r="BZ67" s="50">
        <v>4.0759266068345137E-2</v>
      </c>
      <c r="CA67" s="50">
        <v>0.20706534805352309</v>
      </c>
      <c r="CB67" s="50">
        <v>1.6349851663091505E-3</v>
      </c>
      <c r="CC67" s="50">
        <v>0.53176079757541495</v>
      </c>
      <c r="CD67" s="50">
        <v>4.5962123980474359E-3</v>
      </c>
      <c r="CE67" s="50">
        <v>1.8762396787148302E-2</v>
      </c>
      <c r="CF67" s="50">
        <v>9.8634587830898016E-3</v>
      </c>
      <c r="CG67" s="50">
        <v>8.2139361431854765E-4</v>
      </c>
      <c r="CH67" s="50">
        <v>1.406625849487169E-2</v>
      </c>
      <c r="CI67" s="50">
        <v>9.1618961988790314E-4</v>
      </c>
      <c r="CJ67" s="50">
        <v>1.8844200247223933E-3</v>
      </c>
      <c r="CK67" s="50">
        <v>3.5172126588638693E-3</v>
      </c>
      <c r="CL67" s="50">
        <v>5.3696414610629756E-3</v>
      </c>
      <c r="CM67" s="50">
        <v>2.4438000310942509E-4</v>
      </c>
      <c r="CN67" s="50">
        <v>3.1711988780343459E-4</v>
      </c>
      <c r="CO67" s="50">
        <v>5.3799195484969175E-3</v>
      </c>
      <c r="CP67" s="50">
        <v>5.643155549408657E-3</v>
      </c>
      <c r="CQ67" s="50">
        <v>5.1405490099186175E-3</v>
      </c>
      <c r="CR67" s="50">
        <v>1.2958498951728895E-3</v>
      </c>
      <c r="CS67" s="50">
        <v>1.4657257309164565E-3</v>
      </c>
      <c r="CT67" s="50">
        <v>1.1218793378976926E-3</v>
      </c>
      <c r="CU67" s="50">
        <v>3.7663909017716157E-2</v>
      </c>
      <c r="CV67" s="50">
        <v>5.827183449929271E-4</v>
      </c>
      <c r="CW67" s="50">
        <v>1.7848477970518713E-3</v>
      </c>
      <c r="CX67" s="50">
        <v>1.5714630096302247E-3</v>
      </c>
      <c r="CY67" s="50">
        <v>7.8498716136374193E-4</v>
      </c>
      <c r="CZ67" s="50">
        <v>1.4506910363362099E-3</v>
      </c>
      <c r="DA67" s="50">
        <v>0.13104761675564605</v>
      </c>
      <c r="DB67" s="50">
        <v>1.2361146758683732E-3</v>
      </c>
      <c r="DC67" s="50">
        <v>1.4455664870899074E-3</v>
      </c>
      <c r="DD67" s="50">
        <v>5.7244163438506838E-4</v>
      </c>
      <c r="DE67" s="50">
        <v>1.2362524025025044E-2</v>
      </c>
      <c r="DF67" s="50">
        <v>1.579284727621562E-3</v>
      </c>
      <c r="DG67" s="50">
        <v>8.24623494286272E-3</v>
      </c>
      <c r="DH67" s="50">
        <v>1.2977797569985298E-3</v>
      </c>
      <c r="DI67" s="50">
        <v>3.5307128742877829E-3</v>
      </c>
      <c r="DJ67" s="50">
        <v>9.4003917247803576E-2</v>
      </c>
      <c r="DK67" s="50">
        <v>2.1987164108926475E-2</v>
      </c>
      <c r="DL67" s="50">
        <v>1.302473428207075E-3</v>
      </c>
      <c r="DM67" s="50">
        <v>1.3335057611698021E-3</v>
      </c>
      <c r="DN67" s="50">
        <v>4.6281407727940087E-2</v>
      </c>
      <c r="DO67" s="50">
        <v>4.188064734194883E-2</v>
      </c>
      <c r="DP67" s="50">
        <v>7.8834391616336517E-3</v>
      </c>
      <c r="DQ67" s="50">
        <v>2.8734466545701554E-2</v>
      </c>
      <c r="DR67" s="50">
        <v>1.7695299036602804E-3</v>
      </c>
      <c r="DS67" s="50">
        <v>6.897784238636147E-3</v>
      </c>
      <c r="DT67" s="50">
        <v>3.9149894123445403E-3</v>
      </c>
      <c r="DU67" s="50">
        <v>2.3596236866897925E-2</v>
      </c>
      <c r="DV67" s="50">
        <v>3.8917912849606294E-2</v>
      </c>
      <c r="DW67" s="50">
        <v>6.1540011163912264E-2</v>
      </c>
      <c r="DX67" s="50">
        <v>2.4736421130632912E-2</v>
      </c>
      <c r="DY67" s="50">
        <v>1.8160317779446065E-2</v>
      </c>
      <c r="DZ67" s="50">
        <v>2.5788429160355928E-2</v>
      </c>
      <c r="EA67" s="50">
        <v>0.17427791325185271</v>
      </c>
      <c r="EB67" s="50">
        <v>1.0695541517598411E-3</v>
      </c>
      <c r="EC67" s="50">
        <v>8.1896783070304485E-2</v>
      </c>
      <c r="ED67" s="50">
        <v>2.4070413026062703E-3</v>
      </c>
      <c r="EE67" s="50">
        <v>5.316285700236973E-3</v>
      </c>
      <c r="EF67" s="50">
        <v>4.2568833259042592E-4</v>
      </c>
      <c r="EG67" s="50">
        <v>3.8666224982942497E-2</v>
      </c>
      <c r="EH67" s="50">
        <v>1.0856596578745001E-2</v>
      </c>
      <c r="EI67" s="50">
        <v>5.5955376350755636E-3</v>
      </c>
      <c r="EJ67" s="50">
        <v>5.1043752507923593E-4</v>
      </c>
      <c r="EK67" s="50">
        <v>3.6295492014204699E-2</v>
      </c>
      <c r="EL67" s="50">
        <v>0.17007349884454118</v>
      </c>
      <c r="EM67" s="50">
        <v>1.239120274513365E-3</v>
      </c>
      <c r="EN67" s="50">
        <v>0.1438723389257007</v>
      </c>
      <c r="EO67" s="50">
        <v>8.6729102352414798E-3</v>
      </c>
      <c r="EP67" s="50">
        <v>3.3307924582757086E-3</v>
      </c>
      <c r="EQ67" s="50">
        <v>4.359789767058842E-4</v>
      </c>
      <c r="ER67" s="50">
        <v>4.6182202491989842E-4</v>
      </c>
      <c r="ES67" s="50">
        <v>5.5138517632184927E-2</v>
      </c>
      <c r="ET67" s="50">
        <v>7.5576169106034694E-2</v>
      </c>
      <c r="EU67" s="50">
        <v>2.8198749743514285E-3</v>
      </c>
      <c r="EV67" s="50">
        <v>6.325835736959301E-2</v>
      </c>
      <c r="EW67" s="50">
        <v>8.5729635089724118E-4</v>
      </c>
      <c r="EX67" s="50">
        <v>6.3141521762750024E-3</v>
      </c>
      <c r="EY67" s="50">
        <v>5.6211011667590634E-2</v>
      </c>
      <c r="EZ67" s="50">
        <v>7.4571484560228586E-4</v>
      </c>
      <c r="FA67" s="50">
        <v>2.3969316158269959E-3</v>
      </c>
      <c r="FB67" s="50">
        <v>4.0480924587546711E-3</v>
      </c>
      <c r="FC67" s="50">
        <v>7.8639503893627741E-2</v>
      </c>
      <c r="FD67" s="50">
        <v>4.6714544863814666E-3</v>
      </c>
      <c r="FE67" s="50">
        <v>3.6323245605560388E-3</v>
      </c>
      <c r="FF67" s="50">
        <v>1.5897677450663547E-2</v>
      </c>
      <c r="FG67" s="50">
        <v>4.3495131573262354E-2</v>
      </c>
      <c r="FH67" s="50">
        <v>0.29236344901179195</v>
      </c>
      <c r="FI67" s="50">
        <v>2.2136009591275307</v>
      </c>
      <c r="FJ67" s="50">
        <v>6.3238889164035916E-3</v>
      </c>
      <c r="FK67" s="50">
        <v>5.9619367725707705E-3</v>
      </c>
      <c r="FL67" s="50">
        <v>4.9817564354548233E-2</v>
      </c>
      <c r="FM67" s="50">
        <v>2.7050951361596836E-2</v>
      </c>
      <c r="FN67" s="50">
        <v>2.4256372825653088E-3</v>
      </c>
      <c r="FO67" s="50">
        <v>2.4072969349233668E-3</v>
      </c>
      <c r="FP67" s="50">
        <v>1.7487641047565369E-3</v>
      </c>
    </row>
    <row r="68" spans="1:202" ht="40" customHeight="1" x14ac:dyDescent="0.2">
      <c r="A68" s="15" t="s">
        <v>928</v>
      </c>
      <c r="B68" s="169" t="s">
        <v>16</v>
      </c>
      <c r="C68" s="171" t="s">
        <v>1034</v>
      </c>
      <c r="D68" s="88" t="s">
        <v>862</v>
      </c>
      <c r="F68" s="9">
        <v>31.902179972361079</v>
      </c>
      <c r="G68" s="41">
        <v>31.902179972361079</v>
      </c>
      <c r="H68" s="204">
        <v>31.91124968833455</v>
      </c>
      <c r="I68" s="50">
        <v>0.19405081188514478</v>
      </c>
      <c r="J68" s="50">
        <v>7.0798777591249591E-3</v>
      </c>
      <c r="K68" s="50">
        <v>5.9593814266935404E-3</v>
      </c>
      <c r="L68" s="50">
        <v>8.4271960516051403E-2</v>
      </c>
      <c r="M68" s="50">
        <v>6.0285428490814696E-2</v>
      </c>
      <c r="N68" s="50">
        <v>0.23965764587156171</v>
      </c>
      <c r="O68" s="50">
        <v>6.1404637201209278E-3</v>
      </c>
      <c r="P68" s="50">
        <v>0.53815722043832859</v>
      </c>
      <c r="Q68" s="50">
        <v>0.16197890603985904</v>
      </c>
      <c r="R68" s="50">
        <v>1.450050567956355E-2</v>
      </c>
      <c r="S68" s="50">
        <v>1.3164448604660071E-2</v>
      </c>
      <c r="T68" s="50">
        <v>0.14534855123997434</v>
      </c>
      <c r="U68" s="50">
        <v>2.3469460141105996E-2</v>
      </c>
      <c r="V68" s="50">
        <v>0.21105085181711006</v>
      </c>
      <c r="W68" s="50">
        <v>7.2648003720921753E-4</v>
      </c>
      <c r="X68" s="50">
        <v>7.5785307605859571E-3</v>
      </c>
      <c r="Y68" s="50">
        <v>9.0693750383188801E-4</v>
      </c>
      <c r="Z68" s="50">
        <v>2.5229294227984457E-2</v>
      </c>
      <c r="AA68" s="50">
        <v>1.1569190235244496E-2</v>
      </c>
      <c r="AB68" s="50">
        <v>1.0139412798581805E-2</v>
      </c>
      <c r="AC68" s="50">
        <v>1.0474942911445004</v>
      </c>
      <c r="AD68" s="50">
        <v>3.1623814931948158E-2</v>
      </c>
      <c r="AE68" s="50">
        <v>1.0331138120153733E-2</v>
      </c>
      <c r="AF68" s="50">
        <v>1.6829479230343212E-3</v>
      </c>
      <c r="AG68" s="50">
        <v>1.131130146916298E-2</v>
      </c>
      <c r="AH68" s="50">
        <v>2.0758958716610806E-2</v>
      </c>
      <c r="AI68" s="50">
        <v>0.56711611506812343</v>
      </c>
      <c r="AJ68" s="50">
        <v>8.0052432506515041E-4</v>
      </c>
      <c r="AK68" s="50">
        <v>7.071878269115193E-3</v>
      </c>
      <c r="AL68" s="50">
        <v>0.11390158642168728</v>
      </c>
      <c r="AM68" s="50">
        <v>5.1841896092677686</v>
      </c>
      <c r="AN68" s="50">
        <v>0.16868808579653977</v>
      </c>
      <c r="AO68" s="50">
        <v>4.2292437417500861E-4</v>
      </c>
      <c r="AP68" s="50">
        <v>3.1994702045493935E-2</v>
      </c>
      <c r="AQ68" s="50">
        <v>4.7037280138802441E-3</v>
      </c>
      <c r="AR68" s="50">
        <v>2.7527642829026758E-2</v>
      </c>
      <c r="AS68" s="50">
        <v>3.2125843854364192E-2</v>
      </c>
      <c r="AT68" s="50">
        <v>3.3328264543355461E-2</v>
      </c>
      <c r="AU68" s="50">
        <v>3.6784325016286104E-2</v>
      </c>
      <c r="AV68" s="50">
        <v>1.180420643318016E-2</v>
      </c>
      <c r="AW68" s="50">
        <v>9.8240218272661051E-2</v>
      </c>
      <c r="AX68" s="50">
        <v>0.11208043385369702</v>
      </c>
      <c r="AY68" s="50">
        <v>1.2433833627232137E-3</v>
      </c>
      <c r="AZ68" s="50">
        <v>4.3144451364825191E-2</v>
      </c>
      <c r="BA68" s="50">
        <v>5.6962824402913212E-2</v>
      </c>
      <c r="BB68" s="50">
        <v>0.1318469802489621</v>
      </c>
      <c r="BC68" s="50">
        <v>1.5699862042031491E-2</v>
      </c>
      <c r="BD68" s="50">
        <v>1.0423500650802626E-2</v>
      </c>
      <c r="BE68" s="50">
        <v>5.0249726535773476E-2</v>
      </c>
      <c r="BF68" s="50">
        <v>9.5800753367756841E-2</v>
      </c>
      <c r="BG68" s="50">
        <v>1.2139188477393612</v>
      </c>
      <c r="BH68" s="50">
        <v>1.017380797140559E-2</v>
      </c>
      <c r="BI68" s="50">
        <v>6.747190572866515E-4</v>
      </c>
      <c r="BJ68" s="50">
        <v>9.0423805553500325E-3</v>
      </c>
      <c r="BK68" s="50">
        <v>1.0750407843676766</v>
      </c>
      <c r="BL68" s="50">
        <v>3.0020919746511047E-2</v>
      </c>
      <c r="BM68" s="50">
        <v>0.11449236338748595</v>
      </c>
      <c r="BN68" s="50">
        <v>3.6613885874796422E-2</v>
      </c>
      <c r="BO68" s="50">
        <v>5.4807964942693741E-3</v>
      </c>
      <c r="BP68" s="50">
        <v>1.9536814285240245E-3</v>
      </c>
      <c r="BQ68" s="50">
        <v>1.0819406681010592E-2</v>
      </c>
      <c r="BR68" s="50">
        <v>1.2073622435531168E-2</v>
      </c>
      <c r="BS68" s="50">
        <v>8.7166641156329799E-2</v>
      </c>
      <c r="BT68" s="50">
        <v>8.9357057689234288E-3</v>
      </c>
      <c r="BU68" s="50">
        <v>1.2698832196134817</v>
      </c>
      <c r="BV68" s="50">
        <v>0.40371832307171374</v>
      </c>
      <c r="BW68" s="50">
        <v>0.14838882723120286</v>
      </c>
      <c r="BX68" s="50">
        <v>8.1937840689585067E-2</v>
      </c>
      <c r="BY68" s="50">
        <v>0.13817651083106533</v>
      </c>
      <c r="BZ68" s="50">
        <v>0.13436589774167748</v>
      </c>
      <c r="CA68" s="50">
        <v>1.1900459129950689</v>
      </c>
      <c r="CB68" s="50">
        <v>7.9550560450897291E-3</v>
      </c>
      <c r="CC68" s="50">
        <v>1.9137098236529604</v>
      </c>
      <c r="CD68" s="50">
        <v>1.8088240099271291E-2</v>
      </c>
      <c r="CE68" s="50">
        <v>7.4161618271699661E-2</v>
      </c>
      <c r="CF68" s="50">
        <v>3.9366009923444002E-2</v>
      </c>
      <c r="CG68" s="50">
        <v>2.8726473478956605E-3</v>
      </c>
      <c r="CH68" s="50">
        <v>6.2956701190754333E-2</v>
      </c>
      <c r="CI68" s="50">
        <v>3.8943092857553368E-3</v>
      </c>
      <c r="CJ68" s="50">
        <v>7.1919023556287799E-3</v>
      </c>
      <c r="CK68" s="50">
        <v>1.4399502813428673E-2</v>
      </c>
      <c r="CL68" s="50">
        <v>2.3524013972318805E-2</v>
      </c>
      <c r="CM68" s="50">
        <v>1.3490438807752495E-3</v>
      </c>
      <c r="CN68" s="50">
        <v>1.5351327591981625E-3</v>
      </c>
      <c r="CO68" s="50">
        <v>1.9915286274133377E-2</v>
      </c>
      <c r="CP68" s="50">
        <v>2.0254159063194613E-2</v>
      </c>
      <c r="CQ68" s="50">
        <v>1.8000391470503321E-2</v>
      </c>
      <c r="CR68" s="50">
        <v>6.6927915872016302E-3</v>
      </c>
      <c r="CS68" s="50">
        <v>8.4997040334767633E-3</v>
      </c>
      <c r="CT68" s="50">
        <v>5.6914659002982489E-3</v>
      </c>
      <c r="CU68" s="50">
        <v>9.9135277037847649E-2</v>
      </c>
      <c r="CV68" s="50">
        <v>2.075053180022345E-3</v>
      </c>
      <c r="CW68" s="50">
        <v>1.0049721199485585E-2</v>
      </c>
      <c r="CX68" s="50">
        <v>6.2099876607004832E-3</v>
      </c>
      <c r="CY68" s="50">
        <v>4.9606647302224589E-3</v>
      </c>
      <c r="CZ68" s="50">
        <v>6.4476887194885261E-3</v>
      </c>
      <c r="DA68" s="50">
        <v>0.61485236369057583</v>
      </c>
      <c r="DB68" s="50">
        <v>5.1357862865661439E-3</v>
      </c>
      <c r="DC68" s="50">
        <v>7.1712415501528045E-3</v>
      </c>
      <c r="DD68" s="50">
        <v>2.7079701409436566E-3</v>
      </c>
      <c r="DE68" s="50">
        <v>5.9712666008389877E-2</v>
      </c>
      <c r="DF68" s="50">
        <v>9.6223750254897048E-3</v>
      </c>
      <c r="DG68" s="50">
        <v>2.8292835808665852E-2</v>
      </c>
      <c r="DH68" s="50">
        <v>6.0235784723899387E-3</v>
      </c>
      <c r="DI68" s="50">
        <v>1.7150356178633176E-2</v>
      </c>
      <c r="DJ68" s="50">
        <v>0.30374059373702772</v>
      </c>
      <c r="DK68" s="50">
        <v>7.7068217537502773E-2</v>
      </c>
      <c r="DL68" s="50">
        <v>7.0482064495120652E-3</v>
      </c>
      <c r="DM68" s="50">
        <v>4.5719913066472389E-3</v>
      </c>
      <c r="DN68" s="50">
        <v>0.22389926721875919</v>
      </c>
      <c r="DO68" s="50">
        <v>0.15236913293633964</v>
      </c>
      <c r="DP68" s="50">
        <v>2.7552911485756913E-2</v>
      </c>
      <c r="DQ68" s="50">
        <v>0.12170367119426753</v>
      </c>
      <c r="DR68" s="50">
        <v>6.5454317283629177E-3</v>
      </c>
      <c r="DS68" s="50">
        <v>3.77856981365709E-2</v>
      </c>
      <c r="DT68" s="50">
        <v>2.0717919870180714E-2</v>
      </c>
      <c r="DU68" s="50">
        <v>0.11971150095097118</v>
      </c>
      <c r="DV68" s="50">
        <v>0.1192839472082598</v>
      </c>
      <c r="DW68" s="50">
        <v>0.25354281526930644</v>
      </c>
      <c r="DX68" s="50">
        <v>0.12136329182638739</v>
      </c>
      <c r="DY68" s="50">
        <v>5.092132289515789E-2</v>
      </c>
      <c r="DZ68" s="50">
        <v>0.12518751124843447</v>
      </c>
      <c r="EA68" s="50">
        <v>0.63556329276098633</v>
      </c>
      <c r="EB68" s="50">
        <v>4.7398567034545392E-3</v>
      </c>
      <c r="EC68" s="50">
        <v>0.2496827679231389</v>
      </c>
      <c r="ED68" s="50">
        <v>1.2629358976714737E-2</v>
      </c>
      <c r="EE68" s="50">
        <v>2.3997153320902485E-2</v>
      </c>
      <c r="EF68" s="50">
        <v>2.2658074571316853E-3</v>
      </c>
      <c r="EG68" s="50">
        <v>8.7963217629948229E-2</v>
      </c>
      <c r="EH68" s="50">
        <v>4.4753723027426751E-2</v>
      </c>
      <c r="EI68" s="50">
        <v>2.3808370825652361E-2</v>
      </c>
      <c r="EJ68" s="50">
        <v>1.8178851567948028E-3</v>
      </c>
      <c r="EK68" s="50">
        <v>0.1865108277319967</v>
      </c>
      <c r="EL68" s="50">
        <v>0.54672377978224085</v>
      </c>
      <c r="EM68" s="50">
        <v>4.5082786317332292E-3</v>
      </c>
      <c r="EN68" s="50">
        <v>0.73484523656111078</v>
      </c>
      <c r="EO68" s="50">
        <v>3.85328569164868E-2</v>
      </c>
      <c r="EP68" s="50">
        <v>1.2089311228281259E-2</v>
      </c>
      <c r="EQ68" s="50">
        <v>1.5405207588707573E-3</v>
      </c>
      <c r="ER68" s="50">
        <v>2.3725280058261807E-3</v>
      </c>
      <c r="ES68" s="50">
        <v>0.20426722296798286</v>
      </c>
      <c r="ET68" s="50">
        <v>0.17390429676395225</v>
      </c>
      <c r="EU68" s="50">
        <v>9.9491117484088124E-3</v>
      </c>
      <c r="EV68" s="50">
        <v>0.20253130847164971</v>
      </c>
      <c r="EW68" s="50">
        <v>2.8743490128835762E-3</v>
      </c>
      <c r="EX68" s="50">
        <v>3.0073794710450512E-2</v>
      </c>
      <c r="EY68" s="50">
        <v>0.19429224231410949</v>
      </c>
      <c r="EZ68" s="50">
        <v>2.5912430565635273E-3</v>
      </c>
      <c r="FA68" s="50">
        <v>1.1867600504835927E-2</v>
      </c>
      <c r="FB68" s="50">
        <v>2.3237044951459656E-2</v>
      </c>
      <c r="FC68" s="50">
        <v>0.39994355310979446</v>
      </c>
      <c r="FD68" s="50">
        <v>1.6282355135135929E-2</v>
      </c>
      <c r="FE68" s="50">
        <v>1.7989809009752986E-2</v>
      </c>
      <c r="FF68" s="50">
        <v>6.3436837961934667E-2</v>
      </c>
      <c r="FG68" s="50">
        <v>0.10967174490270976</v>
      </c>
      <c r="FH68" s="50">
        <v>0.97765543994745197</v>
      </c>
      <c r="FI68" s="50">
        <v>5.6964887537219404</v>
      </c>
      <c r="FJ68" s="50">
        <v>3.4637098053640875E-2</v>
      </c>
      <c r="FK68" s="50">
        <v>2.1043022473391793E-2</v>
      </c>
      <c r="FL68" s="50">
        <v>0.3526876524153289</v>
      </c>
      <c r="FM68" s="50">
        <v>0.11088597701857753</v>
      </c>
      <c r="FN68" s="50">
        <v>1.2615135784517967E-2</v>
      </c>
      <c r="FO68" s="50">
        <v>1.278583980131374E-2</v>
      </c>
      <c r="FP68" s="50">
        <v>9.0312077846069812E-3</v>
      </c>
    </row>
    <row r="69" spans="1:202" ht="26" x14ac:dyDescent="0.2">
      <c r="A69" s="15" t="s">
        <v>929</v>
      </c>
      <c r="B69" s="169" t="s">
        <v>17</v>
      </c>
      <c r="C69" s="171" t="s">
        <v>35</v>
      </c>
      <c r="D69" s="88" t="s">
        <v>597</v>
      </c>
      <c r="E69" s="9">
        <v>12.730828981517204</v>
      </c>
      <c r="G69" s="41">
        <v>12.730828981517204</v>
      </c>
      <c r="H69" s="204">
        <v>12.730828981517208</v>
      </c>
      <c r="I69" s="50">
        <v>1.0171644491425422</v>
      </c>
      <c r="J69" s="50">
        <v>0.23667479726864368</v>
      </c>
      <c r="K69" s="50">
        <v>6.3197542661854126E-3</v>
      </c>
      <c r="L69" s="50">
        <v>3.3494697610782685E-2</v>
      </c>
      <c r="M69" s="50">
        <v>6.2881554948544846E-2</v>
      </c>
      <c r="N69" s="50">
        <v>1.7379324232009885E-2</v>
      </c>
      <c r="O69" s="50">
        <v>5.0558034129483303E-3</v>
      </c>
      <c r="P69" s="50">
        <v>4.7398156996390599E-3</v>
      </c>
      <c r="Q69" s="50">
        <v>4.7398156996390599E-3</v>
      </c>
      <c r="R69" s="50">
        <v>1.3587471672298637E-2</v>
      </c>
      <c r="S69" s="50">
        <v>9.4796313992781198E-4</v>
      </c>
      <c r="T69" s="50">
        <v>0.18706472627908821</v>
      </c>
      <c r="U69" s="50">
        <v>3.2546734470854877E-2</v>
      </c>
      <c r="V69" s="50">
        <v>7.2677174061132246E-3</v>
      </c>
      <c r="W69" s="50">
        <v>0</v>
      </c>
      <c r="X69" s="50">
        <v>1.8327287371937697E-2</v>
      </c>
      <c r="Y69" s="50">
        <v>0</v>
      </c>
      <c r="Z69" s="50">
        <v>7.2677174061132246E-3</v>
      </c>
      <c r="AA69" s="50">
        <v>3.7918525597112479E-3</v>
      </c>
      <c r="AB69" s="50">
        <v>2.5279017064741651E-3</v>
      </c>
      <c r="AC69" s="50">
        <v>0.11659946621112086</v>
      </c>
      <c r="AD69" s="50">
        <v>1.0111606825896661E-2</v>
      </c>
      <c r="AE69" s="50">
        <v>2.5910992491360189E-2</v>
      </c>
      <c r="AF69" s="50">
        <v>0.12892298703018243</v>
      </c>
      <c r="AG69" s="50">
        <v>8.2472793173719625E-2</v>
      </c>
      <c r="AH69" s="50">
        <v>4.9610070989555492E-2</v>
      </c>
      <c r="AI69" s="50">
        <v>5.3717911262576006E-3</v>
      </c>
      <c r="AJ69" s="50">
        <v>3.1914759044236331E-2</v>
      </c>
      <c r="AK69" s="50">
        <v>5.3085935835957464E-2</v>
      </c>
      <c r="AL69" s="50">
        <v>4.4238279863297886E-3</v>
      </c>
      <c r="AM69" s="50">
        <v>1.2209765242270219</v>
      </c>
      <c r="AN69" s="50">
        <v>4.1394390443514451E-2</v>
      </c>
      <c r="AO69" s="50">
        <v>0</v>
      </c>
      <c r="AP69" s="50">
        <v>0.33020716040818776</v>
      </c>
      <c r="AQ69" s="50">
        <v>1.2639508532370825E-2</v>
      </c>
      <c r="AR69" s="50">
        <v>1.895926279855624E-3</v>
      </c>
      <c r="AS69" s="50">
        <v>4.3290316723370074E-2</v>
      </c>
      <c r="AT69" s="50">
        <v>7.8996928327317653E-3</v>
      </c>
      <c r="AU69" s="50">
        <v>1.3587471672298637E-2</v>
      </c>
      <c r="AV69" s="50">
        <v>1.5799385665463531E-3</v>
      </c>
      <c r="AW69" s="50">
        <v>9.7956191125873893E-3</v>
      </c>
      <c r="AX69" s="50">
        <v>2.8438894197834355E-3</v>
      </c>
      <c r="AY69" s="50">
        <v>2.2119139931648943E-3</v>
      </c>
      <c r="AZ69" s="50">
        <v>1.3271483958989366E-2</v>
      </c>
      <c r="BA69" s="50">
        <v>1.2323520819061554E-2</v>
      </c>
      <c r="BB69" s="50">
        <v>0.1636816354942022</v>
      </c>
      <c r="BC69" s="50">
        <v>5.0558034129483303E-3</v>
      </c>
      <c r="BD69" s="50">
        <v>1.5799385665463531E-3</v>
      </c>
      <c r="BE69" s="50">
        <v>0.19401645597189215</v>
      </c>
      <c r="BF69" s="50">
        <v>2.8438894197834355E-3</v>
      </c>
      <c r="BG69" s="50">
        <v>4.0762415016895912E-2</v>
      </c>
      <c r="BH69" s="50">
        <v>2.8438894197834355E-3</v>
      </c>
      <c r="BI69" s="50">
        <v>3.4758648464019767E-3</v>
      </c>
      <c r="BJ69" s="50">
        <v>5.3717911262576006E-3</v>
      </c>
      <c r="BK69" s="50">
        <v>5.2769948122648194E-2</v>
      </c>
      <c r="BL69" s="50">
        <v>4.2026365870132996E-2</v>
      </c>
      <c r="BM69" s="50">
        <v>2.8122906484525086E-2</v>
      </c>
      <c r="BN69" s="50">
        <v>1.485142252553572E-2</v>
      </c>
      <c r="BO69" s="50">
        <v>2.9702845051071441E-2</v>
      </c>
      <c r="BP69" s="50">
        <v>6.3197542661854128E-4</v>
      </c>
      <c r="BQ69" s="50">
        <v>1.8643275085246967E-2</v>
      </c>
      <c r="BR69" s="50">
        <v>9.4796313992781198E-3</v>
      </c>
      <c r="BS69" s="50">
        <v>1.1375557679133742E-2</v>
      </c>
      <c r="BT69" s="50">
        <v>0</v>
      </c>
      <c r="BU69" s="50">
        <v>2.524425841627763</v>
      </c>
      <c r="BV69" s="50">
        <v>0.38550501023731021</v>
      </c>
      <c r="BW69" s="50">
        <v>0.40730816245564982</v>
      </c>
      <c r="BX69" s="50">
        <v>5.4981862115813088E-2</v>
      </c>
      <c r="BY69" s="50">
        <v>2.5279017064741651E-3</v>
      </c>
      <c r="BZ69" s="50">
        <v>9.7956191125873893E-3</v>
      </c>
      <c r="CA69" s="50">
        <v>4.5818218429844237E-2</v>
      </c>
      <c r="CB69" s="50">
        <v>2.2119139931648943E-3</v>
      </c>
      <c r="CC69" s="50">
        <v>1.1691545392443013E-2</v>
      </c>
      <c r="CD69" s="50">
        <v>5.3717911262576006E-3</v>
      </c>
      <c r="CE69" s="50">
        <v>2.3699078498195296E-2</v>
      </c>
      <c r="CF69" s="50">
        <v>0.10364396996544076</v>
      </c>
      <c r="CG69" s="50">
        <v>2.5279017064741651E-3</v>
      </c>
      <c r="CH69" s="50">
        <v>1.895926279855624E-3</v>
      </c>
      <c r="CI69" s="50">
        <v>7.5837051194224958E-3</v>
      </c>
      <c r="CJ69" s="50">
        <v>1.9591238225174779E-2</v>
      </c>
      <c r="CK69" s="50">
        <v>2.5279017064741651E-3</v>
      </c>
      <c r="CL69" s="50">
        <v>3.1598771330927063E-3</v>
      </c>
      <c r="CM69" s="50">
        <v>2.8438894197834355E-3</v>
      </c>
      <c r="CN69" s="50">
        <v>1.042759453920593E-2</v>
      </c>
      <c r="CO69" s="50">
        <v>1.5167410238844992E-2</v>
      </c>
      <c r="CP69" s="50">
        <v>5.3717911262576006E-3</v>
      </c>
      <c r="CQ69" s="50">
        <v>0</v>
      </c>
      <c r="CR69" s="50">
        <v>5.687778839566871E-3</v>
      </c>
      <c r="CS69" s="50">
        <v>5.7509763822287258E-2</v>
      </c>
      <c r="CT69" s="50">
        <v>4.1394390443514451E-2</v>
      </c>
      <c r="CU69" s="50">
        <v>6.698939522156537E-2</v>
      </c>
      <c r="CV69" s="50">
        <v>0</v>
      </c>
      <c r="CW69" s="50">
        <v>1.9591238225174779E-2</v>
      </c>
      <c r="CX69" s="50">
        <v>0</v>
      </c>
      <c r="CY69" s="50">
        <v>2.8438894197834356E-2</v>
      </c>
      <c r="CZ69" s="50">
        <v>3.1598771330927064E-4</v>
      </c>
      <c r="DA69" s="50">
        <v>0.1077518102384613</v>
      </c>
      <c r="DB69" s="50">
        <v>6.9517296928039533E-3</v>
      </c>
      <c r="DC69" s="50">
        <v>1.1691545392443013E-2</v>
      </c>
      <c r="DD69" s="50">
        <v>1.2639508532370826E-3</v>
      </c>
      <c r="DE69" s="50">
        <v>2.6858955631288001E-2</v>
      </c>
      <c r="DF69" s="50">
        <v>4.8030132423009138E-2</v>
      </c>
      <c r="DG69" s="50">
        <v>0.18169293515283061</v>
      </c>
      <c r="DH69" s="50">
        <v>2.5279017064741651E-3</v>
      </c>
      <c r="DI69" s="50">
        <v>5.4033898975885279E-2</v>
      </c>
      <c r="DJ69" s="50">
        <v>9.4796313992781198E-3</v>
      </c>
      <c r="DK69" s="50">
        <v>9.4796313992781198E-4</v>
      </c>
      <c r="DL69" s="50">
        <v>5.687778839566871E-3</v>
      </c>
      <c r="DM69" s="50">
        <v>4.2026365870132996E-2</v>
      </c>
      <c r="DN69" s="50">
        <v>0.43795897064664913</v>
      </c>
      <c r="DO69" s="50">
        <v>2.8438894197834355E-3</v>
      </c>
      <c r="DP69" s="50">
        <v>2.8438894197834355E-3</v>
      </c>
      <c r="DQ69" s="50">
        <v>1.0067368546033362</v>
      </c>
      <c r="DR69" s="50">
        <v>0</v>
      </c>
      <c r="DS69" s="50">
        <v>2.5279017064741651E-3</v>
      </c>
      <c r="DT69" s="50">
        <v>3.4758648464019767E-3</v>
      </c>
      <c r="DU69" s="50">
        <v>2.527901706474165E-2</v>
      </c>
      <c r="DV69" s="50">
        <v>0.24773436723446815</v>
      </c>
      <c r="DW69" s="50">
        <v>4.0446427303586642E-2</v>
      </c>
      <c r="DX69" s="50">
        <v>8.2156805460410365E-3</v>
      </c>
      <c r="DY69" s="50">
        <v>1.2639508532370826E-3</v>
      </c>
      <c r="DZ69" s="50">
        <v>2.7174943344597274E-2</v>
      </c>
      <c r="EA69" s="50">
        <v>0.25089424436756086</v>
      </c>
      <c r="EB69" s="50">
        <v>4.2342353583442266E-2</v>
      </c>
      <c r="EC69" s="50">
        <v>1.9275250511865506E-2</v>
      </c>
      <c r="ED69" s="50">
        <v>1.3587471672298637E-2</v>
      </c>
      <c r="EE69" s="50">
        <v>9.4796313992781198E-3</v>
      </c>
      <c r="EF69" s="50">
        <v>1.1375557679133742E-2</v>
      </c>
      <c r="EG69" s="50">
        <v>6.0037665528761422E-3</v>
      </c>
      <c r="EH69" s="50">
        <v>5.0558034129483303E-3</v>
      </c>
      <c r="EI69" s="50">
        <v>1.5799385665463531E-3</v>
      </c>
      <c r="EJ69" s="50">
        <v>6.8253346074802448E-2</v>
      </c>
      <c r="EK69" s="50">
        <v>4.8978095562936946E-2</v>
      </c>
      <c r="EL69" s="50">
        <v>3.1282783617617792E-2</v>
      </c>
      <c r="EM69" s="50">
        <v>7.678501433415276E-2</v>
      </c>
      <c r="EN69" s="50">
        <v>3.3178709897473416E-2</v>
      </c>
      <c r="EO69" s="50">
        <v>1.3903459385607907E-2</v>
      </c>
      <c r="EP69" s="50">
        <v>0.14693428668881084</v>
      </c>
      <c r="EQ69" s="50">
        <v>3.1598771330927064E-4</v>
      </c>
      <c r="ER69" s="50">
        <v>3.7918525597112479E-3</v>
      </c>
      <c r="ES69" s="50">
        <v>4.7398156996390599E-3</v>
      </c>
      <c r="ET69" s="50">
        <v>4.4238279863297886E-3</v>
      </c>
      <c r="EU69" s="50">
        <v>4.2974329010060805E-2</v>
      </c>
      <c r="EV69" s="50">
        <v>3.7918525597112479E-3</v>
      </c>
      <c r="EW69" s="50">
        <v>1.2323520819061554E-2</v>
      </c>
      <c r="EX69" s="50">
        <v>0.10617187167191493</v>
      </c>
      <c r="EY69" s="50">
        <v>0.1927525051186551</v>
      </c>
      <c r="EZ69" s="50">
        <v>1.5799385665463531E-2</v>
      </c>
      <c r="FA69" s="50">
        <v>1.2639508532370826E-3</v>
      </c>
      <c r="FB69" s="50">
        <v>7.8996928327317653E-3</v>
      </c>
      <c r="FC69" s="50">
        <v>0.16083774607441875</v>
      </c>
      <c r="FD69" s="50">
        <v>1.9591238225174779E-2</v>
      </c>
      <c r="FE69" s="50">
        <v>9.6060264846018276E-2</v>
      </c>
      <c r="FF69" s="50">
        <v>9.0372486006451397E-2</v>
      </c>
      <c r="FG69" s="50">
        <v>4.7398156996390599E-3</v>
      </c>
      <c r="FH69" s="50">
        <v>4.2974329010060805E-2</v>
      </c>
      <c r="FI69" s="50">
        <v>0.12734304846363606</v>
      </c>
      <c r="FJ69" s="50">
        <v>1.2639508532370826E-3</v>
      </c>
      <c r="FK69" s="50">
        <v>5.0558034129483301E-2</v>
      </c>
      <c r="FL69" s="50">
        <v>5.4981862115813088E-2</v>
      </c>
      <c r="FM69" s="50">
        <v>0.13303082730320293</v>
      </c>
      <c r="FN69" s="50">
        <v>2.6858955631288001E-2</v>
      </c>
      <c r="FO69" s="50">
        <v>2.9070869624452898E-2</v>
      </c>
      <c r="FP69" s="50">
        <v>3.3178709897473416E-2</v>
      </c>
    </row>
    <row r="70" spans="1:202" x14ac:dyDescent="0.2">
      <c r="A70" s="15" t="s">
        <v>930</v>
      </c>
      <c r="B70" s="169" t="s">
        <v>18</v>
      </c>
      <c r="C70" s="171" t="s">
        <v>35</v>
      </c>
      <c r="D70" s="70" t="s">
        <v>488</v>
      </c>
      <c r="E70" s="9">
        <v>134.06875071169833</v>
      </c>
      <c r="G70" s="41">
        <v>134.06875071169833</v>
      </c>
      <c r="H70" s="204">
        <v>134.06875071169844</v>
      </c>
      <c r="I70" s="35">
        <v>0.93673988338405789</v>
      </c>
      <c r="J70" s="35">
        <v>0.58094912098629103</v>
      </c>
      <c r="K70" s="35">
        <v>4.9230586440068148E-2</v>
      </c>
      <c r="L70" s="35">
        <v>0.65412732898008963</v>
      </c>
      <c r="M70" s="35">
        <v>0.40782020815323433</v>
      </c>
      <c r="N70" s="35">
        <v>0.77982035708044772</v>
      </c>
      <c r="O70" s="35">
        <v>5.2731578042591536E-2</v>
      </c>
      <c r="P70" s="35">
        <v>0.53131338486363555</v>
      </c>
      <c r="Q70" s="35">
        <v>0.19379226022894108</v>
      </c>
      <c r="R70" s="35">
        <v>0.15762699068398986</v>
      </c>
      <c r="S70" s="35">
        <v>2.4968216765709862E-2</v>
      </c>
      <c r="T70" s="35">
        <v>2.5692887002175873</v>
      </c>
      <c r="U70" s="35">
        <v>0.18614292831903512</v>
      </c>
      <c r="V70" s="35">
        <v>0.2513202553163047</v>
      </c>
      <c r="W70" s="35">
        <v>6.0678894305790975E-3</v>
      </c>
      <c r="X70" s="35">
        <v>0.16561194414824504</v>
      </c>
      <c r="Y70" s="35">
        <v>1.254649337637701E-2</v>
      </c>
      <c r="Z70" s="35">
        <v>0.1792559362757111</v>
      </c>
      <c r="AA70" s="35">
        <v>6.9541525736943416E-2</v>
      </c>
      <c r="AB70" s="35">
        <v>3.9534122313295339E-2</v>
      </c>
      <c r="AC70" s="35">
        <v>4.0783008414130872</v>
      </c>
      <c r="AD70" s="35">
        <v>0.14718186199430522</v>
      </c>
      <c r="AE70" s="35">
        <v>0.31926641376742926</v>
      </c>
      <c r="AF70" s="35">
        <v>0.17274546826000511</v>
      </c>
      <c r="AG70" s="35">
        <v>0.24860773262569222</v>
      </c>
      <c r="AH70" s="35">
        <v>0.40352772019978561</v>
      </c>
      <c r="AI70" s="35">
        <v>0.77127052098064774</v>
      </c>
      <c r="AJ70" s="35">
        <v>8.4686250745139538E-2</v>
      </c>
      <c r="AK70" s="35">
        <v>0.21894445037863058</v>
      </c>
      <c r="AL70" s="35">
        <v>0.33775769403762934</v>
      </c>
      <c r="AM70" s="35">
        <v>23.949032327416354</v>
      </c>
      <c r="AN70" s="35">
        <v>0.78733506348758608</v>
      </c>
      <c r="AO70" s="35">
        <v>1.0596729187033554E-2</v>
      </c>
      <c r="AP70" s="35">
        <v>1.3291732879240725</v>
      </c>
      <c r="AQ70" s="35">
        <v>8.1468667871350153E-2</v>
      </c>
      <c r="AR70" s="35">
        <v>7.9257806629854377E-2</v>
      </c>
      <c r="AS70" s="35">
        <v>0.37354181480894993</v>
      </c>
      <c r="AT70" s="35">
        <v>9.2918874650917013E-2</v>
      </c>
      <c r="AU70" s="35">
        <v>0.22517310921023595</v>
      </c>
      <c r="AV70" s="35">
        <v>2.5579931849817938E-2</v>
      </c>
      <c r="AW70" s="35">
        <v>0.23213407435197217</v>
      </c>
      <c r="AX70" s="35">
        <v>0.12334086796957693</v>
      </c>
      <c r="AY70" s="35">
        <v>1.6764763425350972E-2</v>
      </c>
      <c r="AZ70" s="35">
        <v>0.16786975479265648</v>
      </c>
      <c r="BA70" s="35">
        <v>0.2631801276615684</v>
      </c>
      <c r="BB70" s="35">
        <v>1.4213150220498623</v>
      </c>
      <c r="BC70" s="35">
        <v>0.10305685984782383</v>
      </c>
      <c r="BD70" s="35">
        <v>2.6951899803064207E-2</v>
      </c>
      <c r="BE70" s="35">
        <v>1.4096922522825825</v>
      </c>
      <c r="BF70" s="35">
        <v>0.12257216600107711</v>
      </c>
      <c r="BG70" s="35">
        <v>1.3657455430375567</v>
      </c>
      <c r="BH70" s="35">
        <v>2.8714578077922027E-2</v>
      </c>
      <c r="BI70" s="35">
        <v>3.246023451375326E-2</v>
      </c>
      <c r="BJ70" s="35">
        <v>7.0274108134828386E-2</v>
      </c>
      <c r="BK70" s="35">
        <v>1.9455983602386364</v>
      </c>
      <c r="BL70" s="35">
        <v>0.45206774462461996</v>
      </c>
      <c r="BM70" s="35">
        <v>0.23053780295032333</v>
      </c>
      <c r="BN70" s="35">
        <v>0.26283362605744653</v>
      </c>
      <c r="BO70" s="35">
        <v>0.17306983773481691</v>
      </c>
      <c r="BP70" s="35">
        <v>1.3701150511631991E-2</v>
      </c>
      <c r="BQ70" s="35">
        <v>0.20217483309072784</v>
      </c>
      <c r="BR70" s="35">
        <v>0.13966487670580385</v>
      </c>
      <c r="BS70" s="35">
        <v>0.20718302020564852</v>
      </c>
      <c r="BT70" s="35">
        <v>6.6448129149678185E-3</v>
      </c>
      <c r="BU70" s="35">
        <v>24.871732087849193</v>
      </c>
      <c r="BV70" s="35">
        <v>4.0399748311610519</v>
      </c>
      <c r="BW70" s="35">
        <v>1.4808641544346477</v>
      </c>
      <c r="BX70" s="35">
        <v>0.63822324040251033</v>
      </c>
      <c r="BY70" s="35">
        <v>9.8035219341116905E-2</v>
      </c>
      <c r="BZ70" s="35">
        <v>0.15606363025434977</v>
      </c>
      <c r="CA70" s="35">
        <v>1.3948656757020939</v>
      </c>
      <c r="CB70" s="35">
        <v>4.7336838815159203E-2</v>
      </c>
      <c r="CC70" s="35">
        <v>2.7470783506748102</v>
      </c>
      <c r="CD70" s="35">
        <v>0.16263292261805676</v>
      </c>
      <c r="CE70" s="35">
        <v>0.29479377144889352</v>
      </c>
      <c r="CF70" s="35">
        <v>0.68291993097204484</v>
      </c>
      <c r="CG70" s="35">
        <v>2.7112513771068443E-2</v>
      </c>
      <c r="CH70" s="35">
        <v>7.171561317765221E-2</v>
      </c>
      <c r="CI70" s="35">
        <v>8.9388440018036558E-2</v>
      </c>
      <c r="CJ70" s="35">
        <v>9.9528671221555037E-2</v>
      </c>
      <c r="CK70" s="35">
        <v>4.0659032680619274E-2</v>
      </c>
      <c r="CL70" s="35">
        <v>9.0874972428433051E-2</v>
      </c>
      <c r="CM70" s="35">
        <v>3.7288070836229627E-2</v>
      </c>
      <c r="CN70" s="35">
        <v>7.5603403696497568E-2</v>
      </c>
      <c r="CO70" s="35">
        <v>0.11723292971999766</v>
      </c>
      <c r="CP70" s="35">
        <v>5.9444935862366773E-2</v>
      </c>
      <c r="CQ70" s="35">
        <v>1.2774414775106076E-2</v>
      </c>
      <c r="CR70" s="35">
        <v>4.0693396255227582E-2</v>
      </c>
      <c r="CS70" s="35">
        <v>0.35595625732889125</v>
      </c>
      <c r="CT70" s="35">
        <v>0.25323282193283125</v>
      </c>
      <c r="CU70" s="35">
        <v>0.48318918000107974</v>
      </c>
      <c r="CV70" s="35">
        <v>6.9682330243577492E-3</v>
      </c>
      <c r="CW70" s="35">
        <v>0.29996425744146343</v>
      </c>
      <c r="CX70" s="35">
        <v>9.5184564883728177E-3</v>
      </c>
      <c r="CY70" s="35">
        <v>5.4548604412802654E-2</v>
      </c>
      <c r="CZ70" s="35">
        <v>2.5349612614423121E-2</v>
      </c>
      <c r="DA70" s="35">
        <v>2.0828170289076873</v>
      </c>
      <c r="DB70" s="35">
        <v>7.1512731009240119E-2</v>
      </c>
      <c r="DC70" s="35">
        <v>4.9573080457969945E-2</v>
      </c>
      <c r="DD70" s="35">
        <v>1.1850113027272536E-2</v>
      </c>
      <c r="DE70" s="35">
        <v>0.6021951386059663</v>
      </c>
      <c r="DF70" s="35">
        <v>0.43166497944322663</v>
      </c>
      <c r="DG70" s="35">
        <v>0.86114700588544113</v>
      </c>
      <c r="DH70" s="35">
        <v>3.7391738952009479E-2</v>
      </c>
      <c r="DI70" s="35">
        <v>0.48892401447872741</v>
      </c>
      <c r="DJ70" s="35">
        <v>0.35703660431644613</v>
      </c>
      <c r="DK70" s="35">
        <v>9.6287685075258117E-2</v>
      </c>
      <c r="DL70" s="35">
        <v>9.4001980752827841E-2</v>
      </c>
      <c r="DM70" s="35">
        <v>0.29701220911924853</v>
      </c>
      <c r="DN70" s="35">
        <v>3.0732101212924756</v>
      </c>
      <c r="DO70" s="35">
        <v>0.11282256720083461</v>
      </c>
      <c r="DP70" s="35">
        <v>6.4738011293628425E-2</v>
      </c>
      <c r="DQ70" s="35">
        <v>3.2147234124054087</v>
      </c>
      <c r="DR70" s="35">
        <v>7.2650634362655106E-2</v>
      </c>
      <c r="DS70" s="35">
        <v>6.6354734089248898E-2</v>
      </c>
      <c r="DT70" s="35">
        <v>0.11101796881894947</v>
      </c>
      <c r="DU70" s="35">
        <v>0.52378748217335158</v>
      </c>
      <c r="DV70" s="35">
        <v>1.6463653918884278</v>
      </c>
      <c r="DW70" s="35">
        <v>0.77448337789286326</v>
      </c>
      <c r="DX70" s="35">
        <v>0.24351462121726727</v>
      </c>
      <c r="DY70" s="35">
        <v>4.2845600745326465E-2</v>
      </c>
      <c r="DZ70" s="35">
        <v>0.38744216751314697</v>
      </c>
      <c r="EA70" s="35">
        <v>2.9427166759646841</v>
      </c>
      <c r="EB70" s="35">
        <v>0.17888632479361072</v>
      </c>
      <c r="EC70" s="35">
        <v>0.5711676312391033</v>
      </c>
      <c r="ED70" s="35">
        <v>0.21372928580805819</v>
      </c>
      <c r="EE70" s="35">
        <v>0.17619559089947895</v>
      </c>
      <c r="EF70" s="35">
        <v>0.12008119041769166</v>
      </c>
      <c r="EG70" s="35">
        <v>9.3906004474179391E-2</v>
      </c>
      <c r="EH70" s="35">
        <v>0.10905834944134372</v>
      </c>
      <c r="EI70" s="35">
        <v>4.4546454142405302E-2</v>
      </c>
      <c r="EJ70" s="35">
        <v>0.27424599476656258</v>
      </c>
      <c r="EK70" s="35">
        <v>1.0115019078026943</v>
      </c>
      <c r="EL70" s="35">
        <v>0.99745862874989011</v>
      </c>
      <c r="EM70" s="35">
        <v>0.14290316063114239</v>
      </c>
      <c r="EN70" s="35">
        <v>0.98444038230240571</v>
      </c>
      <c r="EO70" s="35">
        <v>0.38064437379849786</v>
      </c>
      <c r="EP70" s="35">
        <v>0.56980425531696755</v>
      </c>
      <c r="EQ70" s="35">
        <v>1.0359166846627533E-2</v>
      </c>
      <c r="ER70" s="35">
        <v>1.8505575257624522E-2</v>
      </c>
      <c r="ES70" s="35">
        <v>0.2125739653821784</v>
      </c>
      <c r="ET70" s="35">
        <v>0.18813041105110734</v>
      </c>
      <c r="EU70" s="35">
        <v>0.25030580951250586</v>
      </c>
      <c r="EV70" s="35">
        <v>0.42547971963662251</v>
      </c>
      <c r="EW70" s="35">
        <v>0.12265541870280754</v>
      </c>
      <c r="EX70" s="35">
        <v>0.77622873053216357</v>
      </c>
      <c r="EY70" s="35">
        <v>1.2881031320732086</v>
      </c>
      <c r="EZ70" s="35">
        <v>0.11429828781419037</v>
      </c>
      <c r="FA70" s="35">
        <v>2.6134131279047478E-2</v>
      </c>
      <c r="FB70" s="35">
        <v>0.20091180257319727</v>
      </c>
      <c r="FC70" s="35">
        <v>1.4484389069335821</v>
      </c>
      <c r="FD70" s="35">
        <v>7.1055093954865658E-2</v>
      </c>
      <c r="FE70" s="35">
        <v>0.53879866673373689</v>
      </c>
      <c r="FF70" s="35">
        <v>0.90267255576601146</v>
      </c>
      <c r="FG70" s="35">
        <v>0.15275491530731161</v>
      </c>
      <c r="FH70" s="35">
        <v>1.4976626837219011</v>
      </c>
      <c r="FI70" s="35">
        <v>8.3023670820995061</v>
      </c>
      <c r="FJ70" s="35">
        <v>6.4979265722143617E-2</v>
      </c>
      <c r="FK70" s="35">
        <v>0.46906327201712555</v>
      </c>
      <c r="FL70" s="35">
        <v>0.46724125666764332</v>
      </c>
      <c r="FM70" s="35">
        <v>1.4569758528832626</v>
      </c>
      <c r="FN70" s="35">
        <v>0.48898887291206494</v>
      </c>
      <c r="FO70" s="35">
        <v>0.26885083153638356</v>
      </c>
      <c r="FP70" s="35">
        <v>0.21064962678114144</v>
      </c>
    </row>
    <row r="71" spans="1:202" ht="49" customHeight="1" x14ac:dyDescent="0.2">
      <c r="A71" s="15" t="s">
        <v>931</v>
      </c>
      <c r="B71" s="169" t="s">
        <v>19</v>
      </c>
      <c r="C71" s="171" t="s">
        <v>38</v>
      </c>
      <c r="D71" s="70" t="s">
        <v>712</v>
      </c>
      <c r="F71" s="9">
        <v>7.065201536873646</v>
      </c>
      <c r="G71" s="41">
        <v>7.065201536873646</v>
      </c>
      <c r="H71" s="204">
        <v>7.0541244931224671</v>
      </c>
      <c r="I71" s="49">
        <v>8.8290304596165922E-2</v>
      </c>
      <c r="J71" s="49">
        <v>-7.4617368180264305E-3</v>
      </c>
      <c r="K71" s="49">
        <v>4.8227504600995875E-4</v>
      </c>
      <c r="L71" s="49">
        <v>3.4434553220718997E-3</v>
      </c>
      <c r="M71" s="49">
        <v>8.584337590105774E-4</v>
      </c>
      <c r="N71" s="49">
        <v>1.7340092971243649E-2</v>
      </c>
      <c r="O71" s="49">
        <v>8.0962492057419619E-5</v>
      </c>
      <c r="P71" s="49">
        <v>0.15376184429093329</v>
      </c>
      <c r="Q71" s="49">
        <v>4.2197478759979007E-2</v>
      </c>
      <c r="R71" s="49">
        <v>-1.341466936303873E-2</v>
      </c>
      <c r="S71" s="49">
        <v>4.7068958381628698E-3</v>
      </c>
      <c r="T71" s="49">
        <v>-1.1483678161799023E-2</v>
      </c>
      <c r="U71" s="49">
        <v>2.997469865467864E-3</v>
      </c>
      <c r="V71" s="49">
        <v>7.269608082472144E-2</v>
      </c>
      <c r="W71" s="49">
        <v>-9.4174783570982387E-5</v>
      </c>
      <c r="X71" s="49">
        <v>1.1966408203283809E-4</v>
      </c>
      <c r="Y71" s="49">
        <v>0</v>
      </c>
      <c r="Z71" s="49">
        <v>8.6103287528618898E-4</v>
      </c>
      <c r="AA71" s="49">
        <v>-3.7653018813642732E-3</v>
      </c>
      <c r="AB71" s="49">
        <v>8.4089807046111413E-4</v>
      </c>
      <c r="AC71" s="49">
        <v>5.8223107355961159E-2</v>
      </c>
      <c r="AD71" s="49">
        <v>3.5076307506300363E-3</v>
      </c>
      <c r="AE71" s="49">
        <v>-2.1448069896299942E-3</v>
      </c>
      <c r="AF71" s="49">
        <v>-1.5067971653860444E-4</v>
      </c>
      <c r="AG71" s="49">
        <v>-1.3404517587253597E-4</v>
      </c>
      <c r="AH71" s="49">
        <v>-9.6192469212464573E-3</v>
      </c>
      <c r="AI71" s="49">
        <v>0.18921113794330355</v>
      </c>
      <c r="AJ71" s="49">
        <v>-1.5340929561146472E-3</v>
      </c>
      <c r="AK71" s="49">
        <v>-2.4987969849466578E-3</v>
      </c>
      <c r="AL71" s="49">
        <v>-1.373810872594549E-2</v>
      </c>
      <c r="AM71" s="49">
        <v>0.61620632653373653</v>
      </c>
      <c r="AN71" s="49">
        <v>-0.3036789714102156</v>
      </c>
      <c r="AO71" s="49">
        <v>0</v>
      </c>
      <c r="AP71" s="49">
        <v>-1.5481792328668972E-2</v>
      </c>
      <c r="AQ71" s="49">
        <v>-1.9403393283477523E-3</v>
      </c>
      <c r="AR71" s="49">
        <v>-3.244388279746917E-3</v>
      </c>
      <c r="AS71" s="49">
        <v>-9.7568922801896437E-3</v>
      </c>
      <c r="AT71" s="49">
        <v>4.2509210939741813E-3</v>
      </c>
      <c r="AU71" s="49">
        <v>3.6940695239149409E-3</v>
      </c>
      <c r="AV71" s="49">
        <v>-2.0684577026485293E-3</v>
      </c>
      <c r="AW71" s="49">
        <v>2.8627833303594096E-2</v>
      </c>
      <c r="AX71" s="49">
        <v>4.6398740108995272E-2</v>
      </c>
      <c r="AY71" s="49">
        <v>-4.6059117568470013E-4</v>
      </c>
      <c r="AZ71" s="49">
        <v>2.9150916307789233E-3</v>
      </c>
      <c r="BA71" s="49">
        <v>-1.1692567750569654E-2</v>
      </c>
      <c r="BB71" s="49">
        <v>4.9751523642243226E-3</v>
      </c>
      <c r="BC71" s="49">
        <v>-9.4667451067622721E-4</v>
      </c>
      <c r="BD71" s="49">
        <v>-5.3279158034230025E-3</v>
      </c>
      <c r="BE71" s="49">
        <v>-9.6820473267259129E-3</v>
      </c>
      <c r="BF71" s="49">
        <v>3.1702119370965738E-2</v>
      </c>
      <c r="BG71" s="49">
        <v>0.30060238827104002</v>
      </c>
      <c r="BH71" s="49">
        <v>6.6907114078119815E-4</v>
      </c>
      <c r="BI71" s="49">
        <v>-5.9404461935583981E-6</v>
      </c>
      <c r="BJ71" s="49">
        <v>-5.8989093550850325E-3</v>
      </c>
      <c r="BK71" s="49">
        <v>0.3039538368475585</v>
      </c>
      <c r="BL71" s="49">
        <v>8.4632304277598908E-4</v>
      </c>
      <c r="BM71" s="49">
        <v>4.9786855285288032E-3</v>
      </c>
      <c r="BN71" s="49">
        <v>-6.96051741710667E-4</v>
      </c>
      <c r="BO71" s="49">
        <v>5.3581677222144737E-5</v>
      </c>
      <c r="BP71" s="49">
        <v>-5.238460480842535E-4</v>
      </c>
      <c r="BQ71" s="49">
        <v>1.1370305455952186E-4</v>
      </c>
      <c r="BR71" s="49">
        <v>-2.7756948089766144E-3</v>
      </c>
      <c r="BS71" s="49">
        <v>1.4384760120605291E-2</v>
      </c>
      <c r="BT71" s="49">
        <v>3.4686869504991016E-3</v>
      </c>
      <c r="BU71" s="49">
        <v>5.020537205713628E-2</v>
      </c>
      <c r="BV71" s="49">
        <v>3.5861734391436542E-2</v>
      </c>
      <c r="BW71" s="49">
        <v>-1.0022836286151341E-2</v>
      </c>
      <c r="BX71" s="49">
        <v>-4.3637909925589108E-2</v>
      </c>
      <c r="BY71" s="49">
        <v>8.7967059992852578E-2</v>
      </c>
      <c r="BZ71" s="49">
        <v>3.2715105839765522E-2</v>
      </c>
      <c r="CA71" s="49">
        <v>0.21831914273753658</v>
      </c>
      <c r="CB71" s="49">
        <v>4.3537833969781316E-4</v>
      </c>
      <c r="CC71" s="49">
        <v>0.57331115501711061</v>
      </c>
      <c r="CD71" s="49">
        <v>-1.4765097548855801E-2</v>
      </c>
      <c r="CE71" s="49">
        <v>1.2640614029739854E-2</v>
      </c>
      <c r="CF71" s="49">
        <v>-3.3557169150041023E-3</v>
      </c>
      <c r="CG71" s="49">
        <v>-5.374471646565612E-6</v>
      </c>
      <c r="CH71" s="49">
        <v>3.7515471290590413E-3</v>
      </c>
      <c r="CI71" s="49">
        <v>1.1767837302335964E-4</v>
      </c>
      <c r="CJ71" s="49">
        <v>0</v>
      </c>
      <c r="CK71" s="49">
        <v>-1.5890855482996003E-2</v>
      </c>
      <c r="CL71" s="49">
        <v>-3.2422595012649894E-2</v>
      </c>
      <c r="CM71" s="49">
        <v>1.6352313997010341E-5</v>
      </c>
      <c r="CN71" s="49">
        <v>-1.2905824433261245E-5</v>
      </c>
      <c r="CO71" s="49">
        <v>-1.281880873110347E-2</v>
      </c>
      <c r="CP71" s="49">
        <v>5.1595816923728369E-3</v>
      </c>
      <c r="CQ71" s="49">
        <v>1.2294236350925573E-2</v>
      </c>
      <c r="CR71" s="49">
        <v>5.6504946184554366E-4</v>
      </c>
      <c r="CS71" s="49">
        <v>6.2876547038650895E-5</v>
      </c>
      <c r="CT71" s="49">
        <v>-6.7014554487309074E-5</v>
      </c>
      <c r="CU71" s="49">
        <v>9.2291375451211705E-3</v>
      </c>
      <c r="CV71" s="49">
        <v>0</v>
      </c>
      <c r="CW71" s="49">
        <v>-8.957820469488526E-4</v>
      </c>
      <c r="CX71" s="49">
        <v>7.1054970838537086E-5</v>
      </c>
      <c r="CY71" s="49">
        <v>-5.9733063909642506E-4</v>
      </c>
      <c r="CZ71" s="49">
        <v>8.7619021629045993E-4</v>
      </c>
      <c r="DA71" s="49">
        <v>5.5675368567483424E-2</v>
      </c>
      <c r="DB71" s="49">
        <v>3.3891896446978828E-4</v>
      </c>
      <c r="DC71" s="49">
        <v>4.701837622701604E-4</v>
      </c>
      <c r="DD71" s="49">
        <v>-3.3221232151497602E-4</v>
      </c>
      <c r="DE71" s="49">
        <v>2.2929726934132512E-3</v>
      </c>
      <c r="DF71" s="49">
        <v>-4.5094793991154924E-4</v>
      </c>
      <c r="DG71" s="49">
        <v>-5.1690687542298242E-3</v>
      </c>
      <c r="DH71" s="49">
        <v>2.0282493486128853E-4</v>
      </c>
      <c r="DI71" s="49">
        <v>1.8105242335990886E-4</v>
      </c>
      <c r="DJ71" s="49">
        <v>0.12569340149105987</v>
      </c>
      <c r="DK71" s="49">
        <v>2.3892179650562236E-2</v>
      </c>
      <c r="DL71" s="49">
        <v>1.7601065407926749E-4</v>
      </c>
      <c r="DM71" s="49">
        <v>-1.1458395520873104E-3</v>
      </c>
      <c r="DN71" s="49">
        <v>-1.809928623522292E-2</v>
      </c>
      <c r="DO71" s="49">
        <v>6.1831981751604745E-2</v>
      </c>
      <c r="DP71" s="49">
        <v>5.6495702492654152E-3</v>
      </c>
      <c r="DQ71" s="49">
        <v>-5.9774290317980948E-3</v>
      </c>
      <c r="DR71" s="49">
        <v>0</v>
      </c>
      <c r="DS71" s="49">
        <v>-4.6520794359576918E-3</v>
      </c>
      <c r="DT71" s="49">
        <v>1.1826306731313558E-3</v>
      </c>
      <c r="DU71" s="49">
        <v>-2.1456103148120471E-2</v>
      </c>
      <c r="DV71" s="49">
        <v>3.9188809115197464E-3</v>
      </c>
      <c r="DW71" s="49">
        <v>5.3612949719224555E-2</v>
      </c>
      <c r="DX71" s="49">
        <v>2.4723154492905422E-2</v>
      </c>
      <c r="DY71" s="49">
        <v>4.2791324148581382E-2</v>
      </c>
      <c r="DZ71" s="49">
        <v>2.1495468459645933E-2</v>
      </c>
      <c r="EA71" s="49">
        <v>0.12801973370978301</v>
      </c>
      <c r="EB71" s="49">
        <v>-5.3805941116270189E-4</v>
      </c>
      <c r="EC71" s="49">
        <v>9.3545178210659427E-2</v>
      </c>
      <c r="ED71" s="49">
        <v>1.0434012320449905E-4</v>
      </c>
      <c r="EE71" s="49">
        <v>-6.5858066742917332E-3</v>
      </c>
      <c r="EF71" s="49">
        <v>1.8213487080473875E-5</v>
      </c>
      <c r="EG71" s="49">
        <v>9.8506233914179439E-2</v>
      </c>
      <c r="EH71" s="49">
        <v>8.9781616192796832E-3</v>
      </c>
      <c r="EI71" s="49">
        <v>6.0998344820874665E-3</v>
      </c>
      <c r="EJ71" s="49">
        <v>-1.6470860577118677E-3</v>
      </c>
      <c r="EK71" s="49">
        <v>3.8876561677741862E-3</v>
      </c>
      <c r="EL71" s="49">
        <v>0.18508113342732477</v>
      </c>
      <c r="EM71" s="49">
        <v>-1.0697848961405611E-2</v>
      </c>
      <c r="EN71" s="49">
        <v>0.16696218445926642</v>
      </c>
      <c r="EO71" s="49">
        <v>2.5045145018739927E-3</v>
      </c>
      <c r="EP71" s="49">
        <v>-6.1471032267429128E-3</v>
      </c>
      <c r="EQ71" s="49">
        <v>1.2145744891626167E-4</v>
      </c>
      <c r="ER71" s="49">
        <v>6.9293296486976709E-5</v>
      </c>
      <c r="ES71" s="49">
        <v>3.3918115161833073E-2</v>
      </c>
      <c r="ET71" s="49">
        <v>0.11064271586989292</v>
      </c>
      <c r="EU71" s="49">
        <v>-6.2639656178044012E-2</v>
      </c>
      <c r="EV71" s="49">
        <v>0</v>
      </c>
      <c r="EW71" s="49">
        <v>2.267050735216508E-5</v>
      </c>
      <c r="EX71" s="49">
        <v>-1.1523176136018446E-3</v>
      </c>
      <c r="EY71" s="49">
        <v>5.6536002849028964E-3</v>
      </c>
      <c r="EZ71" s="49">
        <v>-1.7830414886940332E-5</v>
      </c>
      <c r="FA71" s="49">
        <v>-5.9203113896569694E-4</v>
      </c>
      <c r="FB71" s="49">
        <v>1.0870936790997924E-3</v>
      </c>
      <c r="FC71" s="49">
        <v>-0.11689807253819869</v>
      </c>
      <c r="FD71" s="49">
        <v>1.4957179511118164E-3</v>
      </c>
      <c r="FE71" s="49">
        <v>-1.4012929185915977E-2</v>
      </c>
      <c r="FF71" s="49">
        <v>-3.824573475620352E-2</v>
      </c>
      <c r="FG71" s="49">
        <v>7.5396575827880619E-2</v>
      </c>
      <c r="FH71" s="49">
        <v>0.33680606902226229</v>
      </c>
      <c r="FI71" s="49">
        <v>3.2147069902912673</v>
      </c>
      <c r="FJ71" s="45">
        <v>1.092003279009668E-3</v>
      </c>
      <c r="FK71" s="45">
        <v>2.9136193870367416E-4</v>
      </c>
      <c r="FL71" s="45">
        <v>6.611356335197523E-3</v>
      </c>
      <c r="FM71" s="45">
        <v>5.3491026375508434E-3</v>
      </c>
      <c r="FN71" s="45">
        <v>-1.461849097033901E-2</v>
      </c>
      <c r="FO71" s="45">
        <v>-3.2340562844059299E-4</v>
      </c>
      <c r="FP71" s="45">
        <v>-1.9230250832352222E-3</v>
      </c>
      <c r="FQ71" s="137"/>
    </row>
    <row r="72" spans="1:202" ht="26" x14ac:dyDescent="0.2">
      <c r="A72" s="15" t="s">
        <v>932</v>
      </c>
      <c r="B72" s="3" t="s">
        <v>20</v>
      </c>
      <c r="C72" s="171" t="s">
        <v>34</v>
      </c>
      <c r="D72" s="70" t="s">
        <v>842</v>
      </c>
      <c r="E72" s="9">
        <v>28.583006578839882</v>
      </c>
      <c r="G72" s="204">
        <v>28.583006578839882</v>
      </c>
      <c r="H72" s="204">
        <v>28.588545938924206</v>
      </c>
      <c r="I72" s="45">
        <v>0.52892378201568047</v>
      </c>
      <c r="J72" s="45">
        <v>0.11560820158724208</v>
      </c>
      <c r="K72" s="45">
        <v>9.6013178742357947E-3</v>
      </c>
      <c r="L72" s="45">
        <v>0.13251428923722047</v>
      </c>
      <c r="M72" s="45">
        <v>8.6345516607361589E-2</v>
      </c>
      <c r="N72" s="45">
        <v>0.16904954644803885</v>
      </c>
      <c r="O72" s="45">
        <v>9.2434774359539673E-3</v>
      </c>
      <c r="P72" s="45">
        <v>0.24464218696108128</v>
      </c>
      <c r="Q72" s="45">
        <v>5.9304373350764543E-2</v>
      </c>
      <c r="R72" s="45">
        <v>3.3573169085752162E-2</v>
      </c>
      <c r="S72" s="45">
        <v>2.07541676470895E-2</v>
      </c>
      <c r="T72" s="45">
        <v>0.44456331214110117</v>
      </c>
      <c r="U72" s="45">
        <v>4.3642559472160086E-2</v>
      </c>
      <c r="V72" s="45">
        <v>8.3701048409454332E-2</v>
      </c>
      <c r="W72" s="45">
        <v>1.2670917691789028E-3</v>
      </c>
      <c r="X72" s="45">
        <v>2.9494874828363847E-2</v>
      </c>
      <c r="Y72" s="45">
        <v>2.3247563334507417E-3</v>
      </c>
      <c r="Z72" s="45">
        <v>3.2279615693131439E-2</v>
      </c>
      <c r="AA72" s="45">
        <v>1.5173612530164264E-2</v>
      </c>
      <c r="AB72" s="45">
        <v>7.4667647688538442E-3</v>
      </c>
      <c r="AC72" s="45">
        <v>0.74596422626286663</v>
      </c>
      <c r="AD72" s="45">
        <v>4.4452226344447655E-2</v>
      </c>
      <c r="AE72" s="45">
        <v>5.3438624972676221E-2</v>
      </c>
      <c r="AF72" s="45">
        <v>4.0317814438007971E-2</v>
      </c>
      <c r="AG72" s="45">
        <v>4.9368123555622687E-2</v>
      </c>
      <c r="AH72" s="45">
        <v>7.2537833090261003E-2</v>
      </c>
      <c r="AI72" s="45">
        <v>0.2174670242689532</v>
      </c>
      <c r="AJ72" s="45">
        <v>1.6199422908919691E-2</v>
      </c>
      <c r="AK72" s="45">
        <v>4.2700864486638318E-2</v>
      </c>
      <c r="AL72" s="45">
        <v>8.0198225892488748E-2</v>
      </c>
      <c r="AM72" s="45">
        <v>4.622507847947003</v>
      </c>
      <c r="AN72" s="45">
        <v>0.11951277408964849</v>
      </c>
      <c r="AO72" s="45">
        <v>1.9303391528034939E-3</v>
      </c>
      <c r="AP72" s="45">
        <v>0.24372020743147477</v>
      </c>
      <c r="AQ72" s="45">
        <v>1.6293203949601293E-2</v>
      </c>
      <c r="AR72" s="45">
        <v>1.6605292674369814E-2</v>
      </c>
      <c r="AS72" s="45">
        <v>6.9217986320480498E-2</v>
      </c>
      <c r="AT72" s="45">
        <v>1.8945851259344341E-2</v>
      </c>
      <c r="AU72" s="45">
        <v>3.9197518255616556E-2</v>
      </c>
      <c r="AV72" s="45">
        <v>5.3527582719942032E-3</v>
      </c>
      <c r="AW72" s="45">
        <v>5.2575778308969097E-2</v>
      </c>
      <c r="AX72" s="45">
        <v>4.4090106787451379E-2</v>
      </c>
      <c r="AY72" s="45">
        <v>5.4669985126612744E-3</v>
      </c>
      <c r="AZ72" s="45">
        <v>3.6752951695171343E-2</v>
      </c>
      <c r="BA72" s="45">
        <v>6.5884370796103306E-2</v>
      </c>
      <c r="BB72" s="45">
        <v>0.28555676884568687</v>
      </c>
      <c r="BC72" s="45">
        <v>2.0014209404080687E-2</v>
      </c>
      <c r="BD72" s="45">
        <v>5.6851394295426051E-3</v>
      </c>
      <c r="BE72" s="45">
        <v>0.26238535810939023</v>
      </c>
      <c r="BF72" s="45">
        <v>3.8846538419852646E-2</v>
      </c>
      <c r="BG72" s="45">
        <v>0.41496735060738288</v>
      </c>
      <c r="BH72" s="45">
        <v>6.773082396546927E-3</v>
      </c>
      <c r="BI72" s="45">
        <v>5.6768284780957983E-3</v>
      </c>
      <c r="BJ72" s="45">
        <v>1.1429255358974535E-2</v>
      </c>
      <c r="BK72" s="45">
        <v>0.49840579306766153</v>
      </c>
      <c r="BL72" s="45">
        <v>8.0198865316224638E-2</v>
      </c>
      <c r="BM72" s="45">
        <v>7.4704102773245837E-2</v>
      </c>
      <c r="BN72" s="45">
        <v>4.7751460914954386E-2</v>
      </c>
      <c r="BO72" s="45">
        <v>3.3183070053879056E-2</v>
      </c>
      <c r="BP72" s="45">
        <v>2.8088915412584794E-3</v>
      </c>
      <c r="BQ72" s="45">
        <v>3.4378607741868739E-2</v>
      </c>
      <c r="BR72" s="45">
        <v>2.4518254291000085E-2</v>
      </c>
      <c r="BS72" s="45">
        <v>9.617736273500202E-2</v>
      </c>
      <c r="BT72" s="45">
        <v>2.7841824707359446E-3</v>
      </c>
      <c r="BU72" s="45">
        <v>4.082909816160968</v>
      </c>
      <c r="BV72" s="45">
        <v>0.84310669164335161</v>
      </c>
      <c r="BW72" s="45">
        <v>0.31249783215659732</v>
      </c>
      <c r="BX72" s="45">
        <v>0.12572562412065366</v>
      </c>
      <c r="BY72" s="45">
        <v>5.6091658920400078E-2</v>
      </c>
      <c r="BZ72" s="45">
        <v>5.3013163426470236E-2</v>
      </c>
      <c r="CA72" s="45">
        <v>0.38128816367093205</v>
      </c>
      <c r="CB72" s="45">
        <v>1.0833958524414844E-2</v>
      </c>
      <c r="CC72" s="45">
        <v>0.80451189671364631</v>
      </c>
      <c r="CD72" s="45">
        <v>2.6692841836570207E-2</v>
      </c>
      <c r="CE72" s="45">
        <v>7.4619968930979635E-2</v>
      </c>
      <c r="CF72" s="45">
        <v>0.1314896696395414</v>
      </c>
      <c r="CG72" s="45">
        <v>6.4004193972296945E-3</v>
      </c>
      <c r="CH72" s="45">
        <v>3.4268313116639817E-2</v>
      </c>
      <c r="CI72" s="45">
        <v>1.6470374846662934E-2</v>
      </c>
      <c r="CJ72" s="45">
        <v>2.0145355557360793E-2</v>
      </c>
      <c r="CK72" s="45">
        <v>2.1987136273198947E-2</v>
      </c>
      <c r="CL72" s="45">
        <v>2.9742609906711546E-2</v>
      </c>
      <c r="CM72" s="45">
        <v>6.486095318520982E-3</v>
      </c>
      <c r="CN72" s="45">
        <v>1.3699614208315732E-2</v>
      </c>
      <c r="CO72" s="45">
        <v>3.2410924967780176E-2</v>
      </c>
      <c r="CP72" s="45">
        <v>2.1799410620611508E-2</v>
      </c>
      <c r="CQ72" s="45">
        <v>7.4727570978693489E-3</v>
      </c>
      <c r="CR72" s="45">
        <v>1.0189177832383359E-2</v>
      </c>
      <c r="CS72" s="45">
        <v>6.6434422142801541E-2</v>
      </c>
      <c r="CT72" s="45">
        <v>4.5332257482663944E-2</v>
      </c>
      <c r="CU72" s="45">
        <v>0.1082656562653207</v>
      </c>
      <c r="CV72" s="45">
        <v>5.8351902457911553E-3</v>
      </c>
      <c r="CW72" s="45">
        <v>5.0938873158039237E-2</v>
      </c>
      <c r="CX72" s="45">
        <v>2.6758815378717621E-3</v>
      </c>
      <c r="CY72" s="45">
        <v>1.4204304461869988E-2</v>
      </c>
      <c r="CZ72" s="45">
        <v>5.4272876004103007E-3</v>
      </c>
      <c r="DA72" s="45">
        <v>0.60709639325151488</v>
      </c>
      <c r="DB72" s="45">
        <v>1.2476983952929253E-2</v>
      </c>
      <c r="DC72" s="45">
        <v>1.0169666710461395E-2</v>
      </c>
      <c r="DD72" s="45">
        <v>2.9543659209618077E-3</v>
      </c>
      <c r="DE72" s="45">
        <v>0.11078819567253236</v>
      </c>
      <c r="DF72" s="45">
        <v>7.6741752322240078E-2</v>
      </c>
      <c r="DG72" s="45">
        <v>0.15705447625409386</v>
      </c>
      <c r="DH72" s="45">
        <v>8.4011191397460969E-3</v>
      </c>
      <c r="DI72" s="45">
        <v>8.141025266395073E-2</v>
      </c>
      <c r="DJ72" s="45">
        <v>0.12512312288664168</v>
      </c>
      <c r="DK72" s="45">
        <v>3.1696122245803669E-2</v>
      </c>
      <c r="DL72" s="45">
        <v>1.638776937377551E-2</v>
      </c>
      <c r="DM72" s="45">
        <v>5.4248713413146889E-2</v>
      </c>
      <c r="DN72" s="45">
        <v>0.5461466070882065</v>
      </c>
      <c r="DO72" s="45">
        <v>4.7876098879161055E-2</v>
      </c>
      <c r="DP72" s="45">
        <v>1.5774863543148835E-2</v>
      </c>
      <c r="DQ72" s="45">
        <v>0.63572226643378427</v>
      </c>
      <c r="DR72" s="45">
        <v>1.6542586745327045E-2</v>
      </c>
      <c r="DS72" s="45">
        <v>1.5815013079861901E-2</v>
      </c>
      <c r="DT72" s="45">
        <v>2.0370161427460575E-2</v>
      </c>
      <c r="DU72" s="45">
        <v>9.6781041086988762E-2</v>
      </c>
      <c r="DV72" s="45">
        <v>0.32071208640882987</v>
      </c>
      <c r="DW72" s="45">
        <v>0.15925653295540837</v>
      </c>
      <c r="DX72" s="45">
        <v>7.1590677471032274E-2</v>
      </c>
      <c r="DY72" s="45">
        <v>2.6942925376413733E-2</v>
      </c>
      <c r="DZ72" s="45">
        <v>0.10621588071006217</v>
      </c>
      <c r="EA72" s="45">
        <v>0.5593716978230463</v>
      </c>
      <c r="EB72" s="45">
        <v>3.3287151085840884E-2</v>
      </c>
      <c r="EC72" s="45">
        <v>0.16348339604933956</v>
      </c>
      <c r="ED72" s="45">
        <v>4.2889744063976103E-2</v>
      </c>
      <c r="EE72" s="45">
        <v>3.5998439842923814E-2</v>
      </c>
      <c r="EF72" s="45">
        <v>2.0283910630309127E-2</v>
      </c>
      <c r="EG72" s="45">
        <v>5.4771533009167948E-2</v>
      </c>
      <c r="EH72" s="45">
        <v>2.4918267118250931E-2</v>
      </c>
      <c r="EI72" s="45">
        <v>1.1513269412068079E-2</v>
      </c>
      <c r="EJ72" s="45">
        <v>4.82504856183157E-2</v>
      </c>
      <c r="EK72" s="45">
        <v>0.18549829110016458</v>
      </c>
      <c r="EL72" s="45">
        <v>0.27347666257185571</v>
      </c>
      <c r="EM72" s="45">
        <v>3.0927015696269555E-2</v>
      </c>
      <c r="EN72" s="45">
        <v>0.30173988445969413</v>
      </c>
      <c r="EO72" s="45">
        <v>6.518830583434862E-2</v>
      </c>
      <c r="EP72" s="45">
        <v>0.10783621918885188</v>
      </c>
      <c r="EQ72" s="45">
        <v>5.4686531021551953E-3</v>
      </c>
      <c r="ER72" s="45">
        <v>3.9742064217350662E-3</v>
      </c>
      <c r="ES72" s="45">
        <v>8.835187302894959E-2</v>
      </c>
      <c r="ET72" s="45">
        <v>8.8048259991415426E-2</v>
      </c>
      <c r="EU72" s="45">
        <v>4.0140727334410216E-2</v>
      </c>
      <c r="EV72" s="45">
        <v>0.16107520444146409</v>
      </c>
      <c r="EW72" s="45">
        <v>2.3069140268839581E-2</v>
      </c>
      <c r="EX72" s="45">
        <v>0.14455211973207507</v>
      </c>
      <c r="EY72" s="45">
        <v>0.23966915405661984</v>
      </c>
      <c r="EZ72" s="45">
        <v>2.0747486018579939E-2</v>
      </c>
      <c r="FA72" s="45">
        <v>1.2146917418125505E-2</v>
      </c>
      <c r="FB72" s="45">
        <v>3.8507543450666863E-2</v>
      </c>
      <c r="FC72" s="45">
        <v>0.27676477935691679</v>
      </c>
      <c r="FD72" s="45">
        <v>2.2310592537265757E-2</v>
      </c>
      <c r="FE72" s="45">
        <v>0.10207470278446117</v>
      </c>
      <c r="FF72" s="45">
        <v>0.14618348945049478</v>
      </c>
      <c r="FG72" s="45">
        <v>6.4954663423722456E-2</v>
      </c>
      <c r="FH72" s="45">
        <v>0.51879093241736018</v>
      </c>
      <c r="FI72" s="45">
        <v>2.4557753530642921</v>
      </c>
      <c r="FJ72" s="45">
        <v>1.4547181422856627E-2</v>
      </c>
      <c r="FK72" s="45">
        <v>9.0813692001480623E-2</v>
      </c>
      <c r="FL72" s="45">
        <v>0.1213391701272917</v>
      </c>
      <c r="FM72" s="45">
        <v>0.254096512215776</v>
      </c>
      <c r="FN72" s="45">
        <v>7.6636829339455925E-2</v>
      </c>
      <c r="FO72" s="45">
        <v>4.660323072428077E-2</v>
      </c>
      <c r="FP72" s="45">
        <v>3.8789070667801129E-2</v>
      </c>
      <c r="FQ72" s="170" t="s">
        <v>859</v>
      </c>
    </row>
    <row r="73" spans="1:202" ht="37" customHeight="1" x14ac:dyDescent="0.2">
      <c r="A73" s="15" t="s">
        <v>933</v>
      </c>
      <c r="B73" s="3" t="s">
        <v>21</v>
      </c>
      <c r="C73" s="171" t="s">
        <v>30</v>
      </c>
      <c r="D73" s="1" t="s">
        <v>860</v>
      </c>
      <c r="E73" s="50"/>
      <c r="F73" s="9">
        <v>9.6614702049296461</v>
      </c>
      <c r="G73" s="41">
        <v>9.6614702049296461</v>
      </c>
      <c r="H73" s="204">
        <v>9.6610060698529399</v>
      </c>
      <c r="I73" s="45">
        <v>0.57103074387254904</v>
      </c>
      <c r="J73" s="45">
        <v>0.70101724961861889</v>
      </c>
      <c r="K73" s="45">
        <v>0</v>
      </c>
      <c r="L73" s="45">
        <v>0</v>
      </c>
      <c r="M73" s="45">
        <v>0</v>
      </c>
      <c r="N73" s="45">
        <v>0</v>
      </c>
      <c r="O73" s="45">
        <v>0</v>
      </c>
      <c r="P73" s="45">
        <v>0</v>
      </c>
      <c r="Q73" s="45">
        <v>0</v>
      </c>
      <c r="R73" s="45">
        <v>6.8372165441176469E-2</v>
      </c>
      <c r="S73" s="45">
        <v>0</v>
      </c>
      <c r="T73" s="45">
        <v>0</v>
      </c>
      <c r="U73" s="45">
        <v>0</v>
      </c>
      <c r="V73" s="45">
        <v>0</v>
      </c>
      <c r="W73" s="45">
        <v>0</v>
      </c>
      <c r="X73" s="45">
        <v>0</v>
      </c>
      <c r="Y73" s="45">
        <v>0</v>
      </c>
      <c r="Z73" s="45">
        <v>0</v>
      </c>
      <c r="AA73" s="45">
        <v>1.6879819852941177E-2</v>
      </c>
      <c r="AB73" s="45">
        <v>0</v>
      </c>
      <c r="AC73" s="45">
        <v>0</v>
      </c>
      <c r="AD73" s="45">
        <v>0</v>
      </c>
      <c r="AE73" s="45">
        <v>6.7937686016894816E-2</v>
      </c>
      <c r="AF73" s="45">
        <v>4.9392933823529418E-2</v>
      </c>
      <c r="AG73" s="45">
        <v>0</v>
      </c>
      <c r="AH73" s="45">
        <v>0.11105436780838243</v>
      </c>
      <c r="AI73" s="45">
        <v>0</v>
      </c>
      <c r="AJ73" s="45">
        <v>0.13397002266410923</v>
      </c>
      <c r="AK73" s="45">
        <v>3.2028947303921571E-2</v>
      </c>
      <c r="AL73" s="45">
        <v>0</v>
      </c>
      <c r="AM73" s="45">
        <v>0</v>
      </c>
      <c r="AN73" s="45">
        <v>0.87894863970588233</v>
      </c>
      <c r="AO73" s="45">
        <v>0</v>
      </c>
      <c r="AP73" s="45">
        <v>0.65881555147058835</v>
      </c>
      <c r="AQ73" s="45">
        <v>1.6116952205882353E-2</v>
      </c>
      <c r="AR73" s="45">
        <v>0</v>
      </c>
      <c r="AS73" s="45">
        <v>0</v>
      </c>
      <c r="AT73" s="45">
        <v>0</v>
      </c>
      <c r="AU73" s="45">
        <v>0</v>
      </c>
      <c r="AV73" s="45">
        <v>2.3194736519607847E-2</v>
      </c>
      <c r="AW73" s="45">
        <v>0</v>
      </c>
      <c r="AX73" s="45">
        <v>0</v>
      </c>
      <c r="AY73" s="45">
        <v>0</v>
      </c>
      <c r="AZ73" s="45">
        <v>0</v>
      </c>
      <c r="BA73" s="45">
        <v>0</v>
      </c>
      <c r="BB73" s="45">
        <v>0</v>
      </c>
      <c r="BC73" s="45">
        <v>2.877923284313726E-2</v>
      </c>
      <c r="BD73" s="45">
        <v>0</v>
      </c>
      <c r="BE73" s="45">
        <v>0.20014880392156864</v>
      </c>
      <c r="BF73" s="45">
        <v>0</v>
      </c>
      <c r="BG73" s="45">
        <v>0</v>
      </c>
      <c r="BH73" s="45">
        <v>0</v>
      </c>
      <c r="BI73" s="45">
        <v>0</v>
      </c>
      <c r="BJ73" s="45">
        <v>3.3389292892156863E-2</v>
      </c>
      <c r="BK73" s="45">
        <v>0</v>
      </c>
      <c r="BL73" s="45">
        <v>0</v>
      </c>
      <c r="BM73" s="45">
        <v>0</v>
      </c>
      <c r="BN73" s="45">
        <v>4.3959790441176476E-2</v>
      </c>
      <c r="BO73" s="45">
        <v>0</v>
      </c>
      <c r="BP73" s="45">
        <v>0</v>
      </c>
      <c r="BQ73" s="45">
        <v>0</v>
      </c>
      <c r="BR73" s="45">
        <v>4.7734052696078437E-2</v>
      </c>
      <c r="BS73" s="45">
        <v>0</v>
      </c>
      <c r="BT73" s="45">
        <v>0</v>
      </c>
      <c r="BU73" s="45">
        <v>0</v>
      </c>
      <c r="BV73" s="45">
        <v>0</v>
      </c>
      <c r="BW73" s="45">
        <v>0</v>
      </c>
      <c r="BX73" s="45">
        <v>0.22646621200980394</v>
      </c>
      <c r="BY73" s="45">
        <v>0</v>
      </c>
      <c r="BZ73" s="45">
        <v>0</v>
      </c>
      <c r="CA73" s="45">
        <v>0</v>
      </c>
      <c r="CB73" s="45">
        <v>0</v>
      </c>
      <c r="CC73" s="45">
        <v>0</v>
      </c>
      <c r="CD73" s="45">
        <v>0</v>
      </c>
      <c r="CE73" s="45">
        <v>0</v>
      </c>
      <c r="CF73" s="45">
        <v>0</v>
      </c>
      <c r="CG73" s="45">
        <v>0</v>
      </c>
      <c r="CH73" s="45">
        <v>0</v>
      </c>
      <c r="CI73" s="45">
        <v>0</v>
      </c>
      <c r="CJ73" s="45">
        <v>0</v>
      </c>
      <c r="CK73" s="45">
        <v>0</v>
      </c>
      <c r="CL73" s="45">
        <v>0</v>
      </c>
      <c r="CM73" s="45">
        <v>0</v>
      </c>
      <c r="CN73" s="45">
        <v>0</v>
      </c>
      <c r="CO73" s="45">
        <v>0.13342900409937053</v>
      </c>
      <c r="CP73" s="45">
        <v>0</v>
      </c>
      <c r="CQ73" s="45">
        <v>0</v>
      </c>
      <c r="CR73" s="45">
        <v>0</v>
      </c>
      <c r="CS73" s="45">
        <v>0</v>
      </c>
      <c r="CT73" s="45">
        <v>0</v>
      </c>
      <c r="CU73" s="45">
        <v>0</v>
      </c>
      <c r="CV73" s="45">
        <v>0</v>
      </c>
      <c r="CW73" s="45">
        <v>4.8031717072876359E-2</v>
      </c>
      <c r="CX73" s="45">
        <v>0</v>
      </c>
      <c r="CY73" s="45">
        <v>0</v>
      </c>
      <c r="CZ73" s="45">
        <v>0</v>
      </c>
      <c r="DA73" s="45">
        <v>1.1139410611223626</v>
      </c>
      <c r="DB73" s="45">
        <v>0</v>
      </c>
      <c r="DC73" s="45">
        <v>0</v>
      </c>
      <c r="DD73" s="45">
        <v>0</v>
      </c>
      <c r="DE73" s="45">
        <v>0</v>
      </c>
      <c r="DF73" s="45">
        <v>0</v>
      </c>
      <c r="DG73" s="45">
        <v>0.15984396323529412</v>
      </c>
      <c r="DH73" s="45">
        <v>0</v>
      </c>
      <c r="DI73" s="45">
        <v>0</v>
      </c>
      <c r="DJ73" s="45">
        <v>0</v>
      </c>
      <c r="DK73" s="45">
        <v>0</v>
      </c>
      <c r="DL73" s="45">
        <v>0</v>
      </c>
      <c r="DM73" s="45">
        <v>0</v>
      </c>
      <c r="DN73" s="45">
        <v>0.30424026348039218</v>
      </c>
      <c r="DO73" s="45">
        <v>0</v>
      </c>
      <c r="DP73" s="45">
        <v>0</v>
      </c>
      <c r="DQ73" s="45">
        <v>0</v>
      </c>
      <c r="DR73" s="45">
        <v>3.1754518382352943E-2</v>
      </c>
      <c r="DS73" s="45">
        <v>0</v>
      </c>
      <c r="DT73" s="45">
        <v>0</v>
      </c>
      <c r="DU73" s="45">
        <v>0</v>
      </c>
      <c r="DV73" s="45">
        <v>0</v>
      </c>
      <c r="DW73" s="45">
        <v>0</v>
      </c>
      <c r="DX73" s="45">
        <v>0</v>
      </c>
      <c r="DY73" s="45">
        <v>0</v>
      </c>
      <c r="DZ73" s="45">
        <v>0</v>
      </c>
      <c r="EA73" s="45">
        <v>0</v>
      </c>
      <c r="EB73" s="45">
        <v>2.8251125000000002E-2</v>
      </c>
      <c r="EC73" s="45">
        <v>0</v>
      </c>
      <c r="ED73" s="45">
        <v>0</v>
      </c>
      <c r="EE73" s="45">
        <v>2.5777094362745102E-2</v>
      </c>
      <c r="EF73" s="45">
        <v>0</v>
      </c>
      <c r="EG73" s="45">
        <v>0</v>
      </c>
      <c r="EH73" s="45">
        <v>0</v>
      </c>
      <c r="EI73" s="45">
        <v>0</v>
      </c>
      <c r="EJ73" s="45">
        <v>0.37248088880951802</v>
      </c>
      <c r="EK73" s="45">
        <v>0</v>
      </c>
      <c r="EL73" s="45">
        <v>0</v>
      </c>
      <c r="EM73" s="45">
        <v>0.40445917934559766</v>
      </c>
      <c r="EN73" s="45">
        <v>0</v>
      </c>
      <c r="EO73" s="45">
        <v>0</v>
      </c>
      <c r="EP73" s="45">
        <v>0.29933421078431377</v>
      </c>
      <c r="EQ73" s="45">
        <v>0</v>
      </c>
      <c r="ER73" s="45">
        <v>0</v>
      </c>
      <c r="ES73" s="45">
        <v>0</v>
      </c>
      <c r="ET73" s="45">
        <v>0</v>
      </c>
      <c r="EU73" s="45">
        <v>1.4093853547666189</v>
      </c>
      <c r="EV73" s="45">
        <v>0</v>
      </c>
      <c r="EW73" s="45">
        <v>0</v>
      </c>
      <c r="EX73" s="45">
        <v>0</v>
      </c>
      <c r="EY73" s="45">
        <v>0</v>
      </c>
      <c r="EZ73" s="45">
        <v>0</v>
      </c>
      <c r="FA73" s="45">
        <v>0</v>
      </c>
      <c r="FB73" s="45">
        <v>0</v>
      </c>
      <c r="FC73" s="45">
        <v>0</v>
      </c>
      <c r="FD73" s="45">
        <v>0</v>
      </c>
      <c r="FE73" s="45">
        <v>0.23957227818627455</v>
      </c>
      <c r="FF73" s="45">
        <v>0.25450251348039216</v>
      </c>
      <c r="FG73" s="45">
        <v>0</v>
      </c>
      <c r="FH73" s="45">
        <v>0</v>
      </c>
      <c r="FI73" s="45">
        <v>0</v>
      </c>
      <c r="FJ73" s="45">
        <v>0</v>
      </c>
      <c r="FK73" s="45">
        <v>0</v>
      </c>
      <c r="FL73" s="45">
        <v>0.50496884681372556</v>
      </c>
      <c r="FM73" s="45">
        <v>0</v>
      </c>
      <c r="FN73" s="45">
        <v>0.39165391475408246</v>
      </c>
      <c r="FO73" s="45">
        <v>0</v>
      </c>
      <c r="FP73" s="45">
        <v>3.0142935049019607E-2</v>
      </c>
    </row>
    <row r="74" spans="1:202" ht="37" customHeight="1" x14ac:dyDescent="0.2">
      <c r="A74" s="15" t="s">
        <v>934</v>
      </c>
      <c r="B74" s="3" t="s">
        <v>22</v>
      </c>
      <c r="C74" s="171" t="s">
        <v>30</v>
      </c>
      <c r="D74" s="70" t="s">
        <v>638</v>
      </c>
      <c r="F74" s="9">
        <v>80.936163430924836</v>
      </c>
      <c r="G74" s="41">
        <v>80.936163430924836</v>
      </c>
      <c r="H74" s="204">
        <v>80.933048006914731</v>
      </c>
      <c r="I74" s="35">
        <v>1.1287127268002932</v>
      </c>
      <c r="J74" s="35">
        <v>1.0324519939746222</v>
      </c>
      <c r="K74" s="35">
        <v>1.3308680222218863E-2</v>
      </c>
      <c r="L74" s="35">
        <v>0.79917607150123571</v>
      </c>
      <c r="M74" s="35">
        <v>0.60582023217212977</v>
      </c>
      <c r="N74" s="35">
        <v>0.18621982434407547</v>
      </c>
      <c r="O74" s="35">
        <v>1.2379500030863097E-2</v>
      </c>
      <c r="P74" s="35">
        <v>5.8318754074682448E-2</v>
      </c>
      <c r="Q74" s="35">
        <v>2.6008271217142203E-2</v>
      </c>
      <c r="R74" s="35">
        <v>4.3458045286029041E-2</v>
      </c>
      <c r="S74" s="35">
        <v>2.5494045847835649E-2</v>
      </c>
      <c r="T74" s="35">
        <v>3.4748097184350355</v>
      </c>
      <c r="U74" s="35">
        <v>4.3140725972626692E-2</v>
      </c>
      <c r="V74" s="35">
        <v>4.1084815280806208E-2</v>
      </c>
      <c r="W74" s="35">
        <v>2.8884365864553564E-3</v>
      </c>
      <c r="X74" s="35">
        <v>0.13864875189074619</v>
      </c>
      <c r="Y74" s="35">
        <v>6.1081300240075527E-3</v>
      </c>
      <c r="Z74" s="35">
        <v>0.17545504041586185</v>
      </c>
      <c r="AA74" s="35">
        <v>7.2828474105946254E-3</v>
      </c>
      <c r="AB74" s="35">
        <v>3.5456762239585278E-2</v>
      </c>
      <c r="AC74" s="35">
        <v>1.1315727756785998</v>
      </c>
      <c r="AD74" s="35">
        <v>2.939049107789745E-2</v>
      </c>
      <c r="AE74" s="35">
        <v>0.17209470965791859</v>
      </c>
      <c r="AF74" s="35">
        <v>0.1962820295174387</v>
      </c>
      <c r="AG74" s="35">
        <v>0.132551582935729</v>
      </c>
      <c r="AH74" s="35">
        <v>0.45561385891026795</v>
      </c>
      <c r="AI74" s="35">
        <v>8.4244784239228238E-2</v>
      </c>
      <c r="AJ74" s="35">
        <v>7.7156143978665312E-2</v>
      </c>
      <c r="AK74" s="35">
        <v>0.19043876226237963</v>
      </c>
      <c r="AL74" s="35">
        <v>9.5434122942114841E-2</v>
      </c>
      <c r="AM74" s="35">
        <v>9.1873720366702489</v>
      </c>
      <c r="AN74" s="35">
        <v>0.54049126332749042</v>
      </c>
      <c r="AO74" s="35">
        <v>5.5419006246448009E-3</v>
      </c>
      <c r="AP74" s="35">
        <v>1.4161950481763186</v>
      </c>
      <c r="AQ74" s="35">
        <v>0.15399485302083765</v>
      </c>
      <c r="AR74" s="35">
        <v>3.0381053916302605E-2</v>
      </c>
      <c r="AS74" s="35">
        <v>0.32917050840756967</v>
      </c>
      <c r="AT74" s="35">
        <v>1.1615112475286439E-2</v>
      </c>
      <c r="AU74" s="35">
        <v>4.2516443871224288E-2</v>
      </c>
      <c r="AV74" s="35">
        <v>3.0209736834695892E-3</v>
      </c>
      <c r="AW74" s="35">
        <v>3.156300270132846E-2</v>
      </c>
      <c r="AX74" s="35">
        <v>1.2383064525570931E-2</v>
      </c>
      <c r="AY74" s="35">
        <v>1.8585857640465234E-2</v>
      </c>
      <c r="AZ74" s="35">
        <v>9.2346576786585671E-2</v>
      </c>
      <c r="BA74" s="35">
        <v>0.12025213702929126</v>
      </c>
      <c r="BB74" s="35">
        <v>1.2357639998999621</v>
      </c>
      <c r="BC74" s="35">
        <v>3.6038151477886173E-2</v>
      </c>
      <c r="BD74" s="35">
        <v>3.7538390810275555E-3</v>
      </c>
      <c r="BE74" s="35">
        <v>2.4636090932502692</v>
      </c>
      <c r="BF74" s="35">
        <v>3.0083489633811154E-2</v>
      </c>
      <c r="BG74" s="35">
        <v>0.2300379529694502</v>
      </c>
      <c r="BH74" s="35">
        <v>3.9344112955105121E-2</v>
      </c>
      <c r="BI74" s="35">
        <v>1.8654596404753334E-2</v>
      </c>
      <c r="BJ74" s="35">
        <v>8.9731611934054378E-3</v>
      </c>
      <c r="BK74" s="35">
        <v>0.27920021387824717</v>
      </c>
      <c r="BL74" s="35">
        <v>0.2499789388452241</v>
      </c>
      <c r="BM74" s="35">
        <v>3.6897673712421343E-2</v>
      </c>
      <c r="BN74" s="35">
        <v>0.10989188525997291</v>
      </c>
      <c r="BO74" s="35">
        <v>0.21627222788409542</v>
      </c>
      <c r="BP74" s="35">
        <v>6.6048203931572055E-3</v>
      </c>
      <c r="BQ74" s="35">
        <v>0.1195108542707365</v>
      </c>
      <c r="BR74" s="35">
        <v>6.1687832545309997E-2</v>
      </c>
      <c r="BS74" s="35">
        <v>4.4198934926075725E-2</v>
      </c>
      <c r="BT74" s="35">
        <v>7.7258688445973854E-4</v>
      </c>
      <c r="BU74" s="35">
        <v>21.011771053683624</v>
      </c>
      <c r="BV74" s="35">
        <v>2.1303180785131945</v>
      </c>
      <c r="BW74" s="35">
        <v>1.3670171124034596</v>
      </c>
      <c r="BX74" s="35">
        <v>0.37420455733554059</v>
      </c>
      <c r="BY74" s="35">
        <v>1.1572787817087378E-2</v>
      </c>
      <c r="BZ74" s="35">
        <v>3.8956550962395343E-2</v>
      </c>
      <c r="CA74" s="35">
        <v>0.16546034260983372</v>
      </c>
      <c r="CB74" s="35">
        <v>1.8107847844400875E-2</v>
      </c>
      <c r="CC74" s="35">
        <v>0.33320149934031973</v>
      </c>
      <c r="CD74" s="35">
        <v>0.1140265537663195</v>
      </c>
      <c r="CE74" s="35">
        <v>8.9053095996119477E-2</v>
      </c>
      <c r="CF74" s="35">
        <v>1.0373086361833908</v>
      </c>
      <c r="CG74" s="35">
        <v>7.967273340218399E-3</v>
      </c>
      <c r="CH74" s="35">
        <v>7.0265068197887248E-2</v>
      </c>
      <c r="CI74" s="35">
        <v>6.9572022436128908E-2</v>
      </c>
      <c r="CJ74" s="35">
        <v>5.0825611386876156E-2</v>
      </c>
      <c r="CK74" s="35">
        <v>7.9402142334974724E-3</v>
      </c>
      <c r="CL74" s="35">
        <v>0.13707073668879863</v>
      </c>
      <c r="CM74" s="35">
        <v>2.9408911487990946E-2</v>
      </c>
      <c r="CN74" s="35">
        <v>0.10606796537196478</v>
      </c>
      <c r="CO74" s="35">
        <v>0.13871459554008053</v>
      </c>
      <c r="CP74" s="35">
        <v>9.5333220322693056E-3</v>
      </c>
      <c r="CQ74" s="35">
        <v>1.9861404154261548E-3</v>
      </c>
      <c r="CR74" s="35">
        <v>6.6938105307287245E-3</v>
      </c>
      <c r="CS74" s="35">
        <v>0.48649557398915538</v>
      </c>
      <c r="CT74" s="35">
        <v>0.25543380501428725</v>
      </c>
      <c r="CU74" s="35">
        <v>0.23826183676132337</v>
      </c>
      <c r="CV74" s="35">
        <v>2.2364346749570723E-3</v>
      </c>
      <c r="CW74" s="35">
        <v>0.26076823156513146</v>
      </c>
      <c r="CX74" s="35">
        <v>1.2845923578406456E-3</v>
      </c>
      <c r="CY74" s="35">
        <v>8.0953260912459038E-2</v>
      </c>
      <c r="CZ74" s="35">
        <v>2.3521898219148633E-2</v>
      </c>
      <c r="DA74" s="35">
        <v>1.1443090753530354</v>
      </c>
      <c r="DB74" s="35">
        <v>3.1294763738134002E-2</v>
      </c>
      <c r="DC74" s="35">
        <v>3.3734681838507051E-2</v>
      </c>
      <c r="DD74" s="35">
        <v>1.9261089067785315E-3</v>
      </c>
      <c r="DE74" s="35">
        <v>0.31454287264497927</v>
      </c>
      <c r="DF74" s="35">
        <v>0.3863077134227681</v>
      </c>
      <c r="DG74" s="35">
        <v>0.54559465842570021</v>
      </c>
      <c r="DH74" s="35">
        <v>3.4782649889644413E-2</v>
      </c>
      <c r="DI74" s="35">
        <v>0.32122547764646886</v>
      </c>
      <c r="DJ74" s="35">
        <v>6.0396993237059243E-2</v>
      </c>
      <c r="DK74" s="35">
        <v>1.4536610658624112E-2</v>
      </c>
      <c r="DL74" s="35">
        <v>3.54045699764814E-2</v>
      </c>
      <c r="DM74" s="35">
        <v>0.21010536133005511</v>
      </c>
      <c r="DN74" s="35">
        <v>1.9848150114208438</v>
      </c>
      <c r="DO74" s="35">
        <v>1.6061765115282716E-2</v>
      </c>
      <c r="DP74" s="35">
        <v>7.0304805337015858E-2</v>
      </c>
      <c r="DQ74" s="35">
        <v>2.8678485935855993</v>
      </c>
      <c r="DR74" s="35">
        <v>7.8147265111422295E-2</v>
      </c>
      <c r="DS74" s="35">
        <v>2.863121075940913E-2</v>
      </c>
      <c r="DT74" s="35">
        <v>3.6491341136829357E-2</v>
      </c>
      <c r="DU74" s="35">
        <v>0.31282517270727689</v>
      </c>
      <c r="DV74" s="35">
        <v>0.55615572107528288</v>
      </c>
      <c r="DW74" s="35">
        <v>8.6506956614156333E-2</v>
      </c>
      <c r="DX74" s="35">
        <v>3.0010561195284575E-2</v>
      </c>
      <c r="DY74" s="35">
        <v>3.22949510976323E-2</v>
      </c>
      <c r="DZ74" s="35">
        <v>9.9520563405607276E-2</v>
      </c>
      <c r="EA74" s="35">
        <v>2.4992828798100728</v>
      </c>
      <c r="EB74" s="35">
        <v>0.2434448929975912</v>
      </c>
      <c r="EC74" s="35">
        <v>0.62038997405412633</v>
      </c>
      <c r="ED74" s="35">
        <v>0.15863223751111344</v>
      </c>
      <c r="EE74" s="35">
        <v>2.6507036194889182E-2</v>
      </c>
      <c r="EF74" s="35">
        <v>0.12648848975727467</v>
      </c>
      <c r="EG74" s="35">
        <v>9.2820763598784658E-3</v>
      </c>
      <c r="EH74" s="35">
        <v>2.5655323474245879E-2</v>
      </c>
      <c r="EI74" s="35">
        <v>4.2553030320611933E-3</v>
      </c>
      <c r="EJ74" s="35">
        <v>0.2530326367157727</v>
      </c>
      <c r="EK74" s="35">
        <v>0.68297612508351258</v>
      </c>
      <c r="EL74" s="35">
        <v>0.31597536345330157</v>
      </c>
      <c r="EM74" s="35">
        <v>0.23637153810960762</v>
      </c>
      <c r="EN74" s="35">
        <v>0.10234604817449774</v>
      </c>
      <c r="EO74" s="35">
        <v>7.038894582056443E-2</v>
      </c>
      <c r="EP74" s="35">
        <v>0.58486908038881602</v>
      </c>
      <c r="EQ74" s="35">
        <v>3.9022991293779941E-3</v>
      </c>
      <c r="ER74" s="35">
        <v>1.8307978200188993E-2</v>
      </c>
      <c r="ES74" s="35">
        <v>4.268690203844356E-2</v>
      </c>
      <c r="ET74" s="35">
        <v>1.2630752310287685E-2</v>
      </c>
      <c r="EU74" s="35">
        <v>0.33778631956051025</v>
      </c>
      <c r="EV74" s="35">
        <v>0.15404658609509594</v>
      </c>
      <c r="EW74" s="35">
        <v>0.1070881178110169</v>
      </c>
      <c r="EX74" s="35">
        <v>1.0826478162974655</v>
      </c>
      <c r="EY74" s="35">
        <v>0.51659211915550374</v>
      </c>
      <c r="EZ74" s="35">
        <v>8.5186699488136078E-2</v>
      </c>
      <c r="FA74" s="35">
        <v>8.1601921186689776E-3</v>
      </c>
      <c r="FB74" s="35">
        <v>9.9607673842077069E-2</v>
      </c>
      <c r="FC74" s="35">
        <v>0.86610545653500648</v>
      </c>
      <c r="FD74" s="35">
        <v>0.11141630491188409</v>
      </c>
      <c r="FE74" s="35">
        <v>0.90319460208548719</v>
      </c>
      <c r="FF74" s="35">
        <v>0.30680585112741282</v>
      </c>
      <c r="FG74" s="35">
        <v>0.14789065472644869</v>
      </c>
      <c r="FH74" s="35">
        <v>0.19832617308215139</v>
      </c>
      <c r="FI74" s="35">
        <v>1.4881453685360653</v>
      </c>
      <c r="FJ74" s="35">
        <v>1.0981009018215453E-2</v>
      </c>
      <c r="FK74" s="35">
        <v>0.64905340435596071</v>
      </c>
      <c r="FL74" s="35">
        <v>0.19296587338714433</v>
      </c>
      <c r="FM74" s="35">
        <v>0.84204240176624634</v>
      </c>
      <c r="FN74" s="35">
        <v>0.54212288520217367</v>
      </c>
      <c r="FO74" s="35">
        <v>0.40229370907501194</v>
      </c>
      <c r="FP74" s="35">
        <v>0.22568119563064917</v>
      </c>
    </row>
    <row r="75" spans="1:202" s="144" customFormat="1" ht="39" x14ac:dyDescent="0.2">
      <c r="A75" s="15" t="s">
        <v>935</v>
      </c>
      <c r="B75" s="140" t="s">
        <v>23</v>
      </c>
      <c r="C75" s="171" t="s">
        <v>30</v>
      </c>
      <c r="D75" s="141" t="s">
        <v>726</v>
      </c>
      <c r="E75" s="142"/>
      <c r="F75" s="108">
        <v>20.390598178841785</v>
      </c>
      <c r="G75" s="41">
        <v>20.390598178841785</v>
      </c>
      <c r="H75" s="204">
        <v>20.390598178841785</v>
      </c>
      <c r="I75" s="142">
        <v>3.9242772357723631E-2</v>
      </c>
      <c r="J75" s="142">
        <v>3.088518553863424E-2</v>
      </c>
      <c r="K75" s="142">
        <v>4.443903404113774E-5</v>
      </c>
      <c r="L75" s="142">
        <v>1.4828216713373636E-2</v>
      </c>
      <c r="M75" s="142">
        <v>2.0807393789551255E-2</v>
      </c>
      <c r="N75" s="142">
        <v>8.8033703628037658E-3</v>
      </c>
      <c r="O75" s="142">
        <v>2.480475171158404E-5</v>
      </c>
      <c r="P75" s="142">
        <v>1.8069234581615465E-3</v>
      </c>
      <c r="Q75" s="142">
        <v>1.0406892492668171E-4</v>
      </c>
      <c r="R75" s="142">
        <v>2.9746470819428587E-4</v>
      </c>
      <c r="S75" s="142">
        <v>3.3518934809626683E-6</v>
      </c>
      <c r="T75" s="142">
        <v>0.29869137453191236</v>
      </c>
      <c r="U75" s="142">
        <v>1.7971384297140784E-4</v>
      </c>
      <c r="V75" s="142">
        <v>2.5736100324067455E-4</v>
      </c>
      <c r="W75" s="142">
        <v>1.2504785150593484E-6</v>
      </c>
      <c r="X75" s="142">
        <v>3.4399447112635887E-3</v>
      </c>
      <c r="Y75" s="142">
        <v>3.7785907725822866E-6</v>
      </c>
      <c r="Z75" s="142">
        <v>1.6415952958759462E-3</v>
      </c>
      <c r="AA75" s="142">
        <v>1.041485717076913E-5</v>
      </c>
      <c r="AB75" s="142">
        <v>6.7150158120970696E-5</v>
      </c>
      <c r="AC75" s="142">
        <v>0.18536318294498699</v>
      </c>
      <c r="AD75" s="142">
        <v>5.1633527463744853E-5</v>
      </c>
      <c r="AE75" s="142">
        <v>1.0067611645115491E-2</v>
      </c>
      <c r="AF75" s="142">
        <v>4.1920386471739051E-3</v>
      </c>
      <c r="AG75" s="142">
        <v>1.527019190065341E-3</v>
      </c>
      <c r="AH75" s="142">
        <v>1.8108362191790767E-2</v>
      </c>
      <c r="AI75" s="142">
        <v>2.0011117257038003E-3</v>
      </c>
      <c r="AJ75" s="142">
        <v>7.703593806391815E-4</v>
      </c>
      <c r="AK75" s="142">
        <v>9.7789377302320343E-3</v>
      </c>
      <c r="AL75" s="142">
        <v>8.7232554780472093E-4</v>
      </c>
      <c r="AM75" s="142">
        <v>3.6032655002801781</v>
      </c>
      <c r="AN75" s="142">
        <v>1.1264862718927213E-2</v>
      </c>
      <c r="AO75" s="142">
        <v>6.3832314529970606E-6</v>
      </c>
      <c r="AP75" s="142">
        <v>0.23680519096740113</v>
      </c>
      <c r="AQ75" s="142">
        <v>4.9673864994915855E-4</v>
      </c>
      <c r="AR75" s="142">
        <v>6.0534812639232856E-5</v>
      </c>
      <c r="AS75" s="142">
        <v>1.3764006444878912E-2</v>
      </c>
      <c r="AT75" s="142">
        <v>2.1640779180656661E-5</v>
      </c>
      <c r="AU75" s="142">
        <v>1.6364394293751661E-4</v>
      </c>
      <c r="AV75" s="142">
        <v>3.0194678217342837E-6</v>
      </c>
      <c r="AW75" s="142">
        <v>1.1660996284371614E-4</v>
      </c>
      <c r="AX75" s="142">
        <v>4.4894792761961187E-5</v>
      </c>
      <c r="AY75" s="142">
        <v>1.2605308412717784E-5</v>
      </c>
      <c r="AZ75" s="142">
        <v>8.6484872475256144E-4</v>
      </c>
      <c r="BA75" s="142">
        <v>1.7491920796794715E-3</v>
      </c>
      <c r="BB75" s="142">
        <v>0.13572056496057247</v>
      </c>
      <c r="BC75" s="142">
        <v>2.2137076850871606E-4</v>
      </c>
      <c r="BD75" s="142">
        <v>2.9809887475737181E-6</v>
      </c>
      <c r="BE75" s="142">
        <v>0.32421145570319232</v>
      </c>
      <c r="BF75" s="142">
        <v>4.2577881524762707E-5</v>
      </c>
      <c r="BG75" s="142">
        <v>6.5468544456047202E-3</v>
      </c>
      <c r="BH75" s="142">
        <v>4.3370008436288743E-5</v>
      </c>
      <c r="BI75" s="142">
        <v>1.1802140726079418E-4</v>
      </c>
      <c r="BJ75" s="142">
        <v>4.2645964668318848E-5</v>
      </c>
      <c r="BK75" s="142">
        <v>7.3403886767451146E-3</v>
      </c>
      <c r="BL75" s="142">
        <v>1.8774959254747304E-2</v>
      </c>
      <c r="BM75" s="142">
        <v>1.7151725351643001E-4</v>
      </c>
      <c r="BN75" s="142">
        <v>2.4367276595481159E-3</v>
      </c>
      <c r="BO75" s="142">
        <v>4.2977269092757545E-3</v>
      </c>
      <c r="BP75" s="142">
        <v>5.8796119444723671E-6</v>
      </c>
      <c r="BQ75" s="142">
        <v>1.4017513760432108E-3</v>
      </c>
      <c r="BR75" s="142">
        <v>7.805398081986777E-4</v>
      </c>
      <c r="BS75" s="142">
        <v>1.2561571719624722E-4</v>
      </c>
      <c r="BT75" s="142">
        <v>1.8806089908137979E-7</v>
      </c>
      <c r="BU75" s="142">
        <v>12.397440066872823</v>
      </c>
      <c r="BV75" s="142">
        <v>0.41671081126063386</v>
      </c>
      <c r="BW75" s="142">
        <v>2.4959812201702195E-2</v>
      </c>
      <c r="BX75" s="142">
        <v>1.7902200051107934E-2</v>
      </c>
      <c r="BY75" s="142">
        <v>5.8200667727587847E-5</v>
      </c>
      <c r="BZ75" s="142">
        <v>3.8546136571915995E-4</v>
      </c>
      <c r="CA75" s="142">
        <v>2.9044222635653608E-3</v>
      </c>
      <c r="CB75" s="142">
        <v>5.2897788109478501E-5</v>
      </c>
      <c r="CC75" s="142">
        <v>1.7643295247445779E-2</v>
      </c>
      <c r="CD75" s="142">
        <v>9.5196462135810507E-4</v>
      </c>
      <c r="CE75" s="142">
        <v>1.2041844525471524E-3</v>
      </c>
      <c r="CF75" s="142">
        <v>4.715953773915664E-2</v>
      </c>
      <c r="CG75" s="142">
        <v>1.1913625715487979E-5</v>
      </c>
      <c r="CH75" s="142">
        <v>5.8143530550516371E-5</v>
      </c>
      <c r="CI75" s="142">
        <v>1.8542145840176716E-4</v>
      </c>
      <c r="CJ75" s="142">
        <v>4.5767448506501293E-4</v>
      </c>
      <c r="CK75" s="142">
        <v>5.3672721069648583E-6</v>
      </c>
      <c r="CL75" s="142">
        <v>2.9039098515540665E-4</v>
      </c>
      <c r="CM75" s="142">
        <v>8.1167940857227526E-5</v>
      </c>
      <c r="CN75" s="142">
        <v>5.1755894298012475E-4</v>
      </c>
      <c r="CO75" s="142">
        <v>1.9493325592071471E-4</v>
      </c>
      <c r="CP75" s="142">
        <v>1.3155298230489524E-5</v>
      </c>
      <c r="CQ75" s="142">
        <v>5.3337380705868034E-7</v>
      </c>
      <c r="CR75" s="142">
        <v>9.3478651719185978E-6</v>
      </c>
      <c r="CS75" s="142">
        <v>9.6993561895675345E-3</v>
      </c>
      <c r="CT75" s="142">
        <v>6.8633511831556705E-3</v>
      </c>
      <c r="CU75" s="142">
        <v>6.3321452825268404E-3</v>
      </c>
      <c r="CV75" s="142">
        <v>8.8439307825542569E-7</v>
      </c>
      <c r="CW75" s="142">
        <v>1.0731094152522786E-2</v>
      </c>
      <c r="CX75" s="142">
        <v>3.1382593967098005E-7</v>
      </c>
      <c r="CY75" s="142">
        <v>3.3237124230877985E-4</v>
      </c>
      <c r="CZ75" s="142">
        <v>4.0173323207196383E-6</v>
      </c>
      <c r="DA75" s="142">
        <v>6.9691160929997067E-2</v>
      </c>
      <c r="DB75" s="142">
        <v>3.420140308003992E-5</v>
      </c>
      <c r="DC75" s="142">
        <v>6.9337780254049851E-5</v>
      </c>
      <c r="DD75" s="142">
        <v>8.6135303364241839E-7</v>
      </c>
      <c r="DE75" s="142">
        <v>6.2840770384256723E-3</v>
      </c>
      <c r="DF75" s="142">
        <v>2.2347860389479599E-2</v>
      </c>
      <c r="DG75" s="142">
        <v>2.2038443389802001E-2</v>
      </c>
      <c r="DH75" s="142">
        <v>1.1439646637272267E-4</v>
      </c>
      <c r="DI75" s="142">
        <v>8.8985370733528774E-3</v>
      </c>
      <c r="DJ75" s="142">
        <v>5.1354396780406062E-4</v>
      </c>
      <c r="DK75" s="142">
        <v>4.8492908803119147E-5</v>
      </c>
      <c r="DL75" s="142">
        <v>2.8548462124811634E-4</v>
      </c>
      <c r="DM75" s="142">
        <v>1.7407519995864019E-2</v>
      </c>
      <c r="DN75" s="142">
        <v>0.84134771526607466</v>
      </c>
      <c r="DO75" s="142">
        <v>4.3957747201320707E-5</v>
      </c>
      <c r="DP75" s="142">
        <v>8.6738422050448499E-5</v>
      </c>
      <c r="DQ75" s="142">
        <v>0.71968663917389475</v>
      </c>
      <c r="DR75" s="142">
        <v>3.8152416894081349E-4</v>
      </c>
      <c r="DS75" s="142">
        <v>7.1208429514357972E-5</v>
      </c>
      <c r="DT75" s="142">
        <v>3.0985159891983011E-4</v>
      </c>
      <c r="DU75" s="142">
        <v>7.1837428531346722E-3</v>
      </c>
      <c r="DV75" s="142">
        <v>0.11274901387081039</v>
      </c>
      <c r="DW75" s="142">
        <v>1.9174403735685809E-3</v>
      </c>
      <c r="DX75" s="142">
        <v>1.0927442629833295E-4</v>
      </c>
      <c r="DY75" s="142">
        <v>9.6102560593320201E-6</v>
      </c>
      <c r="DZ75" s="142">
        <v>6.5404639975202882E-4</v>
      </c>
      <c r="EA75" s="142">
        <v>3.77106278617865E-2</v>
      </c>
      <c r="EB75" s="142">
        <v>2.7146473679425702E-3</v>
      </c>
      <c r="EC75" s="142">
        <v>4.2667074450084856E-3</v>
      </c>
      <c r="ED75" s="142">
        <v>5.2815378446875311E-3</v>
      </c>
      <c r="EE75" s="142">
        <v>1.5745445716021213E-4</v>
      </c>
      <c r="EF75" s="142">
        <v>1.2742033567598307E-3</v>
      </c>
      <c r="EG75" s="142">
        <v>5.2293836375332112E-5</v>
      </c>
      <c r="EH75" s="142">
        <v>4.3953299800783744E-5</v>
      </c>
      <c r="EI75" s="142">
        <v>6.0706591558135433E-6</v>
      </c>
      <c r="EJ75" s="142">
        <v>6.6910254669538391E-3</v>
      </c>
      <c r="EK75" s="142">
        <v>2.6853743223849695E-2</v>
      </c>
      <c r="EL75" s="142">
        <v>3.8739292104603353E-3</v>
      </c>
      <c r="EM75" s="142">
        <v>0</v>
      </c>
      <c r="EN75" s="142">
        <v>2.6164885265204181E-3</v>
      </c>
      <c r="EO75" s="142">
        <v>2.5656623078014989E-3</v>
      </c>
      <c r="EP75" s="142">
        <v>3.3603053637932527E-2</v>
      </c>
      <c r="EQ75" s="142">
        <v>1.7786141854121564E-6</v>
      </c>
      <c r="ER75" s="142">
        <v>3.0170929424379497E-5</v>
      </c>
      <c r="ES75" s="142">
        <v>1.4133123861487422E-4</v>
      </c>
      <c r="ET75" s="142">
        <v>1.1883134556333825E-4</v>
      </c>
      <c r="EU75" s="142">
        <v>3.2459014376226684E-3</v>
      </c>
      <c r="EV75" s="142">
        <v>4.771177782921202E-4</v>
      </c>
      <c r="EW75" s="142">
        <v>4.589419428403971E-4</v>
      </c>
      <c r="EX75" s="142">
        <v>7.4005712891769562E-2</v>
      </c>
      <c r="EY75" s="142">
        <v>7.4640295469877741E-3</v>
      </c>
      <c r="EZ75" s="142">
        <v>1.1660984495789762E-3</v>
      </c>
      <c r="FA75" s="142">
        <v>6.520475025082706E-6</v>
      </c>
      <c r="FB75" s="142">
        <v>6.0992647065275538E-4</v>
      </c>
      <c r="FC75" s="142">
        <v>2.6470019961162296E-2</v>
      </c>
      <c r="FD75" s="142">
        <v>2.1410494842406987E-4</v>
      </c>
      <c r="FE75" s="142">
        <v>6.7040243315789311E-2</v>
      </c>
      <c r="FF75" s="142">
        <v>2.2654719048885003E-3</v>
      </c>
      <c r="FG75" s="142">
        <v>7.8253100344092733E-5</v>
      </c>
      <c r="FH75" s="142">
        <v>8.9197073458196687E-3</v>
      </c>
      <c r="FI75" s="142">
        <v>0.19452517996262497</v>
      </c>
      <c r="FJ75" s="142">
        <v>2.2929974156255225E-5</v>
      </c>
      <c r="FK75" s="142">
        <v>7.4771614702941382E-3</v>
      </c>
      <c r="FL75" s="142">
        <v>9.8588652421825507E-5</v>
      </c>
      <c r="FM75" s="142">
        <v>1.2057417653399773E-2</v>
      </c>
      <c r="FN75" s="142">
        <v>1.6847445080084344E-2</v>
      </c>
      <c r="FO75" s="142">
        <v>1.3658523491669397E-2</v>
      </c>
      <c r="FP75" s="142">
        <v>5.2407297330649381E-3</v>
      </c>
      <c r="FQ75" s="143"/>
      <c r="FR75" s="143"/>
      <c r="FS75" s="143"/>
      <c r="FT75" s="143"/>
      <c r="FU75" s="143"/>
      <c r="FV75" s="143"/>
      <c r="FW75" s="143"/>
      <c r="FX75" s="143"/>
      <c r="FY75" s="143"/>
      <c r="FZ75" s="143"/>
      <c r="GA75" s="143"/>
      <c r="GB75" s="143"/>
      <c r="GC75" s="143"/>
      <c r="GD75" s="143"/>
      <c r="GE75" s="143"/>
      <c r="GF75" s="143"/>
      <c r="GG75" s="143"/>
      <c r="GH75" s="143"/>
      <c r="GI75" s="143"/>
      <c r="GJ75" s="143"/>
      <c r="GK75" s="143"/>
      <c r="GL75" s="143"/>
      <c r="GM75" s="143"/>
      <c r="GN75" s="143"/>
      <c r="GO75" s="143"/>
      <c r="GP75" s="143"/>
      <c r="GQ75" s="143"/>
      <c r="GR75" s="143"/>
      <c r="GS75" s="143"/>
      <c r="GT75" s="143"/>
    </row>
    <row r="76" spans="1:202" x14ac:dyDescent="0.2">
      <c r="A76" s="15" t="s">
        <v>936</v>
      </c>
      <c r="B76" s="3" t="s">
        <v>28</v>
      </c>
      <c r="C76" s="171">
        <v>17</v>
      </c>
      <c r="D76" s="70" t="s">
        <v>640</v>
      </c>
      <c r="F76" s="9">
        <v>2.6</v>
      </c>
      <c r="G76" s="41">
        <v>2.6</v>
      </c>
      <c r="H76" s="41">
        <v>2.600000000000001</v>
      </c>
      <c r="I76" s="50">
        <v>1.1073866480770593E-2</v>
      </c>
      <c r="J76" s="50">
        <v>6.818252941546277E-3</v>
      </c>
      <c r="K76" s="50">
        <v>1.2335146699135953E-3</v>
      </c>
      <c r="L76" s="50">
        <v>1.5693570864040652E-2</v>
      </c>
      <c r="M76" s="50">
        <v>6.2774283456162611E-3</v>
      </c>
      <c r="N76" s="50">
        <v>2.6414694159697962E-2</v>
      </c>
      <c r="O76" s="50">
        <v>5.1788783851334152E-4</v>
      </c>
      <c r="P76" s="50">
        <v>1.0237761313044859E-2</v>
      </c>
      <c r="Q76" s="50">
        <v>1.9573504460735011E-3</v>
      </c>
      <c r="R76" s="50">
        <v>5.1313147934377848E-3</v>
      </c>
      <c r="S76" s="50">
        <v>8.4141683786433346E-4</v>
      </c>
      <c r="T76" s="50">
        <v>2.0065316827658872E-2</v>
      </c>
      <c r="U76" s="50">
        <v>7.8603060469185776E-3</v>
      </c>
      <c r="V76" s="50">
        <v>2.5242505135930002E-3</v>
      </c>
      <c r="W76" s="50">
        <v>2.5254577113517727E-4</v>
      </c>
      <c r="X76" s="50">
        <v>2.1729559657902441E-3</v>
      </c>
      <c r="Y76" s="50">
        <v>2.701708584132537E-4</v>
      </c>
      <c r="Z76" s="50">
        <v>4.408686215036651E-3</v>
      </c>
      <c r="AA76" s="50">
        <v>1.342403907754862E-4</v>
      </c>
      <c r="AB76" s="50">
        <v>9.3726833991085868E-4</v>
      </c>
      <c r="AC76" s="50">
        <v>0.19597817423596689</v>
      </c>
      <c r="AD76" s="50">
        <v>1.551731999125989E-3</v>
      </c>
      <c r="AE76" s="50">
        <v>1.840010823920828E-3</v>
      </c>
      <c r="AF76" s="50">
        <v>3.0781128453177581E-3</v>
      </c>
      <c r="AG76" s="50">
        <v>9.4161425184243908E-3</v>
      </c>
      <c r="AH76" s="50">
        <v>5.4154891458527976E-3</v>
      </c>
      <c r="AI76" s="50">
        <v>9.3123235111699683E-3</v>
      </c>
      <c r="AJ76" s="50">
        <v>1.844598175404163E-4</v>
      </c>
      <c r="AK76" s="50">
        <v>2.1005241002639025E-3</v>
      </c>
      <c r="AL76" s="50">
        <v>9.6153301486218302E-3</v>
      </c>
      <c r="AM76" s="50">
        <v>0.40803284246505694</v>
      </c>
      <c r="AN76" s="50">
        <v>2.3676286763698748E-2</v>
      </c>
      <c r="AO76" s="50">
        <v>7.7743535664939858E-5</v>
      </c>
      <c r="AP76" s="50">
        <v>4.961582788554391E-3</v>
      </c>
      <c r="AQ76" s="50">
        <v>3.3511809783520654E-4</v>
      </c>
      <c r="AR76" s="50">
        <v>3.7048899216723663E-3</v>
      </c>
      <c r="AS76" s="50">
        <v>5.1740495940983261E-3</v>
      </c>
      <c r="AT76" s="50">
        <v>9.5151327346437253E-4</v>
      </c>
      <c r="AU76" s="50">
        <v>1.3843419578946138E-2</v>
      </c>
      <c r="AV76" s="50">
        <v>1.7287071905620167E-4</v>
      </c>
      <c r="AW76" s="50">
        <v>4.5463067595367E-3</v>
      </c>
      <c r="AX76" s="50">
        <v>1.0205649852661515E-3</v>
      </c>
      <c r="AY76" s="50">
        <v>1.5983298326146018E-4</v>
      </c>
      <c r="AZ76" s="50">
        <v>6.4222920766689442E-3</v>
      </c>
      <c r="BA76" s="50">
        <v>9.4767438459147646E-3</v>
      </c>
      <c r="BB76" s="50">
        <v>2.8972746210536589E-2</v>
      </c>
      <c r="BC76" s="50">
        <v>8.8518982859741909E-3</v>
      </c>
      <c r="BD76" s="50">
        <v>5.3792732130896273E-4</v>
      </c>
      <c r="BE76" s="50">
        <v>2.6558350692991874E-2</v>
      </c>
      <c r="BF76" s="50">
        <v>6.6226869046251554E-4</v>
      </c>
      <c r="BG76" s="50">
        <v>1.685537798708317E-2</v>
      </c>
      <c r="BH76" s="50">
        <v>1.0806834336530148E-3</v>
      </c>
      <c r="BI76" s="50">
        <v>1.3110167660267805E-4</v>
      </c>
      <c r="BJ76" s="50">
        <v>2.2663930723192246E-3</v>
      </c>
      <c r="BK76" s="50">
        <v>1.4258454168412074E-2</v>
      </c>
      <c r="BL76" s="50">
        <v>3.1870020831590248E-3</v>
      </c>
      <c r="BM76" s="50">
        <v>2.6560765088509421E-3</v>
      </c>
      <c r="BN76" s="50">
        <v>6.0062917289959898E-3</v>
      </c>
      <c r="BO76" s="50">
        <v>9.1312438473541157E-4</v>
      </c>
      <c r="BP76" s="50">
        <v>4.548721155054245E-4</v>
      </c>
      <c r="BQ76" s="50">
        <v>2.7765548451764233E-3</v>
      </c>
      <c r="BR76" s="50">
        <v>5.2332022842781715E-3</v>
      </c>
      <c r="BS76" s="50">
        <v>4.0445953709909079E-3</v>
      </c>
      <c r="BT76" s="50">
        <v>2.5592592485973991E-5</v>
      </c>
      <c r="BU76" s="50">
        <v>0.1155529694696901</v>
      </c>
      <c r="BV76" s="50">
        <v>6.5397282746423188E-2</v>
      </c>
      <c r="BW76" s="50">
        <v>4.563207528159513E-2</v>
      </c>
      <c r="BX76" s="50">
        <v>1.376205445000488E-2</v>
      </c>
      <c r="BY76" s="50">
        <v>9.2109188994330912E-4</v>
      </c>
      <c r="BZ76" s="50">
        <v>4.6781327547946415E-3</v>
      </c>
      <c r="CA76" s="50">
        <v>1.3111857737130089E-2</v>
      </c>
      <c r="CB76" s="50">
        <v>8.9791369297487981E-4</v>
      </c>
      <c r="CC76" s="50">
        <v>1.1363111063772451E-2</v>
      </c>
      <c r="CD76" s="50">
        <v>4.2754115824681829E-3</v>
      </c>
      <c r="CE76" s="50">
        <v>8.0198975906282822E-3</v>
      </c>
      <c r="CF76" s="50">
        <v>1.0284359146533471E-2</v>
      </c>
      <c r="CG76" s="50">
        <v>3.9644374398084233E-4</v>
      </c>
      <c r="CH76" s="50">
        <v>1.0671628187547643E-3</v>
      </c>
      <c r="CI76" s="50">
        <v>2.4486799338938508E-3</v>
      </c>
      <c r="CJ76" s="50">
        <v>2.1729559657902441E-3</v>
      </c>
      <c r="CK76" s="50">
        <v>7.5425715968096922E-4</v>
      </c>
      <c r="CL76" s="50">
        <v>1.6104018102023254E-3</v>
      </c>
      <c r="CM76" s="50">
        <v>5.0050419078701957E-4</v>
      </c>
      <c r="CN76" s="50">
        <v>6.3257162559671556E-4</v>
      </c>
      <c r="CO76" s="50">
        <v>2.1970999209656914E-3</v>
      </c>
      <c r="CP76" s="50">
        <v>1.2441380101907921E-3</v>
      </c>
      <c r="CQ76" s="50">
        <v>1.3230887436145041E-4</v>
      </c>
      <c r="CR76" s="50">
        <v>5.1305904747825208E-4</v>
      </c>
      <c r="CS76" s="50">
        <v>6.6637316284234157E-3</v>
      </c>
      <c r="CT76" s="50">
        <v>3.5008735004398378E-3</v>
      </c>
      <c r="CU76" s="50">
        <v>1.6781738923798056E-2</v>
      </c>
      <c r="CV76" s="50">
        <v>4.3459119315804881E-4</v>
      </c>
      <c r="CW76" s="50">
        <v>1.690076862281301E-3</v>
      </c>
      <c r="CX76" s="50">
        <v>1.9822187199042117E-4</v>
      </c>
      <c r="CY76" s="50">
        <v>5.2513102506597563E-4</v>
      </c>
      <c r="CZ76" s="50">
        <v>6.6758036060111394E-4</v>
      </c>
      <c r="DA76" s="50">
        <v>5.3744444220545376E-2</v>
      </c>
      <c r="DB76" s="50">
        <v>1.5522148782294979E-3</v>
      </c>
      <c r="DC76" s="50">
        <v>1.4080754658320784E-3</v>
      </c>
      <c r="DD76" s="50">
        <v>2.0836233316410898E-4</v>
      </c>
      <c r="DE76" s="50">
        <v>2.0519947503612541E-2</v>
      </c>
      <c r="DF76" s="50">
        <v>4.4371760821436792E-3</v>
      </c>
      <c r="DG76" s="50">
        <v>2.2212438761411386E-2</v>
      </c>
      <c r="DH76" s="50">
        <v>1.7866526829830897E-3</v>
      </c>
      <c r="DI76" s="50">
        <v>6.132564614563578E-3</v>
      </c>
      <c r="DJ76" s="50">
        <v>2.5452557545956396E-3</v>
      </c>
      <c r="DK76" s="50">
        <v>1.9397253587954248E-3</v>
      </c>
      <c r="DL76" s="50">
        <v>5.050432543600037E-3</v>
      </c>
      <c r="DM76" s="50">
        <v>2.2181051619683304E-3</v>
      </c>
      <c r="DN76" s="50">
        <v>1.7058428650108683E-2</v>
      </c>
      <c r="DO76" s="50">
        <v>7.7598671933887167E-4</v>
      </c>
      <c r="DP76" s="50">
        <v>4.7322152143876431E-4</v>
      </c>
      <c r="DQ76" s="50">
        <v>2.1412549526448822E-2</v>
      </c>
      <c r="DR76" s="50">
        <v>0</v>
      </c>
      <c r="DS76" s="50">
        <v>4.628154767581466E-3</v>
      </c>
      <c r="DT76" s="50">
        <v>3.6334238143530431E-3</v>
      </c>
      <c r="DU76" s="50">
        <v>2.1085398933821511E-2</v>
      </c>
      <c r="DV76" s="50">
        <v>3.9978285298160665E-2</v>
      </c>
      <c r="DW76" s="50">
        <v>1.723661103930348E-2</v>
      </c>
      <c r="DX76" s="50">
        <v>2.8098735033185401E-3</v>
      </c>
      <c r="DY76" s="50">
        <v>2.7765548451764229E-4</v>
      </c>
      <c r="DZ76" s="50">
        <v>5.5255855814528368E-3</v>
      </c>
      <c r="EA76" s="50">
        <v>0.11330347716599369</v>
      </c>
      <c r="EB76" s="50">
        <v>1.8373308448963531E-2</v>
      </c>
      <c r="EC76" s="50">
        <v>1.643141013420232E-2</v>
      </c>
      <c r="ED76" s="50">
        <v>2.7879025041088832E-3</v>
      </c>
      <c r="EE76" s="50">
        <v>2.5587763694938895E-3</v>
      </c>
      <c r="EF76" s="50">
        <v>9.1940181308102788E-4</v>
      </c>
      <c r="EG76" s="50">
        <v>2.7036401005465726E-3</v>
      </c>
      <c r="EH76" s="50">
        <v>2.4805499547254409E-3</v>
      </c>
      <c r="EI76" s="50">
        <v>3.3366946052467973E-4</v>
      </c>
      <c r="EJ76" s="50">
        <v>8.9332634149154485E-4</v>
      </c>
      <c r="EK76" s="50">
        <v>3.4030421940689261E-2</v>
      </c>
      <c r="EL76" s="50">
        <v>1.3018420630601107E-2</v>
      </c>
      <c r="EM76" s="50">
        <v>1.690076862281301E-3</v>
      </c>
      <c r="EN76" s="50">
        <v>1.3383718672405625E-2</v>
      </c>
      <c r="EO76" s="50">
        <v>6.9812246389805458E-3</v>
      </c>
      <c r="EP76" s="50">
        <v>5.0702305868439027E-3</v>
      </c>
      <c r="EQ76" s="50">
        <v>2.4143955175447157E-4</v>
      </c>
      <c r="ER76" s="50">
        <v>9.1650453845997415E-4</v>
      </c>
      <c r="ES76" s="50">
        <v>1.8366306701962654E-3</v>
      </c>
      <c r="ET76" s="50">
        <v>1.5249322088812427E-3</v>
      </c>
      <c r="EU76" s="50">
        <v>2.5590178090456445E-3</v>
      </c>
      <c r="EV76" s="50">
        <v>1.3078056199884463E-2</v>
      </c>
      <c r="EW76" s="50">
        <v>1.9315164140357726E-3</v>
      </c>
      <c r="EX76" s="50">
        <v>7.8318161798115495E-3</v>
      </c>
      <c r="EY76" s="50">
        <v>6.8948375673627965E-2</v>
      </c>
      <c r="EZ76" s="50">
        <v>9.9400663457315961E-4</v>
      </c>
      <c r="FA76" s="50">
        <v>9.1795317577050102E-4</v>
      </c>
      <c r="FB76" s="50">
        <v>5.6699664334020107E-3</v>
      </c>
      <c r="FC76" s="50">
        <v>7.0306714591798616E-2</v>
      </c>
      <c r="FD76" s="50">
        <v>8.4503843114065048E-3</v>
      </c>
      <c r="FE76" s="50">
        <v>1.5693570864040652E-2</v>
      </c>
      <c r="FF76" s="50">
        <v>1.1771385345789262E-2</v>
      </c>
      <c r="FG76" s="50">
        <v>2.372385035539438E-3</v>
      </c>
      <c r="FH76" s="50">
        <v>2.1530372027705004E-2</v>
      </c>
      <c r="FI76" s="50">
        <v>0.4994901446696508</v>
      </c>
      <c r="FJ76" s="50">
        <v>3.2357728726134286E-3</v>
      </c>
      <c r="FK76" s="50">
        <v>5.5209982299695018E-3</v>
      </c>
      <c r="FL76" s="50">
        <v>9.064365091518126E-3</v>
      </c>
      <c r="FM76" s="50">
        <v>3.0348227336881816E-2</v>
      </c>
      <c r="FN76" s="50">
        <v>2.3465510035017094E-3</v>
      </c>
      <c r="FO76" s="50">
        <v>5.5103748896923052E-3</v>
      </c>
      <c r="FP76" s="50">
        <v>4.9270569326535021E-3</v>
      </c>
    </row>
    <row r="77" spans="1:202" ht="25" customHeight="1" x14ac:dyDescent="0.2">
      <c r="A77" s="15" t="s">
        <v>937</v>
      </c>
      <c r="B77" s="3" t="s">
        <v>812</v>
      </c>
      <c r="C77" s="171">
        <v>8</v>
      </c>
      <c r="D77" s="70" t="s">
        <v>639</v>
      </c>
      <c r="F77" s="9">
        <v>10.6</v>
      </c>
      <c r="G77" s="41">
        <v>10.6</v>
      </c>
      <c r="H77" s="41">
        <v>10.599999999999993</v>
      </c>
      <c r="I77" s="49">
        <v>6.2290741195917536E-2</v>
      </c>
      <c r="J77" s="49">
        <v>6.6756768338477698E-2</v>
      </c>
      <c r="K77" s="49">
        <v>9.266943498402104E-3</v>
      </c>
      <c r="L77" s="49">
        <v>8.5322869452124236E-2</v>
      </c>
      <c r="M77" s="49">
        <v>5.179400397136736E-2</v>
      </c>
      <c r="N77" s="49">
        <v>0.11671061635821281</v>
      </c>
      <c r="O77" s="49">
        <v>1.3255833078276701E-2</v>
      </c>
      <c r="P77" s="49">
        <v>3.9576042503191106E-2</v>
      </c>
      <c r="Q77" s="49">
        <v>1.1790430138991186E-2</v>
      </c>
      <c r="R77" s="49">
        <v>1.4033230974589207E-2</v>
      </c>
      <c r="S77" s="49">
        <v>8.7002644975958481E-4</v>
      </c>
      <c r="T77" s="49">
        <v>0.16820909644859999</v>
      </c>
      <c r="U77" s="49">
        <v>1.3396206781840704E-2</v>
      </c>
      <c r="V77" s="49">
        <v>1.5643552557540189E-2</v>
      </c>
      <c r="W77" s="49">
        <v>6.5691629144392423E-4</v>
      </c>
      <c r="X77" s="49">
        <v>6.3611094944825619E-3</v>
      </c>
      <c r="Y77" s="49">
        <v>4.9418907959055205E-4</v>
      </c>
      <c r="Z77" s="49">
        <v>1.1320129581816687E-2</v>
      </c>
      <c r="AA77" s="49">
        <v>1.1910544892141006E-2</v>
      </c>
      <c r="AB77" s="49">
        <v>1.0525394936394813E-2</v>
      </c>
      <c r="AC77" s="49">
        <v>0.72834639808201196</v>
      </c>
      <c r="AD77" s="49">
        <v>8.1164785157540296E-3</v>
      </c>
      <c r="AE77" s="49">
        <v>1.9614016684302665E-2</v>
      </c>
      <c r="AF77" s="49">
        <v>4.0235369555603065E-3</v>
      </c>
      <c r="AG77" s="49">
        <v>6.8828640276548858E-4</v>
      </c>
      <c r="AH77" s="49">
        <v>2.1411036681214933E-2</v>
      </c>
      <c r="AI77" s="49">
        <v>6.6704422247866074E-2</v>
      </c>
      <c r="AJ77" s="49">
        <v>4.3860456299241448E-3</v>
      </c>
      <c r="AK77" s="49">
        <v>6.4958988390606664E-3</v>
      </c>
      <c r="AL77" s="49">
        <v>3.9406022701628907E-2</v>
      </c>
      <c r="AM77" s="49">
        <v>2.0635507812939928</v>
      </c>
      <c r="AN77" s="49">
        <v>0.14946246382723602</v>
      </c>
      <c r="AO77" s="49">
        <v>1.0291871802438136E-3</v>
      </c>
      <c r="AP77" s="49">
        <v>6.9926249813278912E-2</v>
      </c>
      <c r="AQ77" s="49">
        <v>1.1904653925746977E-2</v>
      </c>
      <c r="AR77" s="49">
        <v>1.6764866304546974E-2</v>
      </c>
      <c r="AS77" s="49">
        <v>1.4493416640406612E-2</v>
      </c>
      <c r="AT77" s="49">
        <v>6.7248147490251405E-3</v>
      </c>
      <c r="AU77" s="49">
        <v>4.8317295004946786E-3</v>
      </c>
      <c r="AV77" s="49">
        <v>2.557543873143307E-3</v>
      </c>
      <c r="AW77" s="49">
        <v>6.2136616692143329E-3</v>
      </c>
      <c r="AX77" s="49">
        <v>8.6241844551980511E-3</v>
      </c>
      <c r="AY77" s="49">
        <v>2.5837644253262791E-3</v>
      </c>
      <c r="AZ77" s="49">
        <v>1.8785893549989687E-2</v>
      </c>
      <c r="BA77" s="49">
        <v>1.8440844897184477E-2</v>
      </c>
      <c r="BB77" s="49">
        <v>0.16460364935022562</v>
      </c>
      <c r="BC77" s="49">
        <v>6.278252592080355E-3</v>
      </c>
      <c r="BD77" s="49">
        <v>1.7794880844156321E-3</v>
      </c>
      <c r="BE77" s="49">
        <v>6.1450757986246489E-2</v>
      </c>
      <c r="BF77" s="49">
        <v>1.0463802724653592E-2</v>
      </c>
      <c r="BG77" s="49">
        <v>0.14570024596585454</v>
      </c>
      <c r="BH77" s="49">
        <v>8.0560024088369656E-3</v>
      </c>
      <c r="BI77" s="49">
        <v>3.9494358512748278E-3</v>
      </c>
      <c r="BJ77" s="49">
        <v>1.2439020756470884E-2</v>
      </c>
      <c r="BK77" s="49">
        <v>7.8262937601010815E-2</v>
      </c>
      <c r="BL77" s="49">
        <v>3.0240144624682573E-2</v>
      </c>
      <c r="BM77" s="49">
        <v>4.7427006139191222E-2</v>
      </c>
      <c r="BN77" s="49">
        <v>9.2234222732482437E-3</v>
      </c>
      <c r="BO77" s="49">
        <v>1.0428220903124513E-2</v>
      </c>
      <c r="BP77" s="49">
        <v>2.4422389044016658E-3</v>
      </c>
      <c r="BQ77" s="49">
        <v>3.9462618941999685E-2</v>
      </c>
      <c r="BR77" s="49">
        <v>1.4643261114339256E-2</v>
      </c>
      <c r="BS77" s="49">
        <v>9.2304777887550673E-3</v>
      </c>
      <c r="BT77" s="49">
        <v>4.295515247647389E-4</v>
      </c>
      <c r="BU77" s="49">
        <v>1.481247241163028</v>
      </c>
      <c r="BV77" s="49">
        <v>0.27929545446394749</v>
      </c>
      <c r="BW77" s="49">
        <v>0.17855382477071841</v>
      </c>
      <c r="BX77" s="49">
        <v>7.5894119433329243E-2</v>
      </c>
      <c r="BY77" s="49">
        <v>6.8330209506627529E-3</v>
      </c>
      <c r="BZ77" s="49">
        <v>8.9804929196450421E-3</v>
      </c>
      <c r="CA77" s="49">
        <v>0.14577158703533868</v>
      </c>
      <c r="CB77" s="49">
        <v>6.5914591951785444E-3</v>
      </c>
      <c r="CC77" s="49">
        <v>9.3862439420903443E-2</v>
      </c>
      <c r="CD77" s="49">
        <v>2.5364867907170487E-2</v>
      </c>
      <c r="CE77" s="49">
        <v>2.4706760370271291E-2</v>
      </c>
      <c r="CF77" s="49">
        <v>3.5057365716918545E-2</v>
      </c>
      <c r="CG77" s="49">
        <v>1.8029109344455581E-3</v>
      </c>
      <c r="CH77" s="49">
        <v>3.3250998352756362E-3</v>
      </c>
      <c r="CI77" s="49">
        <v>9.7927726410931403E-3</v>
      </c>
      <c r="CJ77" s="49">
        <v>1.336049916537331E-3</v>
      </c>
      <c r="CK77" s="49">
        <v>3.5267310719600867E-3</v>
      </c>
      <c r="CL77" s="49">
        <v>8.31695346959049E-3</v>
      </c>
      <c r="CM77" s="49">
        <v>1.3210414020987373E-2</v>
      </c>
      <c r="CN77" s="49">
        <v>3.656478421105096E-3</v>
      </c>
      <c r="CO77" s="49">
        <v>2.524579364666733E-2</v>
      </c>
      <c r="CP77" s="49">
        <v>5.2277693775446893E-3</v>
      </c>
      <c r="CQ77" s="49">
        <v>9.9629863845670597E-4</v>
      </c>
      <c r="CR77" s="49">
        <v>9.445731517362721E-3</v>
      </c>
      <c r="CS77" s="49">
        <v>1.3110360765307954E-2</v>
      </c>
      <c r="CT77" s="49">
        <v>2.5398199231005614E-2</v>
      </c>
      <c r="CU77" s="49">
        <v>2.967570313416041E-2</v>
      </c>
      <c r="CV77" s="49">
        <v>9.845352834596463E-4</v>
      </c>
      <c r="CW77" s="49">
        <v>2.9531976548373501E-2</v>
      </c>
      <c r="CX77" s="49">
        <v>4.8263851131644342E-4</v>
      </c>
      <c r="CY77" s="49">
        <v>7.1033715441943006E-3</v>
      </c>
      <c r="CZ77" s="49">
        <v>2.1901988430170064E-3</v>
      </c>
      <c r="DA77" s="49">
        <v>0.11435276893856261</v>
      </c>
      <c r="DB77" s="49">
        <v>2.6959473309559156E-3</v>
      </c>
      <c r="DC77" s="49">
        <v>4.2391066827346651E-3</v>
      </c>
      <c r="DD77" s="49">
        <v>2.4281457807877847E-3</v>
      </c>
      <c r="DE77" s="49">
        <v>6.185871231197905E-2</v>
      </c>
      <c r="DF77" s="49">
        <v>2.3901989610143698E-2</v>
      </c>
      <c r="DG77" s="49">
        <v>6.8709670261882707E-3</v>
      </c>
      <c r="DH77" s="49">
        <v>1.0486484105388319E-2</v>
      </c>
      <c r="DI77" s="49">
        <v>2.6898964336427744E-2</v>
      </c>
      <c r="DJ77" s="49">
        <v>1.8000664001240188E-2</v>
      </c>
      <c r="DK77" s="49">
        <v>6.4454711752305049E-3</v>
      </c>
      <c r="DL77" s="49">
        <v>8.9374874582832924E-3</v>
      </c>
      <c r="DM77" s="49">
        <v>2.2046259010037616E-3</v>
      </c>
      <c r="DN77" s="49">
        <v>0.30640510996554571</v>
      </c>
      <c r="DO77" s="49">
        <v>5.9322867588467131E-3</v>
      </c>
      <c r="DP77" s="49">
        <v>2.801721909959269E-3</v>
      </c>
      <c r="DQ77" s="49">
        <v>0.16699758637299628</v>
      </c>
      <c r="DR77" s="49">
        <v>1.8369318901982633E-2</v>
      </c>
      <c r="DS77" s="49">
        <v>5.6350746736614698E-3</v>
      </c>
      <c r="DT77" s="49">
        <v>1.3592657581620789E-2</v>
      </c>
      <c r="DU77" s="49">
        <v>3.2569536089621182E-2</v>
      </c>
      <c r="DV77" s="49">
        <v>5.7423629551677777E-2</v>
      </c>
      <c r="DW77" s="49">
        <v>3.413623504790339E-2</v>
      </c>
      <c r="DX77" s="49">
        <v>1.9410221009978718E-2</v>
      </c>
      <c r="DY77" s="49">
        <v>1.448223686666073E-4</v>
      </c>
      <c r="DZ77" s="49">
        <v>2.0028758596299406E-2</v>
      </c>
      <c r="EA77" s="49">
        <v>0.18992722381049087</v>
      </c>
      <c r="EB77" s="49">
        <v>3.5741064047292272E-3</v>
      </c>
      <c r="EC77" s="49">
        <v>5.0106638760881637E-2</v>
      </c>
      <c r="ED77" s="49">
        <v>1.5630587940988306E-2</v>
      </c>
      <c r="EE77" s="49">
        <v>1.9145490113004929E-2</v>
      </c>
      <c r="EF77" s="49">
        <v>6.6411342312220093E-3</v>
      </c>
      <c r="EG77" s="49">
        <v>6.2093917201886178E-3</v>
      </c>
      <c r="EH77" s="49">
        <v>8.9807204833815685E-3</v>
      </c>
      <c r="EI77" s="49">
        <v>2.5992548999311609E-3</v>
      </c>
      <c r="EJ77" s="49">
        <v>2.8724942598568746E-2</v>
      </c>
      <c r="EK77" s="49">
        <v>0.37729588135007386</v>
      </c>
      <c r="EL77" s="49">
        <v>6.0807461988069758E-2</v>
      </c>
      <c r="EM77" s="49">
        <v>3.1873952347595401E-2</v>
      </c>
      <c r="EN77" s="49">
        <v>0.18606784300001963</v>
      </c>
      <c r="EO77" s="49">
        <v>2.1116021104504105E-2</v>
      </c>
      <c r="EP77" s="49">
        <v>0.11839447658720327</v>
      </c>
      <c r="EQ77" s="49">
        <v>8.6547427738658069E-4</v>
      </c>
      <c r="ER77" s="49">
        <v>4.7294074533943973E-3</v>
      </c>
      <c r="ES77" s="49">
        <v>2.1168695737952312E-2</v>
      </c>
      <c r="ET77" s="49">
        <v>1.2383312375433938E-2</v>
      </c>
      <c r="EU77" s="49">
        <v>2.4218215598550617E-2</v>
      </c>
      <c r="EV77" s="49">
        <v>2.3960376285642449E-2</v>
      </c>
      <c r="EW77" s="49">
        <v>8.8065566640827229E-3</v>
      </c>
      <c r="EX77" s="49">
        <v>3.0257923263878748E-2</v>
      </c>
      <c r="EY77" s="49">
        <v>1.5810088602875361E-2</v>
      </c>
      <c r="EZ77" s="49">
        <v>5.7359089919422485E-3</v>
      </c>
      <c r="FA77" s="49">
        <v>1.3149824970191089E-3</v>
      </c>
      <c r="FB77" s="49">
        <v>3.537422707714017E-2</v>
      </c>
      <c r="FC77" s="49">
        <v>0.25876529187283143</v>
      </c>
      <c r="FD77" s="49">
        <v>5.058288803467815E-3</v>
      </c>
      <c r="FE77" s="49">
        <v>1.620988841461601E-2</v>
      </c>
      <c r="FF77" s="49">
        <v>9.4025945525108581E-2</v>
      </c>
      <c r="FG77" s="49">
        <v>8.8532692753472871E-3</v>
      </c>
      <c r="FH77" s="49">
        <v>7.3601506443955106E-2</v>
      </c>
      <c r="FI77" s="49">
        <v>0.34888618578690817</v>
      </c>
      <c r="FJ77" s="49">
        <v>9.3464823334753495E-3</v>
      </c>
      <c r="FK77" s="49">
        <v>4.7384896837515809E-2</v>
      </c>
      <c r="FL77" s="49">
        <v>4.879891160140757E-2</v>
      </c>
      <c r="FM77" s="49">
        <v>6.6418467752941482E-2</v>
      </c>
      <c r="FN77" s="49">
        <v>4.978833057138711E-2</v>
      </c>
      <c r="FO77" s="49">
        <v>5.0004284949735633E-2</v>
      </c>
      <c r="FP77" s="49">
        <v>2.0069659074634129E-2</v>
      </c>
    </row>
    <row r="78" spans="1:202" ht="27" customHeight="1" x14ac:dyDescent="0.2">
      <c r="A78" s="15" t="s">
        <v>939</v>
      </c>
      <c r="B78" s="3" t="s">
        <v>439</v>
      </c>
      <c r="C78" s="171">
        <v>10</v>
      </c>
      <c r="D78" s="70" t="s">
        <v>1056</v>
      </c>
      <c r="F78" s="9">
        <v>395</v>
      </c>
      <c r="G78" s="41">
        <v>395</v>
      </c>
      <c r="H78" s="41">
        <v>394.98880416344713</v>
      </c>
      <c r="I78" s="9">
        <v>2.9337306861386994</v>
      </c>
      <c r="J78" s="9">
        <v>3.0455342724424717</v>
      </c>
      <c r="K78" s="9">
        <v>0.18167533665930599</v>
      </c>
      <c r="L78" s="9">
        <v>2.7514853669807913</v>
      </c>
      <c r="M78" s="9">
        <v>2.1723485067168093</v>
      </c>
      <c r="N78" s="9">
        <v>1.9950446736755674</v>
      </c>
      <c r="O78" s="9">
        <v>0.19108998248352166</v>
      </c>
      <c r="P78" s="9">
        <v>0.29703348988074485</v>
      </c>
      <c r="Q78" s="9">
        <v>0.16187030580399236</v>
      </c>
      <c r="R78" s="9">
        <v>0.56745245486734841</v>
      </c>
      <c r="S78" s="9">
        <v>3.3079864042861701E-2</v>
      </c>
      <c r="T78" s="9">
        <v>7.5786539912865765</v>
      </c>
      <c r="U78" s="9">
        <v>0.36546242318503824</v>
      </c>
      <c r="V78" s="9">
        <v>0.27560138884930119</v>
      </c>
      <c r="W78" s="9">
        <v>1.7147053691014647E-2</v>
      </c>
      <c r="X78" s="9">
        <v>0.39494049146015259</v>
      </c>
      <c r="Y78" s="9">
        <v>3.6382030064152117E-2</v>
      </c>
      <c r="Z78" s="9">
        <v>0.51675218488889529</v>
      </c>
      <c r="AA78" s="9">
        <v>0.11541712249627853</v>
      </c>
      <c r="AB78" s="9">
        <v>0.18570927848603355</v>
      </c>
      <c r="AC78" s="9">
        <v>6.1080315352125982</v>
      </c>
      <c r="AD78" s="9">
        <v>0.36311627223051207</v>
      </c>
      <c r="AE78" s="9">
        <v>0.42422599267312699</v>
      </c>
      <c r="AF78" s="9">
        <v>0.58133524521434898</v>
      </c>
      <c r="AG78" s="9">
        <v>0.83198837389616231</v>
      </c>
      <c r="AH78" s="9">
        <v>0.9063721814608775</v>
      </c>
      <c r="AI78" s="9">
        <v>0.91681734042745633</v>
      </c>
      <c r="AJ78" s="9">
        <v>0.10220164502574218</v>
      </c>
      <c r="AK78" s="9">
        <v>0.12282731443790743</v>
      </c>
      <c r="AL78" s="9">
        <v>0.87540726834796911</v>
      </c>
      <c r="AM78" s="9">
        <v>77.231497543361314</v>
      </c>
      <c r="AN78" s="9">
        <v>1.5662805051859752</v>
      </c>
      <c r="AO78" s="9">
        <v>5.2358554353205251E-2</v>
      </c>
      <c r="AP78" s="9">
        <v>4.7172739539203112</v>
      </c>
      <c r="AQ78" s="9">
        <v>0.22002390137512831</v>
      </c>
      <c r="AR78" s="9">
        <v>0.11901939105684084</v>
      </c>
      <c r="AS78" s="9">
        <v>0.86717721517556301</v>
      </c>
      <c r="AT78" s="9">
        <v>0.20427237188783623</v>
      </c>
      <c r="AU78" s="9">
        <v>0.6143184965812627</v>
      </c>
      <c r="AV78" s="9">
        <v>4.9269736128718288E-2</v>
      </c>
      <c r="AW78" s="9">
        <v>0.27172761189756739</v>
      </c>
      <c r="AX78" s="9">
        <v>3.8170982794456965E-2</v>
      </c>
      <c r="AY78" s="9">
        <v>4.274611289877274E-2</v>
      </c>
      <c r="AZ78" s="9">
        <v>0.40151355274968464</v>
      </c>
      <c r="BA78" s="9">
        <v>0.7854390737108411</v>
      </c>
      <c r="BB78" s="9">
        <v>6.9062581315682108</v>
      </c>
      <c r="BC78" s="9">
        <v>0.17026584404874956</v>
      </c>
      <c r="BD78" s="9">
        <v>6.2341221278633556E-2</v>
      </c>
      <c r="BE78" s="9">
        <v>6.0375237754658482</v>
      </c>
      <c r="BF78" s="9">
        <v>2.9364614395514726E-2</v>
      </c>
      <c r="BG78" s="9">
        <v>1.7451628277400548</v>
      </c>
      <c r="BH78" s="9">
        <v>0.12901269933339962</v>
      </c>
      <c r="BI78" s="9">
        <v>0.10467102568153556</v>
      </c>
      <c r="BJ78" s="9">
        <v>0.26996487821902981</v>
      </c>
      <c r="BK78" s="9">
        <v>1.9158659976598051</v>
      </c>
      <c r="BL78" s="9">
        <v>1.6833313932593899</v>
      </c>
      <c r="BM78" s="9">
        <v>0.39406448312602604</v>
      </c>
      <c r="BN78" s="9">
        <v>0.50228081579396577</v>
      </c>
      <c r="BO78" s="9">
        <v>0.4172649828940726</v>
      </c>
      <c r="BP78" s="9">
        <v>2.812292271241431E-2</v>
      </c>
      <c r="BQ78" s="9">
        <v>0.72056388189612663</v>
      </c>
      <c r="BR78" s="9">
        <v>0.37325274609338277</v>
      </c>
      <c r="BS78" s="9">
        <v>0.2933029538225676</v>
      </c>
      <c r="BT78" s="9">
        <v>3.4697152409621825E-3</v>
      </c>
      <c r="BU78" s="9">
        <v>111.06974187628916</v>
      </c>
      <c r="BV78" s="9">
        <v>14.657574083014488</v>
      </c>
      <c r="BW78" s="9">
        <v>4.6683158935529949</v>
      </c>
      <c r="BX78" s="9">
        <v>2.1866450899361514</v>
      </c>
      <c r="BY78" s="9">
        <v>3.80742140095311E-2</v>
      </c>
      <c r="BZ78" s="9">
        <v>0.19639035102497088</v>
      </c>
      <c r="CA78" s="9">
        <v>1.8166933389731528</v>
      </c>
      <c r="CB78" s="9">
        <v>0.13377541414367053</v>
      </c>
      <c r="CC78" s="9">
        <v>5.8130432097350893</v>
      </c>
      <c r="CD78" s="9">
        <v>0.75499575628812643</v>
      </c>
      <c r="CE78" s="9">
        <v>0.7061398503251749</v>
      </c>
      <c r="CF78" s="9">
        <v>3.2536472398237271</v>
      </c>
      <c r="CG78" s="9">
        <v>6.3459402035448254E-2</v>
      </c>
      <c r="CH78" s="9">
        <v>0.11132412132657978</v>
      </c>
      <c r="CI78" s="9">
        <v>0.32343660842167588</v>
      </c>
      <c r="CJ78" s="9">
        <v>0.3324663563699366</v>
      </c>
      <c r="CK78" s="9">
        <v>5.4094954241611364E-2</v>
      </c>
      <c r="CL78" s="9">
        <v>0.55557934440412449</v>
      </c>
      <c r="CM78" s="9">
        <v>0.12647789210188354</v>
      </c>
      <c r="CN78" s="9">
        <v>0.191350846235296</v>
      </c>
      <c r="CO78" s="9">
        <v>0.27034019310935836</v>
      </c>
      <c r="CP78" s="9">
        <v>9.4089292327158305E-2</v>
      </c>
      <c r="CQ78" s="9">
        <v>2.3292115120252541E-3</v>
      </c>
      <c r="CR78" s="9">
        <v>0.11679011313699275</v>
      </c>
      <c r="CS78" s="9">
        <v>1.4404273184936274</v>
      </c>
      <c r="CT78" s="9">
        <v>1.2780931130844948</v>
      </c>
      <c r="CU78" s="9">
        <v>1.8318125796802973</v>
      </c>
      <c r="CV78" s="9">
        <v>2.165080651003784E-2</v>
      </c>
      <c r="CW78" s="9">
        <v>0.18017696903026562</v>
      </c>
      <c r="CX78" s="9">
        <v>1.1987585390375905E-2</v>
      </c>
      <c r="CY78" s="9">
        <v>0.29452416268092985</v>
      </c>
      <c r="CZ78" s="9">
        <v>4.1968686780575644E-2</v>
      </c>
      <c r="DA78" s="9">
        <v>3.4979728751364285</v>
      </c>
      <c r="DB78" s="9">
        <v>0.18886812576896292</v>
      </c>
      <c r="DC78" s="9">
        <v>0.15795818827491501</v>
      </c>
      <c r="DD78" s="9">
        <v>3.3307538737505277E-2</v>
      </c>
      <c r="DE78" s="9">
        <v>1.9893199959820658</v>
      </c>
      <c r="DF78" s="9">
        <v>1.1786645065921053</v>
      </c>
      <c r="DG78" s="9">
        <v>3.2851454081283151</v>
      </c>
      <c r="DH78" s="9">
        <v>0.16224187563483955</v>
      </c>
      <c r="DI78" s="9">
        <v>0.99252581492539516</v>
      </c>
      <c r="DJ78" s="9">
        <v>0.22144066605500615</v>
      </c>
      <c r="DK78" s="9">
        <v>8.689695464863087E-2</v>
      </c>
      <c r="DL78" s="9">
        <v>0.23947089696464979</v>
      </c>
      <c r="DM78" s="9">
        <v>0.19711110611408106</v>
      </c>
      <c r="DN78" s="9">
        <v>8.5148312677311466</v>
      </c>
      <c r="DO78" s="9">
        <v>5.3857882814479924E-2</v>
      </c>
      <c r="DP78" s="9">
        <v>0.14708265711198568</v>
      </c>
      <c r="DQ78" s="9">
        <v>6.4493114557869191</v>
      </c>
      <c r="DR78" s="9">
        <v>0.34430478896344308</v>
      </c>
      <c r="DS78" s="9">
        <v>0.17992048243554648</v>
      </c>
      <c r="DT78" s="9">
        <v>0.34731304520577572</v>
      </c>
      <c r="DU78" s="9">
        <v>1.3637865528347557</v>
      </c>
      <c r="DV78" s="9">
        <v>3.9351169751706685</v>
      </c>
      <c r="DW78" s="9">
        <v>1.4982796109242122</v>
      </c>
      <c r="DX78" s="9">
        <v>0.3407587600254553</v>
      </c>
      <c r="DY78" s="9">
        <v>6.9593332173390504E-2</v>
      </c>
      <c r="DZ78" s="9">
        <v>0.67314749194824208</v>
      </c>
      <c r="EA78" s="9">
        <v>6.5186100328893799</v>
      </c>
      <c r="EB78" s="9">
        <v>0.96416321908192981</v>
      </c>
      <c r="EC78" s="9">
        <v>0.91327407471140598</v>
      </c>
      <c r="ED78" s="9">
        <v>0.61523806983299956</v>
      </c>
      <c r="EE78" s="9">
        <v>0.30855574191162877</v>
      </c>
      <c r="EF78" s="9">
        <v>0.48113027217262372</v>
      </c>
      <c r="EG78" s="9">
        <v>0.169096122076977</v>
      </c>
      <c r="EH78" s="9">
        <v>0.22858660397148048</v>
      </c>
      <c r="EI78" s="9">
        <v>6.3567751952759266E-2</v>
      </c>
      <c r="EJ78" s="9">
        <v>3.6891864459088687E-2</v>
      </c>
      <c r="EK78" s="9">
        <v>3.1103470402056712</v>
      </c>
      <c r="EL78" s="9">
        <v>2.3684936568899411</v>
      </c>
      <c r="EM78" s="9">
        <v>0.73876597032350655</v>
      </c>
      <c r="EN78" s="9">
        <v>1.4384889277939965</v>
      </c>
      <c r="EO78" s="9">
        <v>1.7320717742712688</v>
      </c>
      <c r="EP78" s="9">
        <v>2.5994959347148083</v>
      </c>
      <c r="EQ78" s="9">
        <v>1.2390728228457061E-2</v>
      </c>
      <c r="ER78" s="9">
        <v>6.4172622874888646E-2</v>
      </c>
      <c r="ES78" s="9">
        <v>9.9556037866937577E-2</v>
      </c>
      <c r="ET78" s="9">
        <v>1.0482109890688589E-2</v>
      </c>
      <c r="EU78" s="9">
        <v>1.0997842701120781</v>
      </c>
      <c r="EV78" s="9">
        <v>0.75341950892894238</v>
      </c>
      <c r="EW78" s="9">
        <v>0.49960962203381537</v>
      </c>
      <c r="EX78" s="9">
        <v>4.2129545674739202</v>
      </c>
      <c r="EY78" s="9">
        <v>2.5524615095558469</v>
      </c>
      <c r="EZ78" s="9">
        <v>0.44455179407889767</v>
      </c>
      <c r="FA78" s="9">
        <v>4.2869405226911114E-2</v>
      </c>
      <c r="FB78" s="9">
        <v>0.84975131305821328</v>
      </c>
      <c r="FC78" s="9">
        <v>5.0159397063507036</v>
      </c>
      <c r="FD78" s="9">
        <v>0.28671760685628206</v>
      </c>
      <c r="FE78" s="9">
        <v>2.0166066122075574</v>
      </c>
      <c r="FF78" s="9">
        <v>2.5713733598402966</v>
      </c>
      <c r="FG78" s="9">
        <v>0.23299568259033687</v>
      </c>
      <c r="FH78" s="9">
        <v>1.1740237340565651</v>
      </c>
      <c r="FI78" s="9">
        <v>6.096501738649903</v>
      </c>
      <c r="FJ78" s="9">
        <v>0.10766965497346119</v>
      </c>
      <c r="FK78" s="9">
        <v>1.2503751546072237</v>
      </c>
      <c r="FL78" s="9">
        <v>1.5058982777869976</v>
      </c>
      <c r="FM78" s="9">
        <v>4.9101910118234944</v>
      </c>
      <c r="FN78" s="9">
        <v>1.3210026702509807</v>
      </c>
      <c r="FO78" s="9">
        <v>1.4371570345909945</v>
      </c>
      <c r="FP78" s="9">
        <v>1.332019255862072</v>
      </c>
    </row>
    <row r="79" spans="1:202" ht="15" customHeight="1" x14ac:dyDescent="0.2">
      <c r="A79" s="15" t="s">
        <v>940</v>
      </c>
      <c r="B79" s="3" t="s">
        <v>27</v>
      </c>
      <c r="C79" s="171">
        <v>17</v>
      </c>
      <c r="D79" s="70" t="s">
        <v>844</v>
      </c>
      <c r="F79" s="9">
        <v>767</v>
      </c>
      <c r="G79" s="41">
        <v>767</v>
      </c>
      <c r="H79" s="41">
        <v>766.97826023636514</v>
      </c>
      <c r="I79" s="9">
        <v>5.6966365475148919</v>
      </c>
      <c r="J79" s="9">
        <v>5.9137336378819638</v>
      </c>
      <c r="K79" s="9">
        <v>0.35277210941186754</v>
      </c>
      <c r="L79" s="9">
        <v>5.3427576619601691</v>
      </c>
      <c r="M79" s="9">
        <v>4.218205834561501</v>
      </c>
      <c r="N79" s="9">
        <v>3.8739221891371143</v>
      </c>
      <c r="O79" s="9">
        <v>0.37105320649331924</v>
      </c>
      <c r="P79" s="9">
        <v>0.57677135883172481</v>
      </c>
      <c r="Q79" s="9">
        <v>0.31431525202952437</v>
      </c>
      <c r="R79" s="9">
        <v>1.1018633743879906</v>
      </c>
      <c r="S79" s="9">
        <v>6.4233558787025122E-2</v>
      </c>
      <c r="T79" s="9">
        <v>14.716019269156467</v>
      </c>
      <c r="U79" s="9">
        <v>0.70964475590613751</v>
      </c>
      <c r="V79" s="9">
        <v>0.5351551018921874</v>
      </c>
      <c r="W79" s="9">
        <v>3.3295671344324637E-2</v>
      </c>
      <c r="X79" s="9">
        <v>0.76688444797452415</v>
      </c>
      <c r="Y79" s="9">
        <v>7.0645612808113101E-2</v>
      </c>
      <c r="Z79" s="9">
        <v>1.0034150020500827</v>
      </c>
      <c r="AA79" s="9">
        <v>0.22411375431555855</v>
      </c>
      <c r="AB79" s="9">
        <v>0.36060510531338669</v>
      </c>
      <c r="AC79" s="9">
        <v>11.860405537995094</v>
      </c>
      <c r="AD79" s="9">
        <v>0.70508906531848792</v>
      </c>
      <c r="AE79" s="9">
        <v>0.82375021868427445</v>
      </c>
      <c r="AF79" s="9">
        <v>1.1288205900744448</v>
      </c>
      <c r="AG79" s="9">
        <v>1.6155318551350797</v>
      </c>
      <c r="AH79" s="9">
        <v>1.759968261216438</v>
      </c>
      <c r="AI79" s="9">
        <v>1.7802503800198961</v>
      </c>
      <c r="AJ79" s="9">
        <v>0.19845230818922596</v>
      </c>
      <c r="AK79" s="9">
        <v>0.23850265866803794</v>
      </c>
      <c r="AL79" s="9">
        <v>1.6998414552478285</v>
      </c>
      <c r="AM79" s="9">
        <v>149.9659711791345</v>
      </c>
      <c r="AN79" s="9">
        <v>3.0413598670320074</v>
      </c>
      <c r="AO79" s="9">
        <v>0.10166838275673021</v>
      </c>
      <c r="AP79" s="9">
        <v>9.1598711965996937</v>
      </c>
      <c r="AQ79" s="9">
        <v>0.4272362844423378</v>
      </c>
      <c r="AR79" s="9">
        <v>0.2311085390901188</v>
      </c>
      <c r="AS79" s="9">
        <v>1.6838605671890048</v>
      </c>
      <c r="AT79" s="9">
        <v>0.39665040313410221</v>
      </c>
      <c r="AU79" s="9">
        <v>1.1928665490577937</v>
      </c>
      <c r="AV79" s="9">
        <v>9.5670601546144138E-2</v>
      </c>
      <c r="AW79" s="9">
        <v>0.5276331096846435</v>
      </c>
      <c r="AX79" s="9">
        <v>7.4119351400882258E-2</v>
      </c>
      <c r="AY79" s="9">
        <v>8.3003211628756166E-2</v>
      </c>
      <c r="AZ79" s="9">
        <v>0.77964783533926096</v>
      </c>
      <c r="BA79" s="9">
        <v>1.5251437203448486</v>
      </c>
      <c r="BB79" s="9">
        <v>13.410379713703337</v>
      </c>
      <c r="BC79" s="9">
        <v>0.33061747439339473</v>
      </c>
      <c r="BD79" s="9">
        <v>0.12105244739420744</v>
      </c>
      <c r="BE79" s="9">
        <v>11.723495533626091</v>
      </c>
      <c r="BF79" s="9">
        <v>5.701939048445518E-2</v>
      </c>
      <c r="BG79" s="9">
        <v>3.388708579434486</v>
      </c>
      <c r="BH79" s="9">
        <v>0.2505132668068798</v>
      </c>
      <c r="BI79" s="9">
        <v>0.20324728277908299</v>
      </c>
      <c r="BJ79" s="9">
        <v>0.52421028251644508</v>
      </c>
      <c r="BK79" s="9">
        <v>3.7201752410254953</v>
      </c>
      <c r="BL79" s="9">
        <v>3.2686460218479794</v>
      </c>
      <c r="BM79" s="9">
        <v>0.76518343938648603</v>
      </c>
      <c r="BN79" s="9">
        <v>0.97531490054170056</v>
      </c>
      <c r="BO79" s="9">
        <v>0.81023352374621194</v>
      </c>
      <c r="BP79" s="9">
        <v>5.4608308152966523E-2</v>
      </c>
      <c r="BQ79" s="9">
        <v>1.3991708795299471</v>
      </c>
      <c r="BR79" s="9">
        <v>0.72477178798385966</v>
      </c>
      <c r="BS79" s="9">
        <v>0.56952750780230221</v>
      </c>
      <c r="BT79" s="9">
        <v>6.7373964299189716E-3</v>
      </c>
      <c r="BU79" s="9">
        <v>215.67213169395896</v>
      </c>
      <c r="BV79" s="9">
        <v>28.461669168790156</v>
      </c>
      <c r="BW79" s="9">
        <v>9.0648057983674608</v>
      </c>
      <c r="BX79" s="9">
        <v>4.2459665417241226</v>
      </c>
      <c r="BY79" s="9">
        <v>7.393144846914014E-2</v>
      </c>
      <c r="BZ79" s="9">
        <v>0.38134531452190551</v>
      </c>
      <c r="CA79" s="9">
        <v>3.5276045341579954</v>
      </c>
      <c r="CB79" s="9">
        <v>0.25976137379289943</v>
      </c>
      <c r="CC79" s="9">
        <v>11.287605422447628</v>
      </c>
      <c r="CD79" s="9">
        <v>1.4660297343620077</v>
      </c>
      <c r="CE79" s="9">
        <v>1.3711626967073649</v>
      </c>
      <c r="CF79" s="9">
        <v>6.317841602391896</v>
      </c>
      <c r="CG79" s="9">
        <v>0.12322369964857927</v>
      </c>
      <c r="CH79" s="9">
        <v>0.2161660786265486</v>
      </c>
      <c r="CI79" s="9">
        <v>0.62804019913778575</v>
      </c>
      <c r="CJ79" s="9">
        <v>0.64557391224238325</v>
      </c>
      <c r="CK79" s="9">
        <v>0.10504007570459727</v>
      </c>
      <c r="CL79" s="9">
        <v>1.0788084991340847</v>
      </c>
      <c r="CM79" s="9">
        <v>0.24559124871429031</v>
      </c>
      <c r="CN79" s="9">
        <v>0.37155974446195444</v>
      </c>
      <c r="CO79" s="9">
        <v>0.52493905851867817</v>
      </c>
      <c r="CP79" s="9">
        <v>0.18269996763273524</v>
      </c>
      <c r="CQ79" s="9">
        <v>4.5227980499325821E-3</v>
      </c>
      <c r="CR79" s="9">
        <v>0.22677978930651504</v>
      </c>
      <c r="CS79" s="9">
        <v>2.7969816538850942</v>
      </c>
      <c r="CT79" s="9">
        <v>2.4817656145210316</v>
      </c>
      <c r="CU79" s="9">
        <v>3.5569626547209827</v>
      </c>
      <c r="CV79" s="9">
        <v>4.2040933147339296E-2</v>
      </c>
      <c r="CW79" s="9">
        <v>0.3498626208764905</v>
      </c>
      <c r="CX79" s="9">
        <v>2.3277159479540052E-2</v>
      </c>
      <c r="CY79" s="9">
        <v>0.57189881715512203</v>
      </c>
      <c r="CZ79" s="9">
        <v>8.1493627242282318E-2</v>
      </c>
      <c r="DA79" s="9">
        <v>6.7922663170370647</v>
      </c>
      <c r="DB79" s="9">
        <v>0.36673886699947988</v>
      </c>
      <c r="DC79" s="9">
        <v>0.3067188111566071</v>
      </c>
      <c r="DD79" s="9">
        <v>6.4675651168776077E-2</v>
      </c>
      <c r="DE79" s="9">
        <v>3.8628061694132771</v>
      </c>
      <c r="DF79" s="9">
        <v>2.2886979153320124</v>
      </c>
      <c r="DG79" s="9">
        <v>6.379003868441564</v>
      </c>
      <c r="DH79" s="9">
        <v>0.31503675597954917</v>
      </c>
      <c r="DI79" s="9">
        <v>1.9272589874627295</v>
      </c>
      <c r="DJ79" s="9">
        <v>0.4299873186435183</v>
      </c>
      <c r="DK79" s="9">
        <v>0.16873408662151865</v>
      </c>
      <c r="DL79" s="9">
        <v>0.46499791891616804</v>
      </c>
      <c r="DM79" s="9">
        <v>0.38274485668227892</v>
      </c>
      <c r="DN79" s="9">
        <v>16.533862233796938</v>
      </c>
      <c r="DO79" s="9">
        <v>0.10457973700938253</v>
      </c>
      <c r="DP79" s="9">
        <v>0.2856010076073241</v>
      </c>
      <c r="DQ79" s="9">
        <v>12.523093383768524</v>
      </c>
      <c r="DR79" s="9">
        <v>0.6685614509745843</v>
      </c>
      <c r="DS79" s="9">
        <v>0.3493645823495295</v>
      </c>
      <c r="DT79" s="9">
        <v>0.67440279917172141</v>
      </c>
      <c r="DU79" s="9">
        <v>2.6481627494285003</v>
      </c>
      <c r="DV79" s="9">
        <v>7.6411005568503869</v>
      </c>
      <c r="DW79" s="9">
        <v>2.9093176242503058</v>
      </c>
      <c r="DX79" s="9">
        <v>0.66167587073297263</v>
      </c>
      <c r="DY79" s="9">
        <v>0.1351343943721279</v>
      </c>
      <c r="DZ79" s="9">
        <v>1.307099053985574</v>
      </c>
      <c r="EA79" s="9">
        <v>12.657655430952291</v>
      </c>
      <c r="EB79" s="9">
        <v>1.8721852886983297</v>
      </c>
      <c r="EC79" s="9">
        <v>1.7733701653256921</v>
      </c>
      <c r="ED79" s="9">
        <v>1.194652150789647</v>
      </c>
      <c r="EE79" s="9">
        <v>0.59914494695245391</v>
      </c>
      <c r="EF79" s="9">
        <v>0.93424536394025937</v>
      </c>
      <c r="EG79" s="9">
        <v>0.32834614084314273</v>
      </c>
      <c r="EH79" s="9">
        <v>0.44386310188892536</v>
      </c>
      <c r="EI79" s="9">
        <v>0.12343409050067433</v>
      </c>
      <c r="EJ79" s="9">
        <v>7.1635595038281083E-2</v>
      </c>
      <c r="EK79" s="9">
        <v>6.0395852654120254</v>
      </c>
      <c r="EL79" s="9">
        <v>4.5990750248976831</v>
      </c>
      <c r="EM79" s="9">
        <v>1.4345151879446316</v>
      </c>
      <c r="EN79" s="9">
        <v>2.7932177408050514</v>
      </c>
      <c r="EO79" s="9">
        <v>3.3632887363697805</v>
      </c>
      <c r="EP79" s="9">
        <v>5.0476288150031845</v>
      </c>
      <c r="EQ79" s="9">
        <v>2.4059971015763452E-2</v>
      </c>
      <c r="ER79" s="9">
        <v>0.12460861201275847</v>
      </c>
      <c r="ES79" s="9">
        <v>0.19331514188339527</v>
      </c>
      <c r="ET79" s="9">
        <v>2.0353869078881384E-2</v>
      </c>
      <c r="EU79" s="9">
        <v>2.1355304687999088</v>
      </c>
      <c r="EV79" s="9">
        <v>1.46296902113544</v>
      </c>
      <c r="EW79" s="9">
        <v>0.97012805088591492</v>
      </c>
      <c r="EX79" s="9">
        <v>8.1805978563354333</v>
      </c>
      <c r="EY79" s="9">
        <v>4.9562986780489489</v>
      </c>
      <c r="EZ79" s="9">
        <v>0.86321829381902415</v>
      </c>
      <c r="FA79" s="9">
        <v>8.3242617238078034E-2</v>
      </c>
      <c r="FB79" s="9">
        <v>1.6500234357358217</v>
      </c>
      <c r="FC79" s="9">
        <v>9.7398120373949126</v>
      </c>
      <c r="FD79" s="9">
        <v>0.55674026445257807</v>
      </c>
      <c r="FE79" s="9">
        <v>3.9157905609194854</v>
      </c>
      <c r="FF79" s="9">
        <v>4.9930211822721704</v>
      </c>
      <c r="FG79" s="9">
        <v>0.4524245279665528</v>
      </c>
      <c r="FH79" s="9">
        <v>2.2796865924592038</v>
      </c>
      <c r="FI79" s="9">
        <v>11.838017300112597</v>
      </c>
      <c r="FJ79" s="9">
        <v>0.20906993763201198</v>
      </c>
      <c r="FK79" s="9">
        <v>2.4279436546423816</v>
      </c>
      <c r="FL79" s="9">
        <v>2.9241113393990563</v>
      </c>
      <c r="FM79" s="9">
        <v>9.5344721672623312</v>
      </c>
      <c r="FN79" s="9">
        <v>2.5650861976772212</v>
      </c>
      <c r="FO79" s="9">
        <v>2.7906315076741595</v>
      </c>
      <c r="FP79" s="9">
        <v>2.5864778968258464</v>
      </c>
      <c r="FQ79" s="207"/>
    </row>
    <row r="80" spans="1:202" x14ac:dyDescent="0.2">
      <c r="A80" s="15" t="s">
        <v>941</v>
      </c>
      <c r="B80" s="3" t="s">
        <v>26</v>
      </c>
      <c r="C80" s="171">
        <v>5</v>
      </c>
      <c r="D80" s="70" t="s">
        <v>844</v>
      </c>
      <c r="F80" s="9">
        <v>564</v>
      </c>
      <c r="G80" s="41">
        <v>564</v>
      </c>
      <c r="H80" s="41">
        <v>563.98401404603624</v>
      </c>
      <c r="I80" s="9">
        <v>4.1889217898284219</v>
      </c>
      <c r="J80" s="9">
        <v>4.3485603282469727</v>
      </c>
      <c r="K80" s="9">
        <v>0.25940478449581922</v>
      </c>
      <c r="L80" s="9">
        <v>3.9287031569042181</v>
      </c>
      <c r="M80" s="9">
        <v>3.1017836906032419</v>
      </c>
      <c r="N80" s="9">
        <v>2.8486207492481519</v>
      </c>
      <c r="O80" s="9">
        <v>0.27284746866001575</v>
      </c>
      <c r="P80" s="9">
        <v>0.42411870453858252</v>
      </c>
      <c r="Q80" s="9">
        <v>0.23112620879354856</v>
      </c>
      <c r="R80" s="9">
        <v>0.81023591024097352</v>
      </c>
      <c r="S80" s="9">
        <v>4.7233021063731638E-2</v>
      </c>
      <c r="T80" s="9">
        <v>10.821166711609187</v>
      </c>
      <c r="U80" s="9">
        <v>0.52182482702876343</v>
      </c>
      <c r="V80" s="9">
        <v>0.39351691977469844</v>
      </c>
      <c r="W80" s="9">
        <v>2.4483388055018381E-2</v>
      </c>
      <c r="X80" s="9">
        <v>0.56391503084436978</v>
      </c>
      <c r="Y80" s="9">
        <v>5.1948012547295676E-2</v>
      </c>
      <c r="Z80" s="9">
        <v>0.73784362601857445</v>
      </c>
      <c r="AA80" s="9">
        <v>0.16479811920987616</v>
      </c>
      <c r="AB80" s="9">
        <v>0.26516464067372891</v>
      </c>
      <c r="AC80" s="9">
        <v>8.7213412300250752</v>
      </c>
      <c r="AD80" s="9">
        <v>0.51847487984306018</v>
      </c>
      <c r="AE80" s="9">
        <v>0.60573027814593328</v>
      </c>
      <c r="AF80" s="9">
        <v>0.83005842607820979</v>
      </c>
      <c r="AG80" s="9">
        <v>1.1879530199428747</v>
      </c>
      <c r="AH80" s="9">
        <v>1.2941617983390756</v>
      </c>
      <c r="AI80" s="9">
        <v>1.3090758987369251</v>
      </c>
      <c r="AJ80" s="9">
        <v>0.14592842479624962</v>
      </c>
      <c r="AK80" s="9">
        <v>0.17537874770374628</v>
      </c>
      <c r="AL80" s="9">
        <v>1.2499486059449483</v>
      </c>
      <c r="AM80" s="9">
        <v>110.27484712520452</v>
      </c>
      <c r="AN80" s="9">
        <v>2.2364106453794683</v>
      </c>
      <c r="AO80" s="9">
        <v>7.4760062418247494E-2</v>
      </c>
      <c r="AP80" s="9">
        <v>6.7355506582558364</v>
      </c>
      <c r="AQ80" s="9">
        <v>0.31416070981157562</v>
      </c>
      <c r="AR80" s="9">
        <v>0.16994161153432466</v>
      </c>
      <c r="AS80" s="9">
        <v>1.2381973401494115</v>
      </c>
      <c r="AT80" s="9">
        <v>0.291669918341113</v>
      </c>
      <c r="AU80" s="9">
        <v>0.87715349891603078</v>
      </c>
      <c r="AV80" s="9">
        <v>7.0349699181258524E-2</v>
      </c>
      <c r="AW80" s="9">
        <v>0.38798575470943802</v>
      </c>
      <c r="AX80" s="9">
        <v>5.4502365306515761E-2</v>
      </c>
      <c r="AY80" s="9">
        <v>6.1034956139007154E-2</v>
      </c>
      <c r="AZ80" s="9">
        <v>0.57330036392613193</v>
      </c>
      <c r="BA80" s="9">
        <v>1.1214876900580111</v>
      </c>
      <c r="BB80" s="9">
        <v>9.8610875600113186</v>
      </c>
      <c r="BC80" s="9">
        <v>0.24311376213542976</v>
      </c>
      <c r="BD80" s="9">
        <v>8.9013794433289425E-2</v>
      </c>
      <c r="BE80" s="9">
        <v>8.6206668591461728</v>
      </c>
      <c r="BF80" s="9">
        <v>4.1928208909038756E-2</v>
      </c>
      <c r="BG80" s="9">
        <v>2.4918274299883314</v>
      </c>
      <c r="BH80" s="9">
        <v>0.18421053778237315</v>
      </c>
      <c r="BI80" s="9">
        <v>0.14945432527692673</v>
      </c>
      <c r="BJ80" s="9">
        <v>0.38546883877350074</v>
      </c>
      <c r="BK80" s="9">
        <v>2.7355656270383042</v>
      </c>
      <c r="BL80" s="9">
        <v>2.4035415336665715</v>
      </c>
      <c r="BM80" s="9">
        <v>0.56266422400779414</v>
      </c>
      <c r="BN80" s="9">
        <v>0.71718070913366261</v>
      </c>
      <c r="BO80" s="9">
        <v>0.59579101355001762</v>
      </c>
      <c r="BP80" s="9">
        <v>4.0155261796966255E-2</v>
      </c>
      <c r="BQ80" s="9">
        <v>1.028855770606115</v>
      </c>
      <c r="BR80" s="9">
        <v>0.53294822480169091</v>
      </c>
      <c r="BS80" s="9">
        <v>0.41879206571121047</v>
      </c>
      <c r="BT80" s="9">
        <v>4.954226318740939E-3</v>
      </c>
      <c r="BU80" s="9">
        <v>158.59072004614453</v>
      </c>
      <c r="BV80" s="9">
        <v>20.928789323595367</v>
      </c>
      <c r="BW80" s="9">
        <v>6.6656459847187062</v>
      </c>
      <c r="BX80" s="9">
        <v>3.1221970398075678</v>
      </c>
      <c r="BY80" s="9">
        <v>5.4364194180697573E-2</v>
      </c>
      <c r="BZ80" s="9">
        <v>0.28041558981793308</v>
      </c>
      <c r="CA80" s="9">
        <v>2.5939621346350838</v>
      </c>
      <c r="CB80" s="9">
        <v>0.19101097108108905</v>
      </c>
      <c r="CC80" s="9">
        <v>8.3001427095964306</v>
      </c>
      <c r="CD80" s="9">
        <v>1.0780192570797553</v>
      </c>
      <c r="CE80" s="9">
        <v>1.0082604445149332</v>
      </c>
      <c r="CF80" s="9">
        <v>4.6457140335710942</v>
      </c>
      <c r="CG80" s="9">
        <v>9.0610386703779272E-2</v>
      </c>
      <c r="CH80" s="9">
        <v>0.15895393526124302</v>
      </c>
      <c r="CI80" s="9">
        <v>0.46181834721474735</v>
      </c>
      <c r="CJ80" s="9">
        <v>0.47471145567758033</v>
      </c>
      <c r="CK80" s="9">
        <v>7.723937770194636E-2</v>
      </c>
      <c r="CL80" s="9">
        <v>0.79328291200993972</v>
      </c>
      <c r="CM80" s="9">
        <v>0.18059121808977802</v>
      </c>
      <c r="CN80" s="9">
        <v>0.27321994247267578</v>
      </c>
      <c r="CO80" s="9">
        <v>0.38600473142703318</v>
      </c>
      <c r="CP80" s="9">
        <v>0.13434521739877794</v>
      </c>
      <c r="CQ80" s="9">
        <v>3.325760234891755E-3</v>
      </c>
      <c r="CR80" s="9">
        <v>0.16675854128927572</v>
      </c>
      <c r="CS80" s="9">
        <v>2.0567114117225462</v>
      </c>
      <c r="CT80" s="9">
        <v>1.8249228247586204</v>
      </c>
      <c r="CU80" s="9">
        <v>2.615550113771361</v>
      </c>
      <c r="CV80" s="9">
        <v>3.0914062966231243E-2</v>
      </c>
      <c r="CW80" s="9">
        <v>0.25726534312169574</v>
      </c>
      <c r="CX80" s="9">
        <v>1.7116451038410155E-2</v>
      </c>
      <c r="CY80" s="9">
        <v>0.42053576646087193</v>
      </c>
      <c r="CZ80" s="9">
        <v>5.9924909732264969E-2</v>
      </c>
      <c r="DA80" s="9">
        <v>4.9945739280429002</v>
      </c>
      <c r="DB80" s="9">
        <v>0.26967499476884832</v>
      </c>
      <c r="DC80" s="9">
        <v>0.22554029920772675</v>
      </c>
      <c r="DD80" s="9">
        <v>4.7558105944184755E-2</v>
      </c>
      <c r="DE80" s="9">
        <v>2.8404467790731269</v>
      </c>
      <c r="DF80" s="9">
        <v>1.6829538777669557</v>
      </c>
      <c r="DG80" s="9">
        <v>4.6906886333781515</v>
      </c>
      <c r="DH80" s="9">
        <v>0.23165675407101141</v>
      </c>
      <c r="DI80" s="9">
        <v>1.417176100298539</v>
      </c>
      <c r="DJ80" s="9">
        <v>0.31618363456967968</v>
      </c>
      <c r="DK80" s="9">
        <v>0.12407565170082989</v>
      </c>
      <c r="DL80" s="9">
        <v>0.3419280655393987</v>
      </c>
      <c r="DM80" s="9">
        <v>0.28144471860339676</v>
      </c>
      <c r="DN80" s="9">
        <v>12.157885658228778</v>
      </c>
      <c r="DO80" s="9">
        <v>7.6900875714852351E-2</v>
      </c>
      <c r="DP80" s="9">
        <v>0.21001169268648082</v>
      </c>
      <c r="DQ80" s="9">
        <v>9.2086371166172718</v>
      </c>
      <c r="DR80" s="9">
        <v>0.49161493917818205</v>
      </c>
      <c r="DS80" s="9">
        <v>0.25689911922442588</v>
      </c>
      <c r="DT80" s="9">
        <v>0.49591027214191769</v>
      </c>
      <c r="DU80" s="9">
        <v>1.9472800399969676</v>
      </c>
      <c r="DV80" s="9">
        <v>5.6187493012563463</v>
      </c>
      <c r="DW80" s="9">
        <v>2.1393156976234322</v>
      </c>
      <c r="DX80" s="9">
        <v>0.48655174849204252</v>
      </c>
      <c r="DY80" s="9">
        <v>9.9368707204537332E-2</v>
      </c>
      <c r="DZ80" s="9">
        <v>0.96115236825014838</v>
      </c>
      <c r="EA80" s="9">
        <v>9.3075849583534449</v>
      </c>
      <c r="EB80" s="9">
        <v>1.376678621676477</v>
      </c>
      <c r="EC80" s="9">
        <v>1.3040166535119824</v>
      </c>
      <c r="ED80" s="9">
        <v>0.87846650983749808</v>
      </c>
      <c r="EE80" s="9">
        <v>0.44057073022318644</v>
      </c>
      <c r="EF80" s="9">
        <v>0.68698094558318934</v>
      </c>
      <c r="EG80" s="9">
        <v>0.2414435768390254</v>
      </c>
      <c r="EH80" s="9">
        <v>0.326386948455481</v>
      </c>
      <c r="EI80" s="9">
        <v>9.0765093927484122E-2</v>
      </c>
      <c r="EJ80" s="9">
        <v>5.2675978620065872E-2</v>
      </c>
      <c r="EK80" s="9">
        <v>4.4411031156354399</v>
      </c>
      <c r="EL80" s="9">
        <v>3.3818491708504475</v>
      </c>
      <c r="EM80" s="9">
        <v>1.054845588006222</v>
      </c>
      <c r="EN80" s="9">
        <v>2.0539436842425673</v>
      </c>
      <c r="EO80" s="9">
        <v>2.4731353941493559</v>
      </c>
      <c r="EP80" s="9">
        <v>3.7116853346307641</v>
      </c>
      <c r="EQ80" s="9">
        <v>1.7692077774303244E-2</v>
      </c>
      <c r="ER80" s="9">
        <v>9.1628757725157453E-2</v>
      </c>
      <c r="ES80" s="9">
        <v>0.14215089963785518</v>
      </c>
      <c r="ET80" s="9">
        <v>1.4966860704679402E-2</v>
      </c>
      <c r="EU80" s="9">
        <v>1.5703248818815498</v>
      </c>
      <c r="EV80" s="9">
        <v>1.0757686152808188</v>
      </c>
      <c r="EW80" s="9">
        <v>0.71336665019511869</v>
      </c>
      <c r="EX80" s="9">
        <v>6.0154591798868111</v>
      </c>
      <c r="EY80" s="9">
        <v>3.6445273199734123</v>
      </c>
      <c r="EZ80" s="9">
        <v>0.63475243508986912</v>
      </c>
      <c r="FA80" s="9">
        <v>6.1210998855640172E-2</v>
      </c>
      <c r="FB80" s="9">
        <v>1.2133157988983096</v>
      </c>
      <c r="FC80" s="9">
        <v>7.1619999857767018</v>
      </c>
      <c r="FD80" s="9">
        <v>0.40938919054922296</v>
      </c>
      <c r="FE80" s="9">
        <v>2.8794079222406648</v>
      </c>
      <c r="FF80" s="9">
        <v>3.6715305694934868</v>
      </c>
      <c r="FG80" s="9">
        <v>0.33268244298974681</v>
      </c>
      <c r="FH80" s="9">
        <v>1.6763275595136777</v>
      </c>
      <c r="FI80" s="9">
        <v>8.7048784318950521</v>
      </c>
      <c r="FJ80" s="9">
        <v>0.15373591241780285</v>
      </c>
      <c r="FK80" s="9">
        <v>1.7853457903758843</v>
      </c>
      <c r="FL80" s="9">
        <v>2.1501939966376371</v>
      </c>
      <c r="FM80" s="9">
        <v>7.0110069130846862</v>
      </c>
      <c r="FN80" s="9">
        <v>1.8861911544849448</v>
      </c>
      <c r="FO80" s="9">
        <v>2.0520419430615719</v>
      </c>
      <c r="FP80" s="9">
        <v>1.9019211653321739</v>
      </c>
    </row>
    <row r="81" spans="1:202" s="17" customFormat="1" x14ac:dyDescent="0.2">
      <c r="B81" s="18" t="s">
        <v>1040</v>
      </c>
      <c r="C81" s="19"/>
      <c r="D81" s="20"/>
      <c r="E81" s="21">
        <v>875.09763096974859</v>
      </c>
      <c r="F81" s="21">
        <v>3112.4384116599995</v>
      </c>
      <c r="G81" s="21">
        <v>3987.5360426297484</v>
      </c>
      <c r="H81" s="21">
        <v>3987.5541261498038</v>
      </c>
      <c r="I81" s="21">
        <v>34.736307648024393</v>
      </c>
      <c r="J81" s="21">
        <v>31.02095176259219</v>
      </c>
      <c r="K81" s="21">
        <v>1.4548568209646509</v>
      </c>
      <c r="L81" s="21">
        <v>23.13691596934499</v>
      </c>
      <c r="M81" s="21">
        <v>21.255778831306216</v>
      </c>
      <c r="N81" s="21">
        <v>18.006337355265064</v>
      </c>
      <c r="O81" s="21">
        <v>1.4999120067502707</v>
      </c>
      <c r="P81" s="21">
        <v>6.7318882509920996</v>
      </c>
      <c r="Q81" s="21">
        <v>2.447405981779716</v>
      </c>
      <c r="R81" s="21">
        <v>5.1356974092315921</v>
      </c>
      <c r="S81" s="21">
        <v>0.64019092146695744</v>
      </c>
      <c r="T81" s="21">
        <v>82.452683741060611</v>
      </c>
      <c r="U81" s="21">
        <v>4.1278275376207851</v>
      </c>
      <c r="V81" s="21">
        <v>3.2764770952799234</v>
      </c>
      <c r="W81" s="21">
        <v>0.16467342016661729</v>
      </c>
      <c r="X81" s="21">
        <v>6.5094541744690169</v>
      </c>
      <c r="Y81" s="21">
        <v>0.39171380539486711</v>
      </c>
      <c r="Z81" s="21">
        <v>5.2707807169184777</v>
      </c>
      <c r="AA81" s="21">
        <v>1.3464420376646411</v>
      </c>
      <c r="AB81" s="21">
        <v>1.6340048603512409</v>
      </c>
      <c r="AC81" s="21">
        <v>77.64210601660271</v>
      </c>
      <c r="AD81" s="21">
        <v>3.5709354843464798</v>
      </c>
      <c r="AE81" s="21">
        <v>11.870643102601825</v>
      </c>
      <c r="AF81" s="21">
        <v>7.7693754484576285</v>
      </c>
      <c r="AG81" s="21">
        <v>8.7731291726712417</v>
      </c>
      <c r="AH81" s="21">
        <v>14.470199546915932</v>
      </c>
      <c r="AI81" s="21">
        <v>10.545373336914331</v>
      </c>
      <c r="AJ81" s="21">
        <v>3.5133456650468293</v>
      </c>
      <c r="AK81" s="21">
        <v>10.162384096468239</v>
      </c>
      <c r="AL81" s="21">
        <v>7.6757372521978811</v>
      </c>
      <c r="AM81" s="21">
        <v>706.87013110614657</v>
      </c>
      <c r="AN81" s="21">
        <v>18.328435736107782</v>
      </c>
      <c r="AO81" s="21">
        <v>0.48914435227690878</v>
      </c>
      <c r="AP81" s="21">
        <v>53.494114827196377</v>
      </c>
      <c r="AQ81" s="21">
        <v>2.8245912286556969</v>
      </c>
      <c r="AR81" s="21">
        <v>1.5129642026166583</v>
      </c>
      <c r="AS81" s="21">
        <v>13.136010171856004</v>
      </c>
      <c r="AT81" s="21">
        <v>1.8233149684337202</v>
      </c>
      <c r="AU81" s="21">
        <v>5.2384459156124175</v>
      </c>
      <c r="AV81" s="21">
        <v>0.45963111890152686</v>
      </c>
      <c r="AW81" s="21">
        <v>3.2593047982991723</v>
      </c>
      <c r="AX81" s="21">
        <v>1.3091890546877112</v>
      </c>
      <c r="AY81" s="21">
        <v>0.58888208804898123</v>
      </c>
      <c r="AZ81" s="21">
        <v>4.5218213173184534</v>
      </c>
      <c r="BA81" s="21">
        <v>7.477479845970322</v>
      </c>
      <c r="BB81" s="21">
        <v>59.808937893776076</v>
      </c>
      <c r="BC81" s="21">
        <v>2.3744737389311954</v>
      </c>
      <c r="BD81" s="21">
        <v>0.53358735567136906</v>
      </c>
      <c r="BE81" s="21">
        <v>70.092576846554493</v>
      </c>
      <c r="BF81" s="21">
        <v>1.1935813962847595</v>
      </c>
      <c r="BG81" s="21">
        <v>20.947517172985538</v>
      </c>
      <c r="BH81" s="21">
        <v>1.1888310257533488</v>
      </c>
      <c r="BI81" s="21">
        <v>1.2341596542308513</v>
      </c>
      <c r="BJ81" s="21">
        <v>2.1247006549222838</v>
      </c>
      <c r="BK81" s="21">
        <v>24.418289623048629</v>
      </c>
      <c r="BL81" s="21">
        <v>16.630866462913001</v>
      </c>
      <c r="BM81" s="21">
        <v>4.2054957297677955</v>
      </c>
      <c r="BN81" s="21">
        <v>6.9836139674408075</v>
      </c>
      <c r="BO81" s="21">
        <v>7.4436407634273136</v>
      </c>
      <c r="BP81" s="21">
        <v>0.34517931649626943</v>
      </c>
      <c r="BQ81" s="21">
        <v>7.771306712909225</v>
      </c>
      <c r="BR81" s="21">
        <v>4.2108646412112973</v>
      </c>
      <c r="BS81" s="21">
        <v>3.9759037637748946</v>
      </c>
      <c r="BT81" s="21">
        <v>7.9159968190308475E-2</v>
      </c>
      <c r="BU81" s="21">
        <v>962.41116754492441</v>
      </c>
      <c r="BV81" s="21">
        <v>133.30446329144917</v>
      </c>
      <c r="BW81" s="21">
        <v>41.977229039393741</v>
      </c>
      <c r="BX81" s="21">
        <v>20.716158656696077</v>
      </c>
      <c r="BY81" s="21">
        <v>1.3075974934761143</v>
      </c>
      <c r="BZ81" s="21">
        <v>2.4200157307086023</v>
      </c>
      <c r="CA81" s="21">
        <v>20.908528242776711</v>
      </c>
      <c r="CB81" s="21">
        <v>1.2463551422034689</v>
      </c>
      <c r="CC81" s="21">
        <v>49.933791713442126</v>
      </c>
      <c r="CD81" s="21">
        <v>5.6582361259026106</v>
      </c>
      <c r="CE81" s="21">
        <v>7.3879056509447398</v>
      </c>
      <c r="CF81" s="21">
        <v>30.540170647894641</v>
      </c>
      <c r="CG81" s="21">
        <v>0.75664429419682933</v>
      </c>
      <c r="CH81" s="21">
        <v>1.6173518763774204</v>
      </c>
      <c r="CI81" s="21">
        <v>2.9013656051993286</v>
      </c>
      <c r="CJ81" s="21">
        <v>3.6941269422644525</v>
      </c>
      <c r="CK81" s="21">
        <v>0.79314609403402203</v>
      </c>
      <c r="CL81" s="21">
        <v>4.1684569556647828</v>
      </c>
      <c r="CM81" s="21">
        <v>1.5698259229442242</v>
      </c>
      <c r="CN81" s="21">
        <v>2.6263091075667271</v>
      </c>
      <c r="CO81" s="21">
        <v>3.2512033101121105</v>
      </c>
      <c r="CP81" s="21">
        <v>1.1185961989710218</v>
      </c>
      <c r="CQ81" s="21">
        <v>0.15394635446742697</v>
      </c>
      <c r="CR81" s="21">
        <v>1.0753798565828903</v>
      </c>
      <c r="CS81" s="21">
        <v>16.509567734775779</v>
      </c>
      <c r="CT81" s="21">
        <v>12.325409138531978</v>
      </c>
      <c r="CU81" s="21">
        <v>15.104867840750403</v>
      </c>
      <c r="CV81" s="21">
        <v>0.25642214238345246</v>
      </c>
      <c r="CW81" s="21">
        <v>10.987720519343704</v>
      </c>
      <c r="CX81" s="21">
        <v>0.14013943144007668</v>
      </c>
      <c r="CY81" s="21">
        <v>2.7783434556200506</v>
      </c>
      <c r="CZ81" s="21">
        <v>0.49524275785779082</v>
      </c>
      <c r="DA81" s="21">
        <v>47.26580975205357</v>
      </c>
      <c r="DB81" s="21">
        <v>1.7689216895381179</v>
      </c>
      <c r="DC81" s="21">
        <v>1.5528834699694742</v>
      </c>
      <c r="DD81" s="21">
        <v>0.29788841306298525</v>
      </c>
      <c r="DE81" s="21">
        <v>18.794134756983468</v>
      </c>
      <c r="DF81" s="21">
        <v>17.476519236032722</v>
      </c>
      <c r="DG81" s="21">
        <v>31.883621219784064</v>
      </c>
      <c r="DH81" s="21">
        <v>1.5049827437868211</v>
      </c>
      <c r="DI81" s="21">
        <v>13.828319422506071</v>
      </c>
      <c r="DJ81" s="21">
        <v>4.3024294400310499</v>
      </c>
      <c r="DK81" s="21">
        <v>1.3083405614460841</v>
      </c>
      <c r="DL81" s="21">
        <v>2.6393320986477837</v>
      </c>
      <c r="DM81" s="21">
        <v>12.942146044123966</v>
      </c>
      <c r="DN81" s="21">
        <v>123.41019831367575</v>
      </c>
      <c r="DO81" s="21">
        <v>1.3245860434582626</v>
      </c>
      <c r="DP81" s="21">
        <v>1.660234997973022</v>
      </c>
      <c r="DQ81" s="21">
        <v>107.78888571072929</v>
      </c>
      <c r="DR81" s="21">
        <v>2.8297867686316676</v>
      </c>
      <c r="DS81" s="21">
        <v>1.6605350827809529</v>
      </c>
      <c r="DT81" s="21">
        <v>3.1369559653168104</v>
      </c>
      <c r="DU81" s="21">
        <v>12.972000585224158</v>
      </c>
      <c r="DV81" s="21">
        <v>43.14083037858488</v>
      </c>
      <c r="DW81" s="21">
        <v>14.457418194921324</v>
      </c>
      <c r="DX81" s="21">
        <v>3.9341198613753479</v>
      </c>
      <c r="DY81" s="21">
        <v>1.0596085251802105</v>
      </c>
      <c r="DZ81" s="21">
        <v>7.7658608487405765</v>
      </c>
      <c r="EA81" s="21">
        <v>68.813075169081799</v>
      </c>
      <c r="EB81" s="21">
        <v>8.9544337828701757</v>
      </c>
      <c r="EC81" s="21">
        <v>12.37409706439159</v>
      </c>
      <c r="ED81" s="21">
        <v>7.9473321857428392</v>
      </c>
      <c r="EE81" s="21">
        <v>3.4158751514027847</v>
      </c>
      <c r="EF81" s="21">
        <v>5.5720306072112269</v>
      </c>
      <c r="EG81" s="21">
        <v>2.0107216405085713</v>
      </c>
      <c r="EH81" s="21">
        <v>2.0908845947074037</v>
      </c>
      <c r="EI81" s="21">
        <v>0.68331070914063274</v>
      </c>
      <c r="EJ81" s="21">
        <v>9.2887450349571363</v>
      </c>
      <c r="EK81" s="21">
        <v>31.836150870291622</v>
      </c>
      <c r="EL81" s="21">
        <v>20.498024906022732</v>
      </c>
      <c r="EM81" s="21">
        <v>8.5174774410577729</v>
      </c>
      <c r="EN81" s="21">
        <v>16.083886600779266</v>
      </c>
      <c r="EO81" s="21">
        <v>12.517488483082255</v>
      </c>
      <c r="EP81" s="21">
        <v>26.382402850837622</v>
      </c>
      <c r="EQ81" s="21">
        <v>0.23027131505051457</v>
      </c>
      <c r="ER81" s="21">
        <v>0.72276682817447846</v>
      </c>
      <c r="ES81" s="21">
        <v>2.5181492206455967</v>
      </c>
      <c r="ET81" s="21">
        <v>1.8696046304422176</v>
      </c>
      <c r="EU81" s="21">
        <v>11.48959248785642</v>
      </c>
      <c r="EV81" s="21">
        <v>8.2036027343554583</v>
      </c>
      <c r="EW81" s="21">
        <v>4.5360195531431371</v>
      </c>
      <c r="EX81" s="21">
        <v>39.245941526324053</v>
      </c>
      <c r="EY81" s="21">
        <v>28.029115580683577</v>
      </c>
      <c r="EZ81" s="21">
        <v>5.0884222970011335</v>
      </c>
      <c r="FA81" s="21">
        <v>0.55365648669376222</v>
      </c>
      <c r="FB81" s="21">
        <v>6.7301698593049784</v>
      </c>
      <c r="FC81" s="21">
        <v>43.18753576496205</v>
      </c>
      <c r="FD81" s="21">
        <v>2.8619550832081742</v>
      </c>
      <c r="FE81" s="21">
        <v>24.299418033278137</v>
      </c>
      <c r="FF81" s="21">
        <v>24.162614882490367</v>
      </c>
      <c r="FG81" s="21">
        <v>3.4014341156202863</v>
      </c>
      <c r="FH81" s="21">
        <v>18.949794632005979</v>
      </c>
      <c r="FI81" s="21">
        <v>101.60621406631597</v>
      </c>
      <c r="FJ81" s="21">
        <v>1.2033159594842959</v>
      </c>
      <c r="FK81" s="21">
        <v>13.892869470899321</v>
      </c>
      <c r="FL81" s="21">
        <v>14.47083507242629</v>
      </c>
      <c r="FM81" s="21">
        <v>45.401658670379589</v>
      </c>
      <c r="FN81" s="21">
        <v>18.056044665006926</v>
      </c>
      <c r="FO81" s="21">
        <v>12.908667446080059</v>
      </c>
      <c r="FP81" s="21">
        <v>11.58328992336982</v>
      </c>
      <c r="FQ81" s="22"/>
      <c r="FR81" s="22"/>
      <c r="FS81" s="22"/>
      <c r="FT81" s="22"/>
      <c r="FU81" s="22"/>
      <c r="FV81" s="22"/>
      <c r="FW81" s="22"/>
      <c r="FX81" s="22"/>
      <c r="FY81" s="22"/>
      <c r="FZ81" s="22"/>
      <c r="GA81" s="22"/>
      <c r="GB81" s="22"/>
      <c r="GC81" s="22"/>
      <c r="GD81" s="22"/>
      <c r="GE81" s="22"/>
      <c r="GF81" s="22"/>
      <c r="GG81" s="22"/>
      <c r="GH81" s="22"/>
      <c r="GI81" s="22"/>
      <c r="GJ81" s="22"/>
      <c r="GK81" s="22"/>
      <c r="GL81" s="22"/>
      <c r="GM81" s="22"/>
      <c r="GN81" s="22"/>
      <c r="GO81" s="22"/>
      <c r="GP81" s="22"/>
      <c r="GQ81" s="22"/>
      <c r="GR81" s="22"/>
      <c r="GS81" s="22"/>
      <c r="GT81" s="22"/>
    </row>
    <row r="82" spans="1:202" s="76" customFormat="1" x14ac:dyDescent="0.2">
      <c r="A82" s="15" t="s">
        <v>942</v>
      </c>
      <c r="B82" s="71" t="s">
        <v>808</v>
      </c>
      <c r="C82" s="72" t="s">
        <v>31</v>
      </c>
      <c r="D82" s="70" t="s">
        <v>728</v>
      </c>
      <c r="E82" s="34">
        <v>18.905429713419483</v>
      </c>
      <c r="F82" s="34"/>
      <c r="G82" s="34">
        <v>18.905429713419483</v>
      </c>
      <c r="H82" s="73">
        <v>18.905429713419483</v>
      </c>
      <c r="I82" s="74">
        <v>3.4851663149318396E-2</v>
      </c>
      <c r="J82" s="74">
        <v>2.1451325159403477E-2</v>
      </c>
      <c r="K82" s="74">
        <v>6.4213966465941866E-4</v>
      </c>
      <c r="L82" s="74">
        <v>2.4277139998012086E-2</v>
      </c>
      <c r="M82" s="74">
        <v>1.7945933389570786E-2</v>
      </c>
      <c r="N82" s="74">
        <v>8.7678019792965994E-2</v>
      </c>
      <c r="O82" s="74">
        <v>9.0392441701177551E-3</v>
      </c>
      <c r="P82" s="74">
        <v>0.14817641496845874</v>
      </c>
      <c r="Q82" s="74">
        <v>1.0050783029812596E-2</v>
      </c>
      <c r="R82" s="74">
        <v>2.5033174416468095E-3</v>
      </c>
      <c r="S82" s="74">
        <v>0.75571082954252966</v>
      </c>
      <c r="T82" s="74">
        <v>1.1131083036163397E-2</v>
      </c>
      <c r="U82" s="74">
        <v>4.1312940435128979E-4</v>
      </c>
      <c r="V82" s="74">
        <v>1.2402494180418382E-2</v>
      </c>
      <c r="W82" s="74">
        <v>2.2011460267984742E-4</v>
      </c>
      <c r="X82" s="74">
        <v>1.8666602291217128E-2</v>
      </c>
      <c r="Y82" s="74">
        <v>4.3030024930735536E-4</v>
      </c>
      <c r="Z82" s="74">
        <v>1.9438991175736056E-3</v>
      </c>
      <c r="AA82" s="74">
        <v>1.8613961875772599E-3</v>
      </c>
      <c r="AB82" s="74">
        <v>0.99419921794147148</v>
      </c>
      <c r="AC82" s="74">
        <v>0.38935098621860764</v>
      </c>
      <c r="AD82" s="74">
        <v>4.2339730247639776E-2</v>
      </c>
      <c r="AE82" s="74">
        <v>2.1571567461193961E-2</v>
      </c>
      <c r="AF82" s="74">
        <v>6.5019645780960847E-3</v>
      </c>
      <c r="AG82" s="74">
        <v>1.2107749953452122E-3</v>
      </c>
      <c r="AH82" s="74">
        <v>8.01657221149292E-3</v>
      </c>
      <c r="AI82" s="74">
        <v>0</v>
      </c>
      <c r="AJ82" s="74">
        <v>2.6757538477671524E-3</v>
      </c>
      <c r="AK82" s="74">
        <v>8.9922700221401006E-3</v>
      </c>
      <c r="AL82" s="74">
        <v>3.948417155557514E-2</v>
      </c>
      <c r="AM82" s="74">
        <v>2.8254921125207941</v>
      </c>
      <c r="AN82" s="74">
        <v>2.7225683581449077E-2</v>
      </c>
      <c r="AO82" s="74">
        <v>4.7980800456219662E-4</v>
      </c>
      <c r="AP82" s="74">
        <v>4.8940239404224102E-2</v>
      </c>
      <c r="AQ82" s="74">
        <v>3.0340065740252489E-3</v>
      </c>
      <c r="AR82" s="74">
        <v>7.1367135279793888E-3</v>
      </c>
      <c r="AS82" s="74">
        <v>4.4806852723047507E-3</v>
      </c>
      <c r="AT82" s="74">
        <v>6.5323015658501921E-3</v>
      </c>
      <c r="AU82" s="74">
        <v>6.3908260197576231E-3</v>
      </c>
      <c r="AV82" s="74">
        <v>6.0044285278600042E-4</v>
      </c>
      <c r="AW82" s="74">
        <v>4.8792539158875351E-3</v>
      </c>
      <c r="AX82" s="74">
        <v>8.063734504924815E-3</v>
      </c>
      <c r="AY82" s="74">
        <v>5.4897800246748237E-4</v>
      </c>
      <c r="AZ82" s="74">
        <v>5.3786266449615087E-3</v>
      </c>
      <c r="BA82" s="74">
        <v>6.2313945377117739E-3</v>
      </c>
      <c r="BB82" s="74">
        <v>4.4759814749664874E-2</v>
      </c>
      <c r="BC82" s="74">
        <v>3.2281812035438455E-3</v>
      </c>
      <c r="BD82" s="74">
        <v>5.0908257139539823E-4</v>
      </c>
      <c r="BE82" s="74">
        <v>0.18830013654888592</v>
      </c>
      <c r="BF82" s="74">
        <v>6.3394594611584573E-3</v>
      </c>
      <c r="BG82" s="74">
        <v>6.7108445475596731E-2</v>
      </c>
      <c r="BH82" s="74">
        <v>1.2250926557405451E-3</v>
      </c>
      <c r="BI82" s="74">
        <v>1.3238397551256875E-3</v>
      </c>
      <c r="BJ82" s="74">
        <v>9.252985127384864E-4</v>
      </c>
      <c r="BK82" s="74">
        <v>8.7660391997858411E-2</v>
      </c>
      <c r="BL82" s="74">
        <v>1.0474125215672316E-2</v>
      </c>
      <c r="BM82" s="74">
        <v>7.0040922334250683E-3</v>
      </c>
      <c r="BN82" s="74">
        <v>4.6238797735717405E-3</v>
      </c>
      <c r="BO82" s="74">
        <v>1.5060280980319037E-2</v>
      </c>
      <c r="BP82" s="74">
        <v>4.4139814708484823E-4</v>
      </c>
      <c r="BQ82" s="74">
        <v>6.3511254205490262E-3</v>
      </c>
      <c r="BR82" s="74">
        <v>1.7183575634353897E-3</v>
      </c>
      <c r="BS82" s="74">
        <v>3.1040376498757106E-3</v>
      </c>
      <c r="BT82" s="74">
        <v>1.9117920678765374E-4</v>
      </c>
      <c r="BU82" s="74">
        <v>1.0074946901856778</v>
      </c>
      <c r="BV82" s="74">
        <v>8.8201679648158712E-2</v>
      </c>
      <c r="BW82" s="74">
        <v>2.3720654278223932</v>
      </c>
      <c r="BX82" s="74">
        <v>2.2166354350734691E-2</v>
      </c>
      <c r="BY82" s="74">
        <v>5.4613161380331603E-3</v>
      </c>
      <c r="BZ82" s="74">
        <v>0.57454238917604494</v>
      </c>
      <c r="CA82" s="74">
        <v>5.3066773137176552E-2</v>
      </c>
      <c r="CB82" s="74">
        <v>1.4005014870224436E-3</v>
      </c>
      <c r="CC82" s="74">
        <v>0.26739987952327476</v>
      </c>
      <c r="CD82" s="74">
        <v>3.4834968215791103E-3</v>
      </c>
      <c r="CE82" s="74">
        <v>4.7337775969058657E-3</v>
      </c>
      <c r="CF82" s="74">
        <v>0.23235914463503143</v>
      </c>
      <c r="CG82" s="74">
        <v>1.0087284782483458E-3</v>
      </c>
      <c r="CH82" s="74">
        <v>0.23696947384433889</v>
      </c>
      <c r="CI82" s="74">
        <v>7.9531044025941119E-2</v>
      </c>
      <c r="CJ82" s="74">
        <v>7.7896878227527873E-4</v>
      </c>
      <c r="CK82" s="74">
        <v>6.4316589072889278E-4</v>
      </c>
      <c r="CL82" s="74">
        <v>3.865858323979328E-3</v>
      </c>
      <c r="CM82" s="74">
        <v>1.1984145071835125E-3</v>
      </c>
      <c r="CN82" s="74">
        <v>2.784130478189652E-3</v>
      </c>
      <c r="CO82" s="74">
        <v>3.8217306328825595E-3</v>
      </c>
      <c r="CP82" s="74">
        <v>9.7293624260534086E-4</v>
      </c>
      <c r="CQ82" s="74">
        <v>1.4015930651284014E-3</v>
      </c>
      <c r="CR82" s="74">
        <v>1.1748388754483773E-3</v>
      </c>
      <c r="CS82" s="74">
        <v>1.1249220168621493E-2</v>
      </c>
      <c r="CT82" s="74">
        <v>9.7802515950875996E-2</v>
      </c>
      <c r="CU82" s="74">
        <v>3.0160110674572489E-2</v>
      </c>
      <c r="CV82" s="74">
        <v>2.9940076775795044E-4</v>
      </c>
      <c r="CW82" s="74">
        <v>1.10849413018445E-2</v>
      </c>
      <c r="CX82" s="74">
        <v>2.2475049159056203E-4</v>
      </c>
      <c r="CY82" s="74">
        <v>2.5519909443525958E-3</v>
      </c>
      <c r="CZ82" s="74">
        <v>0.13850026427851531</v>
      </c>
      <c r="DA82" s="74">
        <v>0.20249990460027123</v>
      </c>
      <c r="DB82" s="74">
        <v>2.2799483751857032E-3</v>
      </c>
      <c r="DC82" s="74">
        <v>3.3807692629366751E-3</v>
      </c>
      <c r="DD82" s="74">
        <v>3.5411547327331562E-4</v>
      </c>
      <c r="DE82" s="74">
        <v>1.3708164450554016E-2</v>
      </c>
      <c r="DF82" s="74">
        <v>1.0204338033544353E-2</v>
      </c>
      <c r="DG82" s="74">
        <v>3.0475614485923411E-2</v>
      </c>
      <c r="DH82" s="74">
        <v>1.2891979669729858E-2</v>
      </c>
      <c r="DI82" s="74">
        <v>1.0101416875330754E-2</v>
      </c>
      <c r="DJ82" s="74">
        <v>3.3512342361040844E-2</v>
      </c>
      <c r="DK82" s="74">
        <v>1.7503372456353857E-2</v>
      </c>
      <c r="DL82" s="74">
        <v>9.6043785597043491E-4</v>
      </c>
      <c r="DM82" s="74">
        <v>1.3144656093788848E-2</v>
      </c>
      <c r="DN82" s="74">
        <v>6.7401529226264315E-4</v>
      </c>
      <c r="DO82" s="74">
        <v>1.2641985617495872E-3</v>
      </c>
      <c r="DP82" s="74">
        <v>1.0175335557050181E-2</v>
      </c>
      <c r="DQ82" s="74">
        <v>2.125502843807079E-2</v>
      </c>
      <c r="DR82" s="74">
        <v>2.8089686572101806E-3</v>
      </c>
      <c r="DS82" s="74">
        <v>2.2451356776798802E-3</v>
      </c>
      <c r="DT82" s="74">
        <v>2.0350286471600052E-3</v>
      </c>
      <c r="DU82" s="74">
        <v>1.3844667294398929E-2</v>
      </c>
      <c r="DV82" s="74">
        <v>2.1148661278362877E-2</v>
      </c>
      <c r="DW82" s="74">
        <v>3.6999986424332142E-3</v>
      </c>
      <c r="DX82" s="74">
        <v>1.0722038475670366E-3</v>
      </c>
      <c r="DY82" s="74">
        <v>1.0523081903863873</v>
      </c>
      <c r="DZ82" s="74">
        <v>1.0919459640787037E-2</v>
      </c>
      <c r="EA82" s="74">
        <v>1.1593348777948638E-2</v>
      </c>
      <c r="EB82" s="74">
        <v>0.11876896343712255</v>
      </c>
      <c r="EC82" s="74">
        <v>0.10671481154339307</v>
      </c>
      <c r="ED82" s="74">
        <v>2.5092652318409674E-2</v>
      </c>
      <c r="EE82" s="74">
        <v>4.9465621474955451E-3</v>
      </c>
      <c r="EF82" s="74">
        <v>4.4057808343270595E-3</v>
      </c>
      <c r="EG82" s="74">
        <v>4.6703232227921505E-2</v>
      </c>
      <c r="EH82" s="74">
        <v>0.17690766453610443</v>
      </c>
      <c r="EI82" s="74">
        <v>6.0045227578016513E-3</v>
      </c>
      <c r="EJ82" s="74">
        <v>8.708083541254491E-3</v>
      </c>
      <c r="EK82" s="74">
        <v>1.9502082496005012E-2</v>
      </c>
      <c r="EL82" s="74">
        <v>5.4446027603551689E-2</v>
      </c>
      <c r="EM82" s="74">
        <v>6.2378034843235388E-3</v>
      </c>
      <c r="EN82" s="74">
        <v>0.14268910983700697</v>
      </c>
      <c r="EO82" s="74">
        <v>3.1711881331341688E-2</v>
      </c>
      <c r="EP82" s="74">
        <v>2.4141909849579334E-2</v>
      </c>
      <c r="EQ82" s="74">
        <v>3.2782415251341514E-4</v>
      </c>
      <c r="ER82" s="74">
        <v>6.4741947405955473E-4</v>
      </c>
      <c r="ES82" s="74">
        <v>2.9053323534634169E-2</v>
      </c>
      <c r="ET82" s="74">
        <v>1.1211166773542705E-2</v>
      </c>
      <c r="EU82" s="74">
        <v>9.6256582482753955E-3</v>
      </c>
      <c r="EV82" s="74">
        <v>0.17905986930450532</v>
      </c>
      <c r="EW82" s="74">
        <v>5.2560215657567657E-3</v>
      </c>
      <c r="EX82" s="74">
        <v>1.2572681560387784</v>
      </c>
      <c r="EY82" s="74">
        <v>3.4383238387341288E-2</v>
      </c>
      <c r="EZ82" s="74">
        <v>6.5336933022093801E-3</v>
      </c>
      <c r="FA82" s="74">
        <v>2.2972885642368441E-3</v>
      </c>
      <c r="FB82" s="74">
        <v>9.1843630974922597E-2</v>
      </c>
      <c r="FC82" s="74">
        <v>7.3404555945555575E-2</v>
      </c>
      <c r="FD82" s="74">
        <v>3.350680950980798E-3</v>
      </c>
      <c r="FE82" s="74">
        <v>1.6423062495891307</v>
      </c>
      <c r="FF82" s="74">
        <v>1.4622351037924711E-2</v>
      </c>
      <c r="FG82" s="74">
        <v>3.2618220686643225E-2</v>
      </c>
      <c r="FH82" s="74">
        <v>2.1167427507273658E-4</v>
      </c>
      <c r="FI82" s="74">
        <v>1.6129458791638822</v>
      </c>
      <c r="FJ82" s="74">
        <v>7.4258864053557277E-3</v>
      </c>
      <c r="FK82" s="74">
        <v>1.85980235555307E-2</v>
      </c>
      <c r="FL82" s="74">
        <v>2.8819818944438812E-2</v>
      </c>
      <c r="FM82" s="74">
        <v>1.2791382567780016E-2</v>
      </c>
      <c r="FN82" s="74">
        <v>1.6444084617205288E-2</v>
      </c>
      <c r="FO82" s="74">
        <v>0.13122077354997116</v>
      </c>
      <c r="FP82" s="74">
        <v>6.22190804162868E-2</v>
      </c>
      <c r="FQ82" s="75"/>
      <c r="FR82" s="75"/>
      <c r="FS82" s="75"/>
      <c r="FT82" s="75"/>
      <c r="FU82" s="75"/>
      <c r="FV82" s="75"/>
      <c r="FW82" s="75"/>
      <c r="FX82" s="75"/>
      <c r="FY82" s="75"/>
      <c r="FZ82" s="75"/>
      <c r="GA82" s="75"/>
      <c r="GB82" s="75"/>
      <c r="GC82" s="75"/>
      <c r="GD82" s="75"/>
      <c r="GE82" s="75"/>
      <c r="GF82" s="75"/>
      <c r="GG82" s="75"/>
      <c r="GH82" s="75"/>
      <c r="GI82" s="75"/>
      <c r="GJ82" s="75"/>
      <c r="GK82" s="75"/>
      <c r="GL82" s="75"/>
      <c r="GM82" s="75"/>
      <c r="GN82" s="75"/>
      <c r="GO82" s="75"/>
      <c r="GP82" s="75"/>
      <c r="GQ82" s="75"/>
      <c r="GR82" s="75"/>
      <c r="GS82" s="75"/>
      <c r="GT82" s="75"/>
    </row>
    <row r="83" spans="1:202" s="152" customFormat="1" x14ac:dyDescent="0.2">
      <c r="A83" s="147"/>
      <c r="B83" s="18" t="s">
        <v>807</v>
      </c>
      <c r="C83" s="148"/>
      <c r="D83" s="149"/>
      <c r="E83" s="150"/>
      <c r="F83" s="150"/>
      <c r="G83" s="150">
        <v>4006.4414723431678</v>
      </c>
      <c r="H83" s="150">
        <v>4006.4595558632232</v>
      </c>
      <c r="I83" s="150">
        <v>34.771159311173712</v>
      </c>
      <c r="J83" s="150">
        <v>31.042403087751595</v>
      </c>
      <c r="K83" s="150">
        <v>1.4554989606293103</v>
      </c>
      <c r="L83" s="150">
        <v>23.161193109343003</v>
      </c>
      <c r="M83" s="150">
        <v>21.273724764695785</v>
      </c>
      <c r="N83" s="150">
        <v>18.094015375058031</v>
      </c>
      <c r="O83" s="150">
        <v>1.5089512509203884</v>
      </c>
      <c r="P83" s="150">
        <v>6.8800646659605587</v>
      </c>
      <c r="Q83" s="150">
        <v>2.4574567648095287</v>
      </c>
      <c r="R83" s="150">
        <v>5.1382007266732392</v>
      </c>
      <c r="S83" s="150">
        <v>1.3959017510094871</v>
      </c>
      <c r="T83" s="150">
        <v>82.463814824096772</v>
      </c>
      <c r="U83" s="150">
        <v>4.1282406670251364</v>
      </c>
      <c r="V83" s="150">
        <v>3.2888795894603415</v>
      </c>
      <c r="W83" s="150">
        <v>0.16489353476929713</v>
      </c>
      <c r="X83" s="150">
        <v>6.5281207767602343</v>
      </c>
      <c r="Y83" s="150">
        <v>0.39214410564417446</v>
      </c>
      <c r="Z83" s="150">
        <v>5.2727246160360517</v>
      </c>
      <c r="AA83" s="150">
        <v>1.3483034338522184</v>
      </c>
      <c r="AB83" s="150">
        <v>2.6282040782927125</v>
      </c>
      <c r="AC83" s="150">
        <v>78.031457002821313</v>
      </c>
      <c r="AD83" s="150">
        <v>3.6132752145941196</v>
      </c>
      <c r="AE83" s="150">
        <v>11.892214670063019</v>
      </c>
      <c r="AF83" s="150">
        <v>7.7758774130357242</v>
      </c>
      <c r="AG83" s="150">
        <v>8.7743399476665864</v>
      </c>
      <c r="AH83" s="150">
        <v>14.478216119127426</v>
      </c>
      <c r="AI83" s="150">
        <v>10.545373336914331</v>
      </c>
      <c r="AJ83" s="150">
        <v>3.5160214188945966</v>
      </c>
      <c r="AK83" s="150">
        <v>10.17137636649038</v>
      </c>
      <c r="AL83" s="150">
        <v>7.715221423753456</v>
      </c>
      <c r="AM83" s="150">
        <v>709.69562321866738</v>
      </c>
      <c r="AN83" s="150">
        <v>18.35566141968923</v>
      </c>
      <c r="AO83" s="150">
        <v>0.48962416028147099</v>
      </c>
      <c r="AP83" s="150">
        <v>53.543055066600601</v>
      </c>
      <c r="AQ83" s="150">
        <v>2.8276252352297222</v>
      </c>
      <c r="AR83" s="150">
        <v>1.5201009161446377</v>
      </c>
      <c r="AS83" s="150">
        <v>13.140490857128309</v>
      </c>
      <c r="AT83" s="150">
        <v>1.8298472699995705</v>
      </c>
      <c r="AU83" s="150">
        <v>5.2448367416321755</v>
      </c>
      <c r="AV83" s="150">
        <v>0.46023156175431285</v>
      </c>
      <c r="AW83" s="150">
        <v>3.26418405221506</v>
      </c>
      <c r="AX83" s="150">
        <v>1.317252789192636</v>
      </c>
      <c r="AY83" s="150">
        <v>0.58943106605144868</v>
      </c>
      <c r="AZ83" s="150">
        <v>4.5271999439634145</v>
      </c>
      <c r="BA83" s="150">
        <v>7.4837112405080335</v>
      </c>
      <c r="BB83" s="150">
        <v>59.853697708525743</v>
      </c>
      <c r="BC83" s="150">
        <v>2.3777019201347391</v>
      </c>
      <c r="BD83" s="150">
        <v>0.53409643824276443</v>
      </c>
      <c r="BE83" s="150">
        <v>70.280876983103383</v>
      </c>
      <c r="BF83" s="150">
        <v>1.199920855745918</v>
      </c>
      <c r="BG83" s="150">
        <v>21.014625618461135</v>
      </c>
      <c r="BH83" s="150">
        <v>1.1900561184090892</v>
      </c>
      <c r="BI83" s="150">
        <v>1.2354834939859769</v>
      </c>
      <c r="BJ83" s="150">
        <v>2.1256259534350224</v>
      </c>
      <c r="BK83" s="150">
        <v>24.505950015046487</v>
      </c>
      <c r="BL83" s="150">
        <v>16.641340588128674</v>
      </c>
      <c r="BM83" s="150">
        <v>4.2124998220012202</v>
      </c>
      <c r="BN83" s="150">
        <v>6.9882378472143794</v>
      </c>
      <c r="BO83" s="150">
        <v>7.4587010444076327</v>
      </c>
      <c r="BP83" s="150">
        <v>0.34562071464335425</v>
      </c>
      <c r="BQ83" s="150">
        <v>7.7776578383297741</v>
      </c>
      <c r="BR83" s="150">
        <v>4.2125829987747325</v>
      </c>
      <c r="BS83" s="150">
        <v>3.9790078014247703</v>
      </c>
      <c r="BT83" s="150">
        <v>7.9351147397096131E-2</v>
      </c>
      <c r="BU83" s="150">
        <v>963.41866223511011</v>
      </c>
      <c r="BV83" s="150">
        <v>133.39266497109733</v>
      </c>
      <c r="BW83" s="150">
        <v>44.349294467216133</v>
      </c>
      <c r="BX83" s="150">
        <v>20.738325011046811</v>
      </c>
      <c r="BY83" s="150">
        <v>1.3130588096141476</v>
      </c>
      <c r="BZ83" s="150">
        <v>2.9945581198846472</v>
      </c>
      <c r="CA83" s="150">
        <v>20.961595015913886</v>
      </c>
      <c r="CB83" s="150">
        <v>1.2477556436904913</v>
      </c>
      <c r="CC83" s="150">
        <v>50.201191592965401</v>
      </c>
      <c r="CD83" s="150">
        <v>5.6617196227241893</v>
      </c>
      <c r="CE83" s="150">
        <v>7.3926394285416457</v>
      </c>
      <c r="CF83" s="150">
        <v>30.772529792529671</v>
      </c>
      <c r="CG83" s="150">
        <v>0.75765302267507773</v>
      </c>
      <c r="CH83" s="150">
        <v>1.8543213502217593</v>
      </c>
      <c r="CI83" s="150">
        <v>2.9808966492252695</v>
      </c>
      <c r="CJ83" s="150">
        <v>3.6949059110467277</v>
      </c>
      <c r="CK83" s="150">
        <v>0.79378925992475091</v>
      </c>
      <c r="CL83" s="150">
        <v>4.172322813988762</v>
      </c>
      <c r="CM83" s="150">
        <v>1.5710243374514077</v>
      </c>
      <c r="CN83" s="150">
        <v>2.6290932380449168</v>
      </c>
      <c r="CO83" s="150">
        <v>3.255025040744993</v>
      </c>
      <c r="CP83" s="150">
        <v>1.1195691352136272</v>
      </c>
      <c r="CQ83" s="150">
        <v>0.15534794753255537</v>
      </c>
      <c r="CR83" s="150">
        <v>1.0765546954583387</v>
      </c>
      <c r="CS83" s="150">
        <v>16.520816954944401</v>
      </c>
      <c r="CT83" s="150">
        <v>12.423211654482854</v>
      </c>
      <c r="CU83" s="150">
        <v>15.135027951424975</v>
      </c>
      <c r="CV83" s="150">
        <v>0.25672154315121043</v>
      </c>
      <c r="CW83" s="150">
        <v>10.998805460645547</v>
      </c>
      <c r="CX83" s="150">
        <v>0.14036418193166725</v>
      </c>
      <c r="CY83" s="150">
        <v>2.7808954465644034</v>
      </c>
      <c r="CZ83" s="150">
        <v>0.63374302213630607</v>
      </c>
      <c r="DA83" s="150">
        <v>47.468309656653844</v>
      </c>
      <c r="DB83" s="150">
        <v>1.7712016379133035</v>
      </c>
      <c r="DC83" s="150">
        <v>1.5562642392324109</v>
      </c>
      <c r="DD83" s="150">
        <v>0.29824252853625854</v>
      </c>
      <c r="DE83" s="150">
        <v>18.807842921434023</v>
      </c>
      <c r="DF83" s="150">
        <v>17.486723574066268</v>
      </c>
      <c r="DG83" s="150">
        <v>31.914096834269987</v>
      </c>
      <c r="DH83" s="150">
        <v>1.5178747234565508</v>
      </c>
      <c r="DI83" s="150">
        <v>13.838420839381403</v>
      </c>
      <c r="DJ83" s="150">
        <v>4.3359417823920907</v>
      </c>
      <c r="DK83" s="150">
        <v>1.3258439339024379</v>
      </c>
      <c r="DL83" s="150">
        <v>2.640292536503754</v>
      </c>
      <c r="DM83" s="150">
        <v>12.955290700217756</v>
      </c>
      <c r="DN83" s="150">
        <v>123.41087232896801</v>
      </c>
      <c r="DO83" s="150">
        <v>1.3258502420200122</v>
      </c>
      <c r="DP83" s="150">
        <v>1.6704103335300722</v>
      </c>
      <c r="DQ83" s="150">
        <v>107.81014073916737</v>
      </c>
      <c r="DR83" s="150">
        <v>2.8325957372888779</v>
      </c>
      <c r="DS83" s="150">
        <v>1.6627802184586327</v>
      </c>
      <c r="DT83" s="150">
        <v>3.1389909939639704</v>
      </c>
      <c r="DU83" s="150">
        <v>12.985845252518557</v>
      </c>
      <c r="DV83" s="150">
        <v>43.16197903986324</v>
      </c>
      <c r="DW83" s="150">
        <v>14.461118193563758</v>
      </c>
      <c r="DX83" s="150">
        <v>3.9351920652229149</v>
      </c>
      <c r="DY83" s="150">
        <v>2.1119167155665979</v>
      </c>
      <c r="DZ83" s="150">
        <v>7.7767803083813636</v>
      </c>
      <c r="EA83" s="150">
        <v>68.824668517859749</v>
      </c>
      <c r="EB83" s="150">
        <v>9.0732027463072988</v>
      </c>
      <c r="EC83" s="150">
        <v>12.480811875934982</v>
      </c>
      <c r="ED83" s="150">
        <v>7.972424838061249</v>
      </c>
      <c r="EE83" s="150">
        <v>3.4208217135502803</v>
      </c>
      <c r="EF83" s="150">
        <v>5.5764363880455541</v>
      </c>
      <c r="EG83" s="150">
        <v>2.057424872736493</v>
      </c>
      <c r="EH83" s="150">
        <v>2.267792259243508</v>
      </c>
      <c r="EI83" s="150">
        <v>0.68931523189843436</v>
      </c>
      <c r="EJ83" s="150">
        <v>9.2974531184983906</v>
      </c>
      <c r="EK83" s="150">
        <v>31.855652952787626</v>
      </c>
      <c r="EL83" s="150">
        <v>20.552470933626282</v>
      </c>
      <c r="EM83" s="150">
        <v>8.5237152445420961</v>
      </c>
      <c r="EN83" s="150">
        <v>16.226575710616274</v>
      </c>
      <c r="EO83" s="150">
        <v>12.549200364413597</v>
      </c>
      <c r="EP83" s="150">
        <v>26.406544760687201</v>
      </c>
      <c r="EQ83" s="150">
        <v>0.23059913920302799</v>
      </c>
      <c r="ER83" s="150">
        <v>0.72341424764853801</v>
      </c>
      <c r="ES83" s="150">
        <v>2.5472025441802306</v>
      </c>
      <c r="ET83" s="150">
        <v>1.8808157972157602</v>
      </c>
      <c r="EU83" s="150">
        <v>11.499218146104695</v>
      </c>
      <c r="EV83" s="150">
        <v>8.3826626036599627</v>
      </c>
      <c r="EW83" s="150">
        <v>4.5412755747088935</v>
      </c>
      <c r="EX83" s="150">
        <v>40.503209682362829</v>
      </c>
      <c r="EY83" s="150">
        <v>28.063498819070919</v>
      </c>
      <c r="EZ83" s="150">
        <v>5.094955990303343</v>
      </c>
      <c r="FA83" s="150">
        <v>0.55595377525799905</v>
      </c>
      <c r="FB83" s="150">
        <v>6.8220134902799012</v>
      </c>
      <c r="FC83" s="150">
        <v>43.260940320907608</v>
      </c>
      <c r="FD83" s="150">
        <v>2.8653057641591548</v>
      </c>
      <c r="FE83" s="150">
        <v>25.941724282867266</v>
      </c>
      <c r="FF83" s="150">
        <v>24.177237233528292</v>
      </c>
      <c r="FG83" s="150">
        <v>3.4340523363069297</v>
      </c>
      <c r="FH83" s="150">
        <v>18.95000630628105</v>
      </c>
      <c r="FI83" s="150">
        <v>103.21915994547986</v>
      </c>
      <c r="FJ83" s="150">
        <v>1.2107418458896517</v>
      </c>
      <c r="FK83" s="150">
        <v>13.91146749445485</v>
      </c>
      <c r="FL83" s="150">
        <v>14.499654891370728</v>
      </c>
      <c r="FM83" s="150">
        <v>45.414450052947366</v>
      </c>
      <c r="FN83" s="150">
        <v>18.072488749624132</v>
      </c>
      <c r="FO83" s="150">
        <v>13.039888219630031</v>
      </c>
      <c r="FP83" s="150">
        <v>11.645509003786108</v>
      </c>
      <c r="FQ83" s="151"/>
      <c r="FR83" s="151"/>
      <c r="FS83" s="151"/>
      <c r="FT83" s="151"/>
      <c r="FU83" s="151"/>
      <c r="FV83" s="151"/>
      <c r="FW83" s="151"/>
      <c r="FX83" s="151"/>
      <c r="FY83" s="151"/>
      <c r="FZ83" s="151"/>
      <c r="GA83" s="151"/>
      <c r="GB83" s="151"/>
      <c r="GC83" s="151"/>
      <c r="GD83" s="151"/>
      <c r="GE83" s="151"/>
      <c r="GF83" s="151"/>
      <c r="GG83" s="151"/>
      <c r="GH83" s="151"/>
      <c r="GI83" s="151"/>
      <c r="GJ83" s="151"/>
      <c r="GK83" s="151"/>
      <c r="GL83" s="151"/>
      <c r="GM83" s="151"/>
      <c r="GN83" s="151"/>
      <c r="GO83" s="151"/>
      <c r="GP83" s="151"/>
      <c r="GQ83" s="151"/>
      <c r="GR83" s="151"/>
      <c r="GS83" s="151"/>
      <c r="GT83" s="151"/>
    </row>
    <row r="84" spans="1:202" s="23" customFormat="1" x14ac:dyDescent="0.2">
      <c r="B84" s="24" t="s">
        <v>449</v>
      </c>
      <c r="C84" s="25"/>
      <c r="D84" s="26"/>
      <c r="E84" s="27"/>
      <c r="F84" s="27"/>
      <c r="G84" s="27">
        <v>3987.536042629748</v>
      </c>
      <c r="H84" s="27">
        <v>3987.5541261498033</v>
      </c>
      <c r="I84" s="27">
        <v>34.736307648024393</v>
      </c>
      <c r="J84" s="27">
        <v>31.02095176259219</v>
      </c>
      <c r="K84" s="27">
        <v>1.4548568209646509</v>
      </c>
      <c r="L84" s="27">
        <v>23.136915969344983</v>
      </c>
      <c r="M84" s="27">
        <v>21.255778831306216</v>
      </c>
      <c r="N84" s="27">
        <v>18.006337355265064</v>
      </c>
      <c r="O84" s="27">
        <v>1.4999120067502707</v>
      </c>
      <c r="P84" s="27">
        <v>6.7318882509920996</v>
      </c>
      <c r="Q84" s="27">
        <v>2.447405981779716</v>
      </c>
      <c r="R84" s="27">
        <v>5.1356974092315921</v>
      </c>
      <c r="S84" s="27">
        <v>0.64019092146695744</v>
      </c>
      <c r="T84" s="27">
        <v>82.452683741060582</v>
      </c>
      <c r="U84" s="27">
        <v>4.1278275376207851</v>
      </c>
      <c r="V84" s="27">
        <v>3.6699940150546224</v>
      </c>
      <c r="W84" s="27">
        <v>0.16467342016661732</v>
      </c>
      <c r="X84" s="27">
        <v>6.5094541744690178</v>
      </c>
      <c r="Y84" s="27">
        <v>0.39171380539486705</v>
      </c>
      <c r="Z84" s="27">
        <v>5.2707807169184777</v>
      </c>
      <c r="AA84" s="27">
        <v>1.3464420376646411</v>
      </c>
      <c r="AB84" s="27">
        <v>1.6340048603512409</v>
      </c>
      <c r="AC84" s="27">
        <v>77.64210601660271</v>
      </c>
      <c r="AD84" s="27">
        <v>3.5709354843464793</v>
      </c>
      <c r="AE84" s="27">
        <v>11.870643102601825</v>
      </c>
      <c r="AF84" s="27">
        <v>7.7693754484576303</v>
      </c>
      <c r="AG84" s="27">
        <v>8.7731291726712399</v>
      </c>
      <c r="AH84" s="27">
        <v>14.470199546915932</v>
      </c>
      <c r="AI84" s="27">
        <v>10.545373336914331</v>
      </c>
      <c r="AJ84" s="27">
        <v>3.5133456650468293</v>
      </c>
      <c r="AK84" s="27">
        <v>10.162384096468241</v>
      </c>
      <c r="AL84" s="27">
        <v>7.6757372521978802</v>
      </c>
      <c r="AM84" s="27">
        <v>706.87013110614657</v>
      </c>
      <c r="AN84" s="27">
        <v>18.328435736107782</v>
      </c>
      <c r="AO84" s="27">
        <v>0.48914435227690872</v>
      </c>
      <c r="AP84" s="27">
        <v>53.49411482719637</v>
      </c>
      <c r="AQ84" s="27">
        <v>2.8245912286556973</v>
      </c>
      <c r="AR84" s="27">
        <v>1.5129642026166583</v>
      </c>
      <c r="AS84" s="27">
        <v>13.136010171856</v>
      </c>
      <c r="AT84" s="27">
        <v>1.8233149684337202</v>
      </c>
      <c r="AU84" s="27">
        <v>5.2384459156124166</v>
      </c>
      <c r="AV84" s="27">
        <v>0.45963111890152686</v>
      </c>
      <c r="AW84" s="27">
        <v>3.2593047982991719</v>
      </c>
      <c r="AX84" s="27">
        <v>1.3091890546877112</v>
      </c>
      <c r="AY84" s="27">
        <v>0.58888208804898134</v>
      </c>
      <c r="AZ84" s="27">
        <v>4.5218213173184534</v>
      </c>
      <c r="BA84" s="27">
        <v>7.4774798459703238</v>
      </c>
      <c r="BB84" s="27">
        <v>59.808937893776076</v>
      </c>
      <c r="BC84" s="27">
        <v>2.3744737389311954</v>
      </c>
      <c r="BD84" s="27">
        <v>0.53358735567136895</v>
      </c>
      <c r="BE84" s="27">
        <v>70.092576846554493</v>
      </c>
      <c r="BF84" s="27">
        <v>1.1935813962847597</v>
      </c>
      <c r="BG84" s="27">
        <v>20.947517172985542</v>
      </c>
      <c r="BH84" s="27">
        <v>1.188831025753349</v>
      </c>
      <c r="BI84" s="27">
        <v>1.2341596542308515</v>
      </c>
      <c r="BJ84" s="27">
        <v>2.1247006549222838</v>
      </c>
      <c r="BK84" s="27">
        <v>24.418289623048629</v>
      </c>
      <c r="BL84" s="27">
        <v>16.630866462913001</v>
      </c>
      <c r="BM84" s="27">
        <v>4.2054957297677955</v>
      </c>
      <c r="BN84" s="27">
        <v>6.9836139674408066</v>
      </c>
      <c r="BO84" s="27">
        <v>7.4436407634273127</v>
      </c>
      <c r="BP84" s="27">
        <v>0.34517931649626948</v>
      </c>
      <c r="BQ84" s="27">
        <v>7.7713067129092224</v>
      </c>
      <c r="BR84" s="27">
        <v>4.2108646412112973</v>
      </c>
      <c r="BS84" s="27">
        <v>3.9759037637748946</v>
      </c>
      <c r="BT84" s="27">
        <v>7.9159968190308488E-2</v>
      </c>
      <c r="BU84" s="27">
        <v>962.41116754492441</v>
      </c>
      <c r="BV84" s="27">
        <v>133.30446329144922</v>
      </c>
      <c r="BW84" s="27">
        <v>41.977229039393741</v>
      </c>
      <c r="BX84" s="27">
        <v>20.716158656696077</v>
      </c>
      <c r="BY84" s="27">
        <v>1.3075974934761141</v>
      </c>
      <c r="BZ84" s="27">
        <v>2.4200157307086023</v>
      </c>
      <c r="CA84" s="27">
        <v>20.908528242776711</v>
      </c>
      <c r="CB84" s="27">
        <v>1.2463551422034689</v>
      </c>
      <c r="CC84" s="27">
        <v>49.933791713442133</v>
      </c>
      <c r="CD84" s="27">
        <v>5.6582361259026106</v>
      </c>
      <c r="CE84" s="27">
        <v>7.3879056509447398</v>
      </c>
      <c r="CF84" s="27">
        <v>30.540170647894641</v>
      </c>
      <c r="CG84" s="27">
        <v>0.75664429419682921</v>
      </c>
      <c r="CH84" s="27">
        <v>1.6173518763774197</v>
      </c>
      <c r="CI84" s="27">
        <v>2.9013656051993286</v>
      </c>
      <c r="CJ84" s="27">
        <v>3.6941269422644525</v>
      </c>
      <c r="CK84" s="27">
        <v>0.79314609403402203</v>
      </c>
      <c r="CL84" s="27">
        <v>4.1684569556647819</v>
      </c>
      <c r="CM84" s="27">
        <v>1.5698259229442242</v>
      </c>
      <c r="CN84" s="27">
        <v>2.6263091075667271</v>
      </c>
      <c r="CO84" s="27">
        <v>3.2512033101121101</v>
      </c>
      <c r="CP84" s="27">
        <v>1.1185961989710218</v>
      </c>
      <c r="CQ84" s="27">
        <v>0.15394635446742699</v>
      </c>
      <c r="CR84" s="27">
        <v>1.0753798565828903</v>
      </c>
      <c r="CS84" s="27">
        <v>16.509567734775775</v>
      </c>
      <c r="CT84" s="27">
        <v>12.325409138531978</v>
      </c>
      <c r="CU84" s="27">
        <v>15.104867840750405</v>
      </c>
      <c r="CV84" s="27">
        <v>0.25642214238345246</v>
      </c>
      <c r="CW84" s="27">
        <v>10.987720519343707</v>
      </c>
      <c r="CX84" s="27">
        <v>0.14013943144007668</v>
      </c>
      <c r="CY84" s="27">
        <v>2.7783434556200506</v>
      </c>
      <c r="CZ84" s="27">
        <v>0.49524275785779082</v>
      </c>
      <c r="DA84" s="27">
        <v>47.26580975205357</v>
      </c>
      <c r="DB84" s="27">
        <v>1.7689216895381179</v>
      </c>
      <c r="DC84" s="27">
        <v>1.5528834699694747</v>
      </c>
      <c r="DD84" s="27">
        <v>0.29788841306298525</v>
      </c>
      <c r="DE84" s="27">
        <v>18.794134756983468</v>
      </c>
      <c r="DF84" s="27">
        <v>17.476519236032722</v>
      </c>
      <c r="DG84" s="27">
        <v>31.883621219784068</v>
      </c>
      <c r="DH84" s="27">
        <v>1.5049827437868208</v>
      </c>
      <c r="DI84" s="27">
        <v>13.828319422506071</v>
      </c>
      <c r="DJ84" s="27">
        <v>4.3024294400310499</v>
      </c>
      <c r="DK84" s="27">
        <v>1.3083405614460841</v>
      </c>
      <c r="DL84" s="27">
        <v>2.6393320986477837</v>
      </c>
      <c r="DM84" s="27">
        <v>12.942146044123966</v>
      </c>
      <c r="DN84" s="27">
        <v>123.41019831367576</v>
      </c>
      <c r="DO84" s="27">
        <v>1.3245860434582624</v>
      </c>
      <c r="DP84" s="27">
        <v>1.6602349979730224</v>
      </c>
      <c r="DQ84" s="27">
        <v>107.7888857107293</v>
      </c>
      <c r="DR84" s="27">
        <v>2.8297867686316676</v>
      </c>
      <c r="DS84" s="27">
        <v>1.6605350827809531</v>
      </c>
      <c r="DT84" s="27">
        <v>3.13695596531681</v>
      </c>
      <c r="DU84" s="27">
        <v>12.972000585224155</v>
      </c>
      <c r="DV84" s="27">
        <v>43.14083037858488</v>
      </c>
      <c r="DW84" s="27">
        <v>14.457418194921321</v>
      </c>
      <c r="DX84" s="27">
        <v>3.9341198613753479</v>
      </c>
      <c r="DY84" s="27">
        <v>1.0596085251802108</v>
      </c>
      <c r="DZ84" s="27">
        <v>7.7658608487405765</v>
      </c>
      <c r="EA84" s="27">
        <v>68.813075169081799</v>
      </c>
      <c r="EB84" s="27">
        <v>8.9544337828701757</v>
      </c>
      <c r="EC84" s="27">
        <v>12.374097064391588</v>
      </c>
      <c r="ED84" s="27">
        <v>7.9473321857428392</v>
      </c>
      <c r="EE84" s="27">
        <v>3.4158751514027843</v>
      </c>
      <c r="EF84" s="27">
        <v>5.572030607211226</v>
      </c>
      <c r="EG84" s="27">
        <v>2.0107216405085713</v>
      </c>
      <c r="EH84" s="27">
        <v>2.0908845947074042</v>
      </c>
      <c r="EI84" s="27">
        <v>0.68331070914063274</v>
      </c>
      <c r="EJ84" s="27">
        <v>9.2887450349571381</v>
      </c>
      <c r="EK84" s="27">
        <v>31.836150870291625</v>
      </c>
      <c r="EL84" s="27">
        <v>20.498024906022735</v>
      </c>
      <c r="EM84" s="27">
        <v>8.5174774410577729</v>
      </c>
      <c r="EN84" s="27">
        <v>16.083886600779266</v>
      </c>
      <c r="EO84" s="27">
        <v>12.517488483082253</v>
      </c>
      <c r="EP84" s="27">
        <v>26.382402850837614</v>
      </c>
      <c r="EQ84" s="27">
        <v>0.23027131505051457</v>
      </c>
      <c r="ER84" s="27">
        <v>0.72276682817447857</v>
      </c>
      <c r="ES84" s="27">
        <v>2.5181492206455962</v>
      </c>
      <c r="ET84" s="27">
        <v>1.8696046304422174</v>
      </c>
      <c r="EU84" s="27">
        <v>11.48959248785642</v>
      </c>
      <c r="EV84" s="27">
        <v>8.2036027343554583</v>
      </c>
      <c r="EW84" s="27">
        <v>4.5360195531431371</v>
      </c>
      <c r="EX84" s="27">
        <v>39.24594152632406</v>
      </c>
      <c r="EY84" s="27">
        <v>28.029115580683573</v>
      </c>
      <c r="EZ84" s="27">
        <v>5.0884222970011335</v>
      </c>
      <c r="FA84" s="27">
        <v>0.55365648669376222</v>
      </c>
      <c r="FB84" s="27">
        <v>6.7301698593049784</v>
      </c>
      <c r="FC84" s="27">
        <v>43.187535764962057</v>
      </c>
      <c r="FD84" s="27">
        <v>2.8619550832081737</v>
      </c>
      <c r="FE84" s="27">
        <v>24.29941803327813</v>
      </c>
      <c r="FF84" s="27">
        <v>24.162614882490367</v>
      </c>
      <c r="FG84" s="27">
        <v>3.4014341156202859</v>
      </c>
      <c r="FH84" s="27">
        <v>18.949794632005982</v>
      </c>
      <c r="FI84" s="27">
        <v>101.60621406631597</v>
      </c>
      <c r="FJ84" s="27">
        <v>1.2033159594842959</v>
      </c>
      <c r="FK84" s="27">
        <v>13.892869470899321</v>
      </c>
      <c r="FL84" s="27">
        <v>14.470835072426292</v>
      </c>
      <c r="FM84" s="27">
        <v>45.401658670379597</v>
      </c>
      <c r="FN84" s="27">
        <v>18.05604466500693</v>
      </c>
      <c r="FO84" s="27">
        <v>12.908667446080059</v>
      </c>
      <c r="FP84" s="27">
        <v>11.583289923369819</v>
      </c>
      <c r="FQ84" s="28"/>
      <c r="FR84" s="28"/>
      <c r="FS84" s="28"/>
      <c r="FT84" s="28"/>
      <c r="FU84" s="28"/>
      <c r="FV84" s="28"/>
      <c r="FW84" s="28"/>
      <c r="FX84" s="28"/>
      <c r="FY84" s="28"/>
      <c r="FZ84" s="28"/>
      <c r="GA84" s="28"/>
      <c r="GB84" s="28"/>
      <c r="GC84" s="28"/>
      <c r="GD84" s="28"/>
      <c r="GE84" s="28"/>
      <c r="GF84" s="28"/>
      <c r="GG84" s="28"/>
      <c r="GH84" s="28"/>
      <c r="GI84" s="28"/>
      <c r="GJ84" s="28"/>
      <c r="GK84" s="28"/>
      <c r="GL84" s="28"/>
      <c r="GM84" s="28"/>
      <c r="GN84" s="28"/>
      <c r="GO84" s="28"/>
      <c r="GP84" s="28"/>
      <c r="GQ84" s="28"/>
      <c r="GR84" s="28"/>
      <c r="GS84" s="28"/>
      <c r="GT84" s="28"/>
    </row>
    <row r="85" spans="1:202" s="23" customFormat="1" ht="17" customHeight="1" x14ac:dyDescent="0.2">
      <c r="B85" s="24" t="s">
        <v>1054</v>
      </c>
      <c r="C85" s="35">
        <v>1.1669465721277694E-2</v>
      </c>
      <c r="D85" s="26"/>
      <c r="E85" s="27"/>
      <c r="F85" s="27"/>
      <c r="G85" s="27">
        <v>1978.969679699364</v>
      </c>
      <c r="H85" s="27">
        <v>1978.913588000436</v>
      </c>
      <c r="I85" s="27">
        <v>14.69813690195468</v>
      </c>
      <c r="J85" s="27">
        <v>15.258278439617506</v>
      </c>
      <c r="K85" s="27">
        <v>0.91020248809605309</v>
      </c>
      <c r="L85" s="27">
        <v>13.785078773142947</v>
      </c>
      <c r="M85" s="27">
        <v>10.883574249450017</v>
      </c>
      <c r="N85" s="27">
        <v>9.9952732122776222</v>
      </c>
      <c r="O85" s="27">
        <v>0.95737033273208105</v>
      </c>
      <c r="P85" s="27">
        <v>1.4881525831121065</v>
      </c>
      <c r="Q85" s="27">
        <v>0.81097829678421496</v>
      </c>
      <c r="R85" s="27">
        <v>2.8429650705150751</v>
      </c>
      <c r="S85" s="27">
        <v>0.16573176696050768</v>
      </c>
      <c r="T85" s="27">
        <v>37.969434080224573</v>
      </c>
      <c r="U85" s="27">
        <v>1.8309849482345535</v>
      </c>
      <c r="V85" s="27">
        <v>1.3807766891539281</v>
      </c>
      <c r="W85" s="27">
        <v>8.5907593292898876E-2</v>
      </c>
      <c r="X85" s="27">
        <v>1.978671538949893</v>
      </c>
      <c r="Y85" s="27">
        <v>0.18227578324776647</v>
      </c>
      <c r="Z85" s="27">
        <v>2.5889541919329715</v>
      </c>
      <c r="AA85" s="27">
        <v>0.57824553402096868</v>
      </c>
      <c r="AB85" s="27">
        <v>0.93041273762710353</v>
      </c>
      <c r="AC85" s="27">
        <v>30.601542305907067</v>
      </c>
      <c r="AD85" s="27">
        <v>1.8192306150623889</v>
      </c>
      <c r="AE85" s="27">
        <v>2.1253933590898306</v>
      </c>
      <c r="AF85" s="27">
        <v>2.9125185418222577</v>
      </c>
      <c r="AG85" s="27">
        <v>4.1683032045642614</v>
      </c>
      <c r="AH85" s="27">
        <v>4.5409697864153085</v>
      </c>
      <c r="AI85" s="27">
        <v>4.5933005532368263</v>
      </c>
      <c r="AJ85" s="27">
        <v>0.51203533347174979</v>
      </c>
      <c r="AK85" s="27">
        <v>0.61537096483928799</v>
      </c>
      <c r="AL85" s="27">
        <v>4.385834028985002</v>
      </c>
      <c r="AM85" s="27">
        <v>386.93365052174175</v>
      </c>
      <c r="AN85" s="27">
        <v>7.8471433662461969</v>
      </c>
      <c r="AO85" s="27">
        <v>0.26231896591869458</v>
      </c>
      <c r="AP85" s="27">
        <v>23.633777533275527</v>
      </c>
      <c r="AQ85" s="27">
        <v>1.1023307079254234</v>
      </c>
      <c r="AR85" s="27">
        <v>0.59629307898169548</v>
      </c>
      <c r="AS85" s="27">
        <v>4.3446010525533438</v>
      </c>
      <c r="AT85" s="27">
        <v>1.0234147604210144</v>
      </c>
      <c r="AU85" s="27">
        <v>3.0777662744628267</v>
      </c>
      <c r="AV85" s="27">
        <v>0.24684383272284011</v>
      </c>
      <c r="AW85" s="27">
        <v>1.3613688736263345</v>
      </c>
      <c r="AX85" s="27">
        <v>0.19123852555583909</v>
      </c>
      <c r="AY85" s="27">
        <v>0.21416015532070165</v>
      </c>
      <c r="AZ85" s="27">
        <v>2.0116029034936638</v>
      </c>
      <c r="BA85" s="27">
        <v>3.9350888914554654</v>
      </c>
      <c r="BB85" s="27">
        <v>34.600697322913099</v>
      </c>
      <c r="BC85" s="27">
        <v>0.85304036167315411</v>
      </c>
      <c r="BD85" s="27">
        <v>0.31233262457175859</v>
      </c>
      <c r="BE85" s="27">
        <v>30.248294916736576</v>
      </c>
      <c r="BF85" s="27">
        <v>0.14711818112604336</v>
      </c>
      <c r="BG85" s="27">
        <v>8.7433527145214516</v>
      </c>
      <c r="BH85" s="27">
        <v>0.64636005133409691</v>
      </c>
      <c r="BI85" s="27">
        <v>0.52440705358681616</v>
      </c>
      <c r="BJ85" s="27">
        <v>1.352537490073902</v>
      </c>
      <c r="BK85" s="27">
        <v>9.5985841005967796</v>
      </c>
      <c r="BL85" s="27">
        <v>8.4335741472061247</v>
      </c>
      <c r="BM85" s="27">
        <v>1.9742826935514111</v>
      </c>
      <c r="BN85" s="27">
        <v>2.5164519117744808</v>
      </c>
      <c r="BO85" s="27">
        <v>2.0905183532851739</v>
      </c>
      <c r="BP85" s="27">
        <v>0.14089724393011779</v>
      </c>
      <c r="BQ85" s="27">
        <v>3.6100609482504007</v>
      </c>
      <c r="BR85" s="27">
        <v>1.8700148541350123</v>
      </c>
      <c r="BS85" s="27">
        <v>1.4694624115977826</v>
      </c>
      <c r="BT85" s="27">
        <v>1.7383446225455526E-2</v>
      </c>
      <c r="BU85" s="27">
        <v>556.46494051952163</v>
      </c>
      <c r="BV85" s="27">
        <v>73.435176425906036</v>
      </c>
      <c r="BW85" s="27">
        <v>23.388495211645626</v>
      </c>
      <c r="BX85" s="27">
        <v>10.955200843663629</v>
      </c>
      <c r="BY85" s="27">
        <v>0.19075370912214384</v>
      </c>
      <c r="BZ85" s="27">
        <v>0.98392544319982878</v>
      </c>
      <c r="CA85" s="27">
        <v>9.1017241395940989</v>
      </c>
      <c r="CB85" s="27">
        <v>0.6702214898216442</v>
      </c>
      <c r="CC85" s="27">
        <v>29.123636098349404</v>
      </c>
      <c r="CD85" s="27">
        <v>3.7825663544199823</v>
      </c>
      <c r="CE85" s="27">
        <v>3.5377958314454898</v>
      </c>
      <c r="CF85" s="27">
        <v>16.300934774806791</v>
      </c>
      <c r="CG85" s="27">
        <v>0.31793476587342839</v>
      </c>
      <c r="CH85" s="27">
        <v>0.55773939423917662</v>
      </c>
      <c r="CI85" s="27">
        <v>1.6204335224589688</v>
      </c>
      <c r="CJ85" s="27">
        <v>1.6656730095600714</v>
      </c>
      <c r="CK85" s="27">
        <v>0.27101841587056563</v>
      </c>
      <c r="CL85" s="27">
        <v>2.7834801955519319</v>
      </c>
      <c r="CM85" s="27">
        <v>0.63366054081497525</v>
      </c>
      <c r="CN85" s="27">
        <v>0.95867727312523043</v>
      </c>
      <c r="CO85" s="27">
        <v>1.3544178363733954</v>
      </c>
      <c r="CP85" s="27">
        <v>0.47139204227801601</v>
      </c>
      <c r="CQ85" s="27">
        <v>1.1669465721277694E-2</v>
      </c>
      <c r="CR85" s="27">
        <v>0.58512428553611917</v>
      </c>
      <c r="CS85" s="27">
        <v>7.2166126306570835</v>
      </c>
      <c r="CT85" s="27">
        <v>6.4033101737386993</v>
      </c>
      <c r="CU85" s="27">
        <v>9.1774722888080618</v>
      </c>
      <c r="CV85" s="27">
        <v>0.1084716193022848</v>
      </c>
      <c r="CW85" s="27">
        <v>0.9026955916228534</v>
      </c>
      <c r="CX85" s="27">
        <v>6.0058400051546806E-2</v>
      </c>
      <c r="CY85" s="27">
        <v>1.4755807288212739</v>
      </c>
      <c r="CZ85" s="27">
        <v>0.21026521173559171</v>
      </c>
      <c r="DA85" s="27">
        <v>17.525018380521018</v>
      </c>
      <c r="DB85" s="27">
        <v>0.94623871989474384</v>
      </c>
      <c r="DC85" s="27">
        <v>0.79137839305392521</v>
      </c>
      <c r="DD85" s="27">
        <v>0.16687242852388606</v>
      </c>
      <c r="DE85" s="27">
        <v>9.9665922918181504</v>
      </c>
      <c r="DF85" s="27">
        <v>5.905167901477439</v>
      </c>
      <c r="DG85" s="27">
        <v>16.458742167315265</v>
      </c>
      <c r="DH85" s="27">
        <v>0.81283988014912034</v>
      </c>
      <c r="DI85" s="27">
        <v>4.9726037824209115</v>
      </c>
      <c r="DJ85" s="27">
        <v>1.1094287695576948</v>
      </c>
      <c r="DK85" s="27">
        <v>0.43535807217177525</v>
      </c>
      <c r="DL85" s="27">
        <v>1.1997611247176012</v>
      </c>
      <c r="DM85" s="27">
        <v>0.98753646210574786</v>
      </c>
      <c r="DN85" s="27">
        <v>42.659728877458335</v>
      </c>
      <c r="DO85" s="27">
        <v>0.26983067620925882</v>
      </c>
      <c r="DP85" s="27">
        <v>0.73689144008667784</v>
      </c>
      <c r="DQ85" s="27">
        <v>32.31137171124071</v>
      </c>
      <c r="DR85" s="27">
        <v>1.7249841466682081</v>
      </c>
      <c r="DS85" s="27">
        <v>0.90141058100462923</v>
      </c>
      <c r="DT85" s="27">
        <v>1.7400556603197084</v>
      </c>
      <c r="DU85" s="27">
        <v>6.832638576308093</v>
      </c>
      <c r="DV85" s="27">
        <v>19.715132101096277</v>
      </c>
      <c r="DW85" s="27">
        <v>7.506455498052599</v>
      </c>
      <c r="DX85" s="27">
        <v>1.7072183650185515</v>
      </c>
      <c r="DY85" s="27">
        <v>0.34866606146933188</v>
      </c>
      <c r="DZ85" s="27">
        <v>3.3725024722309955</v>
      </c>
      <c r="EA85" s="27">
        <v>32.658561035119391</v>
      </c>
      <c r="EB85" s="27">
        <v>4.8305057641632274</v>
      </c>
      <c r="EC85" s="27">
        <v>4.5755486154667455</v>
      </c>
      <c r="ED85" s="27">
        <v>3.0823733822690285</v>
      </c>
      <c r="EE85" s="27">
        <v>1.5458796398487489</v>
      </c>
      <c r="EF85" s="27">
        <v>2.4104866344686715</v>
      </c>
      <c r="EG85" s="27">
        <v>0.84717999631665775</v>
      </c>
      <c r="EH85" s="27">
        <v>1.1452302745443195</v>
      </c>
      <c r="EI85" s="27">
        <v>0.31847760435736877</v>
      </c>
      <c r="EJ85" s="27">
        <v>0.18483007896738002</v>
      </c>
      <c r="EK85" s="27">
        <v>15.58299363521439</v>
      </c>
      <c r="EL85" s="27">
        <v>11.866271224165729</v>
      </c>
      <c r="EM85" s="27">
        <v>3.7012543181364554</v>
      </c>
      <c r="EN85" s="27">
        <v>7.2069011966773857</v>
      </c>
      <c r="EO85" s="27">
        <v>8.677765884420058</v>
      </c>
      <c r="EP85" s="27">
        <v>13.023604145069275</v>
      </c>
      <c r="EQ85" s="27">
        <v>6.2078165755725417E-2</v>
      </c>
      <c r="ER85" s="27">
        <v>0.32150803781313037</v>
      </c>
      <c r="ES85" s="27">
        <v>0.49878070979663613</v>
      </c>
      <c r="ET85" s="27">
        <v>5.2515892792277308E-2</v>
      </c>
      <c r="EU85" s="27">
        <v>5.5099739867394906</v>
      </c>
      <c r="EV85" s="27">
        <v>3.7746692766186367</v>
      </c>
      <c r="EW85" s="27">
        <v>2.5030690979518484</v>
      </c>
      <c r="EX85" s="27">
        <v>21.107112280966675</v>
      </c>
      <c r="EY85" s="27">
        <v>12.787959331672635</v>
      </c>
      <c r="EZ85" s="27">
        <v>2.2272266368053013</v>
      </c>
      <c r="FA85" s="27">
        <v>0.21477785602734822</v>
      </c>
      <c r="FB85" s="27">
        <v>4.2572964147517132</v>
      </c>
      <c r="FC85" s="27">
        <v>25.130107833083994</v>
      </c>
      <c r="FD85" s="27">
        <v>1.436469495201379</v>
      </c>
      <c r="FE85" s="27">
        <v>10.103299598582305</v>
      </c>
      <c r="FF85" s="27">
        <v>12.88270864382438</v>
      </c>
      <c r="FG85" s="27">
        <v>1.1673199780940093</v>
      </c>
      <c r="FH85" s="27">
        <v>5.8819173998617025</v>
      </c>
      <c r="FI85" s="27">
        <v>30.543777450690172</v>
      </c>
      <c r="FJ85" s="27">
        <v>0.53943033573714327</v>
      </c>
      <c r="FK85" s="27">
        <v>6.2644418208027872</v>
      </c>
      <c r="FL85" s="27">
        <v>7.5446253986125553</v>
      </c>
      <c r="FM85" s="27">
        <v>24.600301604888706</v>
      </c>
      <c r="FN85" s="27">
        <v>6.6182891929837684</v>
      </c>
      <c r="FO85" s="27">
        <v>7.2002283453727314</v>
      </c>
      <c r="FP85" s="27">
        <v>6.6734828357639255</v>
      </c>
      <c r="FQ85" s="28"/>
      <c r="FR85" s="28"/>
      <c r="FS85" s="28"/>
      <c r="FT85" s="28"/>
      <c r="FU85" s="28"/>
      <c r="FV85" s="28"/>
      <c r="FW85" s="28"/>
      <c r="FX85" s="28"/>
      <c r="FY85" s="28"/>
      <c r="FZ85" s="28"/>
      <c r="GA85" s="28"/>
      <c r="GB85" s="28"/>
      <c r="GC85" s="28"/>
      <c r="GD85" s="28"/>
      <c r="GE85" s="28"/>
      <c r="GF85" s="28"/>
      <c r="GG85" s="28"/>
      <c r="GH85" s="28"/>
      <c r="GI85" s="28"/>
      <c r="GJ85" s="28"/>
      <c r="GK85" s="28"/>
      <c r="GL85" s="28"/>
      <c r="GM85" s="28"/>
      <c r="GN85" s="28"/>
      <c r="GO85" s="28"/>
      <c r="GP85" s="28"/>
      <c r="GQ85" s="28"/>
      <c r="GR85" s="28"/>
      <c r="GS85" s="28"/>
      <c r="GT85" s="28"/>
    </row>
    <row r="86" spans="1:202" s="23" customFormat="1" ht="16" customHeight="1" x14ac:dyDescent="0.2">
      <c r="B86" s="24" t="s">
        <v>1053</v>
      </c>
      <c r="C86" s="35"/>
      <c r="D86" s="26"/>
      <c r="E86" s="27"/>
      <c r="F86" s="27"/>
      <c r="G86" s="153">
        <v>0</v>
      </c>
      <c r="H86" s="153">
        <v>0</v>
      </c>
      <c r="I86" s="153">
        <v>0</v>
      </c>
      <c r="J86" s="153">
        <v>0</v>
      </c>
      <c r="K86" s="153">
        <v>0</v>
      </c>
      <c r="L86" s="153">
        <v>0</v>
      </c>
      <c r="M86" s="153">
        <v>0</v>
      </c>
      <c r="N86" s="153">
        <v>0</v>
      </c>
      <c r="O86" s="153">
        <v>0</v>
      </c>
      <c r="P86" s="153">
        <v>0</v>
      </c>
      <c r="Q86" s="153">
        <v>0</v>
      </c>
      <c r="R86" s="153">
        <v>0</v>
      </c>
      <c r="S86" s="153">
        <v>0</v>
      </c>
      <c r="T86" s="153">
        <v>0</v>
      </c>
      <c r="U86" s="153">
        <v>0</v>
      </c>
      <c r="V86" s="153">
        <v>0.39351691977469905</v>
      </c>
      <c r="W86" s="153">
        <v>0</v>
      </c>
      <c r="X86" s="153">
        <v>0</v>
      </c>
      <c r="Y86" s="153">
        <v>0</v>
      </c>
      <c r="Z86" s="153">
        <v>0</v>
      </c>
      <c r="AA86" s="153">
        <v>0</v>
      </c>
      <c r="AB86" s="153">
        <v>0</v>
      </c>
      <c r="AC86" s="153">
        <v>0</v>
      </c>
      <c r="AD86" s="153">
        <v>0</v>
      </c>
      <c r="AE86" s="153">
        <v>0</v>
      </c>
      <c r="AF86" s="153">
        <v>0</v>
      </c>
      <c r="AG86" s="153">
        <v>0</v>
      </c>
      <c r="AH86" s="153">
        <v>0</v>
      </c>
      <c r="AI86" s="153">
        <v>0</v>
      </c>
      <c r="AJ86" s="153">
        <v>0</v>
      </c>
      <c r="AK86" s="153">
        <v>0</v>
      </c>
      <c r="AL86" s="153">
        <v>0</v>
      </c>
      <c r="AM86" s="153">
        <v>0</v>
      </c>
      <c r="AN86" s="153">
        <v>0</v>
      </c>
      <c r="AO86" s="153">
        <v>0</v>
      </c>
      <c r="AP86" s="153">
        <v>0</v>
      </c>
      <c r="AQ86" s="153">
        <v>0</v>
      </c>
      <c r="AR86" s="153">
        <v>0</v>
      </c>
      <c r="AS86" s="153">
        <v>0</v>
      </c>
      <c r="AT86" s="153">
        <v>0</v>
      </c>
      <c r="AU86" s="153">
        <v>0</v>
      </c>
      <c r="AV86" s="153">
        <v>0</v>
      </c>
      <c r="AW86" s="153">
        <v>0</v>
      </c>
      <c r="AX86" s="153">
        <v>0</v>
      </c>
      <c r="AY86" s="153">
        <v>0</v>
      </c>
      <c r="AZ86" s="153">
        <v>0</v>
      </c>
      <c r="BA86" s="153">
        <v>0</v>
      </c>
      <c r="BB86" s="153">
        <v>0</v>
      </c>
      <c r="BC86" s="153">
        <v>0</v>
      </c>
      <c r="BD86" s="153">
        <v>0</v>
      </c>
      <c r="BE86" s="153">
        <v>0</v>
      </c>
      <c r="BF86" s="153">
        <v>0</v>
      </c>
      <c r="BG86" s="153">
        <v>0</v>
      </c>
      <c r="BH86" s="153">
        <v>0</v>
      </c>
      <c r="BI86" s="153">
        <v>0</v>
      </c>
      <c r="BJ86" s="153">
        <v>0</v>
      </c>
      <c r="BK86" s="153">
        <v>0</v>
      </c>
      <c r="BL86" s="153">
        <v>0</v>
      </c>
      <c r="BM86" s="153">
        <v>0</v>
      </c>
      <c r="BN86" s="153">
        <v>0</v>
      </c>
      <c r="BO86" s="153">
        <v>0</v>
      </c>
      <c r="BP86" s="153">
        <v>0</v>
      </c>
      <c r="BQ86" s="153">
        <v>0</v>
      </c>
      <c r="BR86" s="153">
        <v>0</v>
      </c>
      <c r="BS86" s="153">
        <v>0</v>
      </c>
      <c r="BT86" s="153">
        <v>0</v>
      </c>
      <c r="BU86" s="153">
        <v>0</v>
      </c>
      <c r="BV86" s="153">
        <v>0</v>
      </c>
      <c r="BW86" s="153">
        <v>0</v>
      </c>
      <c r="BX86" s="153">
        <v>0</v>
      </c>
      <c r="BY86" s="153">
        <v>0</v>
      </c>
      <c r="BZ86" s="153">
        <v>0</v>
      </c>
      <c r="CA86" s="153">
        <v>0</v>
      </c>
      <c r="CB86" s="153">
        <v>0</v>
      </c>
      <c r="CC86" s="153">
        <v>0</v>
      </c>
      <c r="CD86" s="153">
        <v>0</v>
      </c>
      <c r="CE86" s="153">
        <v>0</v>
      </c>
      <c r="CF86" s="153">
        <v>0</v>
      </c>
      <c r="CG86" s="153">
        <v>0</v>
      </c>
      <c r="CH86" s="153">
        <v>0</v>
      </c>
      <c r="CI86" s="153">
        <v>0</v>
      </c>
      <c r="CJ86" s="153">
        <v>0</v>
      </c>
      <c r="CK86" s="153">
        <v>0</v>
      </c>
      <c r="CL86" s="153">
        <v>0</v>
      </c>
      <c r="CM86" s="153">
        <v>0</v>
      </c>
      <c r="CN86" s="153">
        <v>0</v>
      </c>
      <c r="CO86" s="153">
        <v>0</v>
      </c>
      <c r="CP86" s="153">
        <v>0</v>
      </c>
      <c r="CQ86" s="153">
        <v>0</v>
      </c>
      <c r="CR86" s="153">
        <v>0</v>
      </c>
      <c r="CS86" s="153">
        <v>0</v>
      </c>
      <c r="CT86" s="153">
        <v>0</v>
      </c>
      <c r="CU86" s="153">
        <v>0</v>
      </c>
      <c r="CV86" s="153">
        <v>0</v>
      </c>
      <c r="CW86" s="153">
        <v>0</v>
      </c>
      <c r="CX86" s="153">
        <v>0</v>
      </c>
      <c r="CY86" s="153">
        <v>0</v>
      </c>
      <c r="CZ86" s="153">
        <v>0</v>
      </c>
      <c r="DA86" s="153">
        <v>0</v>
      </c>
      <c r="DB86" s="153">
        <v>0</v>
      </c>
      <c r="DC86" s="153">
        <v>0</v>
      </c>
      <c r="DD86" s="153">
        <v>0</v>
      </c>
      <c r="DE86" s="153">
        <v>0</v>
      </c>
      <c r="DF86" s="153">
        <v>0</v>
      </c>
      <c r="DG86" s="153">
        <v>0</v>
      </c>
      <c r="DH86" s="153">
        <v>0</v>
      </c>
      <c r="DI86" s="153">
        <v>0</v>
      </c>
      <c r="DJ86" s="153">
        <v>0</v>
      </c>
      <c r="DK86" s="153">
        <v>0</v>
      </c>
      <c r="DL86" s="153">
        <v>0</v>
      </c>
      <c r="DM86" s="153">
        <v>0</v>
      </c>
      <c r="DN86" s="153">
        <v>0</v>
      </c>
      <c r="DO86" s="153">
        <v>0</v>
      </c>
      <c r="DP86" s="153">
        <v>0</v>
      </c>
      <c r="DQ86" s="153">
        <v>0</v>
      </c>
      <c r="DR86" s="153">
        <v>0</v>
      </c>
      <c r="DS86" s="153">
        <v>0</v>
      </c>
      <c r="DT86" s="153">
        <v>0</v>
      </c>
      <c r="DU86" s="153">
        <v>0</v>
      </c>
      <c r="DV86" s="153">
        <v>0</v>
      </c>
      <c r="DW86" s="153">
        <v>0</v>
      </c>
      <c r="DX86" s="153">
        <v>0</v>
      </c>
      <c r="DY86" s="153">
        <v>0</v>
      </c>
      <c r="DZ86" s="153">
        <v>0</v>
      </c>
      <c r="EA86" s="153">
        <v>0</v>
      </c>
      <c r="EB86" s="153">
        <v>0</v>
      </c>
      <c r="EC86" s="153">
        <v>0</v>
      </c>
      <c r="ED86" s="153">
        <v>0</v>
      </c>
      <c r="EE86" s="153">
        <v>0</v>
      </c>
      <c r="EF86" s="153">
        <v>0</v>
      </c>
      <c r="EG86" s="153">
        <v>0</v>
      </c>
      <c r="EH86" s="153">
        <v>0</v>
      </c>
      <c r="EI86" s="153">
        <v>0</v>
      </c>
      <c r="EJ86" s="153">
        <v>0</v>
      </c>
      <c r="EK86" s="153">
        <v>0</v>
      </c>
      <c r="EL86" s="153">
        <v>0</v>
      </c>
      <c r="EM86" s="153">
        <v>0</v>
      </c>
      <c r="EN86" s="153">
        <v>0</v>
      </c>
      <c r="EO86" s="153">
        <v>0</v>
      </c>
      <c r="EP86" s="153">
        <v>0</v>
      </c>
      <c r="EQ86" s="153">
        <v>0</v>
      </c>
      <c r="ER86" s="153">
        <v>0</v>
      </c>
      <c r="ES86" s="153">
        <v>0</v>
      </c>
      <c r="ET86" s="153">
        <v>0</v>
      </c>
      <c r="EU86" s="153">
        <v>0</v>
      </c>
      <c r="EV86" s="153">
        <v>0</v>
      </c>
      <c r="EW86" s="153">
        <v>0</v>
      </c>
      <c r="EX86" s="153">
        <v>0</v>
      </c>
      <c r="EY86" s="153">
        <v>0</v>
      </c>
      <c r="EZ86" s="153">
        <v>0</v>
      </c>
      <c r="FA86" s="153">
        <v>0</v>
      </c>
      <c r="FB86" s="153">
        <v>0</v>
      </c>
      <c r="FC86" s="153">
        <v>0</v>
      </c>
      <c r="FD86" s="153">
        <v>0</v>
      </c>
      <c r="FE86" s="153">
        <v>0</v>
      </c>
      <c r="FF86" s="153">
        <v>0</v>
      </c>
      <c r="FG86" s="153">
        <v>0</v>
      </c>
      <c r="FH86" s="153">
        <v>0</v>
      </c>
      <c r="FI86" s="153">
        <v>0</v>
      </c>
      <c r="FJ86" s="153">
        <v>0</v>
      </c>
      <c r="FK86" s="153">
        <v>0</v>
      </c>
      <c r="FL86" s="153">
        <v>0</v>
      </c>
      <c r="FM86" s="153">
        <v>0</v>
      </c>
      <c r="FN86" s="153">
        <v>0</v>
      </c>
      <c r="FO86" s="153">
        <v>0</v>
      </c>
      <c r="FP86" s="153">
        <v>0</v>
      </c>
      <c r="FQ86" s="28"/>
      <c r="FR86" s="28"/>
      <c r="FS86" s="28"/>
      <c r="FT86" s="28"/>
      <c r="FU86" s="28"/>
      <c r="FV86" s="28"/>
      <c r="FW86" s="28"/>
      <c r="FX86" s="28"/>
      <c r="FY86" s="28"/>
      <c r="FZ86" s="28"/>
      <c r="GA86" s="28"/>
      <c r="GB86" s="28"/>
      <c r="GC86" s="28"/>
      <c r="GD86" s="28"/>
      <c r="GE86" s="28"/>
      <c r="GF86" s="28"/>
      <c r="GG86" s="28"/>
      <c r="GH86" s="28"/>
      <c r="GI86" s="28"/>
      <c r="GJ86" s="28"/>
      <c r="GK86" s="28"/>
      <c r="GL86" s="28"/>
      <c r="GM86" s="28"/>
      <c r="GN86" s="28"/>
      <c r="GO86" s="28"/>
      <c r="GP86" s="28"/>
      <c r="GQ86" s="28"/>
      <c r="GR86" s="28"/>
      <c r="GS86" s="28"/>
      <c r="GT86" s="28"/>
    </row>
    <row r="87" spans="1:202" s="23" customFormat="1" x14ac:dyDescent="0.2">
      <c r="B87" s="24" t="s">
        <v>861</v>
      </c>
      <c r="C87" s="103"/>
      <c r="D87" s="26"/>
      <c r="E87" s="27"/>
      <c r="F87" s="27"/>
      <c r="G87" s="27">
        <v>3112.4384116599995</v>
      </c>
      <c r="H87" s="27">
        <v>3112.400247264949</v>
      </c>
      <c r="I87" s="27">
        <v>24.026986538857834</v>
      </c>
      <c r="J87" s="27">
        <v>24.48226126653358</v>
      </c>
      <c r="K87" s="27">
        <v>1.1876578566088467</v>
      </c>
      <c r="L87" s="27">
        <v>19.396135470454137</v>
      </c>
      <c r="M87" s="27">
        <v>17.334316310022928</v>
      </c>
      <c r="N87" s="27">
        <v>14.529023218971759</v>
      </c>
      <c r="O87" s="27">
        <v>1.2286693214948652</v>
      </c>
      <c r="P87" s="27">
        <v>3.7953787040774638</v>
      </c>
      <c r="Q87" s="27">
        <v>1.6464546920928755</v>
      </c>
      <c r="R87" s="27">
        <v>4.0923095489983057</v>
      </c>
      <c r="S87" s="27">
        <v>0.36939163047117157</v>
      </c>
      <c r="T87" s="27">
        <v>64.333919650074279</v>
      </c>
      <c r="U87" s="27">
        <v>3.0177815389232068</v>
      </c>
      <c r="V87" s="27">
        <v>2.5362999832435205</v>
      </c>
      <c r="W87" s="27">
        <v>0.13226338769059423</v>
      </c>
      <c r="X87" s="27">
        <v>4.3563114774053062</v>
      </c>
      <c r="Y87" s="27">
        <v>0.30859680265228734</v>
      </c>
      <c r="Z87" s="27">
        <v>4.1340896664432432</v>
      </c>
      <c r="AA87" s="27">
        <v>0.9571850610411865</v>
      </c>
      <c r="AB87" s="27">
        <v>1.3690611296328954</v>
      </c>
      <c r="AC87" s="27">
        <v>59.739695680311165</v>
      </c>
      <c r="AD87" s="27">
        <v>2.5330360606803666</v>
      </c>
      <c r="AE87" s="27">
        <v>7.0055270367202516</v>
      </c>
      <c r="AF87" s="27">
        <v>5.7018713622819011</v>
      </c>
      <c r="AG87" s="27">
        <v>6.7600160452994444</v>
      </c>
      <c r="AH87" s="27">
        <v>10.274918738112749</v>
      </c>
      <c r="AI87" s="27">
        <v>7.5595164570723554</v>
      </c>
      <c r="AJ87" s="27">
        <v>2.1457224612077956</v>
      </c>
      <c r="AK87" s="27">
        <v>5.5318730735399422</v>
      </c>
      <c r="AL87" s="27">
        <v>6.1811793710411846</v>
      </c>
      <c r="AM87" s="27">
        <v>572.62273358302116</v>
      </c>
      <c r="AN87" s="27">
        <v>14.755181833992166</v>
      </c>
      <c r="AO87" s="27">
        <v>0.39612080864479571</v>
      </c>
      <c r="AP87" s="27">
        <v>41.582224782504916</v>
      </c>
      <c r="AQ87" s="27">
        <v>2.2188834288841117</v>
      </c>
      <c r="AR87" s="27">
        <v>1.1557044824783784</v>
      </c>
      <c r="AS87" s="27">
        <v>9.1628894103572414</v>
      </c>
      <c r="AT87" s="27">
        <v>1.397967368328878</v>
      </c>
      <c r="AU87" s="27">
        <v>4.3005054354199954</v>
      </c>
      <c r="AV87" s="27">
        <v>0.35949370061134134</v>
      </c>
      <c r="AW87" s="27">
        <v>2.2209248686912422</v>
      </c>
      <c r="AX87" s="27">
        <v>0.75471810729493893</v>
      </c>
      <c r="AY87" s="27">
        <v>0.42069409045289385</v>
      </c>
      <c r="AZ87" s="27">
        <v>3.4493437194492982</v>
      </c>
      <c r="BA87" s="27">
        <v>6.0059847017647572</v>
      </c>
      <c r="BB87" s="27">
        <v>49.51839270526488</v>
      </c>
      <c r="BC87" s="27">
        <v>1.8431276764269739</v>
      </c>
      <c r="BD87" s="27">
        <v>0.42104298125272177</v>
      </c>
      <c r="BE87" s="27">
        <v>55.465408663932195</v>
      </c>
      <c r="BF87" s="27">
        <v>0.66790031103389458</v>
      </c>
      <c r="BG87" s="27">
        <v>15.305053221858291</v>
      </c>
      <c r="BH87" s="27">
        <v>1.0084680081467532</v>
      </c>
      <c r="BI87" s="27">
        <v>0.95096463726507785</v>
      </c>
      <c r="BJ87" s="27">
        <v>1.7392648461212015</v>
      </c>
      <c r="BK87" s="27">
        <v>16.756343269216902</v>
      </c>
      <c r="BL87" s="27">
        <v>13.177747253768739</v>
      </c>
      <c r="BM87" s="27">
        <v>3.0065438057751148</v>
      </c>
      <c r="BN87" s="27">
        <v>5.2915402974031585</v>
      </c>
      <c r="BO87" s="27">
        <v>5.0371560273071028</v>
      </c>
      <c r="BP87" s="27">
        <v>0.26020900392137486</v>
      </c>
      <c r="BQ87" s="27">
        <v>5.8537369009867222</v>
      </c>
      <c r="BR87" s="27">
        <v>3.3533373374692594</v>
      </c>
      <c r="BS87" s="27">
        <v>2.4182224207025871</v>
      </c>
      <c r="BT87" s="27">
        <v>4.906645259035429E-2</v>
      </c>
      <c r="BU87" s="27">
        <v>782.34293266407917</v>
      </c>
      <c r="BV87" s="27">
        <v>107.70543584770297</v>
      </c>
      <c r="BW87" s="27">
        <v>34.286994157989156</v>
      </c>
      <c r="BX87" s="27">
        <v>16.835819798184218</v>
      </c>
      <c r="BY87" s="27">
        <v>0.74761467060156039</v>
      </c>
      <c r="BZ87" s="27">
        <v>1.7272419565346502</v>
      </c>
      <c r="CA87" s="27">
        <v>15.410047235287479</v>
      </c>
      <c r="CB87" s="27">
        <v>1.0030832704060828</v>
      </c>
      <c r="CC87" s="27">
        <v>38.794126411801493</v>
      </c>
      <c r="CD87" s="27">
        <v>4.9162985310897644</v>
      </c>
      <c r="CE87" s="27">
        <v>5.6381181593182541</v>
      </c>
      <c r="CF87" s="27">
        <v>25.381430443585401</v>
      </c>
      <c r="CG87" s="27">
        <v>0.53772472009850047</v>
      </c>
      <c r="CH87" s="27">
        <v>1.114083395445328</v>
      </c>
      <c r="CI87" s="27">
        <v>2.350420574699827</v>
      </c>
      <c r="CJ87" s="27">
        <v>2.8326796275465411</v>
      </c>
      <c r="CK87" s="27">
        <v>0.44153174091016179</v>
      </c>
      <c r="CL87" s="27">
        <v>3.564532807435433</v>
      </c>
      <c r="CM87" s="27">
        <v>1.2315737140167073</v>
      </c>
      <c r="CN87" s="27">
        <v>1.9740914972612267</v>
      </c>
      <c r="CO87" s="27">
        <v>2.539282086070175</v>
      </c>
      <c r="CP87" s="27">
        <v>0.74979269248900293</v>
      </c>
      <c r="CQ87" s="27">
        <v>8.0164468170972031E-2</v>
      </c>
      <c r="CR87" s="27">
        <v>0.81704746758724156</v>
      </c>
      <c r="CS87" s="27">
        <v>12.536648452954289</v>
      </c>
      <c r="CT87" s="27">
        <v>9.9772371976440226</v>
      </c>
      <c r="CU87" s="27">
        <v>12.565724770970776</v>
      </c>
      <c r="CV87" s="27">
        <v>0.17443298369912777</v>
      </c>
      <c r="CW87" s="27">
        <v>5.7525611323034793</v>
      </c>
      <c r="CX87" s="27">
        <v>9.6500979891954428E-2</v>
      </c>
      <c r="CY87" s="27">
        <v>2.2490218957730326</v>
      </c>
      <c r="CZ87" s="27">
        <v>0.37569496691389048</v>
      </c>
      <c r="DA87" s="27">
        <v>35.062429747351231</v>
      </c>
      <c r="DB87" s="27">
        <v>1.4091567193361922</v>
      </c>
      <c r="DC87" s="27">
        <v>1.2008338887170662</v>
      </c>
      <c r="DD87" s="27">
        <v>0.22828261726704355</v>
      </c>
      <c r="DE87" s="27">
        <v>15.224372267344009</v>
      </c>
      <c r="DF87" s="27">
        <v>13.071353154395979</v>
      </c>
      <c r="DG87" s="27">
        <v>25.36003307998072</v>
      </c>
      <c r="DH87" s="27">
        <v>1.2282351212735318</v>
      </c>
      <c r="DI87" s="27">
        <v>10.190678158300861</v>
      </c>
      <c r="DJ87" s="27">
        <v>2.6861788378884404</v>
      </c>
      <c r="DK87" s="27">
        <v>0.87432549184809671</v>
      </c>
      <c r="DL87" s="27">
        <v>2.1597211925435547</v>
      </c>
      <c r="DM87" s="27">
        <v>6.8029809413057549</v>
      </c>
      <c r="DN87" s="27">
        <v>83.706859689221432</v>
      </c>
      <c r="DO87" s="27">
        <v>0.8157326201933941</v>
      </c>
      <c r="DP87" s="27">
        <v>1.2874975413750145</v>
      </c>
      <c r="DQ87" s="27">
        <v>71.678629422162658</v>
      </c>
      <c r="DR87" s="27">
        <v>2.4385040612299091</v>
      </c>
      <c r="DS87" s="27">
        <v>1.3514831440489135</v>
      </c>
      <c r="DT87" s="27">
        <v>2.5987770894912905</v>
      </c>
      <c r="DU87" s="27">
        <v>10.393614021566275</v>
      </c>
      <c r="DV87" s="27">
        <v>32.498193206570065</v>
      </c>
      <c r="DW87" s="27">
        <v>10.852318181155237</v>
      </c>
      <c r="DX87" s="27">
        <v>2.8520505694434193</v>
      </c>
      <c r="DY87" s="27">
        <v>0.736661962530202</v>
      </c>
      <c r="DZ87" s="27">
        <v>5.4690825535754595</v>
      </c>
      <c r="EA87" s="27">
        <v>54.318056441130217</v>
      </c>
      <c r="EB87" s="27">
        <v>7.4788494012004474</v>
      </c>
      <c r="EC87" s="27">
        <v>8.8606585471459507</v>
      </c>
      <c r="ED87" s="27">
        <v>5.8832723745285627</v>
      </c>
      <c r="EE87" s="27">
        <v>2.4298928470083681</v>
      </c>
      <c r="EF87" s="27">
        <v>4.1571559722303268</v>
      </c>
      <c r="EG87" s="27">
        <v>1.416600743048011</v>
      </c>
      <c r="EH87" s="27">
        <v>1.575069387583893</v>
      </c>
      <c r="EI87" s="27">
        <v>0.48792802028971288</v>
      </c>
      <c r="EJ87" s="27">
        <v>4.6439422929673979</v>
      </c>
      <c r="EK87" s="27">
        <v>26.136040631729571</v>
      </c>
      <c r="EL87" s="27">
        <v>16.256456809505142</v>
      </c>
      <c r="EM87" s="27">
        <v>6.6373049802433686</v>
      </c>
      <c r="EN87" s="27">
        <v>11.870519425995701</v>
      </c>
      <c r="EO87" s="27">
        <v>10.787294688055404</v>
      </c>
      <c r="EP87" s="27">
        <v>21.157875148564898</v>
      </c>
      <c r="EQ87" s="27">
        <v>0.13751920141644733</v>
      </c>
      <c r="ER87" s="27">
        <v>0.57693572392051595</v>
      </c>
      <c r="ES87" s="27">
        <v>1.4231644720131211</v>
      </c>
      <c r="ET87" s="27">
        <v>0.85540839089261989</v>
      </c>
      <c r="EU87" s="27">
        <v>10.029280710789553</v>
      </c>
      <c r="EV87" s="27">
        <v>5.6572755553365095</v>
      </c>
      <c r="EW87" s="27">
        <v>3.587771887433775</v>
      </c>
      <c r="EX87" s="27">
        <v>31.777956297584211</v>
      </c>
      <c r="EY87" s="27">
        <v>21.987613279412813</v>
      </c>
      <c r="EZ87" s="27">
        <v>3.904942654111021</v>
      </c>
      <c r="FA87" s="27">
        <v>0.35821960186320445</v>
      </c>
      <c r="FB87" s="27">
        <v>5.7150315533228175</v>
      </c>
      <c r="FC87" s="27">
        <v>36.728303573795877</v>
      </c>
      <c r="FD87" s="27">
        <v>2.289432130728533</v>
      </c>
      <c r="FE87" s="27">
        <v>19.091448454241601</v>
      </c>
      <c r="FF87" s="27">
        <v>19.156699965609214</v>
      </c>
      <c r="FG87" s="27">
        <v>2.3754817588577013</v>
      </c>
      <c r="FH87" s="27">
        <v>11.931129524884312</v>
      </c>
      <c r="FI87" s="27">
        <v>68.024890389247375</v>
      </c>
      <c r="FJ87" s="27">
        <v>0.91742765462410669</v>
      </c>
      <c r="FK87" s="27">
        <v>10.518698225936838</v>
      </c>
      <c r="FL87" s="27">
        <v>11.942815395036682</v>
      </c>
      <c r="FM87" s="27">
        <v>37.160692458181501</v>
      </c>
      <c r="FN87" s="27">
        <v>13.503058130061682</v>
      </c>
      <c r="FO87" s="27">
        <v>10.697967131684951</v>
      </c>
      <c r="FP87" s="27">
        <v>9.4319441498599144</v>
      </c>
      <c r="FQ87" s="28"/>
      <c r="FR87" s="28"/>
      <c r="FS87" s="28"/>
      <c r="FT87" s="28"/>
      <c r="FU87" s="28"/>
      <c r="FV87" s="28"/>
      <c r="FW87" s="28"/>
      <c r="FX87" s="28"/>
      <c r="FY87" s="28"/>
      <c r="FZ87" s="28"/>
      <c r="GA87" s="28"/>
      <c r="GB87" s="28"/>
      <c r="GC87" s="28"/>
      <c r="GD87" s="28"/>
      <c r="GE87" s="28"/>
      <c r="GF87" s="28"/>
      <c r="GG87" s="28"/>
      <c r="GH87" s="28"/>
      <c r="GI87" s="28"/>
      <c r="GJ87" s="28"/>
      <c r="GK87" s="28"/>
      <c r="GL87" s="28"/>
      <c r="GM87" s="28"/>
      <c r="GN87" s="28"/>
      <c r="GO87" s="28"/>
      <c r="GP87" s="28"/>
      <c r="GQ87" s="28"/>
      <c r="GR87" s="28"/>
      <c r="GS87" s="28"/>
      <c r="GT87" s="28"/>
    </row>
    <row r="88" spans="1:202" s="23" customFormat="1" ht="16" customHeight="1" x14ac:dyDescent="0.2">
      <c r="B88" s="24" t="s">
        <v>1048</v>
      </c>
      <c r="C88" s="35"/>
      <c r="D88" s="142"/>
      <c r="E88" s="27"/>
      <c r="F88" s="27"/>
      <c r="G88" s="196">
        <v>0.77685857465919483</v>
      </c>
      <c r="H88" s="196">
        <v>0.77684554252148386</v>
      </c>
      <c r="I88" s="196">
        <v>0.69100332041953982</v>
      </c>
      <c r="J88" s="196">
        <v>0.78867158567996143</v>
      </c>
      <c r="K88" s="196">
        <v>0.81597987269969752</v>
      </c>
      <c r="L88" s="196">
        <v>0.83744111880963168</v>
      </c>
      <c r="M88" s="196">
        <v>0.81482281555083425</v>
      </c>
      <c r="N88" s="196">
        <v>0.80297396226376094</v>
      </c>
      <c r="O88" s="196">
        <v>0.81425382082120634</v>
      </c>
      <c r="P88" s="196">
        <v>0.55164869639311342</v>
      </c>
      <c r="Q88" s="196">
        <v>0.66998317759640758</v>
      </c>
      <c r="R88" s="196">
        <v>0.79644797209934959</v>
      </c>
      <c r="S88" s="196">
        <v>0.26462580923337564</v>
      </c>
      <c r="T88" s="196">
        <v>0.78014726564984538</v>
      </c>
      <c r="U88" s="196">
        <v>0.73100911074011077</v>
      </c>
      <c r="V88" s="196">
        <v>0.77117447272056905</v>
      </c>
      <c r="W88" s="196">
        <v>0.80211384803924657</v>
      </c>
      <c r="X88" s="196">
        <v>0.66731477960909447</v>
      </c>
      <c r="Y88" s="196">
        <v>0.78694744664172855</v>
      </c>
      <c r="Z88" s="196">
        <v>0.78405188351201704</v>
      </c>
      <c r="AA88" s="196">
        <v>0.7099181363844983</v>
      </c>
      <c r="AB88" s="196">
        <v>0.52091127205092869</v>
      </c>
      <c r="AC88" s="196">
        <v>0.76558477792041246</v>
      </c>
      <c r="AD88" s="196">
        <v>0.70103601586985764</v>
      </c>
      <c r="AE88" s="196">
        <v>0.58908514781150745</v>
      </c>
      <c r="AF88" s="196">
        <v>0.73327691004015905</v>
      </c>
      <c r="AG88" s="196">
        <v>0.77043015037241369</v>
      </c>
      <c r="AH88" s="196">
        <v>0.70968126553508015</v>
      </c>
      <c r="AI88" s="196">
        <v>0.71685621888891193</v>
      </c>
      <c r="AJ88" s="196">
        <v>0.61027001988013774</v>
      </c>
      <c r="AK88" s="196">
        <v>0.54386671716963586</v>
      </c>
      <c r="AL88" s="196">
        <v>0.80116681447543481</v>
      </c>
      <c r="AM88" s="196">
        <v>0.80685679162852597</v>
      </c>
      <c r="AN88" s="196">
        <v>0.80384909574356156</v>
      </c>
      <c r="AO88" s="196">
        <v>0.80903035588986694</v>
      </c>
      <c r="AP88" s="196">
        <v>0.77661285353968001</v>
      </c>
      <c r="AQ88" s="196">
        <v>0.78471623510738864</v>
      </c>
      <c r="AR88" s="196">
        <v>0.76028141961096818</v>
      </c>
      <c r="AS88" s="196">
        <v>0.69730191284191312</v>
      </c>
      <c r="AT88" s="196">
        <v>0.76398035576444923</v>
      </c>
      <c r="AU88" s="196">
        <v>0.81995029536070796</v>
      </c>
      <c r="AV88" s="196">
        <v>0.78111483541246396</v>
      </c>
      <c r="AW88" s="196">
        <v>0.68039204688354904</v>
      </c>
      <c r="AX88" s="196">
        <v>0.57294857409830724</v>
      </c>
      <c r="AY88" s="196">
        <v>0.71372907653322337</v>
      </c>
      <c r="AZ88" s="196">
        <v>0.76191548024042233</v>
      </c>
      <c r="BA88" s="196">
        <v>0.80254094642981433</v>
      </c>
      <c r="BB88" s="196">
        <v>0.827323868049197</v>
      </c>
      <c r="BC88" s="196">
        <v>0.7751718837500573</v>
      </c>
      <c r="BD88" s="196">
        <v>0.78832763355995994</v>
      </c>
      <c r="BE88" s="196">
        <v>0.78919630836802079</v>
      </c>
      <c r="BF88" s="196">
        <v>0.55662030361052561</v>
      </c>
      <c r="BG88" s="196">
        <v>0.72830482444631117</v>
      </c>
      <c r="BH88" s="196">
        <v>0.84741214514733165</v>
      </c>
      <c r="BI88" s="196">
        <v>0.76971051567595572</v>
      </c>
      <c r="BJ88" s="196">
        <v>0.81823654971399862</v>
      </c>
      <c r="BK88" s="196">
        <v>0.68376632038050433</v>
      </c>
      <c r="BL88" s="196">
        <v>0.79186813009339307</v>
      </c>
      <c r="BM88" s="196">
        <v>0.71371962796827004</v>
      </c>
      <c r="BN88" s="196">
        <v>0.75720666827510008</v>
      </c>
      <c r="BO88" s="196">
        <v>0.67533957954835178</v>
      </c>
      <c r="BP88" s="196">
        <v>0.75287444558953687</v>
      </c>
      <c r="BQ88" s="196">
        <v>0.75263492206334859</v>
      </c>
      <c r="BR88" s="196">
        <v>0.79602878766889762</v>
      </c>
      <c r="BS88" s="196">
        <v>0.60774508153431872</v>
      </c>
      <c r="BT88" s="196">
        <v>0.61834584879802112</v>
      </c>
      <c r="BU88" s="196">
        <v>0.81204876273525861</v>
      </c>
      <c r="BV88" s="196">
        <v>0.80743147212059896</v>
      </c>
      <c r="BW88" s="196">
        <v>0.7731125053936263</v>
      </c>
      <c r="BX88" s="196">
        <v>0.81182158102046231</v>
      </c>
      <c r="BY88" s="196">
        <v>0.56936876332390074</v>
      </c>
      <c r="BZ88" s="196">
        <v>0.5767935993846014</v>
      </c>
      <c r="CA88" s="196">
        <v>0.73515623327272028</v>
      </c>
      <c r="CB88" s="196">
        <v>0.80391002475393325</v>
      </c>
      <c r="CC88" s="196">
        <v>0.77277301953999122</v>
      </c>
      <c r="CD88" s="196">
        <v>0.86834016141623094</v>
      </c>
      <c r="CE88" s="196">
        <v>0.7626664622043513</v>
      </c>
      <c r="CF88" s="196">
        <v>0.82480805493433917</v>
      </c>
      <c r="CG88" s="196">
        <v>0.70972424580308935</v>
      </c>
      <c r="CH88" s="196">
        <v>0.60080384411908661</v>
      </c>
      <c r="CI88" s="196">
        <v>0.78849448715731141</v>
      </c>
      <c r="CJ88" s="196">
        <v>0.76664459007673968</v>
      </c>
      <c r="CK88" s="196">
        <v>0.55623294897189435</v>
      </c>
      <c r="CL88" s="196">
        <v>0.85432814438145577</v>
      </c>
      <c r="CM88" s="196">
        <v>0.78393038519990488</v>
      </c>
      <c r="CN88" s="196">
        <v>0.75086401223610777</v>
      </c>
      <c r="CO88" s="196">
        <v>0.78011138294929905</v>
      </c>
      <c r="CP88" s="196">
        <v>0.66971540113593209</v>
      </c>
      <c r="CQ88" s="196">
        <v>0.51603171747198284</v>
      </c>
      <c r="CR88" s="196">
        <v>0.75894654589694299</v>
      </c>
      <c r="CS88" s="196">
        <v>0.7588394985032676</v>
      </c>
      <c r="CT88" s="196">
        <v>0.80311255053308106</v>
      </c>
      <c r="CU88" s="196">
        <v>0.83024126624012629</v>
      </c>
      <c r="CV88" s="196">
        <v>0.67946375500082501</v>
      </c>
      <c r="CW88" s="196">
        <v>0.52301689968847287</v>
      </c>
      <c r="CX88" s="196">
        <v>0.68750430889080727</v>
      </c>
      <c r="CY88" s="196">
        <v>0.80874018422790317</v>
      </c>
      <c r="CZ88" s="196">
        <v>0.59281909826391055</v>
      </c>
      <c r="DA88" s="196">
        <v>0.73864921672930006</v>
      </c>
      <c r="DB88" s="196">
        <v>0.79559361801198114</v>
      </c>
      <c r="DC88" s="196">
        <v>0.77161310942243844</v>
      </c>
      <c r="DD88" s="196">
        <v>0.765426106019921</v>
      </c>
      <c r="DE88" s="196">
        <v>0.8094693437700835</v>
      </c>
      <c r="DF88" s="196">
        <v>0.74750156019973257</v>
      </c>
      <c r="DG88" s="196">
        <v>0.79463420856543299</v>
      </c>
      <c r="DH88" s="196">
        <v>0.80918082519785106</v>
      </c>
      <c r="DI88" s="196">
        <v>0.73640470083842302</v>
      </c>
      <c r="DJ88" s="196">
        <v>0.61951450750487369</v>
      </c>
      <c r="DK88" s="196">
        <v>0.65944827252378091</v>
      </c>
      <c r="DL88" s="196">
        <v>0.81798556890344942</v>
      </c>
      <c r="DM88" s="196">
        <v>0.52511217993675807</v>
      </c>
      <c r="DN88" s="196">
        <v>0.67827783816396436</v>
      </c>
      <c r="DO88" s="196">
        <v>0.61525245788738303</v>
      </c>
      <c r="DP88" s="196">
        <v>0.77076722738786618</v>
      </c>
      <c r="DQ88" s="196">
        <v>0.66485980753498686</v>
      </c>
      <c r="DR88" s="196">
        <v>0.8608726014548902</v>
      </c>
      <c r="DS88" s="196">
        <v>0.81278519496804813</v>
      </c>
      <c r="DT88" s="196">
        <v>0.8279020533950342</v>
      </c>
      <c r="DU88" s="196">
        <v>0.80038024629551718</v>
      </c>
      <c r="DV88" s="196">
        <v>0.75293566072481544</v>
      </c>
      <c r="DW88" s="196">
        <v>0.7504480660413454</v>
      </c>
      <c r="DX88" s="196">
        <v>0.72475511288211047</v>
      </c>
      <c r="DY88" s="196">
        <v>0.34881203273802669</v>
      </c>
      <c r="DZ88" s="196">
        <v>0.70325794695282817</v>
      </c>
      <c r="EA88" s="196">
        <v>0.78922365498985125</v>
      </c>
      <c r="EB88" s="196">
        <v>0.82427888038149077</v>
      </c>
      <c r="EC88" s="196">
        <v>0.70994248092391565</v>
      </c>
      <c r="ED88" s="196">
        <v>0.73795269244071915</v>
      </c>
      <c r="EE88" s="196">
        <v>0.71032431692750153</v>
      </c>
      <c r="EF88" s="196">
        <v>0.74548612822737481</v>
      </c>
      <c r="EG88" s="196">
        <v>0.68853096986421225</v>
      </c>
      <c r="EH88" s="196">
        <v>0.69453865589492136</v>
      </c>
      <c r="EI88" s="196">
        <v>0.70784453572267148</v>
      </c>
      <c r="EJ88" s="196">
        <v>0.49948542184393718</v>
      </c>
      <c r="EK88" s="196">
        <v>0.82045220264249696</v>
      </c>
      <c r="EL88" s="196">
        <v>0.79097335118511947</v>
      </c>
      <c r="EM88" s="196">
        <v>0.77868685072432076</v>
      </c>
      <c r="EN88" s="196">
        <v>0.73154802576303191</v>
      </c>
      <c r="EO88" s="196">
        <v>0.85960016373995285</v>
      </c>
      <c r="EP88" s="196">
        <v>0.80123603221515483</v>
      </c>
      <c r="EQ88" s="196">
        <v>0.59635609175180115</v>
      </c>
      <c r="ER88" s="196">
        <v>0.79751777877730323</v>
      </c>
      <c r="ES88" s="196">
        <v>0.55871664986544678</v>
      </c>
      <c r="ET88" s="196">
        <v>0.45480710666026514</v>
      </c>
      <c r="EU88" s="196">
        <v>0.87217066267996002</v>
      </c>
      <c r="EV88" s="196">
        <v>0.6748781172304944</v>
      </c>
      <c r="EW88" s="196">
        <v>0.79003615358967938</v>
      </c>
      <c r="EX88" s="196">
        <v>0.78457871726205342</v>
      </c>
      <c r="EY88" s="196">
        <v>0.78349508096513043</v>
      </c>
      <c r="EZ88" s="196">
        <v>0.76643304898861919</v>
      </c>
      <c r="FA88" s="196">
        <v>0.64433342807496363</v>
      </c>
      <c r="FB88" s="196">
        <v>0.83773383935192636</v>
      </c>
      <c r="FC88" s="196">
        <v>0.84899457342690798</v>
      </c>
      <c r="FD88" s="196">
        <v>0.79901843613551793</v>
      </c>
      <c r="FE88" s="196">
        <v>0.7359359866009445</v>
      </c>
      <c r="FF88" s="196">
        <v>0.79234445940097975</v>
      </c>
      <c r="FG88" s="196">
        <v>0.69174302725169201</v>
      </c>
      <c r="FH88" s="196">
        <v>0.62961084719690541</v>
      </c>
      <c r="FI88" s="196">
        <v>0.65903355951722509</v>
      </c>
      <c r="FJ88" s="196">
        <v>0.75774010598434538</v>
      </c>
      <c r="FK88" s="196">
        <v>0.7561170832717411</v>
      </c>
      <c r="FL88" s="196">
        <v>0.82366204468385562</v>
      </c>
      <c r="FM88" s="196">
        <v>0.81825701764211489</v>
      </c>
      <c r="FN88" s="196">
        <v>0.7471609647753974</v>
      </c>
      <c r="FO88" s="196">
        <v>0.82040328502052717</v>
      </c>
      <c r="FP88" s="196">
        <v>0.80992115903164608</v>
      </c>
      <c r="FQ88" s="28"/>
      <c r="FR88" s="28"/>
      <c r="FS88" s="28"/>
      <c r="FT88" s="28"/>
      <c r="FU88" s="28"/>
      <c r="FV88" s="28"/>
      <c r="FW88" s="28"/>
      <c r="FX88" s="28"/>
      <c r="FY88" s="28"/>
      <c r="FZ88" s="28"/>
      <c r="GA88" s="28"/>
      <c r="GB88" s="28"/>
      <c r="GC88" s="28"/>
      <c r="GD88" s="28"/>
      <c r="GE88" s="28"/>
      <c r="GF88" s="28"/>
      <c r="GG88" s="28"/>
      <c r="GH88" s="28"/>
      <c r="GI88" s="28"/>
      <c r="GJ88" s="28"/>
      <c r="GK88" s="28"/>
      <c r="GL88" s="28"/>
      <c r="GM88" s="28"/>
      <c r="GN88" s="28"/>
      <c r="GO88" s="28"/>
      <c r="GP88" s="28"/>
      <c r="GQ88" s="28"/>
      <c r="GR88" s="28"/>
      <c r="GS88" s="28"/>
      <c r="GT88" s="28"/>
    </row>
    <row r="89" spans="1:202" s="23" customFormat="1" ht="16" customHeight="1" x14ac:dyDescent="0.2">
      <c r="B89" s="24" t="s">
        <v>1046</v>
      </c>
      <c r="C89" s="35"/>
      <c r="D89" s="26"/>
      <c r="E89" s="27"/>
      <c r="F89" s="27"/>
      <c r="G89" s="196">
        <v>27.882049304666175</v>
      </c>
      <c r="H89" s="196">
        <v>27.882049304666182</v>
      </c>
      <c r="I89" s="196">
        <v>0.10679913594775693</v>
      </c>
      <c r="J89" s="196">
        <v>6.4811164365766435E-2</v>
      </c>
      <c r="K89" s="196">
        <v>4.0584090315685445E-3</v>
      </c>
      <c r="L89" s="196">
        <v>7.3458997545117505E-2</v>
      </c>
      <c r="M89" s="196">
        <v>5.4188696369415076E-2</v>
      </c>
      <c r="N89" s="196">
        <v>0.13954995470797318</v>
      </c>
      <c r="O89" s="196">
        <v>1.241770054189398E-2</v>
      </c>
      <c r="P89" s="196">
        <v>0.17792195395498636</v>
      </c>
      <c r="Q89" s="196">
        <v>2.0255357158524608E-2</v>
      </c>
      <c r="R89" s="196">
        <v>1.4199740696481824E-2</v>
      </c>
      <c r="S89" s="196">
        <v>0.75762128790373562</v>
      </c>
      <c r="T89" s="196">
        <v>0.19757509497266576</v>
      </c>
      <c r="U89" s="196">
        <v>1.1416559779127077E-2</v>
      </c>
      <c r="V89" s="196">
        <v>2.5548054171212149E-2</v>
      </c>
      <c r="W89" s="196">
        <v>6.7451728989155219E-4</v>
      </c>
      <c r="X89" s="196">
        <v>3.2404173673360626E-2</v>
      </c>
      <c r="Y89" s="196">
        <v>1.3186083724968146E-3</v>
      </c>
      <c r="Z89" s="196">
        <v>1.5220121603861948E-2</v>
      </c>
      <c r="AA89" s="196">
        <v>5.7170673865765227E-3</v>
      </c>
      <c r="AB89" s="196">
        <v>0.99683166313337312</v>
      </c>
      <c r="AC89" s="196">
        <v>0.63151454177300093</v>
      </c>
      <c r="AD89" s="196">
        <v>5.0441155143416447E-2</v>
      </c>
      <c r="AE89" s="196">
        <v>4.4721430165714497E-2</v>
      </c>
      <c r="AF89" s="196">
        <v>1.9636821649146763E-2</v>
      </c>
      <c r="AG89" s="196">
        <v>2.0248618736271904E-2</v>
      </c>
      <c r="AH89" s="196">
        <v>3.7484779642987409E-2</v>
      </c>
      <c r="AI89" s="196">
        <v>4.3591668826996374E-2</v>
      </c>
      <c r="AJ89" s="196">
        <v>8.1995570118439699E-3</v>
      </c>
      <c r="AK89" s="196">
        <v>2.7555834694570722E-2</v>
      </c>
      <c r="AL89" s="196">
        <v>6.6154447086424956E-2</v>
      </c>
      <c r="AM89" s="196">
        <v>4.4997763085795492</v>
      </c>
      <c r="AN89" s="196">
        <v>8.5244373534535789E-2</v>
      </c>
      <c r="AO89" s="196">
        <v>1.4500420730261176E-3</v>
      </c>
      <c r="AP89" s="196">
        <v>0.14778032974700661</v>
      </c>
      <c r="AQ89" s="196">
        <v>9.2973835761421299E-3</v>
      </c>
      <c r="AR89" s="196">
        <v>1.2923256796974151E-2</v>
      </c>
      <c r="AS89" s="196">
        <v>3.4417002185608205E-2</v>
      </c>
      <c r="AT89" s="196">
        <v>1.1267228640921211E-2</v>
      </c>
      <c r="AU89" s="196">
        <v>1.9734958850005774E-2</v>
      </c>
      <c r="AV89" s="196">
        <v>1.9956877642172042E-3</v>
      </c>
      <c r="AW89" s="196">
        <v>1.713599544472821E-2</v>
      </c>
      <c r="AX89" s="196">
        <v>1.4782703891593307E-2</v>
      </c>
      <c r="AY89" s="196">
        <v>1.6822834556462002E-3</v>
      </c>
      <c r="AZ89" s="196">
        <v>1.7632715602046878E-2</v>
      </c>
      <c r="BA89" s="196">
        <v>2.6422270233961577E-2</v>
      </c>
      <c r="BB89" s="196">
        <v>0.1591218609026791</v>
      </c>
      <c r="BC89" s="196">
        <v>1.0863658731762092E-2</v>
      </c>
      <c r="BD89" s="196">
        <v>2.0522538913087815E-3</v>
      </c>
      <c r="BE89" s="196">
        <v>0.31629764259082516</v>
      </c>
      <c r="BF89" s="196">
        <v>1.2779376140460976E-2</v>
      </c>
      <c r="BG89" s="196">
        <v>0.14178756575349069</v>
      </c>
      <c r="BH89" s="196">
        <v>3.7541633674257491E-3</v>
      </c>
      <c r="BI89" s="196">
        <v>4.0567631270554917E-3</v>
      </c>
      <c r="BJ89" s="196">
        <v>5.4960253866212262E-3</v>
      </c>
      <c r="BK89" s="196">
        <v>0.18277627706290445</v>
      </c>
      <c r="BL89" s="196">
        <v>4.5116435199794538E-2</v>
      </c>
      <c r="BM89" s="196">
        <v>1.9006419557248969E-2</v>
      </c>
      <c r="BN89" s="196">
        <v>2.5007773946588631E-2</v>
      </c>
      <c r="BO89" s="196">
        <v>2.992712774500449E-2</v>
      </c>
      <c r="BP89" s="196">
        <v>1.3359882659708393E-3</v>
      </c>
      <c r="BQ89" s="196">
        <v>2.1885376586296842E-2</v>
      </c>
      <c r="BR89" s="196">
        <v>1.2837993751840478E-2</v>
      </c>
      <c r="BS89" s="196">
        <v>1.4187236857539394E-2</v>
      </c>
      <c r="BT89" s="196">
        <v>5.8584791229678468E-4</v>
      </c>
      <c r="BU89" s="196">
        <v>2.5801138946289623</v>
      </c>
      <c r="BV89" s="196">
        <v>0.39845862698915785</v>
      </c>
      <c r="BW89" s="196">
        <v>2.4678946792646861</v>
      </c>
      <c r="BX89" s="196">
        <v>6.7926385080321949E-2</v>
      </c>
      <c r="BY89" s="196">
        <v>1.104119619872276E-2</v>
      </c>
      <c r="BZ89" s="196">
        <v>0.58443511283779537</v>
      </c>
      <c r="CA89" s="196">
        <v>0.12532528915327984</v>
      </c>
      <c r="CB89" s="196">
        <v>4.791249505485152E-3</v>
      </c>
      <c r="CC89" s="196">
        <v>0.42200990267339578</v>
      </c>
      <c r="CD89" s="196">
        <v>1.5242755186994895E-2</v>
      </c>
      <c r="CE89" s="196">
        <v>2.5876395981707351E-2</v>
      </c>
      <c r="CF89" s="196">
        <v>0.29235176393182599</v>
      </c>
      <c r="CG89" s="196">
        <v>3.0911388481305799E-3</v>
      </c>
      <c r="CH89" s="196">
        <v>0.24186687924129333</v>
      </c>
      <c r="CI89" s="196">
        <v>8.6839626580317061E-2</v>
      </c>
      <c r="CJ89" s="196">
        <v>9.0261934750073148E-3</v>
      </c>
      <c r="CK89" s="196">
        <v>2.8627779317228854E-3</v>
      </c>
      <c r="CL89" s="196">
        <v>1.1846502903707496E-2</v>
      </c>
      <c r="CM89" s="196">
        <v>3.6724110790953505E-3</v>
      </c>
      <c r="CN89" s="196">
        <v>8.5316654233267321E-3</v>
      </c>
      <c r="CO89" s="196">
        <v>1.1541222520491924E-2</v>
      </c>
      <c r="CP89" s="196">
        <v>4.1853879645497557E-3</v>
      </c>
      <c r="CQ89" s="196">
        <v>2.1043363751487693E-3</v>
      </c>
      <c r="CR89" s="196">
        <v>3.5724068895480457E-3</v>
      </c>
      <c r="CS89" s="196">
        <v>4.201860969667643E-2</v>
      </c>
      <c r="CT89" s="196">
        <v>0.11911807500872224</v>
      </c>
      <c r="CU89" s="196">
        <v>6.6617050968847652E-2</v>
      </c>
      <c r="CV89" s="196">
        <v>9.1748113028773789E-4</v>
      </c>
      <c r="CW89" s="196">
        <v>3.3968598514121401E-2</v>
      </c>
      <c r="CX89" s="196">
        <v>7.3738781591208024E-4</v>
      </c>
      <c r="CY89" s="196">
        <v>7.7062984026251653E-3</v>
      </c>
      <c r="CZ89" s="196">
        <v>0.13994646860280371</v>
      </c>
      <c r="DA89" s="196">
        <v>0.35272279502924242</v>
      </c>
      <c r="DB89" s="196">
        <v>6.9866541356172719E-3</v>
      </c>
      <c r="DC89" s="196">
        <v>7.1351444204329414E-3</v>
      </c>
      <c r="DD89" s="196">
        <v>1.0851484019367597E-3</v>
      </c>
      <c r="DE89" s="196">
        <v>5.5309591322248622E-2</v>
      </c>
      <c r="DF89" s="196">
        <v>4.5386012278455352E-2</v>
      </c>
      <c r="DG89" s="196">
        <v>9.2067923708180385E-2</v>
      </c>
      <c r="DH89" s="196">
        <v>1.5763887108864137E-2</v>
      </c>
      <c r="DI89" s="196">
        <v>4.4068924249750743E-2</v>
      </c>
      <c r="DJ89" s="196">
        <v>5.3014708317180297E-2</v>
      </c>
      <c r="DK89" s="196">
        <v>2.5388127386727528E-2</v>
      </c>
      <c r="DL89" s="196">
        <v>8.4150829370604266E-3</v>
      </c>
      <c r="DM89" s="196">
        <v>3.976066699309129E-2</v>
      </c>
      <c r="DN89" s="196">
        <v>0.22974488810973973</v>
      </c>
      <c r="DO89" s="196">
        <v>7.5256606400659291E-3</v>
      </c>
      <c r="DP89" s="196">
        <v>1.6055141561149136E-2</v>
      </c>
      <c r="DQ89" s="196">
        <v>0.2722005257742604</v>
      </c>
      <c r="DR89" s="196">
        <v>8.607779324879803E-3</v>
      </c>
      <c r="DS89" s="196">
        <v>7.13302299024955E-3</v>
      </c>
      <c r="DT89" s="196">
        <v>1.006377528269331E-2</v>
      </c>
      <c r="DU89" s="196">
        <v>5.1507228711130927E-2</v>
      </c>
      <c r="DV89" s="196">
        <v>0.14833576121729944</v>
      </c>
      <c r="DW89" s="196">
        <v>4.7230753565666403E-2</v>
      </c>
      <c r="DX89" s="196">
        <v>1.3002393395006022E-2</v>
      </c>
      <c r="DY89" s="196">
        <v>1.0555344577725032</v>
      </c>
      <c r="DZ89" s="196">
        <v>3.3461497939310456E-2</v>
      </c>
      <c r="EA89" s="196">
        <v>0.17880403622632016</v>
      </c>
      <c r="EB89" s="196">
        <v>0.13316072978911861</v>
      </c>
      <c r="EC89" s="196">
        <v>0.14579007710503239</v>
      </c>
      <c r="ED89" s="196">
        <v>4.365315591024814E-2</v>
      </c>
      <c r="EE89" s="196">
        <v>1.5315273844593696E-2</v>
      </c>
      <c r="EF89" s="196">
        <v>1.3311259418265553E-2</v>
      </c>
      <c r="EG89" s="196">
        <v>5.3459994876661865E-2</v>
      </c>
      <c r="EH89" s="196">
        <v>0.18312515206082941</v>
      </c>
      <c r="EI89" s="196">
        <v>8.3964882990303653E-3</v>
      </c>
      <c r="EJ89" s="196">
        <v>2.6303623765432799E-2</v>
      </c>
      <c r="EK89" s="196">
        <v>8.6893649187707866E-2</v>
      </c>
      <c r="EL89" s="196">
        <v>0.11289896321692527</v>
      </c>
      <c r="EM89" s="196">
        <v>1.9115071194262083E-2</v>
      </c>
      <c r="EN89" s="196">
        <v>0.19628765845576751</v>
      </c>
      <c r="EO89" s="196">
        <v>5.653467904837485E-2</v>
      </c>
      <c r="EP89" s="196">
        <v>7.2898860079514127E-2</v>
      </c>
      <c r="EQ89" s="196">
        <v>1.004581505371377E-3</v>
      </c>
      <c r="ER89" s="196">
        <v>1.9839466521029982E-3</v>
      </c>
      <c r="ES89" s="196">
        <v>4.0486070231336012E-2</v>
      </c>
      <c r="ET89" s="196">
        <v>2.0999479905480182E-2</v>
      </c>
      <c r="EU89" s="196">
        <v>2.9496784111558729E-2</v>
      </c>
      <c r="EV89" s="196">
        <v>0.20644061998960656</v>
      </c>
      <c r="EW89" s="196">
        <v>1.5915220536510399E-2</v>
      </c>
      <c r="EX89" s="196">
        <v>1.3234404524709784</v>
      </c>
      <c r="EY89" s="196">
        <v>0.1224306310181934</v>
      </c>
      <c r="EZ89" s="196">
        <v>1.5942265711681128E-2</v>
      </c>
      <c r="FA89" s="196">
        <v>3.8865081896256653E-3</v>
      </c>
      <c r="FB89" s="196">
        <v>0.10516819142939203</v>
      </c>
      <c r="FC89" s="196">
        <v>0.16882130509241128</v>
      </c>
      <c r="FD89" s="196">
        <v>1.0267797805464451E-2</v>
      </c>
      <c r="FE89" s="196">
        <v>1.6927214035997231</v>
      </c>
      <c r="FF89" s="196">
        <v>6.5009363497803924E-2</v>
      </c>
      <c r="FG89" s="196">
        <v>4.3991967058169948E-2</v>
      </c>
      <c r="FH89" s="196">
        <v>7.7622405406165745E-2</v>
      </c>
      <c r="FI89" s="196">
        <v>2.039299192961916</v>
      </c>
      <c r="FJ89" s="196">
        <v>1.1435314136087017E-2</v>
      </c>
      <c r="FK89" s="196">
        <v>5.6991622969521163E-2</v>
      </c>
      <c r="FL89" s="196">
        <v>6.1351822202217993E-2</v>
      </c>
      <c r="FM89" s="196">
        <v>0.12549777993347</v>
      </c>
      <c r="FN89" s="196">
        <v>4.9706299835746912E-2</v>
      </c>
      <c r="FO89" s="196">
        <v>0.15201257847932867</v>
      </c>
      <c r="FP89" s="196">
        <v>7.907626359158175E-2</v>
      </c>
      <c r="FQ89" s="28"/>
      <c r="FR89" s="28"/>
      <c r="FS89" s="28"/>
      <c r="FT89" s="28"/>
      <c r="FU89" s="28"/>
      <c r="FV89" s="28"/>
      <c r="FW89" s="28"/>
      <c r="FX89" s="28"/>
      <c r="FY89" s="28"/>
      <c r="FZ89" s="28"/>
      <c r="GA89" s="28"/>
      <c r="GB89" s="28"/>
      <c r="GC89" s="28"/>
      <c r="GD89" s="28"/>
      <c r="GE89" s="28"/>
      <c r="GF89" s="28"/>
      <c r="GG89" s="28"/>
      <c r="GH89" s="28"/>
      <c r="GI89" s="28"/>
      <c r="GJ89" s="28"/>
      <c r="GK89" s="28"/>
      <c r="GL89" s="28"/>
      <c r="GM89" s="28"/>
      <c r="GN89" s="28"/>
      <c r="GO89" s="28"/>
      <c r="GP89" s="28"/>
      <c r="GQ89" s="28"/>
      <c r="GR89" s="28"/>
      <c r="GS89" s="28"/>
      <c r="GT89" s="28"/>
    </row>
    <row r="90" spans="1:202" s="23" customFormat="1" ht="16" customHeight="1" x14ac:dyDescent="0.2">
      <c r="B90" s="24" t="s">
        <v>1047</v>
      </c>
      <c r="C90" s="35"/>
      <c r="D90" s="26"/>
      <c r="E90" s="27"/>
      <c r="F90" s="27"/>
      <c r="G90" s="216">
        <v>6.9593052830394537E-3</v>
      </c>
      <c r="H90" s="216">
        <v>6.9592738715813082E-3</v>
      </c>
      <c r="I90" s="216">
        <v>3.0714861990073779E-3</v>
      </c>
      <c r="J90" s="216">
        <v>2.0878269051064213E-3</v>
      </c>
      <c r="K90" s="216">
        <v>2.7883283611647657E-3</v>
      </c>
      <c r="L90" s="216">
        <v>3.1716413398187528E-3</v>
      </c>
      <c r="M90" s="216">
        <v>2.5472124401713803E-3</v>
      </c>
      <c r="N90" s="216">
        <v>7.7124923249671778E-3</v>
      </c>
      <c r="O90" s="216">
        <v>8.2293583270630997E-3</v>
      </c>
      <c r="P90" s="216">
        <v>2.5860506055308395E-2</v>
      </c>
      <c r="Q90" s="216">
        <v>8.242406315577459E-3</v>
      </c>
      <c r="R90" s="216">
        <v>2.7635628601990286E-3</v>
      </c>
      <c r="S90" s="216">
        <v>0.54274685690152591</v>
      </c>
      <c r="T90" s="216">
        <v>2.3959004976196211E-3</v>
      </c>
      <c r="U90" s="216">
        <v>2.7654782508971304E-3</v>
      </c>
      <c r="V90" s="216">
        <v>7.7680114082267823E-3</v>
      </c>
      <c r="W90" s="216">
        <v>4.090623024336707E-3</v>
      </c>
      <c r="X90" s="216">
        <v>4.9637828069477169E-3</v>
      </c>
      <c r="Y90" s="216">
        <v>3.3625607360098881E-3</v>
      </c>
      <c r="Z90" s="216">
        <v>2.8865762413558755E-3</v>
      </c>
      <c r="AA90" s="216">
        <v>4.2401934483266663E-3</v>
      </c>
      <c r="AB90" s="216">
        <v>0.37928244285387352</v>
      </c>
      <c r="AC90" s="216">
        <v>8.0930763826461399E-3</v>
      </c>
      <c r="AD90" s="216">
        <v>1.395995382241663E-2</v>
      </c>
      <c r="AE90" s="216">
        <v>3.7605636465926247E-3</v>
      </c>
      <c r="AF90" s="216">
        <v>2.5253512376914506E-3</v>
      </c>
      <c r="AG90" s="216">
        <v>2.3077084837198202E-3</v>
      </c>
      <c r="AH90" s="216">
        <v>2.5890468366103203E-3</v>
      </c>
      <c r="AI90" s="216">
        <v>4.133724566621335E-3</v>
      </c>
      <c r="AJ90" s="216">
        <v>2.3320554783257926E-3</v>
      </c>
      <c r="AK90" s="216">
        <v>2.7091549561919148E-3</v>
      </c>
      <c r="AL90" s="216">
        <v>8.5745364200112365E-3</v>
      </c>
      <c r="AM90" s="216">
        <v>6.340431251600242E-3</v>
      </c>
      <c r="AN90" s="216">
        <v>4.6440371493831475E-3</v>
      </c>
      <c r="AO90" s="216">
        <v>2.9615410975482289E-3</v>
      </c>
      <c r="AP90" s="216">
        <v>2.7600279730618116E-3</v>
      </c>
      <c r="AQ90" s="216">
        <v>3.2880536855821314E-3</v>
      </c>
      <c r="AR90" s="216">
        <v>8.5015781911051101E-3</v>
      </c>
      <c r="AS90" s="216">
        <v>2.6191565109562132E-3</v>
      </c>
      <c r="AT90" s="216">
        <v>6.1574694378311997E-3</v>
      </c>
      <c r="AU90" s="216">
        <v>3.7627403524984311E-3</v>
      </c>
      <c r="AV90" s="216">
        <v>4.3362688047947689E-3</v>
      </c>
      <c r="AW90" s="216">
        <v>5.2497025812928057E-3</v>
      </c>
      <c r="AX90" s="216">
        <v>1.1222374333064687E-2</v>
      </c>
      <c r="AY90" s="216">
        <v>2.8540800655718433E-3</v>
      </c>
      <c r="AZ90" s="216">
        <v>3.8948391545105951E-3</v>
      </c>
      <c r="BA90" s="216">
        <v>3.5306373248265382E-3</v>
      </c>
      <c r="BB90" s="216">
        <v>2.6585134585596923E-3</v>
      </c>
      <c r="BC90" s="216">
        <v>4.5689742014198616E-3</v>
      </c>
      <c r="BD90" s="216">
        <v>3.8424781450723034E-3</v>
      </c>
      <c r="BE90" s="216">
        <v>4.5004794500055545E-3</v>
      </c>
      <c r="BF90" s="216">
        <v>1.0650182534344578E-2</v>
      </c>
      <c r="BG90" s="216">
        <v>6.7470897806017425E-3</v>
      </c>
      <c r="BH90" s="216">
        <v>3.1546103661434493E-3</v>
      </c>
      <c r="BI90" s="216">
        <v>3.283542958528216E-3</v>
      </c>
      <c r="BJ90" s="216">
        <v>2.5856032561794896E-3</v>
      </c>
      <c r="BK90" s="216">
        <v>7.4584448654584313E-3</v>
      </c>
      <c r="BL90" s="216">
        <v>2.7111058127119252E-3</v>
      </c>
      <c r="BM90" s="216">
        <v>4.5119098778310792E-3</v>
      </c>
      <c r="BN90" s="216">
        <v>3.5785522034796112E-3</v>
      </c>
      <c r="BO90" s="216">
        <v>4.012377968606636E-3</v>
      </c>
      <c r="BP90" s="216">
        <v>3.8654750984744783E-3</v>
      </c>
      <c r="BQ90" s="216">
        <v>2.8138775247275026E-3</v>
      </c>
      <c r="BR90" s="216">
        <v>3.0475349104277646E-3</v>
      </c>
      <c r="BS90" s="216">
        <v>3.5655212468946014E-3</v>
      </c>
      <c r="BT90" s="216">
        <v>7.3829797238473696E-3</v>
      </c>
      <c r="BU90" s="216">
        <v>2.6780817060810874E-3</v>
      </c>
      <c r="BV90" s="216">
        <v>2.9871104762431524E-3</v>
      </c>
      <c r="BW90" s="216">
        <v>5.5646763018721804E-2</v>
      </c>
      <c r="BX90" s="216">
        <v>3.2754036328459112E-3</v>
      </c>
      <c r="BY90" s="216">
        <v>8.4087598498100019E-3</v>
      </c>
      <c r="BZ90" s="216">
        <v>0.19516572710911628</v>
      </c>
      <c r="CA90" s="216">
        <v>5.9788050030607793E-3</v>
      </c>
      <c r="CB90" s="216">
        <v>3.839894076787388E-3</v>
      </c>
      <c r="CC90" s="216">
        <v>8.4063722250874075E-3</v>
      </c>
      <c r="CD90" s="216">
        <v>2.6922483278429641E-3</v>
      </c>
      <c r="CE90" s="216">
        <v>3.5002919095178994E-3</v>
      </c>
      <c r="CF90" s="216">
        <v>9.5004137099835451E-3</v>
      </c>
      <c r="CG90" s="216">
        <v>4.0798871721207742E-3</v>
      </c>
      <c r="CH90" s="216">
        <v>0.13043417701703555</v>
      </c>
      <c r="CI90" s="216">
        <v>2.9132048775621439E-2</v>
      </c>
      <c r="CJ90" s="216">
        <v>2.4428750534679486E-3</v>
      </c>
      <c r="CK90" s="216">
        <v>3.6064709819760839E-3</v>
      </c>
      <c r="CL90" s="216">
        <v>2.8393064084085524E-3</v>
      </c>
      <c r="CM90" s="216">
        <v>2.3375901897566493E-3</v>
      </c>
      <c r="CN90" s="216">
        <v>3.2450980816759352E-3</v>
      </c>
      <c r="CO90" s="216">
        <v>3.5456632056662858E-3</v>
      </c>
      <c r="CP90" s="216">
        <v>3.7383917016890014E-3</v>
      </c>
      <c r="CQ90" s="216">
        <v>1.3545955441141413E-2</v>
      </c>
      <c r="CR90" s="216">
        <v>3.3183700787511854E-3</v>
      </c>
      <c r="CS90" s="216">
        <v>2.5433736001839167E-3</v>
      </c>
      <c r="CT90" s="216">
        <v>9.5883478702336253E-3</v>
      </c>
      <c r="CU90" s="216">
        <v>4.4015148952913303E-3</v>
      </c>
      <c r="CV90" s="216">
        <v>3.573837703785289E-3</v>
      </c>
      <c r="CW90" s="216">
        <v>3.0883897924791279E-3</v>
      </c>
      <c r="CX90" s="216">
        <v>5.2533901866151211E-3</v>
      </c>
      <c r="CY90" s="216">
        <v>2.7711571868499203E-3</v>
      </c>
      <c r="CZ90" s="216">
        <v>0.2208252615248581</v>
      </c>
      <c r="DA90" s="216">
        <v>7.4307005574992006E-3</v>
      </c>
      <c r="DB90" s="216">
        <v>3.9445842788675498E-3</v>
      </c>
      <c r="DC90" s="216">
        <v>4.5847898066154729E-3</v>
      </c>
      <c r="DD90" s="216">
        <v>3.6384764012783437E-3</v>
      </c>
      <c r="DE90" s="216">
        <v>2.9407727166423764E-3</v>
      </c>
      <c r="DF90" s="216">
        <v>2.5954554657548999E-3</v>
      </c>
      <c r="DG90" s="216">
        <v>2.8848669660397857E-3</v>
      </c>
      <c r="DH90" s="216">
        <v>1.0385499452132737E-2</v>
      </c>
      <c r="DI90" s="216">
        <v>3.1845341864686844E-3</v>
      </c>
      <c r="DJ90" s="216">
        <v>1.2226803536078077E-2</v>
      </c>
      <c r="DK90" s="216">
        <v>1.9148654481527923E-2</v>
      </c>
      <c r="DL90" s="216">
        <v>3.1871782466209543E-3</v>
      </c>
      <c r="DM90" s="216">
        <v>3.0690679131131333E-3</v>
      </c>
      <c r="DN90" s="216">
        <v>1.8616259959440553E-3</v>
      </c>
      <c r="DO90" s="216">
        <v>5.6761015698123902E-3</v>
      </c>
      <c r="DP90" s="216">
        <v>9.6114955941513265E-3</v>
      </c>
      <c r="DQ90" s="216">
        <v>2.5248137504320137E-3</v>
      </c>
      <c r="DR90" s="216">
        <v>3.0388308545286607E-3</v>
      </c>
      <c r="DS90" s="216">
        <v>4.2898170853041141E-3</v>
      </c>
      <c r="DT90" s="216">
        <v>3.2060542072421196E-3</v>
      </c>
      <c r="DU90" s="216">
        <v>3.9664132530103334E-3</v>
      </c>
      <c r="DV90" s="216">
        <v>3.4367228870645743E-3</v>
      </c>
      <c r="DW90" s="216">
        <v>3.2660512785717705E-3</v>
      </c>
      <c r="DX90" s="216">
        <v>3.3041318389295648E-3</v>
      </c>
      <c r="DY90" s="216">
        <v>0.49979928185251282</v>
      </c>
      <c r="DZ90" s="216">
        <v>4.3027444022364358E-3</v>
      </c>
      <c r="EA90" s="216">
        <v>2.5979643647672805E-3</v>
      </c>
      <c r="EB90" s="216">
        <v>1.467626520781911E-2</v>
      </c>
      <c r="EC90" s="216">
        <v>1.1681137297337135E-2</v>
      </c>
      <c r="ED90" s="216">
        <v>5.4755180258135626E-3</v>
      </c>
      <c r="EE90" s="216">
        <v>4.4770745531484673E-3</v>
      </c>
      <c r="EF90" s="216">
        <v>2.3870548307161669E-3</v>
      </c>
      <c r="EG90" s="216">
        <v>2.5983935348053322E-2</v>
      </c>
      <c r="EH90" s="216">
        <v>8.0750408823565017E-2</v>
      </c>
      <c r="EI90" s="216">
        <v>1.2180912172658223E-2</v>
      </c>
      <c r="EJ90" s="216">
        <v>2.8291214196174441E-3</v>
      </c>
      <c r="EK90" s="216">
        <v>2.7277309090631579E-3</v>
      </c>
      <c r="EL90" s="216">
        <v>5.4932063196454477E-3</v>
      </c>
      <c r="EM90" s="216">
        <v>2.2425750562821583E-3</v>
      </c>
      <c r="EN90" s="216">
        <v>1.2096677817695441E-2</v>
      </c>
      <c r="EO90" s="216">
        <v>4.5050423458607852E-3</v>
      </c>
      <c r="EP90" s="216">
        <v>2.7606360748886186E-3</v>
      </c>
      <c r="EQ90" s="216">
        <v>4.3563974646362675E-3</v>
      </c>
      <c r="ER90" s="216">
        <v>2.7424766080455668E-3</v>
      </c>
      <c r="ES90" s="216">
        <v>1.5894327023124773E-2</v>
      </c>
      <c r="ET90" s="216">
        <v>1.1165091199556316E-2</v>
      </c>
      <c r="EU90" s="216">
        <v>2.5651121438678526E-3</v>
      </c>
      <c r="EV90" s="216">
        <v>2.462709400942277E-2</v>
      </c>
      <c r="EW90" s="216">
        <v>3.5045705275286235E-3</v>
      </c>
      <c r="EX90" s="216">
        <v>3.2674952500055129E-2</v>
      </c>
      <c r="EY90" s="216">
        <v>4.3626289012471267E-3</v>
      </c>
      <c r="EZ90" s="216">
        <v>3.1290291303835106E-3</v>
      </c>
      <c r="FA90" s="216">
        <v>6.9907038365232257E-3</v>
      </c>
      <c r="FB90" s="216">
        <v>1.5416004612016249E-2</v>
      </c>
      <c r="FC90" s="216">
        <v>3.9023956446647442E-3</v>
      </c>
      <c r="FD90" s="216">
        <v>3.5834911351869674E-3</v>
      </c>
      <c r="FE90" s="216">
        <v>6.5250921069947912E-2</v>
      </c>
      <c r="FF90" s="216">
        <v>2.6888665098446741E-3</v>
      </c>
      <c r="FG90" s="216">
        <v>1.2810511532704265E-2</v>
      </c>
      <c r="FH90" s="216">
        <v>4.0961677875768045E-3</v>
      </c>
      <c r="FI90" s="216">
        <v>1.9756983044999295E-2</v>
      </c>
      <c r="FJ90" s="216">
        <v>9.4448822223406025E-3</v>
      </c>
      <c r="FK90" s="216">
        <v>4.0967369540444373E-3</v>
      </c>
      <c r="FL90" s="216">
        <v>4.23126085840365E-3</v>
      </c>
      <c r="FM90" s="216">
        <v>2.763388740525446E-3</v>
      </c>
      <c r="FN90" s="216">
        <v>2.7503848819261652E-3</v>
      </c>
      <c r="FO90" s="216">
        <v>1.165750625457751E-2</v>
      </c>
      <c r="FP90" s="216">
        <v>6.7902797177755835E-3</v>
      </c>
      <c r="FQ90" s="28"/>
      <c r="FR90" s="28"/>
      <c r="FS90" s="28"/>
      <c r="FT90" s="28"/>
      <c r="FU90" s="28"/>
      <c r="FV90" s="28"/>
      <c r="FW90" s="28"/>
      <c r="FX90" s="28"/>
      <c r="FY90" s="28"/>
      <c r="FZ90" s="28"/>
      <c r="GA90" s="28"/>
      <c r="GB90" s="28"/>
      <c r="GC90" s="28"/>
      <c r="GD90" s="28"/>
      <c r="GE90" s="28"/>
      <c r="GF90" s="28"/>
      <c r="GG90" s="28"/>
      <c r="GH90" s="28"/>
      <c r="GI90" s="28"/>
      <c r="GJ90" s="28"/>
      <c r="GK90" s="28"/>
      <c r="GL90" s="28"/>
      <c r="GM90" s="28"/>
      <c r="GN90" s="28"/>
      <c r="GO90" s="28"/>
      <c r="GP90" s="28"/>
      <c r="GQ90" s="28"/>
      <c r="GR90" s="28"/>
      <c r="GS90" s="28"/>
      <c r="GT90" s="28"/>
    </row>
    <row r="91" spans="1:202" s="218" customFormat="1" ht="16" customHeight="1" x14ac:dyDescent="0.2">
      <c r="B91" s="24" t="s">
        <v>1050</v>
      </c>
      <c r="C91" s="41"/>
      <c r="D91" s="219"/>
      <c r="E91" s="220"/>
      <c r="F91" s="220"/>
      <c r="G91" s="220">
        <v>621.79999999999995</v>
      </c>
      <c r="H91" s="220">
        <v>621.79694585022025</v>
      </c>
      <c r="I91" s="220">
        <v>5.237393501142698</v>
      </c>
      <c r="J91" s="220">
        <v>5.0061550570739692</v>
      </c>
      <c r="K91" s="220">
        <v>0.15964940918039006</v>
      </c>
      <c r="L91" s="220">
        <v>2.070906913307335</v>
      </c>
      <c r="M91" s="220">
        <v>3.3478448720409548</v>
      </c>
      <c r="N91" s="220">
        <v>2.3086378939932146</v>
      </c>
      <c r="O91" s="220">
        <v>0.19707439236940552</v>
      </c>
      <c r="P91" s="220">
        <v>1.1387278757602712</v>
      </c>
      <c r="Q91" s="220">
        <v>0.45330161922315537</v>
      </c>
      <c r="R91" s="220">
        <v>0.71906034802854912</v>
      </c>
      <c r="S91" s="220">
        <v>5.5261458098306161E-2</v>
      </c>
      <c r="T91" s="220">
        <v>10.979278354878923</v>
      </c>
      <c r="U91" s="220">
        <v>0.86649101741058077</v>
      </c>
      <c r="V91" s="220">
        <v>0.62892188983485142</v>
      </c>
      <c r="W91" s="220">
        <v>2.2890632983482345E-2</v>
      </c>
      <c r="X91" s="220">
        <v>1.843934046397705</v>
      </c>
      <c r="Y91" s="220">
        <v>5.0564918567662535E-2</v>
      </c>
      <c r="Z91" s="220">
        <v>0.75445089340952221</v>
      </c>
      <c r="AA91" s="220">
        <v>0.25319262300885303</v>
      </c>
      <c r="AB91" s="220">
        <v>0.30928831416009295</v>
      </c>
      <c r="AC91" s="220">
        <v>13.276302236513512</v>
      </c>
      <c r="AD91" s="220">
        <v>0.73565787971165431</v>
      </c>
      <c r="AE91" s="220">
        <v>4.3201543624873437</v>
      </c>
      <c r="AF91" s="220">
        <v>1.8050753688513343</v>
      </c>
      <c r="AG91" s="220">
        <v>1.3826526088171125</v>
      </c>
      <c r="AH91" s="220">
        <v>3.9900172720915736</v>
      </c>
      <c r="AI91" s="220">
        <v>1.7590328446930503</v>
      </c>
      <c r="AJ91" s="220">
        <v>1.4983382879906326</v>
      </c>
      <c r="AK91" s="220">
        <v>4.8540766696441464</v>
      </c>
      <c r="AL91" s="220">
        <v>0.8321008880572095</v>
      </c>
      <c r="AM91" s="220">
        <v>87.859774424581943</v>
      </c>
      <c r="AN91" s="220">
        <v>2.2874798326455994</v>
      </c>
      <c r="AO91" s="220">
        <v>6.7986931191725955E-2</v>
      </c>
      <c r="AP91" s="220">
        <v>9.8663185216964848</v>
      </c>
      <c r="AQ91" s="220">
        <v>0.53882717274108616</v>
      </c>
      <c r="AR91" s="220">
        <v>0.19349835145983846</v>
      </c>
      <c r="AS91" s="220">
        <v>3.3831268385346203</v>
      </c>
      <c r="AT91" s="220">
        <v>0.30466855457121733</v>
      </c>
      <c r="AU91" s="220">
        <v>0.64690562397076412</v>
      </c>
      <c r="AV91" s="220">
        <v>5.7345360320200843E-2</v>
      </c>
      <c r="AW91" s="220">
        <v>0.71304532805229248</v>
      </c>
      <c r="AX91" s="220">
        <v>0.29544209368602853</v>
      </c>
      <c r="AY91" s="220">
        <v>0.12306897935918173</v>
      </c>
      <c r="AZ91" s="220">
        <v>0.72020260266387726</v>
      </c>
      <c r="BA91" s="220">
        <v>0.82880603613855686</v>
      </c>
      <c r="BB91" s="220">
        <v>5.9791699913593375</v>
      </c>
      <c r="BC91" s="220">
        <v>0.38099526562221186</v>
      </c>
      <c r="BD91" s="220">
        <v>8.6245582065267667E-2</v>
      </c>
      <c r="BE91" s="220">
        <v>11.973149378046033</v>
      </c>
      <c r="BF91" s="220">
        <v>0.29890811931671929</v>
      </c>
      <c r="BG91" s="220">
        <v>3.2290209795513385</v>
      </c>
      <c r="BH91" s="220">
        <v>0.14374184059771222</v>
      </c>
      <c r="BI91" s="220">
        <v>0.21967611443089241</v>
      </c>
      <c r="BJ91" s="220">
        <v>0.31931501058929934</v>
      </c>
      <c r="BK91" s="220">
        <v>4.9902358063791414</v>
      </c>
      <c r="BL91" s="220">
        <v>2.9464803889846651</v>
      </c>
      <c r="BM91" s="220">
        <v>0.59050340920561417</v>
      </c>
      <c r="BN91" s="220">
        <v>1.197544886871531</v>
      </c>
      <c r="BO91" s="220">
        <v>2.089374227151914</v>
      </c>
      <c r="BP91" s="220">
        <v>7.170043053188245E-2</v>
      </c>
      <c r="BQ91" s="220">
        <v>1.6553773324571524</v>
      </c>
      <c r="BR91" s="220">
        <v>0.56519044091899684</v>
      </c>
      <c r="BS91" s="220">
        <v>0.78809698331213618</v>
      </c>
      <c r="BT91" s="220">
        <v>1.2905838215464514E-2</v>
      </c>
      <c r="BU91" s="220">
        <v>127.85937433048981</v>
      </c>
      <c r="BV91" s="220">
        <v>16.258631962692426</v>
      </c>
      <c r="BW91" s="220">
        <v>4.0551135206314246</v>
      </c>
      <c r="BX91" s="220">
        <v>2.450203334672536</v>
      </c>
      <c r="BY91" s="220">
        <v>0.19821624828370926</v>
      </c>
      <c r="BZ91" s="220">
        <v>0.27920057459562309</v>
      </c>
      <c r="CA91" s="220">
        <v>3.1957254372453807</v>
      </c>
      <c r="CB91" s="220">
        <v>0.14758363768481006</v>
      </c>
      <c r="CC91" s="220">
        <v>6.1357287864296417</v>
      </c>
      <c r="CD91" s="220">
        <v>0.40207387358114127</v>
      </c>
      <c r="CE91" s="220">
        <v>1.2981417579189147</v>
      </c>
      <c r="CF91" s="220">
        <v>4.8036080237166301</v>
      </c>
      <c r="CG91" s="220">
        <v>0.15224148107608348</v>
      </c>
      <c r="CH91" s="220">
        <v>0.14631406458834484</v>
      </c>
      <c r="CI91" s="220">
        <v>0.39705519434391812</v>
      </c>
      <c r="CJ91" s="220">
        <v>0.63411370018538804</v>
      </c>
      <c r="CK91" s="220">
        <v>0.16193181142164564</v>
      </c>
      <c r="CL91" s="220">
        <v>0.25480086571405663</v>
      </c>
      <c r="CM91" s="220">
        <v>0.49807449731350273</v>
      </c>
      <c r="CN91" s="220">
        <v>0.53677439332607535</v>
      </c>
      <c r="CO91" s="220">
        <v>0.35658036133016396</v>
      </c>
      <c r="CP91" s="220">
        <v>0.22930535966533722</v>
      </c>
      <c r="CQ91" s="220">
        <v>2.6913501211622871E-2</v>
      </c>
      <c r="CR91" s="220">
        <v>0.16620716820893311</v>
      </c>
      <c r="CS91" s="220">
        <v>3.4809428746126856</v>
      </c>
      <c r="CT91" s="220">
        <v>2.1542267293393182</v>
      </c>
      <c r="CU91" s="220">
        <v>1.3944357947866681</v>
      </c>
      <c r="CV91" s="220">
        <v>1.5702287720795349E-2</v>
      </c>
      <c r="CW91" s="220">
        <v>4.5496019514024777</v>
      </c>
      <c r="CX91" s="220">
        <v>2.2638975141858947E-2</v>
      </c>
      <c r="CY91" s="220">
        <v>0.33783399306205458</v>
      </c>
      <c r="CZ91" s="220">
        <v>7.9910136066857596E-2</v>
      </c>
      <c r="DA91" s="220">
        <v>6.6296408663796385</v>
      </c>
      <c r="DB91" s="220">
        <v>0.29838765524208</v>
      </c>
      <c r="DC91" s="220">
        <v>0.30298003005495561</v>
      </c>
      <c r="DD91" s="220">
        <v>4.5205693737128842E-2</v>
      </c>
      <c r="DE91" s="220">
        <v>2.1845339504758265</v>
      </c>
      <c r="DF91" s="220">
        <v>4.6755779148489491</v>
      </c>
      <c r="DG91" s="220">
        <v>4.7715985005274515</v>
      </c>
      <c r="DH91" s="220">
        <v>0.26237328844076541</v>
      </c>
      <c r="DI91" s="220">
        <v>2.571437836184769</v>
      </c>
      <c r="DJ91" s="220">
        <v>0.81415495709379848</v>
      </c>
      <c r="DK91" s="220">
        <v>0.21878243242976192</v>
      </c>
      <c r="DL91" s="220">
        <v>0.29047671013508292</v>
      </c>
      <c r="DM91" s="220">
        <v>5.6160758190483362</v>
      </c>
      <c r="DN91" s="220">
        <v>37.129930876027942</v>
      </c>
      <c r="DO91" s="220">
        <v>0.2253679221584545</v>
      </c>
      <c r="DP91" s="220">
        <v>0.18208688710684773</v>
      </c>
      <c r="DQ91" s="220">
        <v>26.758807005525554</v>
      </c>
      <c r="DR91" s="220">
        <v>0.20208673334636348</v>
      </c>
      <c r="DS91" s="220">
        <v>0.1800002886164897</v>
      </c>
      <c r="DT91" s="220">
        <v>0.34335638571500376</v>
      </c>
      <c r="DU91" s="220">
        <v>1.3825138253171925</v>
      </c>
      <c r="DV91" s="220">
        <v>7.2621881114444484</v>
      </c>
      <c r="DW91" s="220">
        <v>2.6825812881767637</v>
      </c>
      <c r="DX91" s="220">
        <v>0.58026675305457842</v>
      </c>
      <c r="DY91" s="220">
        <v>9.1101010425150966E-2</v>
      </c>
      <c r="DZ91" s="220">
        <v>1.6233796332171444</v>
      </c>
      <c r="EA91" s="220">
        <v>13.453586464679075</v>
      </c>
      <c r="EB91" s="220">
        <v>1.2029965917579544</v>
      </c>
      <c r="EC91" s="220">
        <v>1.8125079520427536</v>
      </c>
      <c r="ED91" s="220">
        <v>1.4998231554200827</v>
      </c>
      <c r="EE91" s="220">
        <v>0.70818589932882026</v>
      </c>
      <c r="EF91" s="220">
        <v>1.2815012310713154</v>
      </c>
      <c r="EG91" s="220">
        <v>0.16877180811858097</v>
      </c>
      <c r="EH91" s="220">
        <v>0.36958810177622975</v>
      </c>
      <c r="EI91" s="220">
        <v>0.12141243553015563</v>
      </c>
      <c r="EJ91" s="220">
        <v>4.2735617886054174</v>
      </c>
      <c r="EK91" s="220">
        <v>7.1831792521063731</v>
      </c>
      <c r="EL91" s="220">
        <v>2.3965608379020105</v>
      </c>
      <c r="EM91" s="220">
        <v>1.65028421576743</v>
      </c>
      <c r="EN91" s="220">
        <v>2.0789359156599891</v>
      </c>
      <c r="EO91" s="220">
        <v>1.1820285168225146</v>
      </c>
      <c r="EP91" s="220">
        <v>3.3525139322397148</v>
      </c>
      <c r="EQ91" s="220">
        <v>4.2192966799945816E-2</v>
      </c>
      <c r="ER91" s="220">
        <v>0.18010622215879657</v>
      </c>
      <c r="ES91" s="220">
        <v>0.46435629080303792</v>
      </c>
      <c r="ET91" s="220">
        <v>0.39642835722327718</v>
      </c>
      <c r="EU91" s="220">
        <v>0.9506327262571137</v>
      </c>
      <c r="EV91" s="220">
        <v>1.15976510111118</v>
      </c>
      <c r="EW91" s="220">
        <v>0.6623156518554838</v>
      </c>
      <c r="EX91" s="220">
        <v>6.3960301268096238</v>
      </c>
      <c r="EY91" s="220">
        <v>4.3433857226581392</v>
      </c>
      <c r="EZ91" s="220">
        <v>1.0969898505081312</v>
      </c>
      <c r="FA91" s="220">
        <v>9.5499296019403823E-2</v>
      </c>
      <c r="FB91" s="220">
        <v>0.55997057086661917</v>
      </c>
      <c r="FC91" s="220">
        <v>3.5114843846569612</v>
      </c>
      <c r="FD91" s="220">
        <v>0.37016289615848669</v>
      </c>
      <c r="FE91" s="220">
        <v>4.6049906945935195</v>
      </c>
      <c r="FF91" s="220">
        <v>4.9251488730202118</v>
      </c>
      <c r="FG91" s="220">
        <v>0.45482310187254782</v>
      </c>
      <c r="FH91" s="220">
        <v>3.4499069254968484</v>
      </c>
      <c r="FI91" s="220">
        <v>21.266061621399036</v>
      </c>
      <c r="FJ91" s="220">
        <v>0.19155071839387558</v>
      </c>
      <c r="FK91" s="220">
        <v>2.484905488651806</v>
      </c>
      <c r="FL91" s="220">
        <v>1.7637093274581503</v>
      </c>
      <c r="FM91" s="220">
        <v>5.7153083124565853</v>
      </c>
      <c r="FN91" s="220">
        <v>3.4566733347931007</v>
      </c>
      <c r="FO91" s="220">
        <v>2.2362452968998445</v>
      </c>
      <c r="FP91" s="220">
        <v>1.9982017623311914</v>
      </c>
      <c r="FQ91" s="28"/>
      <c r="FR91" s="28"/>
      <c r="FS91" s="221"/>
      <c r="FT91" s="221"/>
      <c r="FU91" s="221"/>
      <c r="FV91" s="221"/>
      <c r="FW91" s="221"/>
      <c r="FX91" s="221"/>
      <c r="FY91" s="221"/>
      <c r="FZ91" s="221"/>
      <c r="GA91" s="221"/>
      <c r="GB91" s="221"/>
      <c r="GC91" s="221"/>
      <c r="GD91" s="221"/>
      <c r="GE91" s="221"/>
      <c r="GF91" s="221"/>
      <c r="GG91" s="221"/>
      <c r="GH91" s="221"/>
      <c r="GI91" s="221"/>
      <c r="GJ91" s="221"/>
      <c r="GK91" s="221"/>
      <c r="GL91" s="221"/>
      <c r="GM91" s="221"/>
      <c r="GN91" s="221"/>
      <c r="GO91" s="221"/>
      <c r="GP91" s="221"/>
      <c r="GQ91" s="221"/>
      <c r="GR91" s="221"/>
      <c r="GS91" s="221"/>
      <c r="GT91" s="221"/>
    </row>
    <row r="92" spans="1:202" s="23" customFormat="1" ht="16" customHeight="1" x14ac:dyDescent="0.2">
      <c r="B92" s="24" t="s">
        <v>1051</v>
      </c>
      <c r="C92" s="35"/>
      <c r="D92" s="26"/>
      <c r="E92" s="27"/>
      <c r="F92" s="27"/>
      <c r="G92" s="217">
        <v>0.15520007075913683</v>
      </c>
      <c r="H92" s="217">
        <v>0.15519860794307935</v>
      </c>
      <c r="I92" s="217">
        <v>0.15062464424243863</v>
      </c>
      <c r="J92" s="217">
        <v>0.16126828335172441</v>
      </c>
      <c r="K92" s="217">
        <v>0.10968706505387188</v>
      </c>
      <c r="L92" s="217">
        <v>8.9412790763009134E-2</v>
      </c>
      <c r="M92" s="217">
        <v>0.15736994386600212</v>
      </c>
      <c r="N92" s="217">
        <v>0.1275912419736081</v>
      </c>
      <c r="O92" s="217">
        <v>0.13060355147271957</v>
      </c>
      <c r="P92" s="217">
        <v>0.16551121697942472</v>
      </c>
      <c r="Q92" s="217">
        <v>0.18445965182963844</v>
      </c>
      <c r="R92" s="217">
        <v>0.13994399718481013</v>
      </c>
      <c r="S92" s="217">
        <v>3.9588357890046506E-2</v>
      </c>
      <c r="T92" s="217">
        <v>0.13314055841703148</v>
      </c>
      <c r="U92" s="217">
        <v>0.20989353269342831</v>
      </c>
      <c r="V92" s="217">
        <v>0.19122679098691131</v>
      </c>
      <c r="W92" s="217">
        <v>0.13882068217840485</v>
      </c>
      <c r="X92" s="217">
        <v>0.28246016111742495</v>
      </c>
      <c r="Y92" s="217">
        <v>0.12894473699814926</v>
      </c>
      <c r="Z92" s="217">
        <v>0.14308558636174443</v>
      </c>
      <c r="AA92" s="217">
        <v>0.1877860848321509</v>
      </c>
      <c r="AB92" s="217">
        <v>0.1176804787400708</v>
      </c>
      <c r="AC92" s="217">
        <v>0.17014038628079817</v>
      </c>
      <c r="AD92" s="217">
        <v>0.20359862895035274</v>
      </c>
      <c r="AE92" s="217">
        <v>0.36327584746369623</v>
      </c>
      <c r="AF92" s="217">
        <v>0.23213783769600707</v>
      </c>
      <c r="AG92" s="217">
        <v>0.15757910191122806</v>
      </c>
      <c r="AH92" s="217">
        <v>0.27558763035870776</v>
      </c>
      <c r="AI92" s="217">
        <v>0.16680612326312944</v>
      </c>
      <c r="AJ92" s="217">
        <v>0.42614595006127576</v>
      </c>
      <c r="AK92" s="217">
        <v>0.47722908825160693</v>
      </c>
      <c r="AL92" s="217">
        <v>0.10785184797099347</v>
      </c>
      <c r="AM92" s="217">
        <v>0.12379923385480861</v>
      </c>
      <c r="AN92" s="217">
        <v>0.12461985326183508</v>
      </c>
      <c r="AO92" s="217">
        <v>0.13885534396963214</v>
      </c>
      <c r="AP92" s="217">
        <v>0.18426887500954264</v>
      </c>
      <c r="AQ92" s="217">
        <v>0.19055819916577832</v>
      </c>
      <c r="AR92" s="217">
        <v>0.12729309574432693</v>
      </c>
      <c r="AS92" s="217">
        <v>0.25745817833733192</v>
      </c>
      <c r="AT92" s="217">
        <v>0.16649944482595472</v>
      </c>
      <c r="AU92" s="217">
        <v>0.12334142240039474</v>
      </c>
      <c r="AV92" s="217">
        <v>0.12460110319599013</v>
      </c>
      <c r="AW92" s="217">
        <v>0.21844519691480732</v>
      </c>
      <c r="AX92" s="217">
        <v>0.22428655768275838</v>
      </c>
      <c r="AY92" s="217">
        <v>0.20879282828373966</v>
      </c>
      <c r="AZ92" s="217">
        <v>0.15908345369728991</v>
      </c>
      <c r="BA92" s="217">
        <v>0.11074799781856537</v>
      </c>
      <c r="BB92" s="217">
        <v>9.9896417769818863E-2</v>
      </c>
      <c r="BC92" s="217">
        <v>0.16023676575936049</v>
      </c>
      <c r="BD92" s="217">
        <v>0.16147941811599614</v>
      </c>
      <c r="BE92" s="217">
        <v>0.17036141112645142</v>
      </c>
      <c r="BF92" s="217">
        <v>0.24910652888927931</v>
      </c>
      <c r="BG92" s="217">
        <v>0.1536558889117052</v>
      </c>
      <c r="BH92" s="217">
        <v>0.12078576663247748</v>
      </c>
      <c r="BI92" s="217">
        <v>0.1778057865606627</v>
      </c>
      <c r="BJ92" s="217">
        <v>0.15022163710096062</v>
      </c>
      <c r="BK92" s="217">
        <v>0.20363364012883281</v>
      </c>
      <c r="BL92" s="217">
        <v>0.17705787423680139</v>
      </c>
      <c r="BM92" s="217">
        <v>0.14017885677324146</v>
      </c>
      <c r="BN92" s="217">
        <v>0.17136578820780851</v>
      </c>
      <c r="BO92" s="217">
        <v>0.28012575041045251</v>
      </c>
      <c r="BP92" s="217">
        <v>0.20745408910420798</v>
      </c>
      <c r="BQ92" s="217">
        <v>0.21283751058051675</v>
      </c>
      <c r="BR92" s="217">
        <v>0.13416719411424952</v>
      </c>
      <c r="BS92" s="217">
        <v>0.19806369392639564</v>
      </c>
      <c r="BT92" s="217">
        <v>0.16264211216606561</v>
      </c>
      <c r="BU92" s="217">
        <v>0.13271423872344229</v>
      </c>
      <c r="BV92" s="217">
        <v>0.12188550222169445</v>
      </c>
      <c r="BW92" s="217">
        <v>9.14358068002422E-2</v>
      </c>
      <c r="BX92" s="217">
        <v>0.11814856471616542</v>
      </c>
      <c r="BY92" s="217">
        <v>0.1509576317773281</v>
      </c>
      <c r="BZ92" s="217">
        <v>9.3235984548657919E-2</v>
      </c>
      <c r="CA92" s="217">
        <v>0.15245621503607953</v>
      </c>
      <c r="CB92" s="217">
        <v>0.11827927882441902</v>
      </c>
      <c r="CC92" s="217">
        <v>0.12222277184530875</v>
      </c>
      <c r="CD92" s="217">
        <v>7.1016210687536607E-2</v>
      </c>
      <c r="CE92" s="217">
        <v>0.17559922548190621</v>
      </c>
      <c r="CF92" s="217">
        <v>0.15610052394466289</v>
      </c>
      <c r="CG92" s="217">
        <v>0.20093826134100015</v>
      </c>
      <c r="CH92" s="217">
        <v>7.8904373597837862E-2</v>
      </c>
      <c r="CI92" s="217">
        <v>0.13319991971110845</v>
      </c>
      <c r="CJ92" s="217">
        <v>0.17161836199659827</v>
      </c>
      <c r="CK92" s="217">
        <v>0.20399849128343756</v>
      </c>
      <c r="CL92" s="217">
        <v>6.1069307691095386E-2</v>
      </c>
      <c r="CM92" s="217">
        <v>0.31703805309693894</v>
      </c>
      <c r="CN92" s="217">
        <v>0.20416711950666272</v>
      </c>
      <c r="CO92" s="217">
        <v>0.10954765535338301</v>
      </c>
      <c r="CP92" s="217">
        <v>0.20481572102430548</v>
      </c>
      <c r="CQ92" s="217">
        <v>0.17324658380814953</v>
      </c>
      <c r="CR92" s="217">
        <v>0.15438803890792663</v>
      </c>
      <c r="CS92" s="217">
        <v>0.21070040810366211</v>
      </c>
      <c r="CT92" s="217">
        <v>0.17340336695962</v>
      </c>
      <c r="CU92" s="217">
        <v>9.2133017478529394E-2</v>
      </c>
      <c r="CV92" s="217">
        <v>6.1164667086574087E-2</v>
      </c>
      <c r="CW92" s="217">
        <v>0.41364509697723578</v>
      </c>
      <c r="CX92" s="217">
        <v>0.16128740844213491</v>
      </c>
      <c r="CY92" s="217">
        <v>0.12148388875224497</v>
      </c>
      <c r="CZ92" s="217">
        <v>0.1260923328157299</v>
      </c>
      <c r="DA92" s="217">
        <v>0.13966456598798083</v>
      </c>
      <c r="DB92" s="217">
        <v>0.16846622589713606</v>
      </c>
      <c r="DC92" s="217">
        <v>0.19468418178418923</v>
      </c>
      <c r="DD92" s="217">
        <v>0.15157360004622214</v>
      </c>
      <c r="DE92" s="217">
        <v>0.1161501592501212</v>
      </c>
      <c r="DF92" s="217">
        <v>0.26737872849909272</v>
      </c>
      <c r="DG92" s="217">
        <v>0.14951381909086692</v>
      </c>
      <c r="DH92" s="217">
        <v>0.17285569381067292</v>
      </c>
      <c r="DI92" s="217">
        <v>0.18581873365687554</v>
      </c>
      <c r="DJ92" s="217">
        <v>0.18776888573550871</v>
      </c>
      <c r="DK92" s="217">
        <v>0.16501371453712968</v>
      </c>
      <c r="DL92" s="217">
        <v>0.11001686597945277</v>
      </c>
      <c r="DM92" s="217">
        <v>0.43349670408815605</v>
      </c>
      <c r="DN92" s="217">
        <v>0.30086434181465954</v>
      </c>
      <c r="DO92" s="217">
        <v>0.16997992308323825</v>
      </c>
      <c r="DP92" s="217">
        <v>0.10900728009868339</v>
      </c>
      <c r="DQ92" s="217">
        <v>0.24820306162353514</v>
      </c>
      <c r="DR92" s="217">
        <v>7.1343302076625967E-2</v>
      </c>
      <c r="DS92" s="217">
        <v>0.10825260405331663</v>
      </c>
      <c r="DT92" s="217">
        <v>0.10938431692707967</v>
      </c>
      <c r="DU92" s="217">
        <v>0.10646313724160998</v>
      </c>
      <c r="DV92" s="217">
        <v>0.16825428937670553</v>
      </c>
      <c r="DW92" s="217">
        <v>0.18550303318665262</v>
      </c>
      <c r="DX92" s="217">
        <v>0.1474557641500297</v>
      </c>
      <c r="DY92" s="217">
        <v>4.3136649165026297E-2</v>
      </c>
      <c r="DZ92" s="217">
        <v>0.20874700953909678</v>
      </c>
      <c r="EA92" s="217">
        <v>0.19547622610326004</v>
      </c>
      <c r="EB92" s="217">
        <v>0.13258786620276525</v>
      </c>
      <c r="EC92" s="217">
        <v>0.14522356158076233</v>
      </c>
      <c r="ED92" s="217">
        <v>0.18812634623530836</v>
      </c>
      <c r="EE92" s="217">
        <v>0.20702215977044697</v>
      </c>
      <c r="EF92" s="217">
        <v>0.22980648247302249</v>
      </c>
      <c r="EG92" s="217">
        <v>8.203060551810322E-2</v>
      </c>
      <c r="EH92" s="217">
        <v>0.16297264454880767</v>
      </c>
      <c r="EI92" s="217">
        <v>0.17613485080806235</v>
      </c>
      <c r="EJ92" s="217">
        <v>0.45964865153260703</v>
      </c>
      <c r="EK92" s="217">
        <v>0.22549150892472247</v>
      </c>
      <c r="EL92" s="217">
        <v>0.11660694451979263</v>
      </c>
      <c r="EM92" s="217">
        <v>0.19361090421505336</v>
      </c>
      <c r="EN92" s="217">
        <v>0.12811920104004695</v>
      </c>
      <c r="EO92" s="217">
        <v>9.4191540695648848E-2</v>
      </c>
      <c r="EP92" s="217">
        <v>0.12695769032345258</v>
      </c>
      <c r="EQ92" s="217">
        <v>0.18297105074098985</v>
      </c>
      <c r="ER92" s="217">
        <v>0.24896692696367653</v>
      </c>
      <c r="ES92" s="217">
        <v>0.18230049740802307</v>
      </c>
      <c r="ET92" s="217">
        <v>0.21077468501175098</v>
      </c>
      <c r="EU92" s="217">
        <v>8.2669335791245593E-2</v>
      </c>
      <c r="EV92" s="217">
        <v>0.13835283083024405</v>
      </c>
      <c r="EW92" s="217">
        <v>0.14584352809242143</v>
      </c>
      <c r="EX92" s="217">
        <v>0.15791415487733018</v>
      </c>
      <c r="EY92" s="217">
        <v>0.15476992910472498</v>
      </c>
      <c r="EZ92" s="217">
        <v>0.21530899434576251</v>
      </c>
      <c r="FA92" s="217">
        <v>0.17177560486046861</v>
      </c>
      <c r="FB92" s="217">
        <v>8.2082888235925203E-2</v>
      </c>
      <c r="FC92" s="217">
        <v>8.1169858043050755E-2</v>
      </c>
      <c r="FD92" s="217">
        <v>0.12918792150865396</v>
      </c>
      <c r="FE92" s="217">
        <v>0.17751289946577686</v>
      </c>
      <c r="FF92" s="217">
        <v>0.20371016032345327</v>
      </c>
      <c r="FG92" s="217">
        <v>0.13244501170348399</v>
      </c>
      <c r="FH92" s="217">
        <v>0.18205307532554033</v>
      </c>
      <c r="FI92" s="217">
        <v>0.20602823770927534</v>
      </c>
      <c r="FJ92" s="217">
        <v>0.15820938133440357</v>
      </c>
      <c r="FK92" s="217">
        <v>0.17862281528834367</v>
      </c>
      <c r="FL92" s="217">
        <v>0.12163802108888798</v>
      </c>
      <c r="FM92" s="217">
        <v>0.12584779306571534</v>
      </c>
      <c r="FN92" s="217">
        <v>0.19126714547629706</v>
      </c>
      <c r="FO92" s="217">
        <v>0.17149267380478292</v>
      </c>
      <c r="FP92" s="217">
        <v>0.17158560966992081</v>
      </c>
      <c r="FQ92" s="28"/>
      <c r="FR92" s="28"/>
      <c r="FS92" s="28"/>
      <c r="FT92" s="28"/>
      <c r="FU92" s="28"/>
      <c r="FV92" s="28"/>
      <c r="FW92" s="28"/>
      <c r="FX92" s="28"/>
      <c r="FY92" s="28"/>
      <c r="FZ92" s="28"/>
      <c r="GA92" s="28"/>
      <c r="GB92" s="28"/>
      <c r="GC92" s="28"/>
      <c r="GD92" s="28"/>
      <c r="GE92" s="28"/>
      <c r="GF92" s="28"/>
      <c r="GG92" s="28"/>
      <c r="GH92" s="28"/>
      <c r="GI92" s="28"/>
      <c r="GJ92" s="28"/>
      <c r="GK92" s="28"/>
      <c r="GL92" s="28"/>
      <c r="GM92" s="28"/>
      <c r="GN92" s="28"/>
      <c r="GO92" s="28"/>
      <c r="GP92" s="28"/>
      <c r="GQ92" s="28"/>
      <c r="GR92" s="28"/>
      <c r="GS92" s="28"/>
      <c r="GT92" s="28"/>
    </row>
    <row r="93" spans="1:202" s="23" customFormat="1" ht="26" x14ac:dyDescent="0.2">
      <c r="B93" s="24" t="s">
        <v>24</v>
      </c>
      <c r="C93" s="103"/>
      <c r="D93" s="26" t="s">
        <v>596</v>
      </c>
      <c r="E93" s="27"/>
      <c r="F93" s="27"/>
      <c r="G93" s="41">
        <v>3379.2913877475553</v>
      </c>
      <c r="H93" s="41">
        <v>3379.2733042275004</v>
      </c>
      <c r="I93" s="41">
        <v>24.292057039817262</v>
      </c>
      <c r="J93" s="41">
        <v>5.3112209409508093</v>
      </c>
      <c r="K93" s="41">
        <v>1.2965888775051164</v>
      </c>
      <c r="L93" s="41">
        <v>17.981347662457367</v>
      </c>
      <c r="M93" s="41">
        <v>9.1393014908222892</v>
      </c>
      <c r="N93" s="41">
        <v>24.761908545712391</v>
      </c>
      <c r="O93" s="41">
        <v>1.324896650381544</v>
      </c>
      <c r="P93" s="41">
        <v>17.338688065499664</v>
      </c>
      <c r="Q93" s="41">
        <v>6.1052623514647104</v>
      </c>
      <c r="R93" s="41">
        <v>4.4604803378864046</v>
      </c>
      <c r="S93" s="41">
        <v>0.92721969741790211</v>
      </c>
      <c r="T93" s="41">
        <v>73.266246803807519</v>
      </c>
      <c r="U93" s="41">
        <v>4.8997932489933582</v>
      </c>
      <c r="V93" s="41">
        <v>7.3507583943171122</v>
      </c>
      <c r="W93" s="41">
        <v>0.2081353317267485</v>
      </c>
      <c r="X93" s="41">
        <v>4.7613569038044998</v>
      </c>
      <c r="Y93" s="41">
        <v>0.33708699623575783</v>
      </c>
      <c r="Z93" s="41">
        <v>5.7249261905596986</v>
      </c>
      <c r="AA93" s="41">
        <v>1.8062101763235308</v>
      </c>
      <c r="AB93" s="41">
        <v>0.56617046944938076</v>
      </c>
      <c r="AC93" s="41">
        <v>123.92291563336151</v>
      </c>
      <c r="AD93" s="41">
        <v>3.114598514227962</v>
      </c>
      <c r="AE93" s="41">
        <v>7.5375034961696983</v>
      </c>
      <c r="AF93" s="41">
        <v>3.2430211381537699</v>
      </c>
      <c r="AG93" s="41">
        <v>6.9725129444427276</v>
      </c>
      <c r="AH93" s="41">
        <v>10.243310962804081</v>
      </c>
      <c r="AI93" s="41">
        <v>25.184424675170384</v>
      </c>
      <c r="AJ93" s="41">
        <v>1.0185865203468543</v>
      </c>
      <c r="AK93" s="41">
        <v>5.0678501670811826</v>
      </c>
      <c r="AL93" s="41">
        <v>10.424599404271259</v>
      </c>
      <c r="AM93" s="41">
        <v>662.47978396921371</v>
      </c>
      <c r="AN93" s="41">
        <v>29.748768922871516</v>
      </c>
      <c r="AO93" s="41">
        <v>0.323507880475916</v>
      </c>
      <c r="AP93" s="41">
        <v>29.39611302465056</v>
      </c>
      <c r="AQ93" s="41">
        <v>2.3141146560410575</v>
      </c>
      <c r="AR93" s="41">
        <v>3.3077610331727434</v>
      </c>
      <c r="AS93" s="41">
        <v>11.42485018136032</v>
      </c>
      <c r="AT93" s="41">
        <v>2.1213697259475337</v>
      </c>
      <c r="AU93" s="41">
        <v>5.5857149668841846</v>
      </c>
      <c r="AV93" s="41">
        <v>0.68507935191022729</v>
      </c>
      <c r="AW93" s="41">
        <v>6.9495384152505322</v>
      </c>
      <c r="AX93" s="41">
        <v>4.2033016535518586</v>
      </c>
      <c r="AY93" s="41">
        <v>0.34092357420639796</v>
      </c>
      <c r="AZ93" s="41">
        <v>5.7345304169067024</v>
      </c>
      <c r="BA93" s="41">
        <v>9.1154106090136207</v>
      </c>
      <c r="BB93" s="41">
        <v>36.067730331837154</v>
      </c>
      <c r="BC93" s="41">
        <v>3.7890558044321621</v>
      </c>
      <c r="BD93" s="41">
        <v>0.73248740560422265</v>
      </c>
      <c r="BE93" s="41">
        <v>36.949368291711522</v>
      </c>
      <c r="BF93" s="41">
        <v>4.0899641615994291</v>
      </c>
      <c r="BG93" s="41">
        <v>41.255304711064078</v>
      </c>
      <c r="BH93" s="41">
        <v>0.88611201927787886</v>
      </c>
      <c r="BI93" s="41">
        <v>1.0080316443313337</v>
      </c>
      <c r="BJ93" s="41">
        <v>1.6924481491920451</v>
      </c>
      <c r="BK93" s="41">
        <v>55.345527252227264</v>
      </c>
      <c r="BL93" s="41">
        <v>12.420022804053481</v>
      </c>
      <c r="BM93" s="41">
        <v>5.7972827135692935</v>
      </c>
      <c r="BN93" s="41">
        <v>9.8077561686755743</v>
      </c>
      <c r="BO93" s="41">
        <v>4.7536695582655675</v>
      </c>
      <c r="BP93" s="41">
        <v>0.40241802733871362</v>
      </c>
      <c r="BQ93" s="41">
        <v>2.9856131475916565</v>
      </c>
      <c r="BR93" s="41">
        <v>5.0972630924417794</v>
      </c>
      <c r="BS93" s="41">
        <v>5.2735498389740183</v>
      </c>
      <c r="BT93" s="41">
        <v>0.24464081832150028</v>
      </c>
      <c r="BU93" s="41">
        <v>342.6002149782243</v>
      </c>
      <c r="BV93" s="41">
        <v>125.15927796630187</v>
      </c>
      <c r="BW93" s="41">
        <v>37.210540337270054</v>
      </c>
      <c r="BX93" s="41">
        <v>16.827061097529121</v>
      </c>
      <c r="BY93" s="41">
        <v>3.3554826203236581</v>
      </c>
      <c r="BZ93" s="41">
        <v>5.7164993929724943</v>
      </c>
      <c r="CA93" s="41">
        <v>36.920462141642631</v>
      </c>
      <c r="CB93" s="41">
        <v>1.5694272398217262</v>
      </c>
      <c r="CC93" s="41">
        <v>71.225446344124535</v>
      </c>
      <c r="CD93" s="41">
        <v>3.9894938672957094</v>
      </c>
      <c r="CE93" s="41">
        <v>10.329827154964915</v>
      </c>
      <c r="CF93" s="41">
        <v>19.671139222844772</v>
      </c>
      <c r="CG93" s="41">
        <v>0.9518421051450463</v>
      </c>
      <c r="CH93" s="41">
        <v>2.4006604394339544</v>
      </c>
      <c r="CI93" s="41">
        <v>3.2261591190714021</v>
      </c>
      <c r="CJ93" s="41">
        <v>3.15313601623803</v>
      </c>
      <c r="CK93" s="41">
        <v>1.0279056250217928</v>
      </c>
      <c r="CL93" s="41">
        <v>2.3791586918783683</v>
      </c>
      <c r="CM93" s="41">
        <v>0.45993226317585184</v>
      </c>
      <c r="CN93" s="41">
        <v>2.089180896482846</v>
      </c>
      <c r="CO93" s="41">
        <v>3.2216731368444695</v>
      </c>
      <c r="CP93" s="41">
        <v>1.5170178734823374</v>
      </c>
      <c r="CQ93" s="41">
        <v>0.43411293781900784</v>
      </c>
      <c r="CR93" s="41">
        <v>0.91444821251965636</v>
      </c>
      <c r="CS93" s="41">
        <v>9.2477463473970936</v>
      </c>
      <c r="CT93" s="41">
        <v>5.4661698865628372</v>
      </c>
      <c r="CU93" s="41">
        <v>15.409107940908637</v>
      </c>
      <c r="CV93" s="41">
        <v>0.25067382119559761</v>
      </c>
      <c r="CW93" s="41">
        <v>7.7868772639873969</v>
      </c>
      <c r="CX93" s="41">
        <v>0.28044716813964721</v>
      </c>
      <c r="CY93" s="41">
        <v>1.5439711351618397</v>
      </c>
      <c r="CZ93" s="41">
        <v>0.71736868163243661</v>
      </c>
      <c r="DA93" s="41">
        <v>74.576516099874297</v>
      </c>
      <c r="DB93" s="41">
        <v>2.0926335993246399</v>
      </c>
      <c r="DC93" s="41">
        <v>1.5273446096535286</v>
      </c>
      <c r="DD93" s="41">
        <v>0.30187800865493281</v>
      </c>
      <c r="DE93" s="41">
        <v>16.038601835997966</v>
      </c>
      <c r="DF93" s="41">
        <v>11.5248835803307</v>
      </c>
      <c r="DG93" s="41">
        <v>19.733016937592915</v>
      </c>
      <c r="DH93" s="41">
        <v>0.87743815178676932</v>
      </c>
      <c r="DI93" s="41">
        <v>13.494729147685918</v>
      </c>
      <c r="DJ93" s="41">
        <v>12.026354363769526</v>
      </c>
      <c r="DK93" s="41">
        <v>3.2597721741395458</v>
      </c>
      <c r="DL93" s="41">
        <v>3.6120181065375014</v>
      </c>
      <c r="DM93" s="41">
        <v>9.3209967584485121</v>
      </c>
      <c r="DN93" s="41">
        <v>68.52216515003731</v>
      </c>
      <c r="DO93" s="41">
        <v>3.8125487670082072</v>
      </c>
      <c r="DP93" s="41">
        <v>3.0911824652830715</v>
      </c>
      <c r="DQ93" s="41">
        <v>99.044055755184999</v>
      </c>
      <c r="DR93" s="41">
        <v>1.9277717324971992</v>
      </c>
      <c r="DS93" s="41">
        <v>2.3950712724994592</v>
      </c>
      <c r="DT93" s="41">
        <v>3.5910992289297221</v>
      </c>
      <c r="DU93" s="41">
        <v>18.077451732553172</v>
      </c>
      <c r="DV93" s="41">
        <v>60.117065481158832</v>
      </c>
      <c r="DW93" s="41">
        <v>21.727688589822815</v>
      </c>
      <c r="DX93" s="41">
        <v>5.832496995810609</v>
      </c>
      <c r="DY93" s="41">
        <v>1.6451901170248733</v>
      </c>
      <c r="DZ93" s="41">
        <v>10.728460157089284</v>
      </c>
      <c r="EA93" s="41">
        <v>70.503732489831719</v>
      </c>
      <c r="EB93" s="41">
        <v>3.1050536938236544</v>
      </c>
      <c r="EC93" s="41">
        <v>20.354415289135392</v>
      </c>
      <c r="ED93" s="41">
        <v>7.6166765592647945</v>
      </c>
      <c r="EE93" s="41">
        <v>4.9621317500885356</v>
      </c>
      <c r="EF93" s="41">
        <v>1.8900533888705262</v>
      </c>
      <c r="EG93" s="41">
        <v>3.5327760561567243</v>
      </c>
      <c r="EH93" s="41">
        <v>3.1208910451324341</v>
      </c>
      <c r="EI93" s="41">
        <v>1.3019292501732986</v>
      </c>
      <c r="EJ93" s="41">
        <v>5.4601617475708171</v>
      </c>
      <c r="EK93" s="41">
        <v>24.090526487543933</v>
      </c>
      <c r="EL93" s="41">
        <v>28.425246681207781</v>
      </c>
      <c r="EM93" s="41">
        <v>2.0475087217601247</v>
      </c>
      <c r="EN93" s="41">
        <v>28.55255948218791</v>
      </c>
      <c r="EO93" s="41">
        <v>7.8479637848666668</v>
      </c>
      <c r="EP93" s="41">
        <v>14.506821079637431</v>
      </c>
      <c r="EQ93" s="41">
        <v>0.32496541913739008</v>
      </c>
      <c r="ER93" s="41">
        <v>0.37376944491713843</v>
      </c>
      <c r="ES93" s="41">
        <v>7.0672096031407117</v>
      </c>
      <c r="ET93" s="41">
        <v>6.3356633757248941</v>
      </c>
      <c r="EU93" s="41">
        <v>4.8134132827833485</v>
      </c>
      <c r="EV93" s="41">
        <v>14.501887717241706</v>
      </c>
      <c r="EW93" s="41">
        <v>4.3661196779574789</v>
      </c>
      <c r="EX93" s="41">
        <v>16.152772754949222</v>
      </c>
      <c r="EY93" s="41">
        <v>38.467514253646137</v>
      </c>
      <c r="EZ93" s="41">
        <v>2.6307180949643341</v>
      </c>
      <c r="FA93" s="41">
        <v>0.77862305612779215</v>
      </c>
      <c r="FB93" s="41">
        <v>4.4389941488598135</v>
      </c>
      <c r="FC93" s="41">
        <v>36.492771590787065</v>
      </c>
      <c r="FD93" s="41">
        <v>2.8131031279224699</v>
      </c>
      <c r="FE93" s="41">
        <v>17.980707997665235</v>
      </c>
      <c r="FF93" s="41">
        <v>17.853967982859814</v>
      </c>
      <c r="FG93" s="41">
        <v>5.9300075955619063</v>
      </c>
      <c r="FH93" s="41">
        <v>45.545582701645138</v>
      </c>
      <c r="FI93" s="41">
        <v>212.67063164091681</v>
      </c>
      <c r="FJ93" s="41">
        <v>2.1028459652976901</v>
      </c>
      <c r="FK93" s="41">
        <v>17.606657888970904</v>
      </c>
      <c r="FL93" s="41">
        <v>12.76350176466301</v>
      </c>
      <c r="FM93" s="41">
        <v>46.725473291580421</v>
      </c>
      <c r="FN93" s="41">
        <v>9.7953499609366084</v>
      </c>
      <c r="FO93" s="41">
        <v>4.1496974436345182</v>
      </c>
      <c r="FP93" s="41">
        <v>2.4040202411180083</v>
      </c>
      <c r="FQ93" s="28"/>
      <c r="FR93" s="28"/>
      <c r="FS93" s="28"/>
      <c r="FT93" s="28"/>
      <c r="FU93" s="28"/>
      <c r="FV93" s="28"/>
      <c r="FW93" s="28"/>
      <c r="FX93" s="28"/>
      <c r="FY93" s="28"/>
      <c r="FZ93" s="28"/>
      <c r="GA93" s="28"/>
      <c r="GB93" s="28"/>
      <c r="GC93" s="28"/>
      <c r="GD93" s="28"/>
      <c r="GE93" s="28"/>
      <c r="GF93" s="28"/>
      <c r="GG93" s="28"/>
      <c r="GH93" s="28"/>
      <c r="GI93" s="28"/>
      <c r="GJ93" s="28"/>
      <c r="GK93" s="28"/>
      <c r="GL93" s="28"/>
      <c r="GM93" s="28"/>
      <c r="GN93" s="28"/>
      <c r="GO93" s="28"/>
      <c r="GP93" s="28"/>
      <c r="GQ93" s="28"/>
      <c r="GR93" s="28"/>
      <c r="GS93" s="28"/>
      <c r="GT93" s="28"/>
    </row>
    <row r="94" spans="1:202" s="29" customFormat="1" ht="17" thickBot="1" x14ac:dyDescent="0.25">
      <c r="B94" s="30" t="s">
        <v>25</v>
      </c>
      <c r="C94" s="160"/>
      <c r="D94" s="31"/>
      <c r="E94" s="32"/>
      <c r="F94" s="32"/>
      <c r="G94" s="32">
        <v>7385.7328600907231</v>
      </c>
      <c r="H94" s="32">
        <v>7385.7328600907267</v>
      </c>
      <c r="I94" s="32">
        <v>59.179848703213388</v>
      </c>
      <c r="J94" s="32">
        <v>36.425411664801999</v>
      </c>
      <c r="K94" s="32">
        <v>2.7585067113351176</v>
      </c>
      <c r="L94" s="32">
        <v>41.223785099540756</v>
      </c>
      <c r="M94" s="32">
        <v>30.473082971178517</v>
      </c>
      <c r="N94" s="32">
        <v>42.87800170488201</v>
      </c>
      <c r="O94" s="32">
        <v>2.8320579407652349</v>
      </c>
      <c r="P94" s="32">
        <v>24.132348442011697</v>
      </c>
      <c r="Q94" s="32">
        <v>8.5746169768857321</v>
      </c>
      <c r="R94" s="32">
        <v>9.620804340536969</v>
      </c>
      <c r="S94" s="32">
        <v>1.5714330520920234</v>
      </c>
      <c r="T94" s="32">
        <v>156.11855077817575</v>
      </c>
      <c r="U94" s="32">
        <v>9.050788296899098</v>
      </c>
      <c r="V94" s="32">
        <v>11.049034877236425</v>
      </c>
      <c r="W94" s="32">
        <v>0.37376548798119713</v>
      </c>
      <c r="X94" s="32">
        <v>11.299735269679834</v>
      </c>
      <c r="Y94" s="32">
        <v>0.7306711172394168</v>
      </c>
      <c r="Z94" s="32">
        <v>11.023925101273718</v>
      </c>
      <c r="AA94" s="32">
        <v>3.1607428398927011</v>
      </c>
      <c r="AB94" s="32">
        <v>2.2058216219729108</v>
      </c>
      <c r="AC94" s="32">
        <v>202.08229633645601</v>
      </c>
      <c r="AD94" s="32">
        <v>6.7026910304584169</v>
      </c>
      <c r="AE94" s="32">
        <v>19.457953568577519</v>
      </c>
      <c r="AF94" s="32">
        <v>11.040657610995654</v>
      </c>
      <c r="AG94" s="32">
        <v>15.786050031260332</v>
      </c>
      <c r="AH94" s="32">
        <v>24.776932592065361</v>
      </c>
      <c r="AI94" s="32">
        <v>35.821491104039978</v>
      </c>
      <c r="AJ94" s="32">
        <v>4.543562446344775</v>
      </c>
      <c r="AK94" s="32">
        <v>15.269319490685483</v>
      </c>
      <c r="AL94" s="32">
        <v>18.146787404186814</v>
      </c>
      <c r="AM94" s="32">
        <v>1372.864066698593</v>
      </c>
      <c r="AN94" s="32">
        <v>48.200584800850152</v>
      </c>
      <c r="AO94" s="32">
        <v>0.81473773561181795</v>
      </c>
      <c r="AP94" s="32">
        <v>83.102948373861665</v>
      </c>
      <c r="AQ94" s="32">
        <v>5.1518933040898665</v>
      </c>
      <c r="AR94" s="32">
        <v>4.833096624012386</v>
      </c>
      <c r="AS94" s="32">
        <v>24.623890690698392</v>
      </c>
      <c r="AT94" s="32">
        <v>3.9548079068408963</v>
      </c>
      <c r="AU94" s="32">
        <v>10.851938839114258</v>
      </c>
      <c r="AV94" s="32">
        <v>1.147648132044174</v>
      </c>
      <c r="AW94" s="32">
        <v>10.235042085405073</v>
      </c>
      <c r="AX94" s="32">
        <v>5.526637368605301</v>
      </c>
      <c r="AY94" s="32">
        <v>0.93219181501394988</v>
      </c>
      <c r="AZ94" s="32">
        <v>10.282672526813286</v>
      </c>
      <c r="BA94" s="32">
        <v>16.63547265569434</v>
      </c>
      <c r="BB94" s="32">
        <v>96.122715744633695</v>
      </c>
      <c r="BC94" s="32">
        <v>6.1793469594315216</v>
      </c>
      <c r="BD94" s="32">
        <v>1.2693238787060517</v>
      </c>
      <c r="BE94" s="32">
        <v>107.31664601721624</v>
      </c>
      <c r="BF94" s="32">
        <v>5.2971046781603528</v>
      </c>
      <c r="BG94" s="32">
        <v>62.362452483275575</v>
      </c>
      <c r="BH94" s="32">
        <v>2.0802679546029426</v>
      </c>
      <c r="BI94" s="32">
        <v>2.2479454159756345</v>
      </c>
      <c r="BJ94" s="32">
        <v>3.8269447222492206</v>
      </c>
      <c r="BK94" s="32">
        <v>79.968514114061676</v>
      </c>
      <c r="BL94" s="32">
        <v>29.125442329372184</v>
      </c>
      <c r="BM94" s="32">
        <v>10.028448492837589</v>
      </c>
      <c r="BN94" s="32">
        <v>16.834461693628828</v>
      </c>
      <c r="BO94" s="32">
        <v>12.228612180621822</v>
      </c>
      <c r="BP94" s="32">
        <v>0.74951589685816522</v>
      </c>
      <c r="BQ94" s="32">
        <v>10.78452525702707</v>
      </c>
      <c r="BR94" s="32">
        <v>9.3320151066498251</v>
      </c>
      <c r="BS94" s="32">
        <v>9.2731904007975867</v>
      </c>
      <c r="BT94" s="32">
        <v>0.32463175385404708</v>
      </c>
      <c r="BU94" s="32">
        <v>1308.3604226901234</v>
      </c>
      <c r="BV94" s="32">
        <v>259.12703466865236</v>
      </c>
      <c r="BW94" s="32">
        <v>79.390988309408115</v>
      </c>
      <c r="BX94" s="32">
        <v>37.639566615745558</v>
      </c>
      <c r="BY94" s="32">
        <v>4.6750469386199072</v>
      </c>
      <c r="BZ94" s="32">
        <v>8.1573957967030584</v>
      </c>
      <c r="CA94" s="32">
        <v>57.977396455206673</v>
      </c>
      <c r="CB94" s="32">
        <v>2.8230085016017381</v>
      </c>
      <c r="CC94" s="32">
        <v>121.47016803127333</v>
      </c>
      <c r="CD94" s="32">
        <v>9.6724888847298853</v>
      </c>
      <c r="CE94" s="32">
        <v>17.763201680456934</v>
      </c>
      <c r="CF94" s="32">
        <v>50.340166749572447</v>
      </c>
      <c r="CG94" s="32">
        <v>1.7128708741845877</v>
      </c>
      <c r="CH94" s="32">
        <v>4.0283237083534331</v>
      </c>
      <c r="CI94" s="32">
        <v>6.1432497414625624</v>
      </c>
      <c r="CJ94" s="32">
        <v>6.864835034109614</v>
      </c>
      <c r="CK94" s="32">
        <v>1.8257250693690239</v>
      </c>
      <c r="CL94" s="32">
        <v>6.5644187406772012</v>
      </c>
      <c r="CM94" s="32">
        <v>2.0349671381534438</v>
      </c>
      <c r="CN94" s="32">
        <v>4.7275913279476045</v>
      </c>
      <c r="CO94" s="32">
        <v>6.4894877374840299</v>
      </c>
      <c r="CP94" s="32">
        <v>2.6423778275527394</v>
      </c>
      <c r="CQ94" s="32">
        <v>0.58956842409693455</v>
      </c>
      <c r="CR94" s="32">
        <v>1.994934548799232</v>
      </c>
      <c r="CS94" s="32">
        <v>25.823414869192671</v>
      </c>
      <c r="CT94" s="32">
        <v>17.837237410597741</v>
      </c>
      <c r="CU94" s="32">
        <v>30.592283551166222</v>
      </c>
      <c r="CV94" s="32">
        <v>0.50839731985324088</v>
      </c>
      <c r="CW94" s="32">
        <v>18.822778881930873</v>
      </c>
      <c r="CX94" s="32">
        <v>0.42166594757204595</v>
      </c>
      <c r="CY94" s="32">
        <v>4.3334069117935599</v>
      </c>
      <c r="CZ94" s="32">
        <v>1.2157233544299528</v>
      </c>
      <c r="DA94" s="32">
        <v>122.15500882832212</v>
      </c>
      <c r="DB94" s="32">
        <v>3.8714651670006721</v>
      </c>
      <c r="DC94" s="32">
        <v>3.0881328440566711</v>
      </c>
      <c r="DD94" s="32">
        <v>0.60130559744008871</v>
      </c>
      <c r="DE94" s="32">
        <v>34.92212756346477</v>
      </c>
      <c r="DF94" s="32">
        <v>29.075828882090775</v>
      </c>
      <c r="DG94" s="32">
        <v>51.749101518837499</v>
      </c>
      <c r="DH94" s="32">
        <v>2.3885348830688478</v>
      </c>
      <c r="DI94" s="32">
        <v>27.393167488977856</v>
      </c>
      <c r="DJ94" s="32">
        <v>16.37068822974592</v>
      </c>
      <c r="DK94" s="32">
        <v>4.5798358463903526</v>
      </c>
      <c r="DL94" s="32">
        <v>6.2673929947083256</v>
      </c>
      <c r="DM94" s="32">
        <v>22.320276526069012</v>
      </c>
      <c r="DN94" s="32">
        <v>192.42491793732967</v>
      </c>
      <c r="DO94" s="32">
        <v>5.150318198024479</v>
      </c>
      <c r="DP94" s="32">
        <v>4.763610987502406</v>
      </c>
      <c r="DQ94" s="32">
        <v>207.36373517246696</v>
      </c>
      <c r="DR94" s="32">
        <v>4.7697677850710551</v>
      </c>
      <c r="DS94" s="32">
        <v>4.0660142251022151</v>
      </c>
      <c r="DT94" s="32">
        <v>6.745321347931406</v>
      </c>
      <c r="DU94" s="32">
        <v>31.129134276392698</v>
      </c>
      <c r="DV94" s="32">
        <v>103.52288576360412</v>
      </c>
      <c r="DW94" s="32">
        <v>36.277968331923958</v>
      </c>
      <c r="DX94" s="32">
        <v>9.7916808471160124</v>
      </c>
      <c r="DY94" s="32">
        <v>2.7117399451068329</v>
      </c>
      <c r="DZ94" s="32">
        <v>18.54178283240006</v>
      </c>
      <c r="EA94" s="32">
        <v>139.67433525678189</v>
      </c>
      <c r="EB94" s="32">
        <v>12.090435641969206</v>
      </c>
      <c r="EC94" s="32">
        <v>32.812503270345935</v>
      </c>
      <c r="ED94" s="32">
        <v>15.603950534898688</v>
      </c>
      <c r="EE94" s="32">
        <v>8.3995073129115152</v>
      </c>
      <c r="EF94" s="32">
        <v>7.4812338819501019</v>
      </c>
      <c r="EG94" s="32">
        <v>5.5577239300148999</v>
      </c>
      <c r="EH94" s="32">
        <v>5.2251505775551985</v>
      </c>
      <c r="EI94" s="32">
        <v>1.9903346645815365</v>
      </c>
      <c r="EJ94" s="32">
        <v>14.786756782838413</v>
      </c>
      <c r="EK94" s="32">
        <v>56.070201538072745</v>
      </c>
      <c r="EL94" s="32">
        <v>49.048822983823449</v>
      </c>
      <c r="EM94" s="32">
        <v>10.592099001446474</v>
      </c>
      <c r="EN94" s="32">
        <v>44.750996233904431</v>
      </c>
      <c r="EO94" s="32">
        <v>20.417715963559065</v>
      </c>
      <c r="EP94" s="32">
        <v>40.994157615478485</v>
      </c>
      <c r="EQ94" s="32">
        <v>0.55666163373274991</v>
      </c>
      <c r="ER94" s="32">
        <v>1.0993503052696567</v>
      </c>
      <c r="ES94" s="32">
        <v>9.6099576526897472</v>
      </c>
      <c r="ET94" s="32">
        <v>8.2263251191559021</v>
      </c>
      <c r="EU94" s="32">
        <v>16.344844042626889</v>
      </c>
      <c r="EV94" s="32">
        <v>22.763759368291385</v>
      </c>
      <c r="EW94" s="32">
        <v>8.924984719083497</v>
      </c>
      <c r="EX94" s="32">
        <v>55.540883554132812</v>
      </c>
      <c r="EY94" s="32">
        <v>66.667279598206136</v>
      </c>
      <c r="EZ94" s="32">
        <v>7.738949959585657</v>
      </c>
      <c r="FA94" s="32">
        <v>1.3356985610479868</v>
      </c>
      <c r="FB94" s="32">
        <v>11.197827343516359</v>
      </c>
      <c r="FC94" s="32">
        <v>79.884790284729675</v>
      </c>
      <c r="FD94" s="32">
        <v>5.689622067165562</v>
      </c>
      <c r="FE94" s="32">
        <v>42.388629176769271</v>
      </c>
      <c r="FF94" s="32">
        <v>42.124409682479552</v>
      </c>
      <c r="FG94" s="32">
        <v>9.3553889146511064</v>
      </c>
      <c r="FH94" s="32">
        <v>64.660891299404398</v>
      </c>
      <c r="FI94" s="32">
        <v>315.08337183713411</v>
      </c>
      <c r="FJ94" s="32">
        <v>3.3146465014170263</v>
      </c>
      <c r="FK94" s="32">
        <v>31.580364342429682</v>
      </c>
      <c r="FL94" s="32">
        <v>27.304228095671263</v>
      </c>
      <c r="FM94" s="32">
        <v>92.363557076361886</v>
      </c>
      <c r="FN94" s="32">
        <v>27.922869434943447</v>
      </c>
      <c r="FO94" s="32">
        <v>17.102141633705966</v>
      </c>
      <c r="FP94" s="32">
        <v>14.023205685550819</v>
      </c>
      <c r="FQ94" s="33"/>
      <c r="FR94" s="33"/>
      <c r="FS94" s="33"/>
      <c r="FT94" s="33"/>
      <c r="FU94" s="33"/>
      <c r="FV94" s="33"/>
      <c r="FW94" s="33"/>
      <c r="FX94" s="33"/>
      <c r="FY94" s="33"/>
      <c r="FZ94" s="33"/>
      <c r="GA94" s="33"/>
      <c r="GB94" s="33"/>
      <c r="GC94" s="33"/>
      <c r="GD94" s="33"/>
      <c r="GE94" s="33"/>
      <c r="GF94" s="33"/>
      <c r="GG94" s="33"/>
      <c r="GH94" s="33"/>
      <c r="GI94" s="33"/>
      <c r="GJ94" s="33"/>
      <c r="GK94" s="33"/>
      <c r="GL94" s="33"/>
      <c r="GM94" s="33"/>
      <c r="GN94" s="33"/>
      <c r="GO94" s="33"/>
      <c r="GP94" s="33"/>
      <c r="GQ94" s="33"/>
      <c r="GR94" s="33"/>
      <c r="GS94" s="33"/>
      <c r="GT94" s="33"/>
    </row>
    <row r="95" spans="1:202" x14ac:dyDescent="0.2">
      <c r="B95" s="16"/>
      <c r="H95" s="53"/>
      <c r="I95" s="86" t="s">
        <v>455</v>
      </c>
      <c r="J95" s="6" t="s">
        <v>214</v>
      </c>
      <c r="K95" s="6" t="s">
        <v>215</v>
      </c>
      <c r="L95" s="6" t="s">
        <v>216</v>
      </c>
      <c r="M95" s="6" t="s">
        <v>217</v>
      </c>
      <c r="N95" s="6" t="s">
        <v>218</v>
      </c>
      <c r="O95" s="6" t="s">
        <v>219</v>
      </c>
      <c r="P95" s="6" t="s">
        <v>220</v>
      </c>
      <c r="Q95" s="6" t="s">
        <v>221</v>
      </c>
      <c r="R95" s="6" t="s">
        <v>222</v>
      </c>
      <c r="S95" s="6" t="s">
        <v>223</v>
      </c>
      <c r="T95" s="6" t="s">
        <v>224</v>
      </c>
      <c r="U95" s="6" t="s">
        <v>225</v>
      </c>
      <c r="V95" s="6" t="s">
        <v>226</v>
      </c>
      <c r="W95" s="6" t="s">
        <v>227</v>
      </c>
      <c r="X95" s="6" t="s">
        <v>228</v>
      </c>
      <c r="Y95" s="6" t="s">
        <v>229</v>
      </c>
      <c r="Z95" s="6" t="s">
        <v>230</v>
      </c>
      <c r="AA95" s="6" t="s">
        <v>231</v>
      </c>
      <c r="AB95" s="6" t="s">
        <v>232</v>
      </c>
      <c r="AC95" s="6" t="s">
        <v>233</v>
      </c>
      <c r="AD95" s="6" t="s">
        <v>234</v>
      </c>
      <c r="AE95" s="6" t="s">
        <v>235</v>
      </c>
      <c r="AF95" s="6" t="s">
        <v>236</v>
      </c>
      <c r="AG95" s="6" t="s">
        <v>237</v>
      </c>
      <c r="AH95" s="6" t="s">
        <v>238</v>
      </c>
      <c r="AI95" s="6" t="s">
        <v>239</v>
      </c>
      <c r="AJ95" s="6" t="s">
        <v>240</v>
      </c>
      <c r="AK95" s="6" t="s">
        <v>241</v>
      </c>
      <c r="AL95" s="6" t="s">
        <v>242</v>
      </c>
      <c r="AM95" s="6" t="s">
        <v>243</v>
      </c>
      <c r="AN95" s="6" t="s">
        <v>244</v>
      </c>
      <c r="AO95" s="6" t="s">
        <v>245</v>
      </c>
      <c r="AP95" s="6" t="s">
        <v>246</v>
      </c>
      <c r="AQ95" s="6" t="s">
        <v>247</v>
      </c>
      <c r="AR95" s="6" t="s">
        <v>248</v>
      </c>
      <c r="AS95" s="6" t="s">
        <v>249</v>
      </c>
      <c r="AT95" s="6" t="s">
        <v>250</v>
      </c>
      <c r="AU95" s="6" t="s">
        <v>251</v>
      </c>
      <c r="AV95" s="6" t="s">
        <v>252</v>
      </c>
      <c r="AW95" s="6" t="s">
        <v>253</v>
      </c>
      <c r="AX95" s="6" t="s">
        <v>254</v>
      </c>
      <c r="AY95" s="6" t="s">
        <v>255</v>
      </c>
      <c r="AZ95" s="6" t="s">
        <v>256</v>
      </c>
      <c r="BA95" s="6" t="s">
        <v>257</v>
      </c>
      <c r="BB95" s="6" t="s">
        <v>258</v>
      </c>
      <c r="BC95" s="6" t="s">
        <v>259</v>
      </c>
      <c r="BD95" s="6" t="s">
        <v>260</v>
      </c>
      <c r="BE95" s="6" t="s">
        <v>261</v>
      </c>
      <c r="BF95" s="6" t="s">
        <v>262</v>
      </c>
      <c r="BG95" s="6" t="s">
        <v>263</v>
      </c>
      <c r="BH95" s="6" t="s">
        <v>264</v>
      </c>
      <c r="BI95" s="6" t="s">
        <v>265</v>
      </c>
      <c r="BJ95" s="6" t="s">
        <v>266</v>
      </c>
      <c r="BK95" s="6" t="s">
        <v>267</v>
      </c>
      <c r="BL95" s="6" t="s">
        <v>268</v>
      </c>
      <c r="BM95" s="6" t="s">
        <v>269</v>
      </c>
      <c r="BN95" s="6" t="s">
        <v>270</v>
      </c>
      <c r="BO95" s="6" t="s">
        <v>271</v>
      </c>
      <c r="BP95" s="6" t="s">
        <v>272</v>
      </c>
      <c r="BQ95" s="6" t="s">
        <v>273</v>
      </c>
      <c r="BR95" s="6" t="s">
        <v>274</v>
      </c>
      <c r="BS95" s="6" t="s">
        <v>275</v>
      </c>
      <c r="BT95" s="6" t="s">
        <v>276</v>
      </c>
      <c r="BU95" s="6" t="s">
        <v>277</v>
      </c>
      <c r="BV95" s="6" t="s">
        <v>278</v>
      </c>
      <c r="BW95" s="6" t="s">
        <v>279</v>
      </c>
      <c r="BX95" s="6" t="s">
        <v>280</v>
      </c>
      <c r="BY95" s="6" t="s">
        <v>281</v>
      </c>
      <c r="BZ95" s="6" t="s">
        <v>282</v>
      </c>
      <c r="CA95" s="6" t="s">
        <v>283</v>
      </c>
      <c r="CB95" s="6" t="s">
        <v>284</v>
      </c>
      <c r="CC95" s="6" t="s">
        <v>285</v>
      </c>
      <c r="CD95" s="6" t="s">
        <v>286</v>
      </c>
      <c r="CE95" s="6" t="s">
        <v>287</v>
      </c>
      <c r="CF95" s="6" t="s">
        <v>288</v>
      </c>
      <c r="CG95" s="6" t="s">
        <v>289</v>
      </c>
      <c r="CH95" s="6" t="s">
        <v>290</v>
      </c>
      <c r="CI95" s="6" t="s">
        <v>291</v>
      </c>
      <c r="CJ95" s="6" t="s">
        <v>292</v>
      </c>
      <c r="CK95" s="6" t="s">
        <v>293</v>
      </c>
      <c r="CL95" s="6" t="s">
        <v>294</v>
      </c>
      <c r="CM95" s="6" t="s">
        <v>295</v>
      </c>
      <c r="CN95" s="6" t="s">
        <v>296</v>
      </c>
      <c r="CO95" s="6" t="s">
        <v>297</v>
      </c>
      <c r="CP95" s="6" t="s">
        <v>298</v>
      </c>
      <c r="CQ95" s="6" t="s">
        <v>299</v>
      </c>
      <c r="CR95" s="6" t="s">
        <v>300</v>
      </c>
      <c r="CS95" s="6" t="s">
        <v>301</v>
      </c>
      <c r="CT95" s="6" t="s">
        <v>302</v>
      </c>
      <c r="CU95" s="6" t="s">
        <v>303</v>
      </c>
      <c r="CV95" s="6" t="s">
        <v>304</v>
      </c>
      <c r="CW95" s="6" t="s">
        <v>305</v>
      </c>
      <c r="CX95" s="6" t="s">
        <v>306</v>
      </c>
      <c r="CY95" s="6" t="s">
        <v>307</v>
      </c>
      <c r="CZ95" s="6" t="s">
        <v>308</v>
      </c>
      <c r="DA95" s="6" t="s">
        <v>309</v>
      </c>
      <c r="DB95" s="6" t="s">
        <v>310</v>
      </c>
      <c r="DC95" s="6" t="s">
        <v>311</v>
      </c>
      <c r="DD95" s="6" t="s">
        <v>312</v>
      </c>
      <c r="DE95" s="6" t="s">
        <v>313</v>
      </c>
      <c r="DF95" s="6" t="s">
        <v>314</v>
      </c>
      <c r="DG95" s="6" t="s">
        <v>315</v>
      </c>
      <c r="DH95" s="6" t="s">
        <v>316</v>
      </c>
      <c r="DI95" s="6" t="s">
        <v>317</v>
      </c>
      <c r="DJ95" s="6" t="s">
        <v>318</v>
      </c>
      <c r="DK95" s="6" t="s">
        <v>319</v>
      </c>
      <c r="DL95" s="6" t="s">
        <v>320</v>
      </c>
      <c r="DM95" s="6" t="s">
        <v>321</v>
      </c>
      <c r="DN95" s="6" t="s">
        <v>322</v>
      </c>
      <c r="DO95" s="6" t="s">
        <v>323</v>
      </c>
      <c r="DP95" s="6" t="s">
        <v>324</v>
      </c>
      <c r="DQ95" s="6" t="s">
        <v>325</v>
      </c>
      <c r="DR95" s="6" t="s">
        <v>326</v>
      </c>
      <c r="DS95" s="6" t="s">
        <v>327</v>
      </c>
      <c r="DT95" s="6" t="s">
        <v>328</v>
      </c>
      <c r="DU95" s="6" t="s">
        <v>329</v>
      </c>
      <c r="DV95" s="6" t="s">
        <v>330</v>
      </c>
      <c r="DW95" s="6" t="s">
        <v>331</v>
      </c>
      <c r="DX95" s="6" t="s">
        <v>332</v>
      </c>
      <c r="DY95" s="6" t="s">
        <v>333</v>
      </c>
      <c r="DZ95" s="6" t="s">
        <v>334</v>
      </c>
      <c r="EA95" s="6" t="s">
        <v>335</v>
      </c>
      <c r="EB95" s="6" t="s">
        <v>336</v>
      </c>
      <c r="EC95" s="6" t="s">
        <v>337</v>
      </c>
      <c r="ED95" s="6" t="s">
        <v>338</v>
      </c>
      <c r="EE95" s="6" t="s">
        <v>339</v>
      </c>
      <c r="EF95" s="6" t="s">
        <v>340</v>
      </c>
      <c r="EG95" s="6" t="s">
        <v>341</v>
      </c>
      <c r="EH95" s="6" t="s">
        <v>342</v>
      </c>
      <c r="EI95" s="6" t="s">
        <v>343</v>
      </c>
      <c r="EJ95" s="6" t="s">
        <v>344</v>
      </c>
      <c r="EK95" s="6" t="s">
        <v>345</v>
      </c>
      <c r="EL95" s="6" t="s">
        <v>346</v>
      </c>
      <c r="EM95" s="6" t="s">
        <v>347</v>
      </c>
      <c r="EN95" s="6" t="s">
        <v>348</v>
      </c>
      <c r="EO95" s="6" t="s">
        <v>349</v>
      </c>
      <c r="EP95" s="6" t="s">
        <v>350</v>
      </c>
      <c r="EQ95" s="6" t="s">
        <v>351</v>
      </c>
      <c r="ER95" s="6" t="s">
        <v>352</v>
      </c>
      <c r="ES95" s="6" t="s">
        <v>353</v>
      </c>
      <c r="ET95" s="6" t="s">
        <v>354</v>
      </c>
      <c r="EU95" s="6" t="s">
        <v>355</v>
      </c>
      <c r="EV95" s="6" t="s">
        <v>356</v>
      </c>
      <c r="EW95" s="6" t="s">
        <v>357</v>
      </c>
      <c r="EX95" s="6" t="s">
        <v>358</v>
      </c>
      <c r="EY95" s="6" t="s">
        <v>359</v>
      </c>
      <c r="EZ95" s="6" t="s">
        <v>360</v>
      </c>
      <c r="FA95" s="6" t="s">
        <v>361</v>
      </c>
      <c r="FB95" s="6" t="s">
        <v>362</v>
      </c>
      <c r="FC95" s="6" t="s">
        <v>363</v>
      </c>
      <c r="FD95" s="6" t="s">
        <v>364</v>
      </c>
      <c r="FE95" s="6" t="s">
        <v>365</v>
      </c>
      <c r="FF95" s="6" t="s">
        <v>366</v>
      </c>
      <c r="FG95" s="6" t="s">
        <v>367</v>
      </c>
      <c r="FH95" s="6" t="s">
        <v>368</v>
      </c>
      <c r="FI95" s="6" t="s">
        <v>369</v>
      </c>
      <c r="FJ95" s="6" t="s">
        <v>370</v>
      </c>
      <c r="FK95" s="6" t="s">
        <v>371</v>
      </c>
      <c r="FL95" s="6" t="s">
        <v>372</v>
      </c>
      <c r="FM95" s="6" t="s">
        <v>373</v>
      </c>
      <c r="FN95" s="6" t="s">
        <v>374</v>
      </c>
      <c r="FO95" s="6" t="s">
        <v>375</v>
      </c>
      <c r="FP95" s="6" t="s">
        <v>376</v>
      </c>
    </row>
    <row r="96" spans="1:202" x14ac:dyDescent="0.2">
      <c r="B96" s="16"/>
      <c r="H96" s="86"/>
      <c r="I96" s="86"/>
      <c r="J96" s="86"/>
      <c r="K96" s="86"/>
      <c r="L96" s="86"/>
      <c r="M96" s="86"/>
      <c r="N96" s="86"/>
      <c r="O96" s="86"/>
      <c r="P96" s="86"/>
      <c r="Q96" s="86"/>
      <c r="R96" s="86"/>
      <c r="S96" s="86"/>
      <c r="T96" s="86"/>
      <c r="U96" s="86"/>
      <c r="V96" s="86"/>
      <c r="W96" s="86"/>
      <c r="X96" s="86"/>
      <c r="Y96" s="86"/>
      <c r="Z96" s="86"/>
      <c r="AA96" s="86"/>
      <c r="AB96" s="86"/>
      <c r="AC96" s="86"/>
      <c r="AD96" s="86"/>
      <c r="AE96" s="86"/>
      <c r="AF96" s="86"/>
      <c r="AG96" s="86"/>
      <c r="AH96" s="86"/>
      <c r="AI96" s="86"/>
      <c r="AJ96" s="86"/>
      <c r="AK96" s="86"/>
      <c r="AL96" s="86"/>
      <c r="AM96" s="86"/>
      <c r="AN96" s="86"/>
      <c r="AO96" s="86"/>
      <c r="AP96" s="86"/>
      <c r="AQ96" s="86"/>
      <c r="AR96" s="86"/>
      <c r="AS96" s="86"/>
      <c r="AT96" s="86"/>
      <c r="AU96" s="86"/>
      <c r="AV96" s="86"/>
      <c r="AW96" s="86"/>
      <c r="AX96" s="86"/>
      <c r="AY96" s="86"/>
      <c r="AZ96" s="86"/>
      <c r="BA96" s="86"/>
      <c r="BB96" s="86"/>
      <c r="BC96" s="86"/>
      <c r="BD96" s="86"/>
      <c r="BE96" s="86"/>
      <c r="BF96" s="86"/>
      <c r="BG96" s="86"/>
      <c r="BH96" s="86"/>
      <c r="BI96" s="86"/>
      <c r="BJ96" s="86"/>
      <c r="BK96" s="86"/>
      <c r="BL96" s="86"/>
      <c r="BM96" s="86"/>
      <c r="BN96" s="86"/>
      <c r="BO96" s="86"/>
      <c r="BP96" s="86"/>
      <c r="BQ96" s="86"/>
      <c r="BR96" s="86"/>
      <c r="BS96" s="86"/>
      <c r="BT96" s="86"/>
      <c r="BU96" s="86"/>
      <c r="BV96" s="86"/>
      <c r="BW96" s="86"/>
      <c r="BX96" s="86"/>
      <c r="BY96" s="86"/>
      <c r="BZ96" s="86"/>
      <c r="CA96" s="86"/>
      <c r="CB96" s="86"/>
      <c r="CC96" s="86"/>
      <c r="CD96" s="86"/>
      <c r="CE96" s="86"/>
      <c r="CF96" s="86"/>
      <c r="CG96" s="86"/>
      <c r="CH96" s="86"/>
      <c r="CI96" s="86"/>
      <c r="CJ96" s="86"/>
      <c r="CK96" s="86"/>
      <c r="CL96" s="86"/>
      <c r="CM96" s="86"/>
      <c r="CN96" s="86"/>
      <c r="CO96" s="86"/>
      <c r="CP96" s="86"/>
      <c r="CQ96" s="86"/>
      <c r="CR96" s="86"/>
      <c r="CS96" s="86"/>
      <c r="CT96" s="86"/>
      <c r="CU96" s="86"/>
      <c r="CV96" s="86"/>
      <c r="CW96" s="86"/>
      <c r="CX96" s="86"/>
      <c r="CY96" s="86"/>
      <c r="CZ96" s="86"/>
      <c r="DA96" s="86"/>
      <c r="DB96" s="86"/>
      <c r="DC96" s="86"/>
      <c r="DD96" s="86"/>
      <c r="DE96" s="86"/>
      <c r="DF96" s="86"/>
      <c r="DG96" s="86"/>
      <c r="DH96" s="86"/>
      <c r="DI96" s="86"/>
      <c r="DJ96" s="86"/>
      <c r="DK96" s="86"/>
      <c r="DL96" s="86"/>
      <c r="DM96" s="86"/>
      <c r="DN96" s="86"/>
      <c r="DO96" s="86"/>
      <c r="DP96" s="86"/>
      <c r="DQ96" s="86"/>
      <c r="DR96" s="86"/>
      <c r="DS96" s="86"/>
      <c r="DT96" s="86"/>
      <c r="DU96" s="86"/>
      <c r="DV96" s="86"/>
      <c r="DW96" s="86"/>
      <c r="DX96" s="86"/>
      <c r="DY96" s="86"/>
      <c r="DZ96" s="86"/>
      <c r="EA96" s="86"/>
      <c r="EB96" s="86"/>
      <c r="EC96" s="86"/>
      <c r="ED96" s="86"/>
      <c r="EE96" s="86"/>
      <c r="EF96" s="86"/>
      <c r="EG96" s="86"/>
      <c r="EH96" s="86"/>
      <c r="EI96" s="86"/>
      <c r="EJ96" s="86"/>
      <c r="EK96" s="86"/>
      <c r="EL96" s="86"/>
      <c r="EM96" s="86"/>
      <c r="EN96" s="86"/>
      <c r="EO96" s="86"/>
      <c r="EP96" s="86"/>
      <c r="EQ96" s="86"/>
      <c r="ER96" s="86"/>
      <c r="ES96" s="86"/>
      <c r="ET96" s="86"/>
      <c r="EU96" s="86"/>
      <c r="EV96" s="86"/>
      <c r="EW96" s="86"/>
      <c r="EX96" s="86"/>
      <c r="EY96" s="86"/>
      <c r="EZ96" s="86"/>
      <c r="FA96" s="86"/>
      <c r="FB96" s="86"/>
      <c r="FC96" s="86"/>
      <c r="FD96" s="86"/>
      <c r="FE96" s="86"/>
      <c r="FF96" s="86"/>
      <c r="FG96" s="86"/>
      <c r="FH96" s="86"/>
      <c r="FI96" s="86"/>
      <c r="FJ96" s="86"/>
      <c r="FK96" s="86"/>
      <c r="FL96" s="86"/>
      <c r="FM96" s="86"/>
      <c r="FN96" s="86"/>
      <c r="FO96" s="86"/>
      <c r="FP96" s="86"/>
    </row>
    <row r="97" spans="1:202" s="40" customFormat="1" ht="13" x14ac:dyDescent="0.15">
      <c r="A97" s="16" t="s">
        <v>448</v>
      </c>
      <c r="B97" s="16" t="s">
        <v>442</v>
      </c>
      <c r="C97" s="39"/>
      <c r="D97" s="1"/>
      <c r="E97" s="9"/>
      <c r="F97" s="9"/>
      <c r="G97" s="35">
        <v>7713468205</v>
      </c>
      <c r="H97" s="223">
        <v>7713468205</v>
      </c>
      <c r="I97" s="90">
        <v>61805902</v>
      </c>
      <c r="J97" s="35">
        <v>38041757.000000007</v>
      </c>
      <c r="K97" s="35">
        <v>2880913</v>
      </c>
      <c r="L97" s="35">
        <v>43053054</v>
      </c>
      <c r="M97" s="35">
        <v>31825299</v>
      </c>
      <c r="N97" s="35">
        <v>44780675</v>
      </c>
      <c r="O97" s="35">
        <v>2957728</v>
      </c>
      <c r="P97" s="35">
        <v>25203200</v>
      </c>
      <c r="Q97" s="35">
        <v>8955108</v>
      </c>
      <c r="R97" s="35">
        <v>10047719</v>
      </c>
      <c r="S97" s="35">
        <v>1641164</v>
      </c>
      <c r="T97" s="35">
        <v>163046173</v>
      </c>
      <c r="U97" s="35">
        <v>9452409</v>
      </c>
      <c r="V97" s="35">
        <v>11539326</v>
      </c>
      <c r="W97" s="35">
        <v>390351</v>
      </c>
      <c r="X97" s="35">
        <v>11801151</v>
      </c>
      <c r="Y97" s="35">
        <v>763093.99999999988</v>
      </c>
      <c r="Z97" s="35">
        <v>11513102</v>
      </c>
      <c r="AA97" s="35">
        <v>3300998</v>
      </c>
      <c r="AB97" s="35">
        <v>2303703</v>
      </c>
      <c r="AC97" s="35">
        <v>211049519</v>
      </c>
      <c r="AD97" s="35">
        <v>7000116.9999999991</v>
      </c>
      <c r="AE97" s="35">
        <v>20321383</v>
      </c>
      <c r="AF97" s="35">
        <v>11530576.999999991</v>
      </c>
      <c r="AG97" s="35">
        <v>16486542</v>
      </c>
      <c r="AH97" s="35">
        <v>25876387</v>
      </c>
      <c r="AI97" s="35">
        <v>37411038</v>
      </c>
      <c r="AJ97" s="35">
        <v>4745179</v>
      </c>
      <c r="AK97" s="35">
        <v>15946882</v>
      </c>
      <c r="AL97" s="35">
        <v>18952035</v>
      </c>
      <c r="AM97" s="35">
        <v>1433783692</v>
      </c>
      <c r="AN97" s="35">
        <v>50339443</v>
      </c>
      <c r="AO97" s="35">
        <v>850890.99999999988</v>
      </c>
      <c r="AP97" s="35">
        <v>86790568.000000015</v>
      </c>
      <c r="AQ97" s="35">
        <v>5380504.0000000009</v>
      </c>
      <c r="AR97" s="35">
        <v>5047560.9999999991</v>
      </c>
      <c r="AS97" s="35">
        <v>25716554</v>
      </c>
      <c r="AT97" s="35">
        <v>4130299</v>
      </c>
      <c r="AU97" s="35">
        <v>11333484</v>
      </c>
      <c r="AV97" s="35">
        <v>1198574</v>
      </c>
      <c r="AW97" s="35">
        <v>10689213</v>
      </c>
      <c r="AX97" s="35">
        <v>5771876.9999999991</v>
      </c>
      <c r="AY97" s="35">
        <v>973557</v>
      </c>
      <c r="AZ97" s="35">
        <v>10738957</v>
      </c>
      <c r="BA97" s="35">
        <v>17373657</v>
      </c>
      <c r="BB97" s="35">
        <v>100388076</v>
      </c>
      <c r="BC97" s="35">
        <v>6453549.9999999972</v>
      </c>
      <c r="BD97" s="35">
        <v>1325649</v>
      </c>
      <c r="BE97" s="35">
        <v>112078727</v>
      </c>
      <c r="BF97" s="35">
        <v>5532159.0000000009</v>
      </c>
      <c r="BG97" s="35">
        <v>65129731</v>
      </c>
      <c r="BH97" s="35">
        <v>2172578</v>
      </c>
      <c r="BI97" s="35">
        <v>2347696.0000000009</v>
      </c>
      <c r="BJ97" s="35">
        <v>3996762</v>
      </c>
      <c r="BK97" s="35">
        <v>83517046</v>
      </c>
      <c r="BL97" s="35">
        <v>30417858</v>
      </c>
      <c r="BM97" s="35">
        <v>10473452</v>
      </c>
      <c r="BN97" s="35">
        <v>17581476</v>
      </c>
      <c r="BO97" s="35">
        <v>12771245.999999991</v>
      </c>
      <c r="BP97" s="35">
        <v>782775.00000000012</v>
      </c>
      <c r="BQ97" s="35">
        <v>11263079</v>
      </c>
      <c r="BR97" s="35">
        <v>9746115.0000000019</v>
      </c>
      <c r="BS97" s="35">
        <v>9684679.9999999963</v>
      </c>
      <c r="BT97" s="35">
        <v>339037</v>
      </c>
      <c r="BU97" s="35">
        <v>1366417756</v>
      </c>
      <c r="BV97" s="35">
        <v>270625566.99999988</v>
      </c>
      <c r="BW97" s="35">
        <v>82913893.000000015</v>
      </c>
      <c r="BX97" s="35">
        <v>39309789</v>
      </c>
      <c r="BY97" s="35">
        <v>4882498</v>
      </c>
      <c r="BZ97" s="35">
        <v>8519373</v>
      </c>
      <c r="CA97" s="35">
        <v>60550092</v>
      </c>
      <c r="CB97" s="35">
        <v>2948277</v>
      </c>
      <c r="CC97" s="35">
        <v>126860299</v>
      </c>
      <c r="CD97" s="35">
        <v>10101697</v>
      </c>
      <c r="CE97" s="35">
        <v>18551428</v>
      </c>
      <c r="CF97" s="35">
        <v>52573967</v>
      </c>
      <c r="CG97" s="35">
        <v>1788878</v>
      </c>
      <c r="CH97" s="35">
        <v>4207077</v>
      </c>
      <c r="CI97" s="35">
        <v>6415851.0000000028</v>
      </c>
      <c r="CJ97" s="35">
        <v>7169456</v>
      </c>
      <c r="CK97" s="35">
        <v>1906740</v>
      </c>
      <c r="CL97" s="35">
        <v>6855709.0000000028</v>
      </c>
      <c r="CM97" s="35">
        <v>2125267</v>
      </c>
      <c r="CN97" s="35">
        <v>4937374</v>
      </c>
      <c r="CO97" s="35">
        <v>6777453</v>
      </c>
      <c r="CP97" s="35">
        <v>2759631.0000000009</v>
      </c>
      <c r="CQ97" s="35">
        <v>615730</v>
      </c>
      <c r="CR97" s="35">
        <v>2083458</v>
      </c>
      <c r="CS97" s="35">
        <v>26969306</v>
      </c>
      <c r="CT97" s="35">
        <v>18628749</v>
      </c>
      <c r="CU97" s="35">
        <v>31949789</v>
      </c>
      <c r="CV97" s="35">
        <v>530956.99999999988</v>
      </c>
      <c r="CW97" s="35">
        <v>19658023</v>
      </c>
      <c r="CX97" s="35">
        <v>440377.00000000012</v>
      </c>
      <c r="CY97" s="35">
        <v>4525698</v>
      </c>
      <c r="CZ97" s="35">
        <v>1269670</v>
      </c>
      <c r="DA97" s="35">
        <v>127575529</v>
      </c>
      <c r="DB97" s="35">
        <v>4043258</v>
      </c>
      <c r="DC97" s="35">
        <v>3225166</v>
      </c>
      <c r="DD97" s="35">
        <v>627988</v>
      </c>
      <c r="DE97" s="35">
        <v>36471766</v>
      </c>
      <c r="DF97" s="35">
        <v>30366043</v>
      </c>
      <c r="DG97" s="35">
        <v>54045422.000000022</v>
      </c>
      <c r="DH97" s="35">
        <v>2494524</v>
      </c>
      <c r="DI97" s="35">
        <v>28608715</v>
      </c>
      <c r="DJ97" s="35">
        <v>17097123</v>
      </c>
      <c r="DK97" s="35">
        <v>4783062</v>
      </c>
      <c r="DL97" s="35">
        <v>6545502.9999999991</v>
      </c>
      <c r="DM97" s="35">
        <v>23310719</v>
      </c>
      <c r="DN97" s="35">
        <v>200963603</v>
      </c>
      <c r="DO97" s="35">
        <v>5378858.9999999981</v>
      </c>
      <c r="DP97" s="35">
        <v>4974992</v>
      </c>
      <c r="DQ97" s="35">
        <v>216565317</v>
      </c>
      <c r="DR97" s="35">
        <v>4981422.0000000009</v>
      </c>
      <c r="DS97" s="35">
        <v>4246440</v>
      </c>
      <c r="DT97" s="35">
        <v>7044638.9999999991</v>
      </c>
      <c r="DU97" s="35">
        <v>32510462</v>
      </c>
      <c r="DV97" s="35">
        <v>108116622</v>
      </c>
      <c r="DW97" s="35">
        <v>37887771</v>
      </c>
      <c r="DX97" s="35">
        <v>10226178</v>
      </c>
      <c r="DY97" s="35">
        <v>2832071.0000000009</v>
      </c>
      <c r="DZ97" s="35">
        <v>19364558</v>
      </c>
      <c r="EA97" s="35">
        <v>145872260</v>
      </c>
      <c r="EB97" s="35">
        <v>12626938</v>
      </c>
      <c r="EC97" s="35">
        <v>34268529</v>
      </c>
      <c r="ED97" s="35">
        <v>16296362</v>
      </c>
      <c r="EE97" s="35">
        <v>8772228.0000000037</v>
      </c>
      <c r="EF97" s="35">
        <v>7813206.9999999972</v>
      </c>
      <c r="EG97" s="35">
        <v>5804343.0000000009</v>
      </c>
      <c r="EH97" s="35">
        <v>5457012.0000000019</v>
      </c>
      <c r="EI97" s="35">
        <v>2078654</v>
      </c>
      <c r="EJ97" s="35">
        <v>15442906</v>
      </c>
      <c r="EK97" s="35">
        <v>58558267</v>
      </c>
      <c r="EL97" s="35">
        <v>51225321</v>
      </c>
      <c r="EM97" s="35">
        <v>11062114</v>
      </c>
      <c r="EN97" s="35">
        <v>46736781.999999993</v>
      </c>
      <c r="EO97" s="35">
        <v>21323734</v>
      </c>
      <c r="EP97" s="35">
        <v>42813236.999999993</v>
      </c>
      <c r="EQ97" s="35">
        <v>581362.99999999988</v>
      </c>
      <c r="ER97" s="35">
        <v>1148133</v>
      </c>
      <c r="ES97" s="35">
        <v>10036391</v>
      </c>
      <c r="ET97" s="35">
        <v>8591360.9999999981</v>
      </c>
      <c r="EU97" s="35">
        <v>17070132</v>
      </c>
      <c r="EV97" s="35">
        <v>23773881</v>
      </c>
      <c r="EW97" s="35">
        <v>9321023</v>
      </c>
      <c r="EX97" s="35">
        <v>58005460.999999993</v>
      </c>
      <c r="EY97" s="35">
        <v>69625580.999999985</v>
      </c>
      <c r="EZ97" s="35">
        <v>8082359</v>
      </c>
      <c r="FA97" s="35">
        <v>1394969</v>
      </c>
      <c r="FB97" s="35">
        <v>11694721</v>
      </c>
      <c r="FC97" s="35">
        <v>83429607.00000003</v>
      </c>
      <c r="FD97" s="35">
        <v>5942094.0000000009</v>
      </c>
      <c r="FE97" s="35">
        <v>44269587</v>
      </c>
      <c r="FF97" s="35">
        <v>43993643</v>
      </c>
      <c r="FG97" s="35">
        <v>9770526</v>
      </c>
      <c r="FH97" s="35">
        <v>67530161</v>
      </c>
      <c r="FI97" s="35">
        <v>329064917</v>
      </c>
      <c r="FJ97" s="35">
        <v>3461731</v>
      </c>
      <c r="FK97" s="35">
        <v>32981715</v>
      </c>
      <c r="FL97" s="35">
        <v>28515829</v>
      </c>
      <c r="FM97" s="35">
        <v>96462108</v>
      </c>
      <c r="FN97" s="35">
        <v>29161922</v>
      </c>
      <c r="FO97" s="35">
        <v>17861034.000000011</v>
      </c>
      <c r="FP97" s="35">
        <v>14645473</v>
      </c>
      <c r="FQ97" s="37"/>
      <c r="FR97" s="37"/>
      <c r="FS97" s="37"/>
      <c r="FT97" s="37"/>
      <c r="FU97" s="37"/>
      <c r="FV97" s="37"/>
      <c r="FW97" s="37"/>
      <c r="FX97" s="37"/>
      <c r="FY97" s="37"/>
      <c r="FZ97" s="37"/>
      <c r="GA97" s="37"/>
      <c r="GB97" s="37"/>
      <c r="GC97" s="37"/>
      <c r="GD97" s="37"/>
      <c r="GE97" s="37"/>
      <c r="GF97" s="37"/>
      <c r="GG97" s="37"/>
      <c r="GH97" s="37"/>
      <c r="GI97" s="37"/>
      <c r="GJ97" s="37"/>
      <c r="GK97" s="37"/>
      <c r="GL97" s="37"/>
      <c r="GM97" s="37"/>
      <c r="GN97" s="37"/>
      <c r="GO97" s="37"/>
      <c r="GP97" s="37"/>
      <c r="GQ97" s="37"/>
      <c r="GR97" s="37"/>
      <c r="GS97" s="37"/>
      <c r="GT97" s="37"/>
    </row>
    <row r="98" spans="1:202" s="8" customFormat="1" ht="16" customHeight="1" x14ac:dyDescent="0.15">
      <c r="B98" s="146" t="s">
        <v>735</v>
      </c>
      <c r="D98" s="36"/>
      <c r="E98" s="9"/>
      <c r="F98" s="9"/>
      <c r="G98" s="40">
        <v>5.0346335279836296</v>
      </c>
      <c r="H98" s="35"/>
      <c r="I98" s="35">
        <v>5.0346335279836296</v>
      </c>
      <c r="J98" s="35">
        <v>2.3750917911529541</v>
      </c>
      <c r="K98" s="35">
        <v>4.9953179359436044</v>
      </c>
      <c r="L98" s="35">
        <v>4.7446274757385254</v>
      </c>
      <c r="M98" s="35">
        <v>3.7948379516601558</v>
      </c>
      <c r="N98" s="35">
        <v>6.0855607986450204</v>
      </c>
      <c r="O98" s="35">
        <v>5.0624485015869141</v>
      </c>
      <c r="P98" s="35">
        <v>7.2339949607849121</v>
      </c>
      <c r="Q98" s="35">
        <v>7.1953611373901376</v>
      </c>
      <c r="R98" s="35">
        <v>5.1733894348144531</v>
      </c>
      <c r="S98" s="35">
        <v>6.1912240982055664</v>
      </c>
      <c r="T98" s="35">
        <v>5.1142168045043954</v>
      </c>
      <c r="U98" s="35">
        <v>5.8214530944824228</v>
      </c>
      <c r="V98" s="35">
        <v>6.7721381187438956</v>
      </c>
      <c r="W98" s="35">
        <v>5.9556465148925772</v>
      </c>
      <c r="X98" s="35">
        <v>4.9763607978820801</v>
      </c>
      <c r="Y98" s="35">
        <v>5.0821285247802734</v>
      </c>
      <c r="Z98" s="35">
        <v>5.6742706298828116</v>
      </c>
      <c r="AA98" s="35">
        <v>6.0155224800109863</v>
      </c>
      <c r="AB98" s="35">
        <v>3.471084833145142</v>
      </c>
      <c r="AC98" s="35">
        <v>6.4511489868164062</v>
      </c>
      <c r="AD98" s="35">
        <v>5.1084380149841309</v>
      </c>
      <c r="AE98" s="35">
        <v>4.7408928871154794</v>
      </c>
      <c r="AF98" s="35">
        <v>3.7752830982208252</v>
      </c>
      <c r="AG98" s="35">
        <v>4.9982848167419434</v>
      </c>
      <c r="AH98" s="35">
        <v>4.9367375373840332</v>
      </c>
      <c r="AI98" s="35">
        <v>7.1090764999389648</v>
      </c>
      <c r="AJ98" s="35">
        <v>3.4758620262146001</v>
      </c>
      <c r="AK98" s="35">
        <v>4.2507991790771484</v>
      </c>
      <c r="AL98" s="35">
        <v>5.9422502517700204</v>
      </c>
      <c r="AM98" s="35">
        <v>5.1441202163696289</v>
      </c>
      <c r="AN98" s="35">
        <v>6.3502979278564453</v>
      </c>
      <c r="AO98" s="35">
        <v>4.6086163520812988</v>
      </c>
      <c r="AP98" s="35">
        <v>4.3110332489013663</v>
      </c>
      <c r="AQ98" s="35">
        <v>5.2126226425170898</v>
      </c>
      <c r="AR98" s="35">
        <v>6.9976186752319336</v>
      </c>
      <c r="AS98" s="35">
        <v>5.3920121192932129</v>
      </c>
      <c r="AT98" s="35">
        <v>5.6257438659667969</v>
      </c>
      <c r="AU98" s="35">
        <v>5.4178686141967773</v>
      </c>
      <c r="AV98" s="35">
        <v>6.1368327140808114</v>
      </c>
      <c r="AW98" s="35">
        <v>6.9656283855438224</v>
      </c>
      <c r="AX98" s="35">
        <v>7.6930031776428223</v>
      </c>
      <c r="AY98" s="35">
        <v>4.3691935539245614</v>
      </c>
      <c r="AZ98" s="35">
        <v>6.004237174987793</v>
      </c>
      <c r="BA98" s="35">
        <v>5.8091311454772949</v>
      </c>
      <c r="BB98" s="35">
        <v>4.3278317451477051</v>
      </c>
      <c r="BC98" s="35">
        <v>6.4548206329345703</v>
      </c>
      <c r="BD98" s="35">
        <v>6.0346412658691424</v>
      </c>
      <c r="BE98" s="35">
        <v>4.0995550155639648</v>
      </c>
      <c r="BF98" s="35">
        <v>7.7803478240966797</v>
      </c>
      <c r="BG98" s="35">
        <v>6.6896443367004403</v>
      </c>
      <c r="BH98" s="35">
        <v>4.914393424987793</v>
      </c>
      <c r="BI98" s="35">
        <v>5.1636271476745614</v>
      </c>
      <c r="BJ98" s="35">
        <v>4.8918356895446777</v>
      </c>
      <c r="BK98" s="35">
        <v>7.0354723930358887</v>
      </c>
      <c r="BL98" s="35">
        <v>4.9668097496032724</v>
      </c>
      <c r="BM98" s="35">
        <v>5.9521574974060059</v>
      </c>
      <c r="BN98" s="35">
        <v>6.2621750831604004</v>
      </c>
      <c r="BO98" s="35">
        <v>4.7676844596862784</v>
      </c>
      <c r="BP98" s="35">
        <v>5.9928264617919922</v>
      </c>
      <c r="BQ98" s="35">
        <v>3.6149280071258549</v>
      </c>
      <c r="BR98" s="35">
        <v>5.930051326751709</v>
      </c>
      <c r="BS98" s="35">
        <v>6.0002598762512216</v>
      </c>
      <c r="BT98" s="35">
        <v>7.5325045585632324</v>
      </c>
      <c r="BU98" s="35">
        <v>3.2487697601318359</v>
      </c>
      <c r="BV98" s="35">
        <v>5.3465127944946289</v>
      </c>
      <c r="BW98" s="35">
        <v>5.0061459541320801</v>
      </c>
      <c r="BX98" s="35">
        <v>4.9423775672912598</v>
      </c>
      <c r="BY98" s="35">
        <v>7.2548413276672363</v>
      </c>
      <c r="BZ98" s="35">
        <v>7.0610535144805908</v>
      </c>
      <c r="CA98" s="35">
        <v>6.4454169273376474</v>
      </c>
      <c r="CB98" s="35">
        <v>5.8897590637207022</v>
      </c>
      <c r="CC98" s="35">
        <v>5.9080390930175772</v>
      </c>
      <c r="CD98" s="35">
        <v>4.4525480270385742</v>
      </c>
      <c r="CE98" s="35">
        <v>6.2722682952880859</v>
      </c>
      <c r="CF98" s="35">
        <v>4.6188502311706534</v>
      </c>
      <c r="CG98" s="35">
        <v>6.4251441955566424</v>
      </c>
      <c r="CH98" s="35">
        <v>6.1061196327209473</v>
      </c>
      <c r="CI98" s="35">
        <v>5.6852207183837891</v>
      </c>
      <c r="CJ98" s="35">
        <v>5.1968560218811044</v>
      </c>
      <c r="CK98" s="35">
        <v>5.9697537422180176</v>
      </c>
      <c r="CL98" s="35">
        <v>4.0242195129394531</v>
      </c>
      <c r="CM98" s="35">
        <v>3.5117805004119882</v>
      </c>
      <c r="CN98" s="35">
        <v>5.1214609146118164</v>
      </c>
      <c r="CO98" s="35">
        <v>5.3302221298217773</v>
      </c>
      <c r="CP98" s="35">
        <v>6.0640978813171387</v>
      </c>
      <c r="CQ98" s="35">
        <v>7.4040155410766602</v>
      </c>
      <c r="CR98" s="35">
        <v>5.0154852867126474</v>
      </c>
      <c r="CS98" s="35">
        <v>4.3390874862670898</v>
      </c>
      <c r="CT98" s="35">
        <v>3.8691236972808838</v>
      </c>
      <c r="CU98" s="35">
        <v>5.4279541969299316</v>
      </c>
      <c r="CV98" s="35">
        <v>5.1975746154785174</v>
      </c>
      <c r="CW98" s="35">
        <v>4.9879918098449716</v>
      </c>
      <c r="CX98" s="35">
        <v>6.7329773902893084</v>
      </c>
      <c r="CY98" s="35">
        <v>4.1526193618774414</v>
      </c>
      <c r="CZ98" s="35">
        <v>6.2411651611328116</v>
      </c>
      <c r="DA98" s="35">
        <v>6.4319453239440927</v>
      </c>
      <c r="DB98" s="35">
        <v>5.8034505844116211</v>
      </c>
      <c r="DC98" s="35">
        <v>5.5629053115844727</v>
      </c>
      <c r="DD98" s="35">
        <v>5.3860249519348153</v>
      </c>
      <c r="DE98" s="35">
        <v>5.0567517280578613</v>
      </c>
      <c r="DF98" s="35">
        <v>4.9321327209472674</v>
      </c>
      <c r="DG98" s="35">
        <v>4.4342374801635742</v>
      </c>
      <c r="DH98" s="35">
        <v>4.4358110427856454</v>
      </c>
      <c r="DI98" s="35">
        <v>5.4487247467041016</v>
      </c>
      <c r="DJ98" s="35">
        <v>7.4252686500549334</v>
      </c>
      <c r="DK98" s="35">
        <v>7.205174446105957</v>
      </c>
      <c r="DL98" s="35">
        <v>6.1125450134277326</v>
      </c>
      <c r="DM98" s="35">
        <v>5.0035443305969238</v>
      </c>
      <c r="DN98" s="35">
        <v>4.3564190864562988</v>
      </c>
      <c r="DO98" s="35">
        <v>7.4421396255493164</v>
      </c>
      <c r="DP98" s="35">
        <v>6.8529820442199716</v>
      </c>
      <c r="DQ98" s="35">
        <v>5.4715538024902326</v>
      </c>
      <c r="DR98" s="35">
        <v>4.4825372695922852</v>
      </c>
      <c r="DS98" s="35">
        <v>6.0859551429748544</v>
      </c>
      <c r="DT98" s="35">
        <v>5.6526255607604972</v>
      </c>
      <c r="DU98" s="35">
        <v>5.9993815422058114</v>
      </c>
      <c r="DV98" s="35">
        <v>6.2677450180053711</v>
      </c>
      <c r="DW98" s="35">
        <v>6.2420940399169922</v>
      </c>
      <c r="DX98" s="35">
        <v>6.0954732894897461</v>
      </c>
      <c r="DY98" s="35">
        <v>6.3745293617248544</v>
      </c>
      <c r="DZ98" s="35">
        <v>6.1299424171447754</v>
      </c>
      <c r="EA98" s="35">
        <v>5.50439453125</v>
      </c>
      <c r="EB98" s="35">
        <v>3.268152236938477</v>
      </c>
      <c r="EC98" s="35">
        <v>6.5612473487854004</v>
      </c>
      <c r="ED98" s="35">
        <v>5.488736629486084</v>
      </c>
      <c r="EE98" s="35">
        <v>6.2414073944091797</v>
      </c>
      <c r="EF98" s="35">
        <v>3.4473814964294438</v>
      </c>
      <c r="EG98" s="35">
        <v>6.3783597946166992</v>
      </c>
      <c r="EH98" s="35">
        <v>6.2434287071228027</v>
      </c>
      <c r="EI98" s="35">
        <v>6.6652736663818359</v>
      </c>
      <c r="EJ98" s="35">
        <v>4.6679410934448242</v>
      </c>
      <c r="EK98" s="35">
        <v>5.0348634719848633</v>
      </c>
      <c r="EL98" s="35">
        <v>5.9028167724609384</v>
      </c>
      <c r="EM98" s="35">
        <v>2.8166224956512451</v>
      </c>
      <c r="EN98" s="35">
        <v>6.4574494361877441</v>
      </c>
      <c r="EO98" s="35">
        <v>4.2132992744445801</v>
      </c>
      <c r="EP98" s="35">
        <v>4.1386728286743164</v>
      </c>
      <c r="EQ98" s="35">
        <v>6.2692866325378427</v>
      </c>
      <c r="ER98" s="35">
        <v>4.3961148262023926</v>
      </c>
      <c r="ES98" s="35">
        <v>7.3980927467346191</v>
      </c>
      <c r="ET98" s="35">
        <v>7.6942210197448722</v>
      </c>
      <c r="EU98" s="35">
        <v>3.461912870407104</v>
      </c>
      <c r="EV98" s="35">
        <v>6.5370898246765137</v>
      </c>
      <c r="EW98" s="35">
        <v>5.4640154838562012</v>
      </c>
      <c r="EX98" s="35">
        <v>3.6401548385620122</v>
      </c>
      <c r="EY98" s="35">
        <v>6.0221514701843262</v>
      </c>
      <c r="EZ98" s="35">
        <v>4.1794939041137704</v>
      </c>
      <c r="FA98" s="35">
        <v>6.1918597221374512</v>
      </c>
      <c r="FB98" s="35">
        <v>4.3154797554016113</v>
      </c>
      <c r="FC98" s="35">
        <v>4.8720736503601074</v>
      </c>
      <c r="FD98" s="35">
        <v>5.4742999076843262</v>
      </c>
      <c r="FE98" s="35">
        <v>4.9480514526367188</v>
      </c>
      <c r="FF98" s="35">
        <v>4.7017621994018564</v>
      </c>
      <c r="FG98" s="35">
        <v>6.710782527923584</v>
      </c>
      <c r="FH98" s="35">
        <v>7.1571512222290039</v>
      </c>
      <c r="FI98" s="35">
        <v>6.9437012672424334</v>
      </c>
      <c r="FJ98" s="35">
        <v>6.600337028503418</v>
      </c>
      <c r="FK98" s="35">
        <v>6.1540493965148926</v>
      </c>
      <c r="FL98" s="35">
        <v>5.080803394317627</v>
      </c>
      <c r="FM98" s="35">
        <v>5.4674510955810547</v>
      </c>
      <c r="FN98" s="35">
        <v>4.1969127655029306</v>
      </c>
      <c r="FO98" s="35">
        <v>3.306796550750732</v>
      </c>
      <c r="FP98" s="35">
        <v>2.6935231685638432</v>
      </c>
    </row>
    <row r="99" spans="1:202" x14ac:dyDescent="0.2">
      <c r="B99" s="16" t="s">
        <v>461</v>
      </c>
      <c r="G99" s="35">
        <v>1677046290.5722401</v>
      </c>
      <c r="H99" s="27">
        <v>1677046290.5722399</v>
      </c>
      <c r="I99" s="35">
        <v>15398432.429041862</v>
      </c>
      <c r="J99" s="35">
        <v>13386572.0360034</v>
      </c>
      <c r="K99" s="35">
        <v>449562.35159139428</v>
      </c>
      <c r="L99" s="35">
        <v>5921409.6032800423</v>
      </c>
      <c r="M99" s="35">
        <v>9963893.9009244908</v>
      </c>
      <c r="N99" s="35">
        <v>7578469.0749210492</v>
      </c>
      <c r="O99" s="35">
        <v>583616.55112723506</v>
      </c>
      <c r="P99" s="35">
        <v>2877067.25566279</v>
      </c>
      <c r="Q99" s="35">
        <v>1287687.194487036</v>
      </c>
      <c r="R99" s="35">
        <v>2145438.6012032689</v>
      </c>
      <c r="S99" s="35">
        <v>125579.76673325591</v>
      </c>
      <c r="T99" s="35">
        <v>26623246.098859999</v>
      </c>
      <c r="U99" s="35">
        <v>2545274.8948227782</v>
      </c>
      <c r="V99" s="35">
        <v>1783320.64399499</v>
      </c>
      <c r="W99" s="35">
        <v>68100.122526319203</v>
      </c>
      <c r="X99" s="35">
        <v>5466245.093714525</v>
      </c>
      <c r="Y99" s="35">
        <v>133402.7651357968</v>
      </c>
      <c r="Z99" s="35">
        <v>2499958.7571598939</v>
      </c>
      <c r="AA99" s="35">
        <v>704119.18830170901</v>
      </c>
      <c r="AB99" s="35">
        <v>869818.23383747472</v>
      </c>
      <c r="AC99" s="35">
        <v>39218078.486202322</v>
      </c>
      <c r="AD99" s="35">
        <v>2308156.345900421</v>
      </c>
      <c r="AE99" s="35">
        <v>12318767.586035609</v>
      </c>
      <c r="AF99" s="35">
        <v>4583758.0914921649</v>
      </c>
      <c r="AG99" s="35">
        <v>3773655.973308478</v>
      </c>
      <c r="AH99" s="35">
        <v>10941108.807078321</v>
      </c>
      <c r="AI99" s="35">
        <v>5030030.331457681</v>
      </c>
      <c r="AJ99" s="35">
        <v>3859827.5361973108</v>
      </c>
      <c r="AK99" s="35">
        <v>10177305.74403346</v>
      </c>
      <c r="AL99" s="35">
        <v>2347901.9335992639</v>
      </c>
      <c r="AM99" s="35">
        <v>228407693.8809714</v>
      </c>
      <c r="AN99" s="35">
        <v>6511365.5805107802</v>
      </c>
      <c r="AO99" s="35">
        <v>191020.8120659641</v>
      </c>
      <c r="AP99" s="35">
        <v>28966608.40990039</v>
      </c>
      <c r="AQ99" s="35">
        <v>1541567.676750133</v>
      </c>
      <c r="AR99" s="35">
        <v>580829.51100006851</v>
      </c>
      <c r="AS99" s="35">
        <v>10027566.852157559</v>
      </c>
      <c r="AT99" s="35">
        <v>879454.38021166017</v>
      </c>
      <c r="AU99" s="35">
        <v>2034975.7889574571</v>
      </c>
      <c r="AV99" s="35">
        <v>156431.14608959961</v>
      </c>
      <c r="AW99" s="35">
        <v>1964701.2250781739</v>
      </c>
      <c r="AX99" s="35">
        <v>909274.06280012487</v>
      </c>
      <c r="AY99" s="35">
        <v>358791.81832838111</v>
      </c>
      <c r="AZ99" s="35">
        <v>2231323.9864307661</v>
      </c>
      <c r="BA99" s="35">
        <v>2684985.3079813849</v>
      </c>
      <c r="BB99" s="35">
        <v>17243981.32888962</v>
      </c>
      <c r="BC99" s="35">
        <v>1094740.81773241</v>
      </c>
      <c r="BD99" s="35">
        <v>282673.78976370808</v>
      </c>
      <c r="BE99" s="35">
        <v>29001451.329335261</v>
      </c>
      <c r="BF99" s="35">
        <v>883887.34565937065</v>
      </c>
      <c r="BG99" s="35">
        <v>9295968.4407779723</v>
      </c>
      <c r="BH99" s="35">
        <v>438708.66437150189</v>
      </c>
      <c r="BI99" s="35">
        <v>588806.95288687351</v>
      </c>
      <c r="BJ99" s="35">
        <v>997013.71269872074</v>
      </c>
      <c r="BK99" s="35">
        <v>14815828.389160531</v>
      </c>
      <c r="BL99" s="35">
        <v>9382733.2747432366</v>
      </c>
      <c r="BM99" s="35">
        <v>1902584.7049099361</v>
      </c>
      <c r="BN99" s="35">
        <v>3419511.3827133612</v>
      </c>
      <c r="BO99" s="35">
        <v>6360992.2793288622</v>
      </c>
      <c r="BP99" s="35">
        <v>220904.99924778301</v>
      </c>
      <c r="BQ99" s="35">
        <v>4592502.5246083206</v>
      </c>
      <c r="BR99" s="35">
        <v>1660380.7159930649</v>
      </c>
      <c r="BS99" s="35">
        <v>2374430.17234693</v>
      </c>
      <c r="BT99" s="35">
        <v>34602.640092249632</v>
      </c>
      <c r="BU99" s="35">
        <v>308152385.37178791</v>
      </c>
      <c r="BV99" s="35">
        <v>51488526.326474719</v>
      </c>
      <c r="BW99" s="35">
        <v>10318785.053998001</v>
      </c>
      <c r="BX99" s="35">
        <v>6195568.8846858572</v>
      </c>
      <c r="BY99" s="35">
        <v>556786.33556780324</v>
      </c>
      <c r="BZ99" s="35">
        <v>831967.84618274611</v>
      </c>
      <c r="CA99" s="35">
        <v>9125093.8154977206</v>
      </c>
      <c r="CB99" s="35">
        <v>459654.80783188849</v>
      </c>
      <c r="CC99" s="35">
        <v>18936908.724450652</v>
      </c>
      <c r="CD99" s="35">
        <v>1095219.0505107921</v>
      </c>
      <c r="CE99" s="35">
        <v>3886424.393509564</v>
      </c>
      <c r="CF99" s="35">
        <v>13294862.45842885</v>
      </c>
      <c r="CG99" s="35">
        <v>458968.39214819542</v>
      </c>
      <c r="CH99" s="35">
        <v>299017.15206563962</v>
      </c>
      <c r="CI99" s="35">
        <v>1076982.577261382</v>
      </c>
      <c r="CJ99" s="35">
        <v>1735660.372350872</v>
      </c>
      <c r="CK99" s="35">
        <v>507930.63198540418</v>
      </c>
      <c r="CL99" s="35">
        <v>767469.12672583933</v>
      </c>
      <c r="CM99" s="35">
        <v>1408229.241446174</v>
      </c>
      <c r="CN99" s="35">
        <v>1490347.4347369799</v>
      </c>
      <c r="CO99" s="35">
        <v>954396.61605921644</v>
      </c>
      <c r="CP99" s="35">
        <v>713881.66170366702</v>
      </c>
      <c r="CQ99" s="35">
        <v>70195.449373976124</v>
      </c>
      <c r="CR99" s="35">
        <v>488228.95438191277</v>
      </c>
      <c r="CS99" s="35">
        <v>8439872.7647519261</v>
      </c>
      <c r="CT99" s="35">
        <v>5878292.7563070962</v>
      </c>
      <c r="CU99" s="35">
        <v>4637118.2486469559</v>
      </c>
      <c r="CV99" s="35">
        <v>46088.582129522198</v>
      </c>
      <c r="CW99" s="35">
        <v>12921331.584939379</v>
      </c>
      <c r="CX99" s="35">
        <v>61804.292493298373</v>
      </c>
      <c r="CY99" s="35">
        <v>890779.25680024142</v>
      </c>
      <c r="CZ99" s="35">
        <v>259774.3456079218</v>
      </c>
      <c r="DA99" s="35">
        <v>20604790.69084556</v>
      </c>
      <c r="DB99" s="35">
        <v>906493.54904272489</v>
      </c>
      <c r="DC99" s="35">
        <v>852930.98732972599</v>
      </c>
      <c r="DD99" s="35">
        <v>133328.46369053429</v>
      </c>
      <c r="DE99" s="35">
        <v>6242235.1791038522</v>
      </c>
      <c r="DF99" s="35">
        <v>14398173.571188079</v>
      </c>
      <c r="DG99" s="35">
        <v>13892407.046358511</v>
      </c>
      <c r="DH99" s="35">
        <v>738976.778485041</v>
      </c>
      <c r="DI99" s="35">
        <v>6148878.4354392076</v>
      </c>
      <c r="DJ99" s="35">
        <v>2507553.121198636</v>
      </c>
      <c r="DK99" s="35">
        <v>597425.48709934088</v>
      </c>
      <c r="DL99" s="35">
        <v>849619.45721382939</v>
      </c>
      <c r="DM99" s="35">
        <v>13605793.82158968</v>
      </c>
      <c r="DN99" s="35">
        <v>96351452.946959034</v>
      </c>
      <c r="DO99" s="35">
        <v>642080.59385831573</v>
      </c>
      <c r="DP99" s="35">
        <v>442200.90843106399</v>
      </c>
      <c r="DQ99" s="35">
        <v>73594302.294167683</v>
      </c>
      <c r="DR99" s="35">
        <v>531371.27392210497</v>
      </c>
      <c r="DS99" s="35">
        <v>535632.79689916573</v>
      </c>
      <c r="DT99" s="35">
        <v>985741.19386817922</v>
      </c>
      <c r="DU99" s="35">
        <v>4144190.8447785862</v>
      </c>
      <c r="DV99" s="35">
        <v>22125349.203515261</v>
      </c>
      <c r="DW99" s="35">
        <v>7682791.2341453079</v>
      </c>
      <c r="DX99" s="35">
        <v>1775242.9937980729</v>
      </c>
      <c r="DY99" s="35">
        <v>174753.74623222009</v>
      </c>
      <c r="DZ99" s="35">
        <v>4963406.2559296452</v>
      </c>
      <c r="EA99" s="35">
        <v>40921212.826311633</v>
      </c>
      <c r="EB99" s="35">
        <v>3146844.9005373251</v>
      </c>
      <c r="EC99" s="35">
        <v>4663377.8927596929</v>
      </c>
      <c r="ED99" s="35">
        <v>4101274.0862830211</v>
      </c>
      <c r="EE99" s="35">
        <v>2144670.628009446</v>
      </c>
      <c r="EF99" s="35">
        <v>3969482.3329571132</v>
      </c>
      <c r="EG99" s="35">
        <v>444715.04717530869</v>
      </c>
      <c r="EH99" s="35">
        <v>1060779.5507616389</v>
      </c>
      <c r="EI99" s="35">
        <v>339534.96294967318</v>
      </c>
      <c r="EJ99" s="35">
        <v>11272652.65760356</v>
      </c>
      <c r="EK99" s="35">
        <v>20092136.181378748</v>
      </c>
      <c r="EL99" s="35">
        <v>5995772.9257336026</v>
      </c>
      <c r="EM99" s="35">
        <v>4325133.7135075228</v>
      </c>
      <c r="EN99" s="35">
        <v>6330139.7855760315</v>
      </c>
      <c r="EO99" s="35">
        <v>3276954.8217246351</v>
      </c>
      <c r="EP99" s="35">
        <v>9041356.0148781035</v>
      </c>
      <c r="EQ99" s="35">
        <v>128693.4024711527</v>
      </c>
      <c r="ER99" s="35">
        <v>517985.9050269032</v>
      </c>
      <c r="ES99" s="35">
        <v>1383524.887777078</v>
      </c>
      <c r="ET99" s="35">
        <v>1036663.056901884</v>
      </c>
      <c r="EU99" s="35">
        <v>2318038.953029871</v>
      </c>
      <c r="EV99" s="35">
        <v>3677490.0953512602</v>
      </c>
      <c r="EW99" s="35">
        <v>1896836.681633007</v>
      </c>
      <c r="EX99" s="35">
        <v>18303516.421726011</v>
      </c>
      <c r="EY99" s="35">
        <v>12297223.616926219</v>
      </c>
      <c r="EZ99" s="35">
        <v>2695053.056884476</v>
      </c>
      <c r="FA99" s="35">
        <v>293553.44979936653</v>
      </c>
      <c r="FB99" s="35">
        <v>1581010.1127447269</v>
      </c>
      <c r="FC99" s="35">
        <v>10327579.655617381</v>
      </c>
      <c r="FD99" s="35">
        <v>1133562.4765249221</v>
      </c>
      <c r="FE99" s="35">
        <v>13609056.262595121</v>
      </c>
      <c r="FF99" s="35">
        <v>15769910.04008773</v>
      </c>
      <c r="FG99" s="35">
        <v>1159510.1842749631</v>
      </c>
      <c r="FH99" s="35">
        <v>10094477.29769714</v>
      </c>
      <c r="FI99" s="35">
        <v>57757642.01004269</v>
      </c>
      <c r="FJ99" s="35">
        <v>643925.77439574862</v>
      </c>
      <c r="FK99" s="35">
        <v>7048952.6898772828</v>
      </c>
      <c r="FL99" s="35">
        <v>5308587.8323057517</v>
      </c>
      <c r="FM99" s="35">
        <v>16454975.525101241</v>
      </c>
      <c r="FN99" s="35">
        <v>8484321.5361329596</v>
      </c>
      <c r="FO99" s="35">
        <v>6271236.0855315179</v>
      </c>
      <c r="FP99" s="35">
        <v>5843150.5445774961</v>
      </c>
    </row>
    <row r="100" spans="1:202" s="40" customFormat="1" ht="13" x14ac:dyDescent="0.15">
      <c r="B100" s="16" t="s">
        <v>462</v>
      </c>
      <c r="C100" s="39"/>
      <c r="E100" s="9"/>
      <c r="F100" s="9"/>
      <c r="G100" s="40">
        <v>0.21741793004152793</v>
      </c>
      <c r="H100" s="27"/>
      <c r="I100" s="40">
        <v>0.24914177984235006</v>
      </c>
      <c r="J100" s="40">
        <v>0.35189152898493614</v>
      </c>
      <c r="K100" s="40">
        <v>0.15604856918323959</v>
      </c>
      <c r="L100" s="40">
        <v>0.13753750438424281</v>
      </c>
      <c r="M100" s="40">
        <v>0.31308092033713464</v>
      </c>
      <c r="N100" s="40">
        <v>0.16923525772938994</v>
      </c>
      <c r="O100" s="40">
        <v>0.19731920958493648</v>
      </c>
      <c r="P100" s="40">
        <v>0.11415483968951522</v>
      </c>
      <c r="Q100" s="40">
        <v>0.14379359740686945</v>
      </c>
      <c r="R100" s="40">
        <v>0.21352494045696033</v>
      </c>
      <c r="S100" s="40">
        <v>7.6518718868593211E-2</v>
      </c>
      <c r="T100" s="40">
        <v>0.16328654398321879</v>
      </c>
      <c r="U100" s="40">
        <v>0.26927261556527848</v>
      </c>
      <c r="V100" s="40">
        <v>0.15454287746051978</v>
      </c>
      <c r="W100" s="40">
        <v>0.1744586859680626</v>
      </c>
      <c r="X100" s="40">
        <v>0.46319592840685836</v>
      </c>
      <c r="Y100" s="40">
        <v>0.17481825978948443</v>
      </c>
      <c r="Z100" s="40">
        <v>0.21714032909287992</v>
      </c>
      <c r="AA100" s="40">
        <v>0.21330494241490272</v>
      </c>
      <c r="AB100" s="40">
        <v>0.37757394674464317</v>
      </c>
      <c r="AC100" s="40">
        <v>0.18582406002167823</v>
      </c>
      <c r="AD100" s="40">
        <v>0.32973110962294222</v>
      </c>
      <c r="AE100" s="40">
        <v>0.606197303895882</v>
      </c>
      <c r="AF100" s="40">
        <v>0.39753067790902125</v>
      </c>
      <c r="AG100" s="40">
        <v>0.22889311617369354</v>
      </c>
      <c r="AH100" s="40">
        <v>0.42282211991489849</v>
      </c>
      <c r="AI100" s="40">
        <v>0.13445310796930257</v>
      </c>
      <c r="AJ100" s="40">
        <v>0.81342085012963916</v>
      </c>
      <c r="AK100" s="40">
        <v>0.63820035440366707</v>
      </c>
      <c r="AL100" s="40">
        <v>0.12388653427451268</v>
      </c>
      <c r="AM100" s="40">
        <v>0.15930415107620807</v>
      </c>
      <c r="AN100" s="40">
        <v>0.12934917814864935</v>
      </c>
      <c r="AO100" s="40">
        <v>0.22449504350846833</v>
      </c>
      <c r="AP100" s="40">
        <v>0.33375295354560169</v>
      </c>
      <c r="AQ100" s="40">
        <v>0.28650990255748027</v>
      </c>
      <c r="AR100" s="40">
        <v>0.11507132078246675</v>
      </c>
      <c r="AS100" s="40">
        <v>0.3899265372863549</v>
      </c>
      <c r="AT100" s="40">
        <v>0.21292753386901533</v>
      </c>
      <c r="AU100" s="40">
        <v>0.17955430024496061</v>
      </c>
      <c r="AV100" s="40">
        <v>0.13051438299979778</v>
      </c>
      <c r="AW100" s="40">
        <v>0.18380223362357678</v>
      </c>
      <c r="AX100" s="40">
        <v>0.15753524595207505</v>
      </c>
      <c r="AY100" s="40">
        <v>0.36853704336611121</v>
      </c>
      <c r="AZ100" s="40">
        <v>0.20777846362833616</v>
      </c>
      <c r="BA100" s="40">
        <v>0.15454347394917403</v>
      </c>
      <c r="BB100" s="40">
        <v>0.17177320271472898</v>
      </c>
      <c r="BC100" s="40">
        <v>0.16963389417179855</v>
      </c>
      <c r="BD100" s="40">
        <v>0.21323426469880646</v>
      </c>
      <c r="BE100" s="40">
        <v>0.25875964249072225</v>
      </c>
      <c r="BF100" s="40">
        <v>0.15977258528892074</v>
      </c>
      <c r="BG100" s="40">
        <v>0.14273002971220583</v>
      </c>
      <c r="BH100" s="40">
        <v>0.20192999485933388</v>
      </c>
      <c r="BI100" s="40">
        <v>0.25080204289093361</v>
      </c>
      <c r="BJ100" s="40">
        <v>0.24945536229045431</v>
      </c>
      <c r="BK100" s="40">
        <v>0.17739885566786606</v>
      </c>
      <c r="BL100" s="40">
        <v>0.30846134118790469</v>
      </c>
      <c r="BM100" s="40">
        <v>0.18165784355625406</v>
      </c>
      <c r="BN100" s="40">
        <v>0.19449512559203569</v>
      </c>
      <c r="BO100" s="40">
        <v>0.49807139251165211</v>
      </c>
      <c r="BP100" s="40">
        <v>0.28220752993872184</v>
      </c>
      <c r="BQ100" s="40">
        <v>0.40774840739448959</v>
      </c>
      <c r="BR100" s="40">
        <v>0.17036334128963845</v>
      </c>
      <c r="BS100" s="40">
        <v>0.24517383871712137</v>
      </c>
      <c r="BT100" s="40">
        <v>0.10206154517722146</v>
      </c>
      <c r="BU100" s="40">
        <v>0.22551842876651546</v>
      </c>
      <c r="BV100" s="40">
        <v>0.19025743538294274</v>
      </c>
      <c r="BW100" s="40">
        <v>0.12445182201248227</v>
      </c>
      <c r="BX100" s="40">
        <v>0.15760880539668776</v>
      </c>
      <c r="BY100" s="40">
        <v>0.11403718661386103</v>
      </c>
      <c r="BZ100" s="40">
        <v>9.7655994893373746E-2</v>
      </c>
      <c r="CA100" s="40">
        <v>0.15070321966641637</v>
      </c>
      <c r="CB100" s="40">
        <v>0.15590624891483687</v>
      </c>
      <c r="CC100" s="40">
        <v>0.14927371978250384</v>
      </c>
      <c r="CD100" s="40">
        <v>0.10841931316201546</v>
      </c>
      <c r="CE100" s="40">
        <v>0.20949462184310361</v>
      </c>
      <c r="CF100" s="40">
        <v>0.25287919510484819</v>
      </c>
      <c r="CG100" s="40">
        <v>0.25656774366289675</v>
      </c>
      <c r="CH100" s="40">
        <v>7.1074798979348278E-2</v>
      </c>
      <c r="CI100" s="40">
        <v>0.16786277880539643</v>
      </c>
      <c r="CJ100" s="40">
        <v>0.24209094418751884</v>
      </c>
      <c r="CK100" s="40">
        <v>0.26638693895623117</v>
      </c>
      <c r="CL100" s="40">
        <v>0.11194598935366699</v>
      </c>
      <c r="CM100" s="40">
        <v>0.66261285826494931</v>
      </c>
      <c r="CN100" s="40">
        <v>0.30185022133972023</v>
      </c>
      <c r="CO100" s="40">
        <v>0.14081936327101294</v>
      </c>
      <c r="CP100" s="40">
        <v>0.25868736135507492</v>
      </c>
      <c r="CQ100" s="40">
        <v>0.11400362070059299</v>
      </c>
      <c r="CR100" s="40">
        <v>0.23433587544453152</v>
      </c>
      <c r="CS100" s="40">
        <v>0.31294363914117501</v>
      </c>
      <c r="CT100" s="40">
        <v>0.31554951737806419</v>
      </c>
      <c r="CU100" s="40">
        <v>0.14513767989663268</v>
      </c>
      <c r="CV100" s="40">
        <v>8.6802852452311965E-2</v>
      </c>
      <c r="CW100" s="40">
        <v>0.65730575169941452</v>
      </c>
      <c r="CX100" s="40">
        <v>0.14034405178585249</v>
      </c>
      <c r="CY100" s="40">
        <v>0.19682693295050652</v>
      </c>
      <c r="CZ100" s="40">
        <v>0.20459989257674971</v>
      </c>
      <c r="DA100" s="40">
        <v>0.16151052519520073</v>
      </c>
      <c r="DB100" s="40">
        <v>0.22419878945215094</v>
      </c>
      <c r="DC100" s="40">
        <v>0.26446111218142754</v>
      </c>
      <c r="DD100" s="40">
        <v>0.2123105277338648</v>
      </c>
      <c r="DE100" s="40">
        <v>0.17115253423987895</v>
      </c>
      <c r="DF100" s="40">
        <v>0.47415376350445393</v>
      </c>
      <c r="DG100" s="40">
        <v>0.25705057953583016</v>
      </c>
      <c r="DH100" s="40">
        <v>0.2962395946020327</v>
      </c>
      <c r="DI100" s="40">
        <v>0.21493025588318831</v>
      </c>
      <c r="DJ100" s="40">
        <v>0.14666520918160536</v>
      </c>
      <c r="DK100" s="40">
        <v>0.12490439954559253</v>
      </c>
      <c r="DL100" s="40">
        <v>0.12980201173444264</v>
      </c>
      <c r="DM100" s="40">
        <v>0.58367113522279945</v>
      </c>
      <c r="DN100" s="40">
        <v>0.47944728054541813</v>
      </c>
      <c r="DO100" s="40">
        <v>0.11937115173651437</v>
      </c>
      <c r="DP100" s="40">
        <v>8.8884747640009074E-2</v>
      </c>
      <c r="DQ100" s="40">
        <v>0.33982496973034554</v>
      </c>
      <c r="DR100" s="40">
        <v>0.1066706000660263</v>
      </c>
      <c r="DS100" s="40">
        <v>0.12613690453630941</v>
      </c>
      <c r="DT100" s="40">
        <v>0.13992785064900831</v>
      </c>
      <c r="DU100" s="40">
        <v>0.12747253006673931</v>
      </c>
      <c r="DV100" s="40">
        <v>0.20464336375136896</v>
      </c>
      <c r="DW100" s="40">
        <v>0.20277759898161621</v>
      </c>
      <c r="DX100" s="40">
        <v>0.17359789686802565</v>
      </c>
      <c r="DY100" s="40">
        <v>6.1705284306862375E-2</v>
      </c>
      <c r="DZ100" s="40">
        <v>0.25631394509131811</v>
      </c>
      <c r="EA100" s="40">
        <v>0.28052772217494698</v>
      </c>
      <c r="EB100" s="40">
        <v>0.24921678561638025</v>
      </c>
      <c r="EC100" s="40">
        <v>0.13608339864135086</v>
      </c>
      <c r="ED100" s="40">
        <v>0.25166807697834775</v>
      </c>
      <c r="EE100" s="40">
        <v>0.24448414108815286</v>
      </c>
      <c r="EF100" s="40">
        <v>0.50804776232821103</v>
      </c>
      <c r="EG100" s="40">
        <v>7.6617637375204842E-2</v>
      </c>
      <c r="EH100" s="40">
        <v>0.19438834856174744</v>
      </c>
      <c r="EI100" s="40">
        <v>0.1633436651552751</v>
      </c>
      <c r="EJ100" s="40">
        <v>0.72995669711410271</v>
      </c>
      <c r="EK100" s="40">
        <v>0.34311357235655127</v>
      </c>
      <c r="EL100" s="40">
        <v>0.11704705424361524</v>
      </c>
      <c r="EM100" s="40">
        <v>0.39098618162021498</v>
      </c>
      <c r="EN100" s="40">
        <v>0.13544235428053289</v>
      </c>
      <c r="EO100" s="40">
        <v>0.15367640684903663</v>
      </c>
      <c r="EP100" s="40">
        <v>0.21118132261006345</v>
      </c>
      <c r="EQ100" s="40">
        <v>0.22136496899725769</v>
      </c>
      <c r="ER100" s="40">
        <v>0.45115496639056901</v>
      </c>
      <c r="ES100" s="40">
        <v>0.13785083580114385</v>
      </c>
      <c r="ET100" s="40">
        <v>0.12066342653997245</v>
      </c>
      <c r="EU100" s="40">
        <v>0.13579502214920605</v>
      </c>
      <c r="EV100" s="40">
        <v>0.15468614886022439</v>
      </c>
      <c r="EW100" s="40">
        <v>0.20350091203862569</v>
      </c>
      <c r="EX100" s="40">
        <v>0.31554815884880238</v>
      </c>
      <c r="EY100" s="40">
        <v>0.17661933215216147</v>
      </c>
      <c r="EZ100" s="40">
        <v>0.33344881820820826</v>
      </c>
      <c r="FA100" s="40">
        <v>0.21043725688482434</v>
      </c>
      <c r="FB100" s="40">
        <v>0.13519006676129572</v>
      </c>
      <c r="FC100" s="40">
        <v>0.1237879456344242</v>
      </c>
      <c r="FD100" s="40">
        <v>0.19076818315646335</v>
      </c>
      <c r="FE100" s="40">
        <v>0.30741321943200239</v>
      </c>
      <c r="FF100" s="40">
        <v>0.35845883552057123</v>
      </c>
      <c r="FG100" s="40">
        <v>0.11867428470841418</v>
      </c>
      <c r="FH100" s="40">
        <v>0.14948101926925866</v>
      </c>
      <c r="FI100" s="40">
        <v>0.17552050986353762</v>
      </c>
      <c r="FJ100" s="40">
        <v>0.18601265505486955</v>
      </c>
      <c r="FK100" s="40">
        <v>0.21372304896447267</v>
      </c>
      <c r="FL100" s="40">
        <v>0.18616284423313634</v>
      </c>
      <c r="FM100" s="40">
        <v>0.17058486348962268</v>
      </c>
      <c r="FN100" s="40">
        <v>0.290938352284632</v>
      </c>
      <c r="FO100" s="40">
        <v>0.3511127119253854</v>
      </c>
      <c r="FP100" s="40">
        <v>0.39897315331348437</v>
      </c>
      <c r="FQ100" s="37"/>
      <c r="FR100" s="37"/>
      <c r="FS100" s="37"/>
      <c r="FT100" s="37"/>
      <c r="FU100" s="37"/>
      <c r="FV100" s="37"/>
      <c r="FW100" s="37"/>
      <c r="FX100" s="37"/>
      <c r="FY100" s="37"/>
      <c r="FZ100" s="37"/>
      <c r="GA100" s="37"/>
      <c r="GB100" s="37"/>
      <c r="GC100" s="37"/>
      <c r="GD100" s="37"/>
      <c r="GE100" s="37"/>
      <c r="GF100" s="37"/>
      <c r="GG100" s="37"/>
      <c r="GH100" s="37"/>
      <c r="GI100" s="37"/>
      <c r="GJ100" s="37"/>
      <c r="GK100" s="37"/>
      <c r="GL100" s="37"/>
      <c r="GM100" s="37"/>
      <c r="GN100" s="37"/>
      <c r="GO100" s="37"/>
      <c r="GP100" s="37"/>
      <c r="GQ100" s="37"/>
      <c r="GR100" s="37"/>
      <c r="GS100" s="37"/>
      <c r="GT100" s="37"/>
    </row>
    <row r="101" spans="1:202" x14ac:dyDescent="0.2">
      <c r="B101" s="16" t="s">
        <v>457</v>
      </c>
      <c r="G101" s="40">
        <v>5.0340313028401251</v>
      </c>
      <c r="H101" s="40"/>
      <c r="I101" s="9">
        <v>311170066.43647045</v>
      </c>
      <c r="J101" s="9">
        <v>90352664.771735445</v>
      </c>
      <c r="K101" s="9">
        <v>14391076.380793096</v>
      </c>
      <c r="L101" s="9">
        <v>204270702.92285442</v>
      </c>
      <c r="M101" s="9">
        <v>120771852.468132</v>
      </c>
      <c r="N101" s="9">
        <v>272515520.31686312</v>
      </c>
      <c r="O101" s="9">
        <v>14973345.68170166</v>
      </c>
      <c r="P101" s="9">
        <v>182319821.7956543</v>
      </c>
      <c r="Q101" s="9">
        <v>64435236.08433152</v>
      </c>
      <c r="R101" s="9">
        <v>51980763.318584442</v>
      </c>
      <c r="S101" s="9">
        <v>10160814.10590744</v>
      </c>
      <c r="T101" s="9">
        <v>833853477.86673081</v>
      </c>
      <c r="U101" s="9">
        <v>55026755.623363502</v>
      </c>
      <c r="V101" s="9">
        <v>78145909.469212517</v>
      </c>
      <c r="W101" s="9">
        <v>2324792.5727348323</v>
      </c>
      <c r="X101" s="9">
        <v>58726785.206286907</v>
      </c>
      <c r="Y101" s="9">
        <v>3878141.7844886775</v>
      </c>
      <c r="Z101" s="9">
        <v>65328456.537445061</v>
      </c>
      <c r="AA101" s="9">
        <v>19857227.675471306</v>
      </c>
      <c r="AB101" s="9">
        <v>7996348.5433709631</v>
      </c>
      <c r="AC101" s="9">
        <v>1361511890.6649399</v>
      </c>
      <c r="AD101" s="9">
        <v>35759663.792136662</v>
      </c>
      <c r="AE101" s="9">
        <v>96341500.121049419</v>
      </c>
      <c r="AF101" s="9">
        <v>43531192.460833751</v>
      </c>
      <c r="AG101" s="9">
        <v>82404432.559178352</v>
      </c>
      <c r="AH101" s="9">
        <v>127744931.03477621</v>
      </c>
      <c r="AI101" s="9">
        <v>265957931.08412361</v>
      </c>
      <c r="AJ101" s="9">
        <v>16493587.493690969</v>
      </c>
      <c r="AK101" s="9">
        <v>67786992.914440155</v>
      </c>
      <c r="AL101" s="9">
        <v>112617734.75030424</v>
      </c>
      <c r="AM101" s="9">
        <v>7375555675.9182854</v>
      </c>
      <c r="AN101" s="9">
        <v>319670460.57234764</v>
      </c>
      <c r="AO101" s="9">
        <v>3921430.176438808</v>
      </c>
      <c r="AP101" s="9">
        <v>374157024.33903503</v>
      </c>
      <c r="AQ101" s="9">
        <v>28046536.978553776</v>
      </c>
      <c r="AR101" s="9">
        <v>35320907.117972367</v>
      </c>
      <c r="AS101" s="9">
        <v>138663970.83445835</v>
      </c>
      <c r="AT101" s="9">
        <v>23236004.263858795</v>
      </c>
      <c r="AU101" s="9">
        <v>61403327.253101349</v>
      </c>
      <c r="AV101" s="9">
        <v>7355448.1334466944</v>
      </c>
      <c r="AW101" s="9">
        <v>74457085.491924033</v>
      </c>
      <c r="AX101" s="9">
        <v>44403068.101963513</v>
      </c>
      <c r="AY101" s="9">
        <v>4253658.9687781343</v>
      </c>
      <c r="AZ101" s="9">
        <v>64479244.839995384</v>
      </c>
      <c r="BA101" s="9">
        <v>100925851.98953962</v>
      </c>
      <c r="BB101" s="9">
        <v>434462702.14710045</v>
      </c>
      <c r="BC101" s="9">
        <v>41656507.695674881</v>
      </c>
      <c r="BD101" s="9">
        <v>7999816.1594581632</v>
      </c>
      <c r="BE101" s="9">
        <v>459472907.41087437</v>
      </c>
      <c r="BF101" s="9">
        <v>43042121.238206871</v>
      </c>
      <c r="BG101" s="9">
        <v>435694736.13497311</v>
      </c>
      <c r="BH101" s="9">
        <v>10676903.038473129</v>
      </c>
      <c r="BI101" s="9">
        <v>12122626.800086983</v>
      </c>
      <c r="BJ101" s="9">
        <v>19551502.994215965</v>
      </c>
      <c r="BK101" s="9">
        <v>587581871.48090839</v>
      </c>
      <c r="BL101" s="9">
        <v>151079713.6764479</v>
      </c>
      <c r="BM101" s="9">
        <v>62339635.845521927</v>
      </c>
      <c r="BN101" s="9">
        <v>110098280.93238258</v>
      </c>
      <c r="BO101" s="9">
        <v>60889271.085030504</v>
      </c>
      <c r="BP101" s="9">
        <v>4691034.7336292276</v>
      </c>
      <c r="BQ101" s="9">
        <v>40715219.72357107</v>
      </c>
      <c r="BR101" s="9">
        <v>57794962.18642474</v>
      </c>
      <c r="BS101" s="9">
        <v>58110596.818332657</v>
      </c>
      <c r="BT101" s="9">
        <v>2553797.7480216026</v>
      </c>
      <c r="BU101" s="9">
        <v>4439176685.4000015</v>
      </c>
      <c r="BV101" s="9">
        <v>1446903056.4828627</v>
      </c>
      <c r="BW101" s="9">
        <v>415079049.98329026</v>
      </c>
      <c r="BX101" s="9">
        <v>194283819.32855272</v>
      </c>
      <c r="BY101" s="9">
        <v>35421748.272652626</v>
      </c>
      <c r="BZ101" s="9">
        <v>60155748.662821054</v>
      </c>
      <c r="CA101" s="9">
        <v>390270587.92865187</v>
      </c>
      <c r="CB101" s="9">
        <v>17364641.18310928</v>
      </c>
      <c r="CC101" s="9">
        <v>749495605.84389865</v>
      </c>
      <c r="CD101" s="9">
        <v>44978291.047091484</v>
      </c>
      <c r="CE101" s="9">
        <v>116359533.67671967</v>
      </c>
      <c r="CF101" s="9">
        <v>242831279.63150829</v>
      </c>
      <c r="CG101" s="9">
        <v>11493799.098258976</v>
      </c>
      <c r="CH101" s="9">
        <v>25688915.466068745</v>
      </c>
      <c r="CI101" s="9">
        <v>36475529.031263366</v>
      </c>
      <c r="CJ101" s="9">
        <v>37258630.587211616</v>
      </c>
      <c r="CK101" s="9">
        <v>11382768.250436783</v>
      </c>
      <c r="CL101" s="9">
        <v>27588877.932834636</v>
      </c>
      <c r="CM101" s="9">
        <v>7463471.2087690849</v>
      </c>
      <c r="CN101" s="9">
        <v>25286567.961820602</v>
      </c>
      <c r="CO101" s="9">
        <v>36125329.964426994</v>
      </c>
      <c r="CP101" s="9">
        <v>16734672.500317102</v>
      </c>
      <c r="CQ101" s="9">
        <v>4558874.489107132</v>
      </c>
      <c r="CR101" s="9">
        <v>10449552.944483759</v>
      </c>
      <c r="CS101" s="9">
        <v>117022178.17790794</v>
      </c>
      <c r="CT101" s="9">
        <v>72076934.206597567</v>
      </c>
      <c r="CU101" s="9">
        <v>173421991.29357576</v>
      </c>
      <c r="CV101" s="9">
        <v>2759688.6251106267</v>
      </c>
      <c r="CW101" s="9">
        <v>98054057.721744075</v>
      </c>
      <c r="CX101" s="9">
        <v>2965048.3842034354</v>
      </c>
      <c r="CY101" s="9">
        <v>18793501.140810013</v>
      </c>
      <c r="CZ101" s="9">
        <v>7924220.1701354971</v>
      </c>
      <c r="DA101" s="9">
        <v>820558827.201244</v>
      </c>
      <c r="DB101" s="9">
        <v>23464848.003026962</v>
      </c>
      <c r="DC101" s="9">
        <v>17941293.072141647</v>
      </c>
      <c r="DD101" s="9">
        <v>3382359.0375156407</v>
      </c>
      <c r="DE101" s="9">
        <v>184428665.74582195</v>
      </c>
      <c r="DF101" s="9">
        <v>149769354.28599173</v>
      </c>
      <c r="DG101" s="9">
        <v>239650235.86365709</v>
      </c>
      <c r="DH101" s="9">
        <v>11065237.105693819</v>
      </c>
      <c r="DI101" s="9">
        <v>155881013.39190483</v>
      </c>
      <c r="DJ101" s="9">
        <v>126950731.41803315</v>
      </c>
      <c r="DK101" s="9">
        <v>34462796.096540451</v>
      </c>
      <c r="DL101" s="9">
        <v>40009681.723026261</v>
      </c>
      <c r="DM101" s="9">
        <v>116636215.89458799</v>
      </c>
      <c r="DN101" s="9">
        <v>875481675.79222631</v>
      </c>
      <c r="DO101" s="9">
        <v>40030219.704142556</v>
      </c>
      <c r="DP101" s="9">
        <v>34093530.846138008</v>
      </c>
      <c r="DQ101" s="9">
        <v>1184948783.7188525</v>
      </c>
      <c r="DR101" s="9">
        <v>22329409.770566944</v>
      </c>
      <c r="DS101" s="9">
        <v>25843643.357334141</v>
      </c>
      <c r="DT101" s="9">
        <v>39820706.477730259</v>
      </c>
      <c r="DU101" s="9">
        <v>195042665.65138343</v>
      </c>
      <c r="DV101" s="9">
        <v>677647418.9040699</v>
      </c>
      <c r="DW101" s="9">
        <v>236499029.54483986</v>
      </c>
      <c r="DX101" s="9">
        <v>62333394.852567673</v>
      </c>
      <c r="DY101" s="9">
        <v>18053119.743989475</v>
      </c>
      <c r="DZ101" s="9">
        <v>118703625.4734602</v>
      </c>
      <c r="EA101" s="9">
        <v>802938470.20507812</v>
      </c>
      <c r="EB101" s="9">
        <v>41266755.670383461</v>
      </c>
      <c r="EC101" s="9">
        <v>224844295.04802561</v>
      </c>
      <c r="ED101" s="9">
        <v>89446439.036765099</v>
      </c>
      <c r="EE101" s="9">
        <v>54751048.704643272</v>
      </c>
      <c r="EF101" s="9">
        <v>26935105.239572994</v>
      </c>
      <c r="EG101" s="9">
        <v>37022188.025364883</v>
      </c>
      <c r="EH101" s="9">
        <v>34070465.375913635</v>
      </c>
      <c r="EI101" s="9">
        <v>13854797.767719269</v>
      </c>
      <c r="EJ101" s="9">
        <v>72086575.519605637</v>
      </c>
      <c r="EK101" s="9">
        <v>294832879.50103664</v>
      </c>
      <c r="EL101" s="9">
        <v>302373683.97349554</v>
      </c>
      <c r="EM101" s="9">
        <v>31157799.141858578</v>
      </c>
      <c r="EN101" s="9">
        <v>301800406.57512945</v>
      </c>
      <c r="EO101" s="9">
        <v>89843272.990649223</v>
      </c>
      <c r="EP101" s="9">
        <v>177189980.67949387</v>
      </c>
      <c r="EQ101" s="9">
        <v>3644731.2845520973</v>
      </c>
      <c r="ER101" s="9">
        <v>5047324.5037522316</v>
      </c>
      <c r="ES101" s="9">
        <v>74250151.460492611</v>
      </c>
      <c r="ET101" s="9">
        <v>66103830.39441631</v>
      </c>
      <c r="EU101" s="9">
        <v>59095309.67034816</v>
      </c>
      <c r="EV101" s="9">
        <v>155411995.5781703</v>
      </c>
      <c r="EW101" s="9">
        <v>50930213.99737978</v>
      </c>
      <c r="EX101" s="9">
        <v>211148859.52217007</v>
      </c>
      <c r="EY101" s="9">
        <v>419295794.98158777</v>
      </c>
      <c r="EZ101" s="9">
        <v>33780170.17135907</v>
      </c>
      <c r="FA101" s="9">
        <v>8637452.3647303581</v>
      </c>
      <c r="FB101" s="9">
        <v>50468331.720570087</v>
      </c>
      <c r="FC101" s="9">
        <v>406475189.92459929</v>
      </c>
      <c r="FD101" s="9">
        <v>32528804.635651592</v>
      </c>
      <c r="FE101" s="9">
        <v>219048194.2629776</v>
      </c>
      <c r="FF101" s="9">
        <v>206847647.67138007</v>
      </c>
      <c r="FG101" s="9">
        <v>65567875.169423103</v>
      </c>
      <c r="FH101" s="9">
        <v>483323574.33847141</v>
      </c>
      <c r="FI101" s="9">
        <v>2284928481.1779261</v>
      </c>
      <c r="FJ101" s="9">
        <v>22848591.302018166</v>
      </c>
      <c r="FK101" s="9">
        <v>202971103.29177618</v>
      </c>
      <c r="FL101" s="9">
        <v>144883320.77498102</v>
      </c>
      <c r="FM101" s="9">
        <v>527401858.06665802</v>
      </c>
      <c r="FN101" s="9">
        <v>122390042.70840076</v>
      </c>
      <c r="FO101" s="9">
        <v>59062805.624041587</v>
      </c>
      <c r="FP101" s="9">
        <v>39447920.840076216</v>
      </c>
    </row>
    <row r="102" spans="1:202" s="40" customFormat="1" ht="16" customHeight="1" x14ac:dyDescent="0.15">
      <c r="B102" s="16" t="s">
        <v>824</v>
      </c>
      <c r="C102" s="39"/>
      <c r="D102" s="1"/>
      <c r="E102" s="9"/>
      <c r="F102" s="9"/>
      <c r="G102" s="43">
        <v>73.520334508265194</v>
      </c>
      <c r="H102" s="43"/>
      <c r="I102" s="43">
        <v>59.4</v>
      </c>
      <c r="J102" s="43">
        <v>63.326663819712898</v>
      </c>
      <c r="K102" s="43">
        <v>78.499400602084407</v>
      </c>
      <c r="L102" s="43">
        <v>76.200416629844696</v>
      </c>
      <c r="M102" s="43">
        <v>65.075309922131893</v>
      </c>
      <c r="N102" s="43">
        <v>76.5798004993934</v>
      </c>
      <c r="O102" s="43">
        <v>75.732415024718904</v>
      </c>
      <c r="P102" s="43">
        <v>82.894314118553496</v>
      </c>
      <c r="Q102" s="43">
        <v>82.164461312644704</v>
      </c>
      <c r="R102" s="43">
        <v>70.998420094692904</v>
      </c>
      <c r="S102" s="43">
        <v>77.034397053458903</v>
      </c>
      <c r="T102" s="43">
        <v>74.553658003994499</v>
      </c>
      <c r="U102" s="43">
        <v>74.015345839619201</v>
      </c>
      <c r="V102" s="43">
        <v>81.405312943237405</v>
      </c>
      <c r="W102" s="43">
        <v>74.4592191694734</v>
      </c>
      <c r="X102" s="43">
        <v>64.493208111233102</v>
      </c>
      <c r="Y102" s="43">
        <v>73.170957846030603</v>
      </c>
      <c r="Z102" s="43">
        <v>72.012172699888097</v>
      </c>
      <c r="AA102" s="43">
        <v>76.960523277083297</v>
      </c>
      <c r="AB102" s="43">
        <v>62.2458311980823</v>
      </c>
      <c r="AC102" s="43">
        <v>75.845371200704605</v>
      </c>
      <c r="AD102" s="43">
        <v>73.348640740025601</v>
      </c>
      <c r="AE102" s="43">
        <v>61.672021059801402</v>
      </c>
      <c r="AF102" s="43">
        <v>63.834055964015498</v>
      </c>
      <c r="AG102" s="43">
        <v>69.902476642532605</v>
      </c>
      <c r="AH102" s="43">
        <v>63.350290772392498</v>
      </c>
      <c r="AI102" s="43">
        <v>82.179189902478697</v>
      </c>
      <c r="AJ102" s="43">
        <v>52.348891560542597</v>
      </c>
      <c r="AK102" s="43">
        <v>60.3842712972341</v>
      </c>
      <c r="AL102" s="43">
        <v>80.159030300904107</v>
      </c>
      <c r="AM102" s="43">
        <v>77.593239575578906</v>
      </c>
      <c r="AN102" s="43">
        <v>80.192533581129396</v>
      </c>
      <c r="AO102" s="43">
        <v>68.725697753732305</v>
      </c>
      <c r="AP102" s="43">
        <v>65.047491225475994</v>
      </c>
      <c r="AQ102" s="43">
        <v>65.433487810469003</v>
      </c>
      <c r="AR102" s="43">
        <v>80.074469239894697</v>
      </c>
      <c r="AS102" s="43">
        <v>64.251922970701003</v>
      </c>
      <c r="AT102" s="43">
        <v>78.658345686188397</v>
      </c>
      <c r="AU102" s="43">
        <v>78.666654051528695</v>
      </c>
      <c r="AV102" s="43">
        <v>80.807229883629603</v>
      </c>
      <c r="AW102" s="43">
        <v>79.455744780419906</v>
      </c>
      <c r="AX102" s="43">
        <v>81.133888031812205</v>
      </c>
      <c r="AY102" s="43">
        <v>66.822757746034895</v>
      </c>
      <c r="AZ102" s="43">
        <v>73.185116299243802</v>
      </c>
      <c r="BA102" s="43">
        <v>76.376688367069704</v>
      </c>
      <c r="BB102" s="43">
        <v>70.969949133864205</v>
      </c>
      <c r="BC102" s="43">
        <v>75.715527772713898</v>
      </c>
      <c r="BD102" s="43">
        <v>78.046918975511105</v>
      </c>
      <c r="BE102" s="43">
        <v>68.844922764533294</v>
      </c>
      <c r="BF102" s="43">
        <v>81.865311144769905</v>
      </c>
      <c r="BG102" s="43">
        <v>82.866739583251999</v>
      </c>
      <c r="BH102" s="43">
        <v>67.812434276196598</v>
      </c>
      <c r="BI102" s="43">
        <v>66.742471265910297</v>
      </c>
      <c r="BJ102" s="43">
        <v>73.404993240713495</v>
      </c>
      <c r="BK102" s="43">
        <v>81.196624498621304</v>
      </c>
      <c r="BL102" s="43">
        <v>66.311532151323405</v>
      </c>
      <c r="BM102" s="43">
        <v>80.935857164574301</v>
      </c>
      <c r="BN102" s="43">
        <v>72.5769293186965</v>
      </c>
      <c r="BO102" s="43">
        <v>61.240416551806199</v>
      </c>
      <c r="BP102" s="43">
        <v>67.306795582912699</v>
      </c>
      <c r="BQ102" s="43">
        <v>63.7905491242811</v>
      </c>
      <c r="BR102" s="43">
        <v>72.066503469035197</v>
      </c>
      <c r="BS102" s="43">
        <v>76.609673137102703</v>
      </c>
      <c r="BT102" s="43">
        <v>84.0752040909789</v>
      </c>
      <c r="BU102" s="43">
        <v>70.766888962063206</v>
      </c>
      <c r="BV102" s="43">
        <v>71.386755897229094</v>
      </c>
      <c r="BW102" s="43">
        <v>77.760169193858999</v>
      </c>
      <c r="BX102" s="43">
        <v>73.265202150991101</v>
      </c>
      <c r="BY102" s="43">
        <v>82.019064931850593</v>
      </c>
      <c r="BZ102" s="43">
        <v>83.000327257611005</v>
      </c>
      <c r="CA102" s="43">
        <v>83.098828277314595</v>
      </c>
      <c r="CB102" s="43">
        <v>76.247861402908697</v>
      </c>
      <c r="CC102" s="43">
        <v>84.801778509000101</v>
      </c>
      <c r="CD102" s="43">
        <v>78.232513171841902</v>
      </c>
      <c r="CE102" s="43">
        <v>71.939548374306099</v>
      </c>
      <c r="CF102" s="43">
        <v>66.513205912426201</v>
      </c>
      <c r="CG102" s="43">
        <v>59.4</v>
      </c>
      <c r="CH102" s="43">
        <v>81.470537482235699</v>
      </c>
      <c r="CI102" s="43">
        <v>73.420232950565804</v>
      </c>
      <c r="CJ102" s="43">
        <v>68.969583004431399</v>
      </c>
      <c r="CK102" s="43">
        <v>75.862773106528707</v>
      </c>
      <c r="CL102" s="43">
        <v>76.644860639952796</v>
      </c>
      <c r="CM102" s="43">
        <v>51.773154112088299</v>
      </c>
      <c r="CN102" s="43">
        <v>66.110184771819902</v>
      </c>
      <c r="CO102" s="43">
        <v>75.929875032093605</v>
      </c>
      <c r="CP102" s="43">
        <v>76.236463986621104</v>
      </c>
      <c r="CQ102" s="43">
        <v>82.919363776220607</v>
      </c>
      <c r="CR102" s="43">
        <v>74.372909363024306</v>
      </c>
      <c r="CS102" s="43">
        <v>65.483592221838194</v>
      </c>
      <c r="CT102" s="43">
        <v>64.707782148063998</v>
      </c>
      <c r="CU102" s="43">
        <v>75.042068674882302</v>
      </c>
      <c r="CV102" s="43">
        <v>79.072652564748097</v>
      </c>
      <c r="CW102" s="43">
        <v>61.8262526247631</v>
      </c>
      <c r="CX102" s="43">
        <v>82.574781710629296</v>
      </c>
      <c r="CY102" s="43">
        <v>70.780285959277293</v>
      </c>
      <c r="CZ102" s="43">
        <v>75.478091352281496</v>
      </c>
      <c r="DA102" s="43">
        <v>75.630216290578502</v>
      </c>
      <c r="DB102" s="43">
        <v>74.327734966919195</v>
      </c>
      <c r="DC102" s="43">
        <v>68.081167118529905</v>
      </c>
      <c r="DD102" s="43">
        <v>75.859302305758803</v>
      </c>
      <c r="DE102" s="43">
        <v>73.344672129219305</v>
      </c>
      <c r="DF102" s="43">
        <v>58.379853099152399</v>
      </c>
      <c r="DG102" s="43">
        <v>69.464549986327995</v>
      </c>
      <c r="DH102" s="43">
        <v>65.224914351641701</v>
      </c>
      <c r="DI102" s="43">
        <v>71.072605789129994</v>
      </c>
      <c r="DJ102" s="43">
        <v>81.7446115475732</v>
      </c>
      <c r="DK102" s="43">
        <v>81.782095138802305</v>
      </c>
      <c r="DL102" s="43">
        <v>75.380954128902601</v>
      </c>
      <c r="DM102" s="43">
        <v>62.511376802667897</v>
      </c>
      <c r="DN102" s="43">
        <v>64.335520103385406</v>
      </c>
      <c r="DO102" s="43">
        <v>82.904411933107895</v>
      </c>
      <c r="DP102" s="43">
        <v>73.961081198999196</v>
      </c>
      <c r="DQ102" s="43">
        <v>65.8579541221456</v>
      </c>
      <c r="DR102" s="43">
        <v>74.804738761614303</v>
      </c>
      <c r="DS102" s="43">
        <v>80.032576351020495</v>
      </c>
      <c r="DT102" s="43">
        <v>76.610268900331803</v>
      </c>
      <c r="DU102" s="43">
        <v>80.248468337873703</v>
      </c>
      <c r="DV102" s="43">
        <v>71.836230014988601</v>
      </c>
      <c r="DW102" s="43">
        <v>78.103212768560596</v>
      </c>
      <c r="DX102" s="43">
        <v>81.718059145870896</v>
      </c>
      <c r="DY102" s="43">
        <v>76.284513590745703</v>
      </c>
      <c r="DZ102" s="43">
        <v>75.523147480028001</v>
      </c>
      <c r="EA102" s="43">
        <v>72.970852857069303</v>
      </c>
      <c r="EB102" s="43">
        <v>68.6487876205139</v>
      </c>
      <c r="EC102" s="43">
        <v>74.524274787447695</v>
      </c>
      <c r="ED102" s="43">
        <v>68.466912640849699</v>
      </c>
      <c r="EE102" s="43">
        <v>75.677222968013595</v>
      </c>
      <c r="EF102" s="43">
        <v>61.778928380217103</v>
      </c>
      <c r="EG102" s="43">
        <v>84.853045636288897</v>
      </c>
      <c r="EH102" s="43">
        <v>77.569386634334407</v>
      </c>
      <c r="EI102" s="43">
        <v>81.405713023474107</v>
      </c>
      <c r="EJ102" s="43">
        <v>58.523385772808098</v>
      </c>
      <c r="EK102" s="43">
        <v>65.144434227614994</v>
      </c>
      <c r="EL102" s="43">
        <v>82.915674384462704</v>
      </c>
      <c r="EM102" s="43">
        <v>63.741319459668397</v>
      </c>
      <c r="EN102" s="43">
        <v>83.089019830208997</v>
      </c>
      <c r="EO102" s="43">
        <v>77.302147373338997</v>
      </c>
      <c r="EP102" s="43">
        <v>70.491333206026596</v>
      </c>
      <c r="EQ102" s="43">
        <v>72.706793770988497</v>
      </c>
      <c r="ER102" s="43">
        <v>58.2593018025497</v>
      </c>
      <c r="ES102" s="43">
        <v>82.829410547608305</v>
      </c>
      <c r="ET102" s="43">
        <v>83.980769290851896</v>
      </c>
      <c r="EU102" s="43">
        <v>73.880049683732594</v>
      </c>
      <c r="EV102" s="43">
        <v>80.302150524759995</v>
      </c>
      <c r="EW102" s="43">
        <v>69.564641403500104</v>
      </c>
      <c r="EX102" s="43">
        <v>67.195705340963698</v>
      </c>
      <c r="EY102" s="43">
        <v>78.419800485677399</v>
      </c>
      <c r="EZ102" s="43">
        <v>65.029044579629996</v>
      </c>
      <c r="FA102" s="43">
        <v>74.880136757034506</v>
      </c>
      <c r="FB102" s="43">
        <v>77.714341943817701</v>
      </c>
      <c r="FC102" s="43">
        <v>78.396176617202997</v>
      </c>
      <c r="FD102" s="43">
        <v>70.810043984262805</v>
      </c>
      <c r="FE102" s="43">
        <v>66.225742374672294</v>
      </c>
      <c r="FF102" s="43">
        <v>73.838382731633104</v>
      </c>
      <c r="FG102" s="43">
        <v>73.899644908316404</v>
      </c>
      <c r="FH102" s="43">
        <v>81.069638171157905</v>
      </c>
      <c r="FI102" s="43">
        <v>78.934195128977905</v>
      </c>
      <c r="FJ102" s="43">
        <v>77.525354318414799</v>
      </c>
      <c r="FK102" s="43">
        <v>68.440127468666503</v>
      </c>
      <c r="FL102" s="43">
        <v>75.047479582129796</v>
      </c>
      <c r="FM102" s="43">
        <v>74.462691926726094</v>
      </c>
      <c r="FN102" s="43">
        <v>67.743899649809805</v>
      </c>
      <c r="FO102" s="43">
        <v>63.184536355445402</v>
      </c>
      <c r="FP102" s="43">
        <v>61.035876721854898</v>
      </c>
      <c r="FQ102" s="37"/>
      <c r="FR102" s="37"/>
      <c r="FS102" s="37"/>
      <c r="FT102" s="37"/>
      <c r="FU102" s="37"/>
      <c r="FV102" s="37"/>
      <c r="FW102" s="37"/>
      <c r="FX102" s="37"/>
      <c r="FY102" s="37"/>
      <c r="FZ102" s="37"/>
      <c r="GA102" s="37"/>
      <c r="GB102" s="37"/>
      <c r="GC102" s="37"/>
      <c r="GD102" s="37"/>
      <c r="GE102" s="37"/>
      <c r="GF102" s="37"/>
      <c r="GG102" s="37"/>
      <c r="GH102" s="37"/>
      <c r="GI102" s="37"/>
      <c r="GJ102" s="37"/>
      <c r="GK102" s="37"/>
      <c r="GL102" s="37"/>
      <c r="GM102" s="37"/>
      <c r="GN102" s="37"/>
      <c r="GO102" s="37"/>
      <c r="GP102" s="37"/>
      <c r="GQ102" s="37"/>
      <c r="GR102" s="37"/>
      <c r="GS102" s="37"/>
      <c r="GT102" s="37"/>
    </row>
    <row r="103" spans="1:202" x14ac:dyDescent="0.2">
      <c r="B103" s="16" t="s">
        <v>470</v>
      </c>
      <c r="C103" s="39">
        <v>94</v>
      </c>
      <c r="G103" s="44"/>
      <c r="H103" s="44"/>
    </row>
    <row r="104" spans="1:202" s="40" customFormat="1" ht="13" x14ac:dyDescent="0.15">
      <c r="B104" s="16" t="s">
        <v>468</v>
      </c>
      <c r="C104" s="39"/>
      <c r="E104" s="9"/>
      <c r="F104" s="9"/>
      <c r="H104" s="27"/>
      <c r="I104" s="40">
        <v>0.16764278052128551</v>
      </c>
      <c r="J104" s="40">
        <v>0.16764278052128551</v>
      </c>
      <c r="K104" s="40">
        <v>8.2261429999999996E-2</v>
      </c>
      <c r="L104" s="40">
        <v>4.3853709999999997E-2</v>
      </c>
      <c r="M104" s="40">
        <v>0.57632989999999995</v>
      </c>
      <c r="N104" s="40">
        <v>4.7827620000000001E-2</v>
      </c>
      <c r="O104" s="40">
        <v>0.1227206</v>
      </c>
      <c r="P104" s="40">
        <v>5.5983609999999996E-3</v>
      </c>
      <c r="Q104" s="40">
        <v>6.4803999999999999E-3</v>
      </c>
      <c r="R104" s="40">
        <v>0.16764278052128551</v>
      </c>
      <c r="S104" s="40">
        <v>0.16764278052128551</v>
      </c>
      <c r="T104" s="40">
        <v>0.30441780000000002</v>
      </c>
      <c r="U104" s="40">
        <v>2.1909690000000001E-4</v>
      </c>
      <c r="V104" s="40">
        <v>9.8608099999999998E-4</v>
      </c>
      <c r="W104" s="40">
        <v>0.2488638</v>
      </c>
      <c r="X104" s="40">
        <v>0.55699180000000004</v>
      </c>
      <c r="Y104" s="40">
        <v>8.1385159999999998E-2</v>
      </c>
      <c r="Z104" s="40">
        <v>7.3482469999999994E-2</v>
      </c>
      <c r="AA104" s="40">
        <v>4.4283639999999997E-3</v>
      </c>
      <c r="AB104" s="40">
        <v>0.26843689999999998</v>
      </c>
      <c r="AC104" s="40">
        <v>8.1086320000000003E-2</v>
      </c>
      <c r="AD104" s="40">
        <v>1.9997770000000002E-2</v>
      </c>
      <c r="AE104" s="40">
        <v>0.49868780000000001</v>
      </c>
      <c r="AF104" s="40">
        <v>0.73849969999999998</v>
      </c>
      <c r="AG104" s="40">
        <v>0.16764278052128551</v>
      </c>
      <c r="AH104" s="40">
        <v>0.3409256</v>
      </c>
      <c r="AI104" s="40">
        <v>3.6697750000000001E-3</v>
      </c>
      <c r="AJ104" s="40">
        <v>0.69871369999999999</v>
      </c>
      <c r="AK104" s="40">
        <v>0.52601249999999999</v>
      </c>
      <c r="AL104" s="40">
        <v>8.7126770000000003E-3</v>
      </c>
      <c r="AM104" s="40">
        <v>3.307239E-2</v>
      </c>
      <c r="AN104" s="40">
        <v>0.1141446</v>
      </c>
      <c r="AO104" s="40">
        <v>0.31553399999999998</v>
      </c>
      <c r="AP104" s="40">
        <v>0.69948980000000005</v>
      </c>
      <c r="AQ104" s="40">
        <v>0.60981929999999995</v>
      </c>
      <c r="AR104" s="40">
        <v>3.3220560000000003E-2</v>
      </c>
      <c r="AS104" s="40">
        <v>0.38423770000000002</v>
      </c>
      <c r="AT104" s="40">
        <v>8.0311480000000001E-3</v>
      </c>
      <c r="AU104" s="40">
        <v>0.16764278052128551</v>
      </c>
      <c r="AV104" s="40">
        <v>5.3553610000000001E-4</v>
      </c>
      <c r="AW104" s="40">
        <v>5.8318629999999996E-4</v>
      </c>
      <c r="AX104" s="40">
        <v>2.0156979999999998E-3</v>
      </c>
      <c r="AY104" s="40">
        <v>0.285186</v>
      </c>
      <c r="AZ104" s="40">
        <v>3.2039980000000003E-2</v>
      </c>
      <c r="BA104" s="40">
        <v>9.1909099999999994E-2</v>
      </c>
      <c r="BB104" s="40">
        <v>0.26816830000000003</v>
      </c>
      <c r="BC104" s="40">
        <v>6.4516539999999997E-2</v>
      </c>
      <c r="BD104" s="40">
        <v>4.098895E-3</v>
      </c>
      <c r="BE104" s="40">
        <v>0.41483009999999998</v>
      </c>
      <c r="BF104" s="40">
        <v>1.025155E-3</v>
      </c>
      <c r="BG104" s="40">
        <v>5.0563370000000004E-4</v>
      </c>
      <c r="BH104" s="40">
        <v>0.1088856</v>
      </c>
      <c r="BI104" s="40">
        <v>0.27111420000000003</v>
      </c>
      <c r="BJ104" s="40">
        <v>0.14157910000000001</v>
      </c>
      <c r="BK104" s="40">
        <v>1.551955E-3</v>
      </c>
      <c r="BL104" s="40">
        <v>0.21610679999999999</v>
      </c>
      <c r="BM104" s="40">
        <v>6.1020800000000002E-3</v>
      </c>
      <c r="BN104" s="40">
        <v>0.1735642</v>
      </c>
      <c r="BO104" s="40">
        <v>0.41716180000000003</v>
      </c>
      <c r="BP104" s="40">
        <v>0.1035203</v>
      </c>
      <c r="BQ104" s="40">
        <v>0.35065829999999998</v>
      </c>
      <c r="BR104" s="40">
        <v>0.2358304</v>
      </c>
      <c r="BS104" s="40">
        <v>5.8885159999999999E-3</v>
      </c>
      <c r="BT104" s="40">
        <v>1.37985E-4</v>
      </c>
      <c r="BU104" s="40">
        <v>0.3456263</v>
      </c>
      <c r="BV104" s="40">
        <v>0.18231159999999999</v>
      </c>
      <c r="BW104" s="40">
        <v>4.5767469999999998E-2</v>
      </c>
      <c r="BX104" s="40">
        <v>0.14101630000000001</v>
      </c>
      <c r="BY104" s="40">
        <v>2.7706639999999999E-3</v>
      </c>
      <c r="BZ104" s="40">
        <v>6.8063639999999996E-3</v>
      </c>
      <c r="CA104" s="40">
        <v>1.74945E-2</v>
      </c>
      <c r="CB104" s="40">
        <v>9.4145019999999996E-2</v>
      </c>
      <c r="CC104" s="40">
        <v>6.533835E-3</v>
      </c>
      <c r="CD104" s="40">
        <v>3.279373E-2</v>
      </c>
      <c r="CE104" s="40">
        <v>5.473192E-3</v>
      </c>
      <c r="CF104" s="40">
        <v>0.45527519999999999</v>
      </c>
      <c r="CG104" s="40">
        <v>4.4381450000000003E-2</v>
      </c>
      <c r="CH104" s="40">
        <v>0.16764278052128551</v>
      </c>
      <c r="CI104" s="40">
        <v>0.13988039999999999</v>
      </c>
      <c r="CJ104" s="40">
        <v>0.29171229999999998</v>
      </c>
      <c r="CK104" s="40">
        <v>8.0471959999999995E-3</v>
      </c>
      <c r="CL104" s="40">
        <v>5.0721830000000001E-3</v>
      </c>
      <c r="CM104" s="40">
        <v>0.3952174</v>
      </c>
      <c r="CN104" s="40">
        <v>0.58107920000000002</v>
      </c>
      <c r="CO104" s="40">
        <v>0.16764278052128551</v>
      </c>
      <c r="CP104" s="40">
        <v>1.1941759999999999E-2</v>
      </c>
      <c r="CQ104" s="40">
        <v>2.9735439999999998E-3</v>
      </c>
      <c r="CR104" s="40">
        <v>6.3772980000000007E-2</v>
      </c>
      <c r="CS104" s="40">
        <v>0.72597619999999996</v>
      </c>
      <c r="CT104" s="40">
        <v>0.67531719999999995</v>
      </c>
      <c r="CU104" s="40">
        <v>2.5175589999999999E-3</v>
      </c>
      <c r="CV104" s="40">
        <v>3.0780289999999999E-3</v>
      </c>
      <c r="CW104" s="40">
        <v>0.5460294</v>
      </c>
      <c r="CX104" s="40">
        <v>1.592755E-3</v>
      </c>
      <c r="CY104" s="40">
        <v>0.20272390000000001</v>
      </c>
      <c r="CZ104" s="40">
        <v>2.2975849999999999E-2</v>
      </c>
      <c r="DA104" s="40">
        <v>7.0083560000000003E-2</v>
      </c>
      <c r="DB104" s="40">
        <v>1.7623420000000001E-2</v>
      </c>
      <c r="DC104" s="40">
        <v>5.3493909999999999E-2</v>
      </c>
      <c r="DD104" s="40">
        <v>4.9307789999999997E-2</v>
      </c>
      <c r="DE104" s="40">
        <v>6.3630140000000002E-2</v>
      </c>
      <c r="DF104" s="40">
        <v>0.63449520000000004</v>
      </c>
      <c r="DG104" s="40">
        <v>0.13273309999999999</v>
      </c>
      <c r="DH104" s="40">
        <v>0.26398290000000002</v>
      </c>
      <c r="DI104" s="40">
        <v>0.25413669999999999</v>
      </c>
      <c r="DJ104" s="40">
        <v>1.487461E-3</v>
      </c>
      <c r="DK104" s="40">
        <v>0.16764278052128551</v>
      </c>
      <c r="DL104" s="40">
        <v>0.1234827</v>
      </c>
      <c r="DM104" s="40">
        <v>0.53069500000000003</v>
      </c>
      <c r="DN104" s="40">
        <v>0.52839650000000005</v>
      </c>
      <c r="DO104" s="40">
        <v>2.6253040000000002E-3</v>
      </c>
      <c r="DP104" s="40">
        <v>0.16764278052128551</v>
      </c>
      <c r="DQ104" s="40">
        <v>0.29181940000000001</v>
      </c>
      <c r="DR104" s="40">
        <v>5.732669E-2</v>
      </c>
      <c r="DS104" s="40">
        <v>4.3262309999999998E-2</v>
      </c>
      <c r="DT104" s="40">
        <v>4.738904E-2</v>
      </c>
      <c r="DU104" s="40">
        <v>7.0800260000000004E-2</v>
      </c>
      <c r="DV104" s="40">
        <v>0.20252790000000001</v>
      </c>
      <c r="DW104" s="40">
        <v>1.718926E-3</v>
      </c>
      <c r="DX104" s="40">
        <v>5.9448000000000001E-3</v>
      </c>
      <c r="DY104" s="40">
        <v>0.16764278052128551</v>
      </c>
      <c r="DZ104" s="40">
        <v>4.1817180000000002E-2</v>
      </c>
      <c r="EA104" s="40">
        <v>6.2083900000000003E-3</v>
      </c>
      <c r="EB104" s="40">
        <v>0.56429940000000001</v>
      </c>
      <c r="EC104" s="40">
        <v>0.16764278052128551</v>
      </c>
      <c r="ED104" s="40">
        <v>0.42583749999999998</v>
      </c>
      <c r="EE104" s="40">
        <v>9.9311079999999993E-3</v>
      </c>
      <c r="EF104" s="40">
        <v>0.5359507</v>
      </c>
      <c r="EG104" s="40">
        <v>0.16764278052128551</v>
      </c>
      <c r="EH104" s="40">
        <v>8.2422009999999993E-3</v>
      </c>
      <c r="EI104" s="40">
        <v>1.500536E-4</v>
      </c>
      <c r="EJ104" s="40">
        <v>0.68784670000000003</v>
      </c>
      <c r="EK104" s="40">
        <v>0.29845359999999999</v>
      </c>
      <c r="EL104" s="40">
        <v>2.6435220000000001E-3</v>
      </c>
      <c r="EM104" s="40">
        <v>0.76857019999999998</v>
      </c>
      <c r="EN104" s="40">
        <v>1.2206450000000001E-2</v>
      </c>
      <c r="EO104" s="40">
        <v>0.10273</v>
      </c>
      <c r="EP104" s="40">
        <v>0.35798160000000001</v>
      </c>
      <c r="EQ104" s="40">
        <v>0.23163600000000001</v>
      </c>
      <c r="ER104" s="40">
        <v>0.38792179999999998</v>
      </c>
      <c r="ES104" s="40">
        <v>8.3831229999999993E-3</v>
      </c>
      <c r="ET104" s="40">
        <v>3.6944799999999998E-4</v>
      </c>
      <c r="EU104" s="40">
        <v>0.49393789999999999</v>
      </c>
      <c r="EV104" s="40">
        <v>8.1268639999999999E-4</v>
      </c>
      <c r="EW104" s="40">
        <v>0.1169626</v>
      </c>
      <c r="EX104" s="40">
        <v>0.56033880000000003</v>
      </c>
      <c r="EY104" s="40">
        <v>1.009793E-2</v>
      </c>
      <c r="EZ104" s="40">
        <v>0.53798869999999999</v>
      </c>
      <c r="FA104" s="40">
        <v>1.5641619999999998E-2</v>
      </c>
      <c r="FB104" s="40">
        <v>3.9361569999999999E-2</v>
      </c>
      <c r="FC104" s="40">
        <v>2.7153219999999999E-2</v>
      </c>
      <c r="FD104" s="40">
        <v>9.0828999999999993E-2</v>
      </c>
      <c r="FE104" s="40">
        <v>0.49915189999999998</v>
      </c>
      <c r="FF104" s="40">
        <v>3.9273570000000002E-3</v>
      </c>
      <c r="FG104" s="40">
        <v>0.16764278052128551</v>
      </c>
      <c r="FH104" s="40">
        <v>4.1550470000000003E-3</v>
      </c>
      <c r="FI104" s="40">
        <v>1.1447509999999999E-2</v>
      </c>
      <c r="FJ104" s="40">
        <v>6.8001249999999997E-3</v>
      </c>
      <c r="FK104" s="40">
        <v>0.3133436</v>
      </c>
      <c r="FL104" s="40">
        <v>0.1051844</v>
      </c>
      <c r="FM104" s="40">
        <v>6.0416989999999997E-2</v>
      </c>
      <c r="FN104" s="40">
        <v>0.60765729999999996</v>
      </c>
      <c r="FO104" s="40">
        <v>0.60908459999999998</v>
      </c>
      <c r="FP104" s="40">
        <v>0.48351050000000001</v>
      </c>
      <c r="FQ104" s="37"/>
      <c r="FR104" s="37"/>
      <c r="FS104" s="37"/>
      <c r="FT104" s="37"/>
      <c r="FU104" s="37"/>
      <c r="FV104" s="37"/>
      <c r="FW104" s="37"/>
      <c r="FX104" s="37"/>
      <c r="FY104" s="37"/>
      <c r="FZ104" s="37"/>
      <c r="GA104" s="37"/>
      <c r="GB104" s="37"/>
      <c r="GC104" s="37"/>
      <c r="GD104" s="37"/>
      <c r="GE104" s="37"/>
      <c r="GF104" s="37"/>
      <c r="GG104" s="37"/>
      <c r="GH104" s="37"/>
      <c r="GI104" s="37"/>
      <c r="GJ104" s="37"/>
      <c r="GK104" s="37"/>
      <c r="GL104" s="37"/>
      <c r="GM104" s="37"/>
      <c r="GN104" s="37"/>
      <c r="GO104" s="37"/>
      <c r="GP104" s="37"/>
      <c r="GQ104" s="37"/>
      <c r="GR104" s="37"/>
      <c r="GS104" s="37"/>
      <c r="GT104" s="37"/>
    </row>
    <row r="105" spans="1:202" x14ac:dyDescent="0.2">
      <c r="B105" s="16" t="s">
        <v>467</v>
      </c>
      <c r="C105" s="40">
        <v>2949.5900806396844</v>
      </c>
      <c r="FQ105" s="37"/>
    </row>
    <row r="106" spans="1:202" ht="14" customHeight="1" x14ac:dyDescent="0.2">
      <c r="B106" s="16" t="s">
        <v>472</v>
      </c>
      <c r="D106" s="155"/>
      <c r="G106" s="9">
        <v>489595.598630464</v>
      </c>
      <c r="H106" s="27">
        <v>489669.44284062384</v>
      </c>
      <c r="I106" s="9">
        <v>3975.156202650965</v>
      </c>
      <c r="J106" s="9">
        <v>97.536615420023026</v>
      </c>
      <c r="K106" s="9">
        <v>344.51857652482266</v>
      </c>
      <c r="L106" s="9">
        <v>390.43572860927145</v>
      </c>
      <c r="M106" s="9">
        <v>1.3095588461538461</v>
      </c>
      <c r="N106" s="9">
        <v>2227.6137668571437</v>
      </c>
      <c r="O106" s="9">
        <v>26.014276821989537</v>
      </c>
      <c r="P106" s="9">
        <v>2655.1663746255554</v>
      </c>
      <c r="Q106" s="9">
        <v>16.804782091503409</v>
      </c>
      <c r="R106" s="9">
        <v>646.2368675623236</v>
      </c>
      <c r="S106" s="9">
        <v>105.55437333747622</v>
      </c>
      <c r="T106" s="9">
        <v>1955.1559713182924</v>
      </c>
      <c r="U106" s="9">
        <v>607.94844910351446</v>
      </c>
      <c r="V106" s="9">
        <v>12.00289865112782</v>
      </c>
      <c r="W106" s="9">
        <v>25.106116869890627</v>
      </c>
      <c r="X106" s="9">
        <v>759.01195643209996</v>
      </c>
      <c r="Y106" s="9">
        <v>49.079743991208723</v>
      </c>
      <c r="Z106" s="9">
        <v>420.08549999999997</v>
      </c>
      <c r="AA106" s="9">
        <v>245.41089049166672</v>
      </c>
      <c r="AB106" s="9">
        <v>22.923559999999998</v>
      </c>
      <c r="AC106" s="9">
        <v>4634.4393852342164</v>
      </c>
      <c r="AD106" s="9">
        <v>329.92183654676256</v>
      </c>
      <c r="AE106" s="9">
        <v>20.664829113136726</v>
      </c>
      <c r="AF106" s="9">
        <v>10.122542553191488</v>
      </c>
      <c r="AG106" s="9">
        <v>669.04083502538072</v>
      </c>
      <c r="AH106" s="9">
        <v>1.2845714726291442</v>
      </c>
      <c r="AI106" s="9">
        <v>2512.8014093189977</v>
      </c>
      <c r="AJ106" s="9">
        <v>305.19460317137839</v>
      </c>
      <c r="AK106" s="9">
        <v>1025.6519983357418</v>
      </c>
      <c r="AL106" s="9">
        <v>12934.342136838181</v>
      </c>
      <c r="AM106" s="9">
        <v>105523.62796762494</v>
      </c>
      <c r="AN106" s="9">
        <v>1761.1287067669168</v>
      </c>
      <c r="AO106" s="9">
        <v>3.1781125672043022</v>
      </c>
      <c r="AP106" s="9">
        <v>10.396385404789052</v>
      </c>
      <c r="AQ106" s="9">
        <v>346.05665732357295</v>
      </c>
      <c r="AR106" s="9">
        <v>97.732413333333326</v>
      </c>
      <c r="AS106" s="9">
        <v>1654.0057799643225</v>
      </c>
      <c r="AT106" s="9">
        <v>79.810622033898341</v>
      </c>
      <c r="AU106" s="9">
        <v>1112.7143801369862</v>
      </c>
      <c r="AV106" s="9">
        <v>77.08841253439158</v>
      </c>
      <c r="AW106" s="9">
        <v>213.54383245200009</v>
      </c>
      <c r="AX106" s="9">
        <v>371.22850593602595</v>
      </c>
      <c r="AY106" s="9">
        <v>62.616045101716423</v>
      </c>
      <c r="AZ106" s="9">
        <v>62.792819354364738</v>
      </c>
      <c r="BA106" s="9">
        <v>1032.0524038004751</v>
      </c>
      <c r="BB106" s="9">
        <v>105.18262247191011</v>
      </c>
      <c r="BC106" s="9">
        <v>727.70910939334635</v>
      </c>
      <c r="BD106" s="9">
        <v>85.261466532565919</v>
      </c>
      <c r="BE106" s="9">
        <v>924.50602952838881</v>
      </c>
      <c r="BF106" s="9">
        <v>355.81061761547244</v>
      </c>
      <c r="BG106" s="9">
        <v>1297.0259263157916</v>
      </c>
      <c r="BH106" s="9">
        <v>139.73320723388241</v>
      </c>
      <c r="BI106" s="9">
        <v>150.99623198345788</v>
      </c>
      <c r="BJ106" s="9">
        <v>48.97435909090909</v>
      </c>
      <c r="BK106" s="9">
        <v>19.65024441064697</v>
      </c>
      <c r="BL106" s="9">
        <v>7.2150121664887932</v>
      </c>
      <c r="BM106" s="9">
        <v>191.40593710344828</v>
      </c>
      <c r="BN106" s="9">
        <v>921.10456548611262</v>
      </c>
      <c r="BO106" s="9">
        <v>821.40533686380445</v>
      </c>
      <c r="BP106" s="9">
        <v>8.0735193840739115</v>
      </c>
      <c r="BQ106" s="9">
        <v>6884.1622034199718</v>
      </c>
      <c r="BR106" s="9">
        <v>53.089756352087122</v>
      </c>
      <c r="BS106" s="9">
        <v>138.31413017751484</v>
      </c>
      <c r="BT106" s="9">
        <v>21.805765952225325</v>
      </c>
      <c r="BU106" s="9">
        <v>42098.015181215116</v>
      </c>
      <c r="BV106" s="9">
        <v>5267.2895174061623</v>
      </c>
      <c r="BW106" s="9">
        <v>3579.2546290258442</v>
      </c>
      <c r="BX106" s="9">
        <v>2528.278797197243</v>
      </c>
      <c r="BY106" s="9">
        <v>50.215533333333347</v>
      </c>
      <c r="BZ106" s="9">
        <v>485.47459322033916</v>
      </c>
      <c r="CA106" s="9">
        <v>8401.4188058995787</v>
      </c>
      <c r="CB106" s="9">
        <v>84.622016828642387</v>
      </c>
      <c r="CC106" s="9">
        <v>25785.413318402512</v>
      </c>
      <c r="CD106" s="9">
        <v>649.70855836471162</v>
      </c>
      <c r="CE106" s="9">
        <v>41.912289155307278</v>
      </c>
      <c r="CF106" s="9">
        <v>310.27255033686242</v>
      </c>
      <c r="CG106" s="9">
        <v>115.05486122483663</v>
      </c>
      <c r="CH106" s="9">
        <v>270.58561869350621</v>
      </c>
      <c r="CI106" s="9">
        <v>5.8281764383561638</v>
      </c>
      <c r="CJ106" s="9">
        <v>210.33538252796419</v>
      </c>
      <c r="CK106" s="9">
        <v>122.63536478834499</v>
      </c>
      <c r="CL106" s="9">
        <v>440.93708324036845</v>
      </c>
      <c r="CM106" s="9">
        <v>136.69031636071597</v>
      </c>
      <c r="CN106" s="9">
        <v>317.55596546277417</v>
      </c>
      <c r="CO106" s="9">
        <v>3.5950194134897364</v>
      </c>
      <c r="CP106" s="9">
        <v>177.49056209353418</v>
      </c>
      <c r="CQ106" s="9">
        <v>3.960113599999997</v>
      </c>
      <c r="CR106" s="9">
        <v>63.432954216867465</v>
      </c>
      <c r="CS106" s="9">
        <v>145.1192814462417</v>
      </c>
      <c r="CT106" s="9">
        <v>257.71226321709787</v>
      </c>
      <c r="CU106" s="9">
        <v>185.38640277431909</v>
      </c>
      <c r="CV106" s="9">
        <v>34.149441130896335</v>
      </c>
      <c r="CW106" s="9">
        <v>1264.3406136246556</v>
      </c>
      <c r="CX106" s="9">
        <v>28.323627783230549</v>
      </c>
      <c r="CY106" s="9">
        <v>1.2706611464968152</v>
      </c>
      <c r="CZ106" s="9">
        <v>0.81397949836423122</v>
      </c>
      <c r="DA106" s="9">
        <v>12562.053896374373</v>
      </c>
      <c r="DB106" s="9">
        <v>260.04930916821075</v>
      </c>
      <c r="DC106" s="9">
        <v>207.43227126559859</v>
      </c>
      <c r="DD106" s="9">
        <v>40.390161984698068</v>
      </c>
      <c r="DE106" s="9">
        <v>172.46304364261167</v>
      </c>
      <c r="DF106" s="9">
        <v>1528.367459738562</v>
      </c>
      <c r="DG106" s="9">
        <v>117.10816764345407</v>
      </c>
      <c r="DH106" s="9">
        <v>79.251952334943638</v>
      </c>
      <c r="DI106" s="9">
        <v>3529.188255072118</v>
      </c>
      <c r="DJ106" s="9">
        <v>82.31151550671737</v>
      </c>
      <c r="DK106" s="9">
        <v>6197.4366921135024</v>
      </c>
      <c r="DL106" s="9">
        <v>1.8025916155419222</v>
      </c>
      <c r="DM106" s="9">
        <v>178.10113286397112</v>
      </c>
      <c r="DN106" s="9">
        <v>549.26969954163474</v>
      </c>
      <c r="DO106" s="9">
        <v>345.95085623109196</v>
      </c>
      <c r="DP106" s="9">
        <v>544.90664130434777</v>
      </c>
      <c r="DQ106" s="9">
        <v>10991.412676047905</v>
      </c>
      <c r="DR106" s="9">
        <v>320.38899070386481</v>
      </c>
      <c r="DS106" s="9">
        <v>132.43414798994974</v>
      </c>
      <c r="DT106" s="9">
        <v>16.272028402366868</v>
      </c>
      <c r="DU106" s="9">
        <v>1627.1301626373627</v>
      </c>
      <c r="DV106" s="9">
        <v>10334.530124561552</v>
      </c>
      <c r="DW106" s="9">
        <v>977.81737154605298</v>
      </c>
      <c r="DX106" s="9">
        <v>723.87295382513685</v>
      </c>
      <c r="DY106" s="9">
        <v>2.9</v>
      </c>
      <c r="DZ106" s="9">
        <v>1245.4658916764029</v>
      </c>
      <c r="EA106" s="9">
        <v>2779.0957028267603</v>
      </c>
      <c r="EB106" s="9">
        <v>31.444246031746033</v>
      </c>
      <c r="EC106" s="9">
        <v>128.88310769230768</v>
      </c>
      <c r="ED106" s="9">
        <v>6.1335410677618079</v>
      </c>
      <c r="EE106" s="9">
        <v>963.50189094057146</v>
      </c>
      <c r="EF106" s="9">
        <v>20.076200211864407</v>
      </c>
      <c r="EG106" s="9">
        <v>373.31661430592362</v>
      </c>
      <c r="EH106" s="9">
        <v>7.9094213649851648</v>
      </c>
      <c r="EI106" s="9">
        <v>63.098054252199411</v>
      </c>
      <c r="EJ106" s="9">
        <v>23.78</v>
      </c>
      <c r="EK106" s="9">
        <v>1795.1528307692306</v>
      </c>
      <c r="EL106" s="9">
        <v>300.45300254777055</v>
      </c>
      <c r="EM106" s="9">
        <v>711.47948106205251</v>
      </c>
      <c r="EN106" s="9">
        <v>954.05309418282513</v>
      </c>
      <c r="EO106" s="9">
        <v>1371.7465182562751</v>
      </c>
      <c r="EP106" s="9">
        <v>4.5189738461538465</v>
      </c>
      <c r="EQ106" s="9">
        <v>37.39139241818318</v>
      </c>
      <c r="ER106" s="9">
        <v>73.84421016003067</v>
      </c>
      <c r="ES106" s="9">
        <v>8.7236890909090921</v>
      </c>
      <c r="ET106" s="9">
        <v>11.642891162790724</v>
      </c>
      <c r="EU106" s="9">
        <v>1097.8958142196634</v>
      </c>
      <c r="EV106" s="9">
        <v>781.34699999999998</v>
      </c>
      <c r="EW106" s="9">
        <v>113.21731973584907</v>
      </c>
      <c r="EX106" s="9">
        <v>295.93602008928576</v>
      </c>
      <c r="EY106" s="9">
        <v>22265.902783039597</v>
      </c>
      <c r="EZ106" s="9">
        <v>519.83125350879675</v>
      </c>
      <c r="FA106" s="9">
        <v>1.6437022604166667</v>
      </c>
      <c r="FB106" s="9">
        <v>17.185351578947373</v>
      </c>
      <c r="FC106" s="9">
        <v>1037.6282194831017</v>
      </c>
      <c r="FD106" s="9">
        <v>382.17631417845962</v>
      </c>
      <c r="FE106" s="9">
        <v>3.8346925144843573</v>
      </c>
      <c r="FF106" s="9">
        <v>731.14607058181821</v>
      </c>
      <c r="FG106" s="9">
        <v>628.40870815318772</v>
      </c>
      <c r="FH106" s="9">
        <v>1292.0217893063591</v>
      </c>
      <c r="FI106" s="9">
        <v>131222.00276100004</v>
      </c>
      <c r="FJ106" s="9">
        <v>170.96588939393942</v>
      </c>
      <c r="FK106" s="9">
        <v>2121.277494766056</v>
      </c>
      <c r="FL106" s="9">
        <v>148.81279340101523</v>
      </c>
      <c r="FM106" s="9">
        <v>7261.850431719613</v>
      </c>
      <c r="FN106" s="9">
        <v>134.70235915492955</v>
      </c>
      <c r="FO106" s="9">
        <v>1148.7640790495998</v>
      </c>
      <c r="FP106" s="9">
        <v>455.31021480686695</v>
      </c>
      <c r="FQ106" s="37"/>
    </row>
    <row r="107" spans="1:202" s="57" customFormat="1" ht="13" x14ac:dyDescent="0.15">
      <c r="B107" s="58" t="s">
        <v>489</v>
      </c>
      <c r="C107" s="59"/>
      <c r="D107" s="60"/>
      <c r="E107" s="61"/>
      <c r="F107" s="61"/>
      <c r="G107" s="57">
        <v>87436705108244.594</v>
      </c>
      <c r="H107" s="61">
        <v>87436705108244.578</v>
      </c>
      <c r="I107" s="61">
        <v>537245336845.39062</v>
      </c>
      <c r="J107" s="61">
        <v>19291104007.613544</v>
      </c>
      <c r="K107" s="61">
        <v>15286612572.689501</v>
      </c>
      <c r="L107" s="61">
        <v>171157803367.47278</v>
      </c>
      <c r="M107" s="61">
        <v>89417190341.253281</v>
      </c>
      <c r="N107" s="61">
        <v>445445177459.45306</v>
      </c>
      <c r="O107" s="61">
        <v>13672802157.832392</v>
      </c>
      <c r="P107" s="61">
        <v>1396567014733.2283</v>
      </c>
      <c r="Q107" s="61">
        <v>445075391688.15613</v>
      </c>
      <c r="R107" s="61">
        <v>48174235294.117645</v>
      </c>
      <c r="S107" s="61">
        <v>38474521276.595741</v>
      </c>
      <c r="T107" s="61">
        <v>302563398919.92755</v>
      </c>
      <c r="U107" s="61">
        <v>64409647193.804375</v>
      </c>
      <c r="V107" s="61">
        <v>533254518108.23444</v>
      </c>
      <c r="W107" s="61">
        <v>1982518540.6134</v>
      </c>
      <c r="X107" s="61">
        <v>14391686309.032972</v>
      </c>
      <c r="Y107" s="61">
        <v>2530547157.566781</v>
      </c>
      <c r="Z107" s="61">
        <v>40895322850.940666</v>
      </c>
      <c r="AA107" s="61">
        <v>20202479537.519318</v>
      </c>
      <c r="AB107" s="61">
        <v>18362348887.587276</v>
      </c>
      <c r="AC107" s="61">
        <v>1877810514260.3599</v>
      </c>
      <c r="AD107" s="61">
        <v>68558815111.619919</v>
      </c>
      <c r="AE107" s="61">
        <v>15990803569.996128</v>
      </c>
      <c r="AF107" s="61">
        <v>3012308945.6267095</v>
      </c>
      <c r="AG107" s="61">
        <v>27089389786.968418</v>
      </c>
      <c r="AH107" s="61">
        <v>39007354359.279823</v>
      </c>
      <c r="AI107" s="61">
        <v>1741576393905.9792</v>
      </c>
      <c r="AJ107" s="61">
        <v>2220307318.7488565</v>
      </c>
      <c r="AK107" s="61">
        <v>11314951342.780731</v>
      </c>
      <c r="AL107" s="61">
        <v>279385487344.5257</v>
      </c>
      <c r="AM107" s="61">
        <v>14279937467430.953</v>
      </c>
      <c r="AN107" s="61">
        <v>323429888934.25677</v>
      </c>
      <c r="AO107" s="61">
        <v>1165839899.8026922</v>
      </c>
      <c r="AP107" s="61">
        <v>50400746171.423866</v>
      </c>
      <c r="AQ107" s="61">
        <v>12693562947.785587</v>
      </c>
      <c r="AR107" s="61">
        <v>63951114302.259895</v>
      </c>
      <c r="AS107" s="61">
        <v>58539424929.724831</v>
      </c>
      <c r="AT107" s="61">
        <v>60752588976.317482</v>
      </c>
      <c r="AU107" s="61">
        <v>103131000000</v>
      </c>
      <c r="AV107" s="61">
        <v>24949065263.629242</v>
      </c>
      <c r="AW107" s="61">
        <v>252498032247.16284</v>
      </c>
      <c r="AX107" s="61">
        <v>347561349210.97949</v>
      </c>
      <c r="AY107" s="61">
        <v>3324634256.1332436</v>
      </c>
      <c r="AZ107" s="61">
        <v>88941299733.50177</v>
      </c>
      <c r="BA107" s="61">
        <v>108108009000</v>
      </c>
      <c r="BB107" s="61">
        <v>303080865603.64465</v>
      </c>
      <c r="BC107" s="61">
        <v>26896660000</v>
      </c>
      <c r="BD107" s="61">
        <v>31045591753.490147</v>
      </c>
      <c r="BE107" s="61">
        <v>95912590628.141235</v>
      </c>
      <c r="BF107" s="61">
        <v>268782471380.39172</v>
      </c>
      <c r="BG107" s="61">
        <v>2728870246705.8779</v>
      </c>
      <c r="BH107" s="61">
        <v>16874450215.135065</v>
      </c>
      <c r="BI107" s="61">
        <v>1826073739.8252184</v>
      </c>
      <c r="BJ107" s="61">
        <v>17477255562.258259</v>
      </c>
      <c r="BK107" s="61">
        <v>3888326788627.4448</v>
      </c>
      <c r="BL107" s="61">
        <v>67234292582.760582</v>
      </c>
      <c r="BM107" s="61">
        <v>205326724570.22711</v>
      </c>
      <c r="BN107" s="61">
        <v>77020015201.320053</v>
      </c>
      <c r="BO107" s="61">
        <v>13513809258.208292</v>
      </c>
      <c r="BP107" s="61">
        <v>5173759527.5070505</v>
      </c>
      <c r="BQ107" s="61">
        <v>14332163266.397657</v>
      </c>
      <c r="BR107" s="61">
        <v>25089976946.773567</v>
      </c>
      <c r="BS107" s="61">
        <v>163503650313.08057</v>
      </c>
      <c r="BT107" s="61">
        <v>24857740445.040115</v>
      </c>
      <c r="BU107" s="61">
        <v>2870504096717.4771</v>
      </c>
      <c r="BV107" s="61">
        <v>1119091259074.6206</v>
      </c>
      <c r="BW107" s="61">
        <v>258245497664.39365</v>
      </c>
      <c r="BX107" s="61">
        <v>222434137055.83755</v>
      </c>
      <c r="BY107" s="61">
        <v>399122063504.14838</v>
      </c>
      <c r="BZ107" s="61">
        <v>394652208893.13806</v>
      </c>
      <c r="CA107" s="61">
        <v>2004913357799.9968</v>
      </c>
      <c r="CB107" s="61">
        <v>15830768549.891571</v>
      </c>
      <c r="CC107" s="61">
        <v>5148781948478.1729</v>
      </c>
      <c r="CD107" s="61">
        <v>44502895915.492958</v>
      </c>
      <c r="CE107" s="61">
        <v>181667190075.54071</v>
      </c>
      <c r="CF107" s="61">
        <v>95503088538.09198</v>
      </c>
      <c r="CG107" s="61">
        <v>7953156068.0698614</v>
      </c>
      <c r="CH107" s="61">
        <v>136196760180.97563</v>
      </c>
      <c r="CI107" s="61">
        <v>8871019822.7670345</v>
      </c>
      <c r="CJ107" s="61">
        <v>18245925331.239628</v>
      </c>
      <c r="CK107" s="61">
        <v>34055464655.325436</v>
      </c>
      <c r="CL107" s="61">
        <v>51991634491.634491</v>
      </c>
      <c r="CM107" s="61">
        <v>2366213068.575067</v>
      </c>
      <c r="CN107" s="61">
        <v>3070518100</v>
      </c>
      <c r="CO107" s="61">
        <v>52091152228.342514</v>
      </c>
      <c r="CP107" s="61">
        <v>54639938780.235207</v>
      </c>
      <c r="CQ107" s="61">
        <v>71104919108.141068</v>
      </c>
      <c r="CR107" s="61">
        <v>12547086168.489635</v>
      </c>
      <c r="CS107" s="61">
        <v>14191911512.040983</v>
      </c>
      <c r="CT107" s="61">
        <v>10862613621.905966</v>
      </c>
      <c r="CU107" s="61">
        <v>364681367531.68378</v>
      </c>
      <c r="CV107" s="61">
        <v>5642179170.4589777</v>
      </c>
      <c r="CW107" s="61">
        <v>17281815733.959595</v>
      </c>
      <c r="CX107" s="61">
        <v>15215714309.097391</v>
      </c>
      <c r="CY107" s="61">
        <v>7600650037.8463011</v>
      </c>
      <c r="CZ107" s="61">
        <v>14046337854.8466</v>
      </c>
      <c r="DA107" s="61">
        <v>1268870527160.0325</v>
      </c>
      <c r="DB107" s="61">
        <v>11968699005.980051</v>
      </c>
      <c r="DC107" s="61">
        <v>13996719329.423601</v>
      </c>
      <c r="DD107" s="61">
        <v>5542674764.8902826</v>
      </c>
      <c r="DE107" s="61">
        <v>119700325461.93758</v>
      </c>
      <c r="DF107" s="61">
        <v>15291448211.603004</v>
      </c>
      <c r="DG107" s="61">
        <v>79844294296.064682</v>
      </c>
      <c r="DH107" s="61">
        <v>12565772084.744125</v>
      </c>
      <c r="DI107" s="61">
        <v>34186180694.928478</v>
      </c>
      <c r="DJ107" s="61">
        <v>910194347568.62598</v>
      </c>
      <c r="DK107" s="61">
        <v>212891048340.60776</v>
      </c>
      <c r="DL107" s="61">
        <v>12611218627.063225</v>
      </c>
      <c r="DM107" s="61">
        <v>12911689659.350994</v>
      </c>
      <c r="DN107" s="61">
        <v>448120428858.76923</v>
      </c>
      <c r="DO107" s="61">
        <v>405509999999.99994</v>
      </c>
      <c r="DP107" s="61">
        <v>76331518668.577118</v>
      </c>
      <c r="DQ107" s="61">
        <v>278221906022.84106</v>
      </c>
      <c r="DR107" s="61">
        <v>17133500000</v>
      </c>
      <c r="DS107" s="61">
        <v>66787899999.999992</v>
      </c>
      <c r="DT107" s="61">
        <v>37906944074.612778</v>
      </c>
      <c r="DU107" s="61">
        <v>228470919605.66925</v>
      </c>
      <c r="DV107" s="61">
        <v>376823278560.84857</v>
      </c>
      <c r="DW107" s="61">
        <v>595862086928.21094</v>
      </c>
      <c r="DX107" s="61">
        <v>239510770948.27414</v>
      </c>
      <c r="DY107" s="61">
        <v>175837550996.18515</v>
      </c>
      <c r="DZ107" s="61">
        <v>249696854574.19949</v>
      </c>
      <c r="EA107" s="61">
        <v>1687448525466.6135</v>
      </c>
      <c r="EB107" s="61">
        <v>10355974217.373478</v>
      </c>
      <c r="EC107" s="61">
        <v>792966838160</v>
      </c>
      <c r="ED107" s="61">
        <v>23306213742.360191</v>
      </c>
      <c r="EE107" s="61">
        <v>51475016532.129341</v>
      </c>
      <c r="EF107" s="61">
        <v>4121733705.2916489</v>
      </c>
      <c r="EG107" s="61">
        <v>374386306993.1095</v>
      </c>
      <c r="EH107" s="61">
        <v>105119160234.11748</v>
      </c>
      <c r="EI107" s="61">
        <v>54178877605.999916</v>
      </c>
      <c r="EJ107" s="61">
        <v>4942319040.6982193</v>
      </c>
      <c r="EK107" s="61">
        <v>351431649241.43854</v>
      </c>
      <c r="EL107" s="61">
        <v>1646739219509.8928</v>
      </c>
      <c r="EM107" s="61">
        <v>11997800760.224182</v>
      </c>
      <c r="EN107" s="61">
        <v>1393046093137.2527</v>
      </c>
      <c r="EO107" s="61">
        <v>83975584254.403229</v>
      </c>
      <c r="EP107" s="61">
        <v>32250448249.459461</v>
      </c>
      <c r="EQ107" s="61">
        <v>4221373022.257978</v>
      </c>
      <c r="ER107" s="61">
        <v>4471598726.6435986</v>
      </c>
      <c r="ES107" s="61">
        <v>533879529188.45374</v>
      </c>
      <c r="ET107" s="61">
        <v>731767398052.87915</v>
      </c>
      <c r="EU107" s="61">
        <v>27303482000</v>
      </c>
      <c r="EV107" s="61">
        <v>612500000000</v>
      </c>
      <c r="EW107" s="61">
        <v>8300784856.8790398</v>
      </c>
      <c r="EX107" s="61">
        <v>61136873747.332352</v>
      </c>
      <c r="EY107" s="61">
        <v>544263968873.60052</v>
      </c>
      <c r="EZ107" s="61">
        <v>7220395247.7424049</v>
      </c>
      <c r="FA107" s="61">
        <v>23208326547.532684</v>
      </c>
      <c r="FB107" s="61">
        <v>39195716330.425301</v>
      </c>
      <c r="FC107" s="61">
        <v>761428183369.17065</v>
      </c>
      <c r="FD107" s="61">
        <v>45231428571.428574</v>
      </c>
      <c r="FE107" s="61">
        <v>35170037380.862961</v>
      </c>
      <c r="FF107" s="61">
        <v>153929501862.34137</v>
      </c>
      <c r="FG107" s="61">
        <v>421142267937.37238</v>
      </c>
      <c r="FH107" s="61">
        <v>2830813507746.8687</v>
      </c>
      <c r="FI107" s="61">
        <v>21433224697000</v>
      </c>
      <c r="FJ107" s="61">
        <v>61231149880.585663</v>
      </c>
      <c r="FK107" s="61">
        <v>57726542784.920425</v>
      </c>
      <c r="FL107" s="61">
        <v>482359318767.70312</v>
      </c>
      <c r="FM107" s="61">
        <v>261921244843.1723</v>
      </c>
      <c r="FN107" s="61">
        <v>23486269598.985802</v>
      </c>
      <c r="FO107" s="61">
        <v>23308688906.12878</v>
      </c>
      <c r="FP107" s="61">
        <v>16932434838.692844</v>
      </c>
      <c r="FQ107" s="37"/>
      <c r="FR107" s="61"/>
      <c r="FS107" s="61"/>
      <c r="FT107" s="61"/>
      <c r="FU107" s="61"/>
      <c r="FV107" s="61"/>
      <c r="FW107" s="61"/>
      <c r="FX107" s="61"/>
      <c r="FY107" s="61"/>
      <c r="FZ107" s="61"/>
      <c r="GA107" s="61"/>
      <c r="GB107" s="61"/>
      <c r="GC107" s="61"/>
      <c r="GD107" s="61"/>
      <c r="GE107" s="61"/>
      <c r="GF107" s="61"/>
      <c r="GG107" s="61"/>
      <c r="GH107" s="61"/>
      <c r="GI107" s="61"/>
      <c r="GJ107" s="61"/>
      <c r="GK107" s="61"/>
      <c r="GL107" s="61"/>
      <c r="GM107" s="61"/>
      <c r="GN107" s="61"/>
      <c r="GO107" s="61"/>
      <c r="GP107" s="61"/>
      <c r="GQ107" s="61"/>
      <c r="GR107" s="61"/>
      <c r="GS107" s="61"/>
      <c r="GT107" s="61"/>
    </row>
    <row r="108" spans="1:202" s="62" customFormat="1" x14ac:dyDescent="0.2">
      <c r="B108" s="58" t="s">
        <v>490</v>
      </c>
      <c r="C108" s="63"/>
      <c r="D108" s="60"/>
      <c r="E108" s="61"/>
      <c r="F108" s="61"/>
      <c r="G108" s="61"/>
      <c r="H108" s="61">
        <v>3.0595461551276119E+18</v>
      </c>
      <c r="I108" s="61">
        <v>4669983652404543</v>
      </c>
      <c r="J108" s="61">
        <v>9782584275288.9492</v>
      </c>
      <c r="K108" s="61">
        <v>81113356754441.641</v>
      </c>
      <c r="L108" s="61">
        <v>680439386566594.62</v>
      </c>
      <c r="M108" s="61">
        <v>251228870733435</v>
      </c>
      <c r="N108" s="61">
        <v>4430960590073366</v>
      </c>
      <c r="O108" s="61">
        <v>63205784591154.469</v>
      </c>
      <c r="P108" s="61">
        <v>7.7386975726926784E+16</v>
      </c>
      <c r="Q108" s="61">
        <v>2.2120571218835732E+16</v>
      </c>
      <c r="R108" s="61">
        <v>230973512114840.22</v>
      </c>
      <c r="S108" s="61">
        <v>901974932098936.12</v>
      </c>
      <c r="T108" s="61">
        <v>561464330511941.69</v>
      </c>
      <c r="U108" s="61">
        <v>438893688543349.31</v>
      </c>
      <c r="V108" s="61">
        <v>2.464272012792128E+16</v>
      </c>
      <c r="W108" s="61">
        <v>10068834879059.834</v>
      </c>
      <c r="X108" s="61">
        <v>17550884216091.049</v>
      </c>
      <c r="Y108" s="61">
        <v>8391717031806.4561</v>
      </c>
      <c r="Z108" s="61">
        <v>145262973530736.53</v>
      </c>
      <c r="AA108" s="61">
        <v>123641450089908.19</v>
      </c>
      <c r="AB108" s="61">
        <v>146362554838656.59</v>
      </c>
      <c r="AC108" s="61">
        <v>1.6707796085840676E+16</v>
      </c>
      <c r="AD108" s="61">
        <v>671461795497030.12</v>
      </c>
      <c r="AE108" s="61">
        <v>12583090374026.262</v>
      </c>
      <c r="AF108" s="61">
        <v>786951527569.06323</v>
      </c>
      <c r="AG108" s="61">
        <v>44511155767553.25</v>
      </c>
      <c r="AH108" s="61">
        <v>58801628454174.328</v>
      </c>
      <c r="AI108" s="61">
        <v>8.1074690731931968E+16</v>
      </c>
      <c r="AJ108" s="61">
        <v>1038899605197.135</v>
      </c>
      <c r="AK108" s="61">
        <v>8028411064275.4785</v>
      </c>
      <c r="AL108" s="61">
        <v>4118621063054079.5</v>
      </c>
      <c r="AM108" s="61">
        <v>1.4222271826044619E+17</v>
      </c>
      <c r="AN108" s="61">
        <v>2078030403634495.2</v>
      </c>
      <c r="AO108" s="61">
        <v>1597364024266.271</v>
      </c>
      <c r="AP108" s="61">
        <v>29268563084369.922</v>
      </c>
      <c r="AQ108" s="61">
        <v>29946365676783.273</v>
      </c>
      <c r="AR108" s="61">
        <v>810241821842412.75</v>
      </c>
      <c r="AS108" s="61">
        <v>133255189287915.06</v>
      </c>
      <c r="AT108" s="61">
        <v>893610139925795.38</v>
      </c>
      <c r="AU108" s="61">
        <v>938458391170799.75</v>
      </c>
      <c r="AV108" s="61">
        <v>519330352175861.69</v>
      </c>
      <c r="AW108" s="61">
        <v>5964448111258451</v>
      </c>
      <c r="AX108" s="61">
        <v>2.0928874864339012E+16</v>
      </c>
      <c r="AY108" s="61">
        <v>11353411189128.779</v>
      </c>
      <c r="AZ108" s="61">
        <v>736622262132589.12</v>
      </c>
      <c r="BA108" s="61">
        <v>672704751218703.12</v>
      </c>
      <c r="BB108" s="61">
        <v>915029102610299.12</v>
      </c>
      <c r="BC108" s="61">
        <v>112098042031997.95</v>
      </c>
      <c r="BD108" s="61">
        <v>727061814495673.75</v>
      </c>
      <c r="BE108" s="61">
        <v>82078243456507.188</v>
      </c>
      <c r="BF108" s="61">
        <v>1.30589191166326E+16</v>
      </c>
      <c r="BG108" s="61">
        <v>1.1433691969887914E+17</v>
      </c>
      <c r="BH108" s="61">
        <v>131064141339492.47</v>
      </c>
      <c r="BI108" s="61">
        <v>1420347993641.1096</v>
      </c>
      <c r="BJ108" s="61">
        <v>76425481924739.891</v>
      </c>
      <c r="BK108" s="61">
        <v>1.8102993268174042E+17</v>
      </c>
      <c r="BL108" s="61">
        <v>148611716811363.06</v>
      </c>
      <c r="BM108" s="61">
        <v>4025326494334237.5</v>
      </c>
      <c r="BN108" s="61">
        <v>337405274825138.19</v>
      </c>
      <c r="BO108" s="61">
        <v>14299547645330.477</v>
      </c>
      <c r="BP108" s="61">
        <v>34196017563757.113</v>
      </c>
      <c r="BQ108" s="61">
        <v>18237544448962.703</v>
      </c>
      <c r="BR108" s="61">
        <v>64590551536651.156</v>
      </c>
      <c r="BS108" s="61">
        <v>2760384820737715.5</v>
      </c>
      <c r="BT108" s="61">
        <v>1822536360435536.8</v>
      </c>
      <c r="BU108" s="61">
        <v>6030215673860007</v>
      </c>
      <c r="BV108" s="61">
        <v>4627667888219963</v>
      </c>
      <c r="BW108" s="61">
        <v>804337302844172.62</v>
      </c>
      <c r="BX108" s="61">
        <v>1258641844345059.2</v>
      </c>
      <c r="BY108" s="61">
        <v>3.2626418193271036E+16</v>
      </c>
      <c r="BZ108" s="61">
        <v>1.8281904781517732E+16</v>
      </c>
      <c r="CA108" s="61">
        <v>6.6385986206013664E+16</v>
      </c>
      <c r="CB108" s="61">
        <v>85003285946414.156</v>
      </c>
      <c r="CC108" s="61">
        <v>2.0896967579254E+17</v>
      </c>
      <c r="CD108" s="61">
        <v>196056934281952.81</v>
      </c>
      <c r="CE108" s="61">
        <v>1778998789200628.5</v>
      </c>
      <c r="CF108" s="61">
        <v>173485860793320.69</v>
      </c>
      <c r="CG108" s="61">
        <v>35358862618399.047</v>
      </c>
      <c r="CH108" s="61">
        <v>4409131918382808</v>
      </c>
      <c r="CI108" s="61">
        <v>12265713885176.828</v>
      </c>
      <c r="CJ108" s="61">
        <v>46435014203751.578</v>
      </c>
      <c r="CK108" s="61">
        <v>608250035605336.88</v>
      </c>
      <c r="CL108" s="61">
        <v>394288914116937.62</v>
      </c>
      <c r="CM108" s="61">
        <v>2634475708649.9888</v>
      </c>
      <c r="CN108" s="61">
        <v>1909533570361.0076</v>
      </c>
      <c r="CO108" s="61">
        <v>400369894188326.06</v>
      </c>
      <c r="CP108" s="61">
        <v>1081855838663883.1</v>
      </c>
      <c r="CQ108" s="61">
        <v>8211244411308990</v>
      </c>
      <c r="CR108" s="61">
        <v>75561576628616.422</v>
      </c>
      <c r="CS108" s="61">
        <v>7468132563945.1523</v>
      </c>
      <c r="CT108" s="61">
        <v>6334100840524.3447</v>
      </c>
      <c r="CU108" s="61">
        <v>4162547046078427.5</v>
      </c>
      <c r="CV108" s="61">
        <v>59956240884970.281</v>
      </c>
      <c r="CW108" s="61">
        <v>15192837807877.902</v>
      </c>
      <c r="CX108" s="61">
        <v>525726733993989.31</v>
      </c>
      <c r="CY108" s="61">
        <v>12764855498049.799</v>
      </c>
      <c r="CZ108" s="61">
        <v>155394399436465.03</v>
      </c>
      <c r="DA108" s="61">
        <v>1.2620229187490798E+16</v>
      </c>
      <c r="DB108" s="61">
        <v>35429288928816.281</v>
      </c>
      <c r="DC108" s="61">
        <v>60743587147656.984</v>
      </c>
      <c r="DD108" s="61">
        <v>48920112405573.914</v>
      </c>
      <c r="DE108" s="61">
        <v>392856433540777.31</v>
      </c>
      <c r="DF108" s="61">
        <v>7700324616155.5107</v>
      </c>
      <c r="DG108" s="61">
        <v>117958396765531.48</v>
      </c>
      <c r="DH108" s="61">
        <v>63298099391200.383</v>
      </c>
      <c r="DI108" s="61">
        <v>40851011676207.773</v>
      </c>
      <c r="DJ108" s="61">
        <v>4.8455740205289312E+16</v>
      </c>
      <c r="DK108" s="61">
        <v>9475645196228482</v>
      </c>
      <c r="DL108" s="61">
        <v>24298031069512.375</v>
      </c>
      <c r="DM108" s="61">
        <v>7151719767176.2676</v>
      </c>
      <c r="DN108" s="61">
        <v>999245215366522.12</v>
      </c>
      <c r="DO108" s="61">
        <v>3.057123454992964E+16</v>
      </c>
      <c r="DP108" s="61">
        <v>1171157811359563.5</v>
      </c>
      <c r="DQ108" s="61">
        <v>357432252141198.62</v>
      </c>
      <c r="DR108" s="61">
        <v>58930325969171.039</v>
      </c>
      <c r="DS108" s="61">
        <v>1050438387545802.9</v>
      </c>
      <c r="DT108" s="61">
        <v>203975875708580.81</v>
      </c>
      <c r="DU108" s="61">
        <v>1605605023560113.8</v>
      </c>
      <c r="DV108" s="61">
        <v>1313357563699565.8</v>
      </c>
      <c r="DW108" s="61">
        <v>9371140536043750</v>
      </c>
      <c r="DX108" s="61">
        <v>5609662710764143</v>
      </c>
      <c r="DY108" s="61">
        <v>1.0917397318194354E+16</v>
      </c>
      <c r="DZ108" s="61">
        <v>3219723330852629</v>
      </c>
      <c r="EA108" s="61">
        <v>1.9520383972247008E+16</v>
      </c>
      <c r="EB108" s="61">
        <v>8493444886710.002</v>
      </c>
      <c r="EC108" s="61">
        <v>1.8349092440514956E+16</v>
      </c>
      <c r="ED108" s="61">
        <v>33331341007556.105</v>
      </c>
      <c r="EE108" s="61">
        <v>302052947892255.88</v>
      </c>
      <c r="EF108" s="61">
        <v>2174355387913.981</v>
      </c>
      <c r="EG108" s="61">
        <v>2.4148315642948532E+16</v>
      </c>
      <c r="EH108" s="61">
        <v>2024924601288408.8</v>
      </c>
      <c r="EI108" s="61">
        <v>1412140153506028</v>
      </c>
      <c r="EJ108" s="61">
        <v>1581730634120.8169</v>
      </c>
      <c r="EK108" s="61">
        <v>2109082293855409</v>
      </c>
      <c r="EL108" s="61">
        <v>5.2937687927266504E+16</v>
      </c>
      <c r="EM108" s="61">
        <v>13012632402996.025</v>
      </c>
      <c r="EN108" s="61">
        <v>4.152141706300968E+16</v>
      </c>
      <c r="EO108" s="61">
        <v>330706561565079.31</v>
      </c>
      <c r="EP108" s="61">
        <v>24293687774439.082</v>
      </c>
      <c r="EQ108" s="61">
        <v>30652088614252.129</v>
      </c>
      <c r="ER108" s="61">
        <v>17415399759540.623</v>
      </c>
      <c r="ES108" s="61">
        <v>2.8399386959563952E+16</v>
      </c>
      <c r="ET108" s="61">
        <v>6.232813693349412E+16</v>
      </c>
      <c r="EU108" s="61">
        <v>43671608943874.828</v>
      </c>
      <c r="EV108" s="61">
        <v>1.57801854059924E+16</v>
      </c>
      <c r="EW108" s="61">
        <v>7392217489452.8613</v>
      </c>
      <c r="EX108" s="61">
        <v>64437335160516.281</v>
      </c>
      <c r="EY108" s="61">
        <v>4254517715465005</v>
      </c>
      <c r="EZ108" s="61">
        <v>6450357814299.1553</v>
      </c>
      <c r="FA108" s="61">
        <v>386120710307476.62</v>
      </c>
      <c r="FB108" s="61">
        <v>131367321944248.91</v>
      </c>
      <c r="FC108" s="61">
        <v>6949246188213199</v>
      </c>
      <c r="FD108" s="61">
        <v>344303225531646.69</v>
      </c>
      <c r="FE108" s="61">
        <v>27940887033152.082</v>
      </c>
      <c r="FF108" s="61">
        <v>538584439201558.12</v>
      </c>
      <c r="FG108" s="61">
        <v>1.8152636802095768E+16</v>
      </c>
      <c r="FH108" s="61">
        <v>1.1866557101266397E+17</v>
      </c>
      <c r="FI108" s="61">
        <v>1.396025820984407E+18</v>
      </c>
      <c r="FJ108" s="61">
        <v>1083057498025914.1</v>
      </c>
      <c r="FK108" s="61">
        <v>101036399771790.17</v>
      </c>
      <c r="FL108" s="61">
        <v>8159345898800369</v>
      </c>
      <c r="FM108" s="61">
        <v>711188464803164</v>
      </c>
      <c r="FN108" s="61">
        <v>18915243641219.695</v>
      </c>
      <c r="FO108" s="61">
        <v>30417890617233.613</v>
      </c>
      <c r="FP108" s="61">
        <v>19576516891368.355</v>
      </c>
      <c r="FQ108" s="37"/>
      <c r="FR108" s="64"/>
      <c r="FS108" s="64"/>
      <c r="FT108" s="64"/>
      <c r="FU108" s="64"/>
      <c r="FV108" s="64"/>
      <c r="FW108" s="64"/>
      <c r="FX108" s="64"/>
      <c r="FY108" s="64"/>
      <c r="FZ108" s="64"/>
      <c r="GA108" s="64"/>
      <c r="GB108" s="64"/>
      <c r="GC108" s="64"/>
      <c r="GD108" s="64"/>
      <c r="GE108" s="64"/>
      <c r="GF108" s="64"/>
      <c r="GG108" s="64"/>
      <c r="GH108" s="64"/>
      <c r="GI108" s="64"/>
      <c r="GJ108" s="64"/>
      <c r="GK108" s="64"/>
      <c r="GL108" s="64"/>
      <c r="GM108" s="64"/>
      <c r="GN108" s="64"/>
      <c r="GO108" s="64"/>
      <c r="GP108" s="64"/>
      <c r="GQ108" s="64"/>
      <c r="GR108" s="64"/>
      <c r="GS108" s="64"/>
      <c r="GT108" s="64"/>
    </row>
    <row r="109" spans="1:202" x14ac:dyDescent="0.2">
      <c r="B109" s="16" t="s">
        <v>587</v>
      </c>
      <c r="G109" s="9">
        <v>60.521515458427238</v>
      </c>
      <c r="H109" s="35"/>
      <c r="I109" s="9">
        <v>60.521515458427238</v>
      </c>
      <c r="J109" s="41">
        <v>39.294499999999999</v>
      </c>
      <c r="K109" s="41">
        <v>69.625500000000002</v>
      </c>
      <c r="L109" s="41">
        <v>64.8553</v>
      </c>
      <c r="M109" s="41">
        <v>39.157699999999998</v>
      </c>
      <c r="N109" s="41">
        <v>61.1584</v>
      </c>
      <c r="O109" s="41">
        <v>62.435099999999998</v>
      </c>
      <c r="P109" s="41">
        <v>89.423400000000001</v>
      </c>
      <c r="Q109" s="41">
        <v>86.370099999999994</v>
      </c>
      <c r="R109" s="41">
        <v>48.181399999999996</v>
      </c>
      <c r="S109" s="41">
        <v>70.577299999999994</v>
      </c>
      <c r="T109" s="41">
        <v>53.8827</v>
      </c>
      <c r="U109" s="41">
        <v>70.462199999999996</v>
      </c>
      <c r="V109" s="41">
        <v>87.301400000000001</v>
      </c>
      <c r="W109" s="41">
        <v>54.279699999999998</v>
      </c>
      <c r="X109" s="41">
        <v>44.624299999999998</v>
      </c>
      <c r="Y109" s="41">
        <v>51.301400000000001</v>
      </c>
      <c r="Z109" s="41">
        <v>52.398800000000001</v>
      </c>
      <c r="AA109" s="41">
        <v>64.183899999999994</v>
      </c>
      <c r="AB109" s="41">
        <v>57.517600000000002</v>
      </c>
      <c r="AC109" s="41">
        <v>64.827600000000004</v>
      </c>
      <c r="AD109" s="41">
        <v>62.556699999999999</v>
      </c>
      <c r="AE109" s="41">
        <v>41.796799999999998</v>
      </c>
      <c r="AF109" s="41">
        <v>49.94</v>
      </c>
      <c r="AG109" s="41">
        <v>57.0794</v>
      </c>
      <c r="AH109" s="41">
        <v>42.29</v>
      </c>
      <c r="AI109" s="41">
        <v>90.301699999999997</v>
      </c>
      <c r="AJ109" s="41">
        <v>22.299900000000001</v>
      </c>
      <c r="AK109" s="41">
        <v>31.372399999999999</v>
      </c>
      <c r="AL109" s="41">
        <v>74.349599999999995</v>
      </c>
      <c r="AM109" s="41">
        <v>69.712299999999999</v>
      </c>
      <c r="AN109" s="41">
        <v>74.396900000000002</v>
      </c>
      <c r="AO109" s="41">
        <v>48.1389</v>
      </c>
      <c r="AP109" s="41">
        <v>45.168700000000001</v>
      </c>
      <c r="AQ109" s="41">
        <v>43.903799999999997</v>
      </c>
      <c r="AR109" s="41">
        <v>79.015000000000001</v>
      </c>
      <c r="AS109" s="41">
        <v>43.040100000000002</v>
      </c>
      <c r="AT109" s="41">
        <v>78.935199999999995</v>
      </c>
      <c r="AU109" s="41">
        <v>72.592200000000005</v>
      </c>
      <c r="AV109" s="41">
        <v>79.602199999999996</v>
      </c>
      <c r="AW109" s="41">
        <v>81.944000000000003</v>
      </c>
      <c r="AX109" s="41">
        <v>84.139700000000005</v>
      </c>
      <c r="AY109" s="41">
        <v>45.286700000000003</v>
      </c>
      <c r="AZ109" s="41">
        <v>52.4998</v>
      </c>
      <c r="BA109" s="41">
        <v>64.454400000000007</v>
      </c>
      <c r="BB109" s="41">
        <v>54.796500000000002</v>
      </c>
      <c r="BC109" s="41">
        <v>61.678199999999997</v>
      </c>
      <c r="BD109" s="41">
        <v>82.039299999999997</v>
      </c>
      <c r="BE109" s="41">
        <v>46.521599999999999</v>
      </c>
      <c r="BF109" s="41">
        <v>91.348600000000005</v>
      </c>
      <c r="BG109" s="41">
        <v>90.766199999999998</v>
      </c>
      <c r="BH109" s="41">
        <v>53.049799999999998</v>
      </c>
      <c r="BI109" s="41">
        <v>48.064999999999998</v>
      </c>
      <c r="BJ109" s="41">
        <v>55.953400000000002</v>
      </c>
      <c r="BK109" s="41">
        <v>86.248699999999999</v>
      </c>
      <c r="BL109" s="41">
        <v>49.139299999999999</v>
      </c>
      <c r="BM109" s="41">
        <v>80.140299999999996</v>
      </c>
      <c r="BN109" s="41">
        <v>52.098799999999997</v>
      </c>
      <c r="BO109" s="41">
        <v>32.334600000000002</v>
      </c>
      <c r="BP109" s="41">
        <v>40.621899999999997</v>
      </c>
      <c r="BQ109" s="41">
        <v>35.811900000000001</v>
      </c>
      <c r="BR109" s="41">
        <v>54.284300000000002</v>
      </c>
      <c r="BS109" s="41">
        <v>72.028099999999995</v>
      </c>
      <c r="BT109" s="41">
        <v>95.306899999999999</v>
      </c>
      <c r="BU109" s="41">
        <v>46.826099999999997</v>
      </c>
      <c r="BV109" s="41">
        <v>48.727699999999999</v>
      </c>
      <c r="BW109" s="41">
        <v>69.514600000000002</v>
      </c>
      <c r="BX109" s="41">
        <v>57.724800000000002</v>
      </c>
      <c r="BY109" s="41">
        <v>90.3459</v>
      </c>
      <c r="BZ109" s="41">
        <v>81.384600000000006</v>
      </c>
      <c r="CA109" s="41">
        <v>88.894999999999996</v>
      </c>
      <c r="CB109" s="41">
        <v>56.839500000000001</v>
      </c>
      <c r="CC109" s="41">
        <v>96.340900000000005</v>
      </c>
      <c r="CD109" s="41">
        <v>69.966700000000003</v>
      </c>
      <c r="CE109" s="41">
        <v>59.236800000000002</v>
      </c>
      <c r="CF109" s="41">
        <v>51.646900000000002</v>
      </c>
      <c r="CG109" s="41">
        <v>60.521515458427238</v>
      </c>
      <c r="CH109" s="41">
        <v>81.833299999999994</v>
      </c>
      <c r="CI109" s="41">
        <v>52.951500000000003</v>
      </c>
      <c r="CJ109" s="41">
        <v>43.854500000000002</v>
      </c>
      <c r="CK109" s="41">
        <v>69.788399999999996</v>
      </c>
      <c r="CL109" s="41">
        <v>74.533199999999994</v>
      </c>
      <c r="CM109" s="41">
        <v>38.737299999999998</v>
      </c>
      <c r="CN109" s="41">
        <v>47.599699999999999</v>
      </c>
      <c r="CO109" s="41">
        <v>66.327699999999993</v>
      </c>
      <c r="CP109" s="41">
        <v>70.352400000000003</v>
      </c>
      <c r="CQ109" s="41">
        <v>91.455200000000005</v>
      </c>
      <c r="CR109" s="41">
        <v>60.746099999999998</v>
      </c>
      <c r="CS109" s="41">
        <v>39.690800000000003</v>
      </c>
      <c r="CT109" s="41">
        <v>55.520800000000001</v>
      </c>
      <c r="CU109" s="41">
        <v>66.573599999999999</v>
      </c>
      <c r="CV109" s="41">
        <v>66.8566</v>
      </c>
      <c r="CW109" s="41">
        <v>40.660699999999999</v>
      </c>
      <c r="CX109" s="41">
        <v>82.880899999999997</v>
      </c>
      <c r="CY109" s="41">
        <v>53.277900000000002</v>
      </c>
      <c r="CZ109" s="41">
        <v>55.809399999999997</v>
      </c>
      <c r="DA109" s="41">
        <v>61.436799999999998</v>
      </c>
      <c r="DB109" s="41">
        <v>62.193600000000004</v>
      </c>
      <c r="DC109" s="41">
        <v>47.906999999999996</v>
      </c>
      <c r="DD109" s="41">
        <v>65.958500000000001</v>
      </c>
      <c r="DE109" s="41">
        <v>58.032299999999999</v>
      </c>
      <c r="DF109" s="41">
        <v>44.043999999999997</v>
      </c>
      <c r="DG109" s="41">
        <v>46.954099999999997</v>
      </c>
      <c r="DH109" s="41">
        <v>62.168999999999997</v>
      </c>
      <c r="DI109" s="41">
        <v>47.2804</v>
      </c>
      <c r="DJ109" s="41">
        <v>89.588399999999993</v>
      </c>
      <c r="DK109" s="41">
        <v>82.977699999999999</v>
      </c>
      <c r="DL109" s="41">
        <v>57.1586</v>
      </c>
      <c r="DM109" s="41">
        <v>35.025599999999997</v>
      </c>
      <c r="DN109" s="41">
        <v>38.338999999999999</v>
      </c>
      <c r="DO109" s="41">
        <v>94.240600000000001</v>
      </c>
      <c r="DP109" s="41">
        <v>71.220799999999997</v>
      </c>
      <c r="DQ109" s="41">
        <v>39.167900000000003</v>
      </c>
      <c r="DR109" s="41">
        <v>61.233800000000002</v>
      </c>
      <c r="DS109" s="41">
        <v>71.155299999999997</v>
      </c>
      <c r="DT109" s="41">
        <v>63.351300000000002</v>
      </c>
      <c r="DU109" s="41">
        <v>75.759399999999999</v>
      </c>
      <c r="DV109" s="41">
        <v>54.7117</v>
      </c>
      <c r="DW109" s="41">
        <v>72.656400000000005</v>
      </c>
      <c r="DX109" s="41">
        <v>83.533000000000001</v>
      </c>
      <c r="DY109" s="41">
        <v>80.403400000000005</v>
      </c>
      <c r="DZ109" s="41">
        <v>69.585099999999997</v>
      </c>
      <c r="EA109" s="41">
        <v>68.973600000000005</v>
      </c>
      <c r="EB109" s="41">
        <v>59.359099999999998</v>
      </c>
      <c r="EC109" s="41">
        <v>64.195499999999996</v>
      </c>
      <c r="ED109" s="41">
        <v>49.609900000000003</v>
      </c>
      <c r="EE109" s="41">
        <v>63.349400000000003</v>
      </c>
      <c r="EF109" s="41">
        <v>42.119599999999998</v>
      </c>
      <c r="EG109" s="41">
        <v>92.439700000000002</v>
      </c>
      <c r="EH109" s="41">
        <v>77.982900000000001</v>
      </c>
      <c r="EI109" s="41">
        <v>89.834000000000003</v>
      </c>
      <c r="EJ109" s="41">
        <v>23.939699999999998</v>
      </c>
      <c r="EK109" s="41">
        <v>59.727400000000003</v>
      </c>
      <c r="EL109" s="41">
        <v>89.161699999999996</v>
      </c>
      <c r="EM109" s="41">
        <v>41.694099999999999</v>
      </c>
      <c r="EN109" s="41">
        <v>90.005600000000001</v>
      </c>
      <c r="EO109" s="41">
        <v>65.562700000000007</v>
      </c>
      <c r="EP109" s="41">
        <v>51.834699999999998</v>
      </c>
      <c r="EQ109" s="41">
        <v>50.1342</v>
      </c>
      <c r="ER109" s="41">
        <v>53.396799999999999</v>
      </c>
      <c r="ES109" s="41">
        <v>90.360799999999998</v>
      </c>
      <c r="ET109" s="41">
        <v>93.498400000000004</v>
      </c>
      <c r="EU109" s="41">
        <v>57.564599999999999</v>
      </c>
      <c r="EV109" s="41">
        <v>79.081199999999995</v>
      </c>
      <c r="EW109" s="41">
        <v>47.877499999999998</v>
      </c>
      <c r="EX109" s="41">
        <v>55.249299999999998</v>
      </c>
      <c r="EY109" s="41">
        <v>71.600300000000004</v>
      </c>
      <c r="EZ109" s="41">
        <v>42.808599999999998</v>
      </c>
      <c r="FA109" s="41">
        <v>55.517400000000002</v>
      </c>
      <c r="FB109" s="41">
        <v>68.105699999999999</v>
      </c>
      <c r="FC109" s="41">
        <v>69.210400000000007</v>
      </c>
      <c r="FD109" s="41">
        <v>44.013399999999997</v>
      </c>
      <c r="FE109" s="41">
        <v>52.747900000000001</v>
      </c>
      <c r="FF109" s="41">
        <v>56.752099999999999</v>
      </c>
      <c r="FG109" s="41">
        <v>63.357399999999998</v>
      </c>
      <c r="FH109" s="41">
        <v>87.9</v>
      </c>
      <c r="FI109" s="41">
        <v>82.137699999999995</v>
      </c>
      <c r="FJ109" s="41">
        <v>68.529899999999998</v>
      </c>
      <c r="FK109" s="41">
        <v>42.184800000000003</v>
      </c>
      <c r="FL109" s="41">
        <v>60.967500000000001</v>
      </c>
      <c r="FM109" s="41">
        <v>59.706800000000001</v>
      </c>
      <c r="FN109" s="41">
        <v>49.0458</v>
      </c>
      <c r="FO109" s="41">
        <v>52.6937</v>
      </c>
      <c r="FP109" s="41">
        <v>54.461100000000002</v>
      </c>
      <c r="FQ109" s="37"/>
    </row>
    <row r="110" spans="1:202" x14ac:dyDescent="0.2">
      <c r="B110" s="81" t="s">
        <v>526</v>
      </c>
      <c r="G110" s="35">
        <v>103219599.84331299</v>
      </c>
      <c r="H110" s="35">
        <v>103219599.84331299</v>
      </c>
      <c r="I110" s="9">
        <v>515626.59394379583</v>
      </c>
      <c r="J110" s="35">
        <v>199691.313715203</v>
      </c>
      <c r="K110" s="35">
        <v>48838.671492401103</v>
      </c>
      <c r="L110" s="35">
        <v>362731.33384915802</v>
      </c>
      <c r="M110" s="35">
        <v>283963.10770059202</v>
      </c>
      <c r="N110" s="35">
        <v>370687.74062462599</v>
      </c>
      <c r="O110" s="35">
        <v>25973.5535269432</v>
      </c>
      <c r="P110" s="35">
        <v>131795.843191344</v>
      </c>
      <c r="Q110" s="35">
        <v>40832.822161425698</v>
      </c>
      <c r="R110" s="35">
        <v>87834.751901803102</v>
      </c>
      <c r="S110" s="35">
        <v>10554.1136598509</v>
      </c>
      <c r="T110" s="35">
        <v>2741365.9767136099</v>
      </c>
      <c r="U110" s="35">
        <v>177427.75786044099</v>
      </c>
      <c r="V110" s="35">
        <v>59823.0890531556</v>
      </c>
      <c r="W110" s="35">
        <v>4424.2998524914601</v>
      </c>
      <c r="X110" s="35">
        <v>150694.00307291199</v>
      </c>
      <c r="Y110" s="35">
        <v>15641.6541022045</v>
      </c>
      <c r="Z110" s="35">
        <v>53176.654812917601</v>
      </c>
      <c r="AA110" s="35">
        <v>56160.938422363499</v>
      </c>
      <c r="AB110" s="35">
        <v>22425.812703339499</v>
      </c>
      <c r="AC110" s="35">
        <v>1697594.17922097</v>
      </c>
      <c r="AD110" s="35">
        <v>120789.57115799301</v>
      </c>
      <c r="AE110" s="35">
        <v>288479.46116287302</v>
      </c>
      <c r="AF110" s="35">
        <v>145176.37414214999</v>
      </c>
      <c r="AG110" s="35">
        <v>135968.86489795599</v>
      </c>
      <c r="AH110" s="35">
        <v>455811.202709848</v>
      </c>
      <c r="AI110" s="35">
        <v>237015.78344104599</v>
      </c>
      <c r="AJ110" s="35">
        <v>44335.047100959899</v>
      </c>
      <c r="AK110" s="35">
        <v>175034.867641252</v>
      </c>
      <c r="AL110" s="35">
        <v>133246.08357281101</v>
      </c>
      <c r="AM110" s="35">
        <v>16136910.3433013</v>
      </c>
      <c r="AN110" s="35">
        <v>579953.90584804502</v>
      </c>
      <c r="AO110" s="35">
        <v>13390.7048170503</v>
      </c>
      <c r="AP110" s="35">
        <v>755962.70483183698</v>
      </c>
      <c r="AQ110" s="35">
        <v>46079.243230650303</v>
      </c>
      <c r="AR110" s="35">
        <v>50002.218731941699</v>
      </c>
      <c r="AS110" s="35">
        <v>324763.08639028401</v>
      </c>
      <c r="AT110" s="35">
        <v>92417.007874008807</v>
      </c>
      <c r="AU110" s="35">
        <v>86718.564474664003</v>
      </c>
      <c r="AV110" s="35">
        <v>6184.8536521408296</v>
      </c>
      <c r="AW110" s="35">
        <v>206002.73856097899</v>
      </c>
      <c r="AX110" s="35">
        <v>25065.512137530099</v>
      </c>
      <c r="AY110" s="35">
        <v>16498.251930009399</v>
      </c>
      <c r="AZ110" s="35">
        <v>150823.346746653</v>
      </c>
      <c r="BA110" s="35">
        <v>120634.304724088</v>
      </c>
      <c r="BB110" s="35">
        <v>806537.07927136205</v>
      </c>
      <c r="BC110" s="35">
        <v>54605.824645091801</v>
      </c>
      <c r="BD110" s="35">
        <v>19106.995205194198</v>
      </c>
      <c r="BE110" s="35">
        <v>956034.53367430798</v>
      </c>
      <c r="BF110" s="35">
        <v>28299.436784178899</v>
      </c>
      <c r="BG110" s="35">
        <v>339425.42238488997</v>
      </c>
      <c r="BH110" s="35">
        <v>18633.628269983001</v>
      </c>
      <c r="BI110" s="35">
        <v>22572.722862677001</v>
      </c>
      <c r="BJ110" s="35">
        <v>39835.092341620802</v>
      </c>
      <c r="BK110" s="35">
        <v>364712.13024360797</v>
      </c>
      <c r="BL110" s="35">
        <v>563873.16839517595</v>
      </c>
      <c r="BM110" s="35">
        <v>65943.582948691299</v>
      </c>
      <c r="BN110" s="35">
        <v>105659.495804962</v>
      </c>
      <c r="BO110" s="35">
        <v>156787.55041795099</v>
      </c>
      <c r="BP110" s="35">
        <v>7045.0136263515597</v>
      </c>
      <c r="BQ110" s="35">
        <v>81759.941709769206</v>
      </c>
      <c r="BR110" s="35">
        <v>70647.502920310304</v>
      </c>
      <c r="BS110" s="35">
        <v>147330.438084036</v>
      </c>
      <c r="BT110" s="35">
        <v>1422.86593529057</v>
      </c>
      <c r="BU110" s="35">
        <v>36592327.724176303</v>
      </c>
      <c r="BV110" s="35">
        <v>2395231.6801082301</v>
      </c>
      <c r="BW110" s="35">
        <v>681581.89715583599</v>
      </c>
      <c r="BX110" s="35">
        <v>252660.11655436101</v>
      </c>
      <c r="BY110" s="35">
        <v>20379.3170789631</v>
      </c>
      <c r="BZ110" s="35">
        <v>48311.3176640983</v>
      </c>
      <c r="CA110" s="35">
        <v>352099.84208613302</v>
      </c>
      <c r="CB110" s="35">
        <v>15905.352539859699</v>
      </c>
      <c r="CC110" s="35">
        <v>515544.96441517799</v>
      </c>
      <c r="CD110" s="35">
        <v>65139.732897650698</v>
      </c>
      <c r="CE110" s="35">
        <v>248924.09550240199</v>
      </c>
      <c r="CF110" s="35">
        <v>494347.45830044203</v>
      </c>
      <c r="CG110" s="35">
        <v>14924.028940164801</v>
      </c>
      <c r="CH110" s="35">
        <v>34280.5726168369</v>
      </c>
      <c r="CI110" s="35">
        <v>72454.004426197702</v>
      </c>
      <c r="CJ110" s="35">
        <v>67685.135440251994</v>
      </c>
      <c r="CK110" s="35">
        <v>32507.237525528901</v>
      </c>
      <c r="CL110" s="35">
        <v>25099.399706209198</v>
      </c>
      <c r="CM110" s="35">
        <v>20057.536665778302</v>
      </c>
      <c r="CN110" s="35">
        <v>46229.099297100598</v>
      </c>
      <c r="CO110" s="35">
        <v>65852.706022507104</v>
      </c>
      <c r="CP110" s="35">
        <v>53730.372021396899</v>
      </c>
      <c r="CQ110" s="35">
        <v>3290.50247024072</v>
      </c>
      <c r="CR110" s="35">
        <v>36994.845474042602</v>
      </c>
      <c r="CS110" s="35">
        <v>319821.69296468201</v>
      </c>
      <c r="CT110" s="35">
        <v>180632.22031212199</v>
      </c>
      <c r="CU110" s="35">
        <v>461620.51629887498</v>
      </c>
      <c r="CV110" s="35">
        <v>2967.5952406352299</v>
      </c>
      <c r="CW110" s="35">
        <v>214955.889697045</v>
      </c>
      <c r="CX110" s="35">
        <v>1695.7012615521401</v>
      </c>
      <c r="CY110" s="35">
        <v>62699.829546041699</v>
      </c>
      <c r="CZ110" s="35">
        <v>12896.1068422563</v>
      </c>
      <c r="DA110" s="35">
        <v>1118285.72344248</v>
      </c>
      <c r="DB110" s="35">
        <v>63654.777434392803</v>
      </c>
      <c r="DC110" s="35">
        <v>42556.313104373803</v>
      </c>
      <c r="DD110" s="35">
        <v>12086.287485189399</v>
      </c>
      <c r="DE110" s="35">
        <v>310369.23354528501</v>
      </c>
      <c r="DF110" s="35">
        <v>468514.33974177903</v>
      </c>
      <c r="DG110" s="35">
        <v>376005.66904925799</v>
      </c>
      <c r="DH110" s="35">
        <v>23439.909108677701</v>
      </c>
      <c r="DI110" s="35">
        <v>382667.37786555698</v>
      </c>
      <c r="DJ110" s="35">
        <v>77127.690359926302</v>
      </c>
      <c r="DK110" s="35">
        <v>37403.937132379397</v>
      </c>
      <c r="DL110" s="35">
        <v>49049.069959704502</v>
      </c>
      <c r="DM110" s="35">
        <v>206598.65603591199</v>
      </c>
      <c r="DN110" s="35">
        <v>2000064.49293741</v>
      </c>
      <c r="DO110" s="35">
        <v>20634.761918427899</v>
      </c>
      <c r="DP110" s="35">
        <v>66671.431215529301</v>
      </c>
      <c r="DQ110" s="35">
        <v>3833407.4237406598</v>
      </c>
      <c r="DR110" s="35">
        <v>22146.9192638452</v>
      </c>
      <c r="DS110" s="35">
        <v>38886.856634455202</v>
      </c>
      <c r="DT110" s="35">
        <v>65910.6067931867</v>
      </c>
      <c r="DU110" s="35">
        <v>165130.911996151</v>
      </c>
      <c r="DV110" s="35">
        <v>764943.32054486696</v>
      </c>
      <c r="DW110" s="35">
        <v>765998.64465863502</v>
      </c>
      <c r="DX110" s="35">
        <v>37191.388583723201</v>
      </c>
      <c r="DY110" s="35">
        <v>28515.8458547113</v>
      </c>
      <c r="DZ110" s="35">
        <v>273692.64377328899</v>
      </c>
      <c r="EA110" s="35">
        <v>4160248.1237324299</v>
      </c>
      <c r="EB110" s="35">
        <v>191498.89541241201</v>
      </c>
      <c r="EC110" s="35">
        <v>546451.21227245894</v>
      </c>
      <c r="ED110" s="35">
        <v>174123.116641373</v>
      </c>
      <c r="EE110" s="35">
        <v>144487.97036071101</v>
      </c>
      <c r="EF110" s="35">
        <v>102688.893377724</v>
      </c>
      <c r="EG110" s="35">
        <v>25579.788377781999</v>
      </c>
      <c r="EH110" s="35">
        <v>92826.396846001298</v>
      </c>
      <c r="EI110" s="35">
        <v>37536.341994960501</v>
      </c>
      <c r="EJ110" s="35">
        <v>220570.61581520701</v>
      </c>
      <c r="EK110" s="35">
        <v>493301.666257245</v>
      </c>
      <c r="EL110" s="35">
        <v>346335.90710861201</v>
      </c>
      <c r="EM110" s="35">
        <v>113009.91605701701</v>
      </c>
      <c r="EN110" s="35">
        <v>221118.22079743299</v>
      </c>
      <c r="EO110" s="35">
        <v>167646.124850505</v>
      </c>
      <c r="EP110" s="35">
        <v>221356.92786418999</v>
      </c>
      <c r="EQ110" s="35">
        <v>5568.98146834</v>
      </c>
      <c r="ER110" s="35">
        <v>10326.1307407031</v>
      </c>
      <c r="ES110" s="35">
        <v>38927.412674273</v>
      </c>
      <c r="ET110" s="35">
        <v>43659.981689885797</v>
      </c>
      <c r="EU110" s="35">
        <v>72745.886162776806</v>
      </c>
      <c r="EV110" s="35">
        <v>185765.31553110501</v>
      </c>
      <c r="EW110" s="35">
        <v>65182.227973453897</v>
      </c>
      <c r="EX110" s="35">
        <v>604401.88638390298</v>
      </c>
      <c r="EY110" s="35">
        <v>740752.94184566406</v>
      </c>
      <c r="EZ110" s="35">
        <v>114929.836372438</v>
      </c>
      <c r="FA110" s="35">
        <v>11817.6255078224</v>
      </c>
      <c r="FB110" s="35">
        <v>103892.300853401</v>
      </c>
      <c r="FC110" s="35">
        <v>499420.09952063003</v>
      </c>
      <c r="FD110" s="35">
        <v>36008.492403704702</v>
      </c>
      <c r="FE110" s="35">
        <v>472830.75139133597</v>
      </c>
      <c r="FF110" s="35">
        <v>983989.78825475601</v>
      </c>
      <c r="FG110" s="35">
        <v>121885.70522204301</v>
      </c>
      <c r="FH110" s="35">
        <v>249703.379654188</v>
      </c>
      <c r="FI110" s="35">
        <v>3125004.7991464799</v>
      </c>
      <c r="FJ110" s="35">
        <v>30269.293534437798</v>
      </c>
      <c r="FK110" s="35">
        <v>384600.08613668598</v>
      </c>
      <c r="FL110" s="35">
        <v>313363.58742857398</v>
      </c>
      <c r="FM110" s="35">
        <v>1343307.10737154</v>
      </c>
      <c r="FN110" s="35">
        <v>237243.863572681</v>
      </c>
      <c r="FO110" s="35">
        <v>165142.939436463</v>
      </c>
      <c r="FP110" s="35">
        <v>81515.901655883295</v>
      </c>
      <c r="FQ110" s="37"/>
    </row>
    <row r="111" spans="1:202" s="65" customFormat="1" ht="14" customHeight="1" x14ac:dyDescent="0.2">
      <c r="B111" s="66" t="s">
        <v>492</v>
      </c>
      <c r="C111" s="67"/>
      <c r="D111" s="68"/>
      <c r="E111" s="35"/>
      <c r="F111" s="35"/>
      <c r="G111" s="35">
        <v>294779309.42000002</v>
      </c>
      <c r="H111" s="35">
        <v>294779309.41999996</v>
      </c>
      <c r="I111" s="35">
        <v>2428432.9465881228</v>
      </c>
      <c r="J111" s="35">
        <v>3524563.2823209902</v>
      </c>
      <c r="K111" s="35">
        <v>23255.733271257101</v>
      </c>
      <c r="L111" s="35">
        <v>893253.89728517504</v>
      </c>
      <c r="M111" s="35">
        <v>2759548.2985873399</v>
      </c>
      <c r="N111" s="35">
        <v>418181.510441711</v>
      </c>
      <c r="O111" s="35">
        <v>27880.273415519099</v>
      </c>
      <c r="P111" s="35">
        <v>84833.257782807996</v>
      </c>
      <c r="Q111" s="35">
        <v>24822.692666367198</v>
      </c>
      <c r="R111" s="35">
        <v>270679.048450456</v>
      </c>
      <c r="S111" s="35">
        <v>7237.1483760369401</v>
      </c>
      <c r="T111" s="35">
        <v>5631279.751747</v>
      </c>
      <c r="U111" s="35">
        <v>35583.662220378101</v>
      </c>
      <c r="V111" s="35">
        <v>37766.4995515677</v>
      </c>
      <c r="W111" s="35">
        <v>8037.4775911243496</v>
      </c>
      <c r="X111" s="35">
        <v>1903056.47940552</v>
      </c>
      <c r="Y111" s="35">
        <v>32492.4361226119</v>
      </c>
      <c r="Z111" s="35">
        <v>453748.82175235299</v>
      </c>
      <c r="AA111" s="35">
        <v>16877.767484122502</v>
      </c>
      <c r="AB111" s="35">
        <v>129639.555121761</v>
      </c>
      <c r="AC111" s="35">
        <v>3690271.8799946499</v>
      </c>
      <c r="AD111" s="35">
        <v>34157.835847332201</v>
      </c>
      <c r="AE111" s="35">
        <v>4277977.6212356696</v>
      </c>
      <c r="AF111" s="35">
        <v>1488761.7531632199</v>
      </c>
      <c r="AG111" s="35">
        <v>734424.56906014006</v>
      </c>
      <c r="AH111" s="35">
        <v>3080165.6333473101</v>
      </c>
      <c r="AI111" s="35">
        <v>139637.357345928</v>
      </c>
      <c r="AJ111" s="35">
        <v>1241524.9044848699</v>
      </c>
      <c r="AK111" s="35">
        <v>4913319.5578805199</v>
      </c>
      <c r="AL111" s="35">
        <v>91230.056545599698</v>
      </c>
      <c r="AM111" s="35">
        <v>7253783.4582195096</v>
      </c>
      <c r="AN111" s="35">
        <v>532472.57390103803</v>
      </c>
      <c r="AO111" s="35">
        <v>56359.8099521654</v>
      </c>
      <c r="AP111" s="35">
        <v>7097337.0106801102</v>
      </c>
      <c r="AQ111" s="35">
        <v>309826.36821275699</v>
      </c>
      <c r="AR111" s="35">
        <v>32217.047365773498</v>
      </c>
      <c r="AS111" s="35">
        <v>3111063.5664786999</v>
      </c>
      <c r="AT111" s="35">
        <v>12724.289205614999</v>
      </c>
      <c r="AU111" s="35">
        <v>52242.587497109504</v>
      </c>
      <c r="AV111" s="35">
        <v>4296.2728858598402</v>
      </c>
      <c r="AW111" s="35">
        <v>34106.299799214197</v>
      </c>
      <c r="AX111" s="35">
        <v>19087.092134576</v>
      </c>
      <c r="AY111" s="35">
        <v>98772.522554968105</v>
      </c>
      <c r="AZ111" s="35">
        <v>359252.24270039197</v>
      </c>
      <c r="BA111" s="35">
        <v>255421.93217168999</v>
      </c>
      <c r="BB111" s="35">
        <v>1905222.2652528801</v>
      </c>
      <c r="BC111" s="35">
        <v>69794.841051389303</v>
      </c>
      <c r="BD111" s="35">
        <v>3683.3336818079401</v>
      </c>
      <c r="BE111" s="35">
        <v>10626418.585629599</v>
      </c>
      <c r="BF111" s="35">
        <v>11107.468055355401</v>
      </c>
      <c r="BG111" s="35">
        <v>234129.312227774</v>
      </c>
      <c r="BH111" s="35">
        <v>72384.426177504996</v>
      </c>
      <c r="BI111" s="35">
        <v>165167.70851822</v>
      </c>
      <c r="BJ111" s="35">
        <v>35285.075874153597</v>
      </c>
      <c r="BK111" s="35">
        <v>272045.65050385601</v>
      </c>
      <c r="BL111" s="35">
        <v>1934431.2090475301</v>
      </c>
      <c r="BM111" s="35">
        <v>30920.548733057502</v>
      </c>
      <c r="BN111" s="35">
        <v>545114.73829688004</v>
      </c>
      <c r="BO111" s="35">
        <v>1874962.9924017801</v>
      </c>
      <c r="BP111" s="35">
        <v>25736.913942716001</v>
      </c>
      <c r="BQ111" s="35">
        <v>1101591.11036874</v>
      </c>
      <c r="BR111" s="35">
        <v>213304.41382203699</v>
      </c>
      <c r="BS111" s="35">
        <v>34614.791761276501</v>
      </c>
      <c r="BT111" s="35">
        <v>975.60310974367599</v>
      </c>
      <c r="BU111" s="35">
        <v>68755386.254142702</v>
      </c>
      <c r="BV111" s="35">
        <v>5934513.9484056802</v>
      </c>
      <c r="BW111" s="35">
        <v>852138.29978931102</v>
      </c>
      <c r="BX111" s="35">
        <v>854543.96367297496</v>
      </c>
      <c r="BY111" s="35">
        <v>13871.3799634646</v>
      </c>
      <c r="BZ111" s="35">
        <v>39383.889921244197</v>
      </c>
      <c r="CA111" s="35">
        <v>165240.25889118901</v>
      </c>
      <c r="CB111" s="35">
        <v>47987.882724551397</v>
      </c>
      <c r="CC111" s="35">
        <v>332280.951371398</v>
      </c>
      <c r="CD111" s="35">
        <v>197766.76304391</v>
      </c>
      <c r="CE111" s="35">
        <v>244767.74031068</v>
      </c>
      <c r="CF111" s="35">
        <v>3013828.9023028901</v>
      </c>
      <c r="CG111" s="35">
        <v>70287.304805076186</v>
      </c>
      <c r="CH111" s="35">
        <v>37038.069904721597</v>
      </c>
      <c r="CI111" s="35">
        <v>153210.11819044099</v>
      </c>
      <c r="CJ111" s="35">
        <v>408081.36163291102</v>
      </c>
      <c r="CK111" s="35">
        <v>6873.3282133911598</v>
      </c>
      <c r="CL111" s="35">
        <v>48691.515464711403</v>
      </c>
      <c r="CM111" s="35">
        <v>179758.55913769401</v>
      </c>
      <c r="CN111" s="35">
        <v>381764.77281844203</v>
      </c>
      <c r="CO111" s="35">
        <v>53886.378604932397</v>
      </c>
      <c r="CP111" s="35">
        <v>9313.7895664725293</v>
      </c>
      <c r="CQ111" s="35">
        <v>1667.9621672578901</v>
      </c>
      <c r="CR111" s="35">
        <v>15842.377510940099</v>
      </c>
      <c r="CS111" s="35">
        <v>3019140.091761</v>
      </c>
      <c r="CT111" s="35">
        <v>1553226.5859425501</v>
      </c>
      <c r="CU111" s="35">
        <v>271662.22296006</v>
      </c>
      <c r="CV111" s="35">
        <v>8420.0850899596608</v>
      </c>
      <c r="CW111" s="35">
        <v>5549717.2352160504</v>
      </c>
      <c r="CX111" s="35">
        <v>1836.2230348993301</v>
      </c>
      <c r="CY111" s="35">
        <v>301209.35999973898</v>
      </c>
      <c r="CZ111" s="35">
        <v>12245.541675565901</v>
      </c>
      <c r="DA111" s="35">
        <v>1591448.6245949101</v>
      </c>
      <c r="DB111" s="35">
        <v>26170.080714381798</v>
      </c>
      <c r="DC111" s="35">
        <v>71913.607334162196</v>
      </c>
      <c r="DD111" s="35">
        <v>2612.9779376771198</v>
      </c>
      <c r="DE111" s="35">
        <v>724675.69161015097</v>
      </c>
      <c r="DF111" s="35">
        <v>3101548.75831583</v>
      </c>
      <c r="DG111" s="35">
        <v>2227718.11435823</v>
      </c>
      <c r="DH111" s="35">
        <v>131052.118598374</v>
      </c>
      <c r="DI111" s="35">
        <v>1299395.25722298</v>
      </c>
      <c r="DJ111" s="35">
        <v>55386.645444782</v>
      </c>
      <c r="DK111" s="35">
        <v>17386.215847874701</v>
      </c>
      <c r="DL111" s="35">
        <v>90933.513644169507</v>
      </c>
      <c r="DM111" s="35">
        <v>6280002.0084514096</v>
      </c>
      <c r="DN111" s="35">
        <v>39037559.701293498</v>
      </c>
      <c r="DO111" s="35">
        <v>14711.556781400301</v>
      </c>
      <c r="DP111" s="35">
        <v>46865.326623473899</v>
      </c>
      <c r="DQ111" s="35">
        <v>27915418.662442699</v>
      </c>
      <c r="DR111" s="35">
        <v>79450.322504805503</v>
      </c>
      <c r="DS111" s="35">
        <v>57646.462646974003</v>
      </c>
      <c r="DT111" s="35">
        <v>89417.926644413295</v>
      </c>
      <c r="DU111" s="35">
        <v>487341.471762117</v>
      </c>
      <c r="DV111" s="35">
        <v>3325869.3334936402</v>
      </c>
      <c r="DW111" s="35">
        <v>149946.59255940301</v>
      </c>
      <c r="DX111" s="35">
        <v>29329.742946709001</v>
      </c>
      <c r="DY111" s="35">
        <v>15904.471140384099</v>
      </c>
      <c r="DZ111" s="35">
        <v>108333.81321981001</v>
      </c>
      <c r="EA111" s="35">
        <v>696382.13446087204</v>
      </c>
      <c r="EB111" s="35">
        <v>765389.85667210701</v>
      </c>
      <c r="EC111" s="35">
        <v>173400.748322573</v>
      </c>
      <c r="ED111" s="35">
        <v>1378312.26922684</v>
      </c>
      <c r="EE111" s="35">
        <v>37000.4936349411</v>
      </c>
      <c r="EF111" s="35">
        <v>1085143.41681109</v>
      </c>
      <c r="EG111" s="35">
        <v>14754.1825530201</v>
      </c>
      <c r="EH111" s="35">
        <v>22887.790846589902</v>
      </c>
      <c r="EI111" s="35">
        <v>5466.6198000094</v>
      </c>
      <c r="EJ111" s="35">
        <v>4453927.2283038497</v>
      </c>
      <c r="EK111" s="35">
        <v>2417497.0611591102</v>
      </c>
      <c r="EL111" s="35">
        <v>161991.79934896401</v>
      </c>
      <c r="EM111" s="35">
        <v>1616160.7317256201</v>
      </c>
      <c r="EN111" s="35">
        <v>121977.044930986</v>
      </c>
      <c r="EO111" s="35">
        <v>195112.766004998</v>
      </c>
      <c r="EP111" s="35">
        <v>2666527.2694324902</v>
      </c>
      <c r="EQ111" s="35">
        <v>15388.6357967805</v>
      </c>
      <c r="ER111" s="35">
        <v>72668.156980470099</v>
      </c>
      <c r="ES111" s="35">
        <v>26810.338376801199</v>
      </c>
      <c r="ET111" s="35">
        <v>28895.557888404801</v>
      </c>
      <c r="EU111" s="35">
        <v>159227.28085764599</v>
      </c>
      <c r="EV111" s="35">
        <v>80690.249835582494</v>
      </c>
      <c r="EW111" s="35">
        <v>415352.36050553003</v>
      </c>
      <c r="EX111" s="35">
        <v>5444282.9493840802</v>
      </c>
      <c r="EY111" s="35">
        <v>345090.17851272598</v>
      </c>
      <c r="EZ111" s="35">
        <v>844757.10845610197</v>
      </c>
      <c r="FA111" s="35">
        <v>17778.6639075821</v>
      </c>
      <c r="FB111" s="35">
        <v>105310.613921121</v>
      </c>
      <c r="FC111" s="35">
        <v>856452.06125760695</v>
      </c>
      <c r="FD111" s="35">
        <v>153673.495135162</v>
      </c>
      <c r="FE111" s="35">
        <v>3760764.6243817802</v>
      </c>
      <c r="FF111" s="35">
        <v>184785.834106358</v>
      </c>
      <c r="FG111" s="35">
        <v>37978.709640728899</v>
      </c>
      <c r="FH111" s="35">
        <v>281353.443243018</v>
      </c>
      <c r="FI111" s="35">
        <v>1764469.2180773199</v>
      </c>
      <c r="FJ111" s="35">
        <v>23746.635467788401</v>
      </c>
      <c r="FK111" s="35">
        <v>1031083.26193831</v>
      </c>
      <c r="FL111" s="35">
        <v>413073.03086738498</v>
      </c>
      <c r="FM111" s="35">
        <v>922638.95237183105</v>
      </c>
      <c r="FN111" s="35">
        <v>2674795.63035161</v>
      </c>
      <c r="FO111" s="35">
        <v>1634512.66766239</v>
      </c>
      <c r="FP111" s="35">
        <v>1369680.46016755</v>
      </c>
      <c r="FQ111" s="37"/>
      <c r="FR111" s="42"/>
      <c r="FS111" s="42"/>
      <c r="FT111" s="42"/>
      <c r="FU111" s="42"/>
      <c r="FV111" s="42"/>
      <c r="FW111" s="42"/>
      <c r="FX111" s="42"/>
      <c r="FY111" s="42"/>
      <c r="FZ111" s="42"/>
      <c r="GA111" s="42"/>
      <c r="GB111" s="42"/>
      <c r="GC111" s="42"/>
      <c r="GD111" s="42"/>
      <c r="GE111" s="42"/>
      <c r="GF111" s="42"/>
      <c r="GG111" s="42"/>
      <c r="GH111" s="42"/>
      <c r="GI111" s="42"/>
      <c r="GJ111" s="42"/>
      <c r="GK111" s="42"/>
      <c r="GL111" s="42"/>
      <c r="GM111" s="42"/>
      <c r="GN111" s="42"/>
      <c r="GO111" s="42"/>
      <c r="GP111" s="42"/>
      <c r="GQ111" s="42"/>
      <c r="GR111" s="42"/>
      <c r="GS111" s="42"/>
      <c r="GT111" s="42"/>
    </row>
    <row r="112" spans="1:202" s="65" customFormat="1" x14ac:dyDescent="0.2">
      <c r="B112" s="66" t="s">
        <v>491</v>
      </c>
      <c r="C112" s="67"/>
      <c r="D112" s="68"/>
      <c r="E112" s="35"/>
      <c r="F112" s="35"/>
      <c r="G112" s="35">
        <v>13145100.99</v>
      </c>
      <c r="H112" s="35">
        <v>13145100.990000002</v>
      </c>
      <c r="I112" s="35">
        <v>95744.636336259733</v>
      </c>
      <c r="J112" s="35">
        <v>178984.09067002701</v>
      </c>
      <c r="K112" s="35">
        <v>427.48416853870498</v>
      </c>
      <c r="L112" s="35">
        <v>16007.0921912661</v>
      </c>
      <c r="M112" s="35">
        <v>160988.70228325899</v>
      </c>
      <c r="N112" s="35">
        <v>7679.2337056572997</v>
      </c>
      <c r="O112" s="35">
        <v>924.28858962471998</v>
      </c>
      <c r="P112" s="35">
        <v>614.35330091594597</v>
      </c>
      <c r="Q112" s="35">
        <v>287.19328093470699</v>
      </c>
      <c r="R112" s="35">
        <v>17655.647593745001</v>
      </c>
      <c r="S112" s="35">
        <v>55.567796799019497</v>
      </c>
      <c r="T112" s="35">
        <v>91817.176746353201</v>
      </c>
      <c r="U112" s="35">
        <v>528.69415715021205</v>
      </c>
      <c r="V112" s="35">
        <v>468.72364986409599</v>
      </c>
      <c r="W112" s="35">
        <v>247.35344623418399</v>
      </c>
      <c r="X112" s="35">
        <v>72515.192709623399</v>
      </c>
      <c r="Y112" s="35">
        <v>463.12487767213997</v>
      </c>
      <c r="Z112" s="35">
        <v>13431.659380487699</v>
      </c>
      <c r="AA112" s="35">
        <v>207.606943412888</v>
      </c>
      <c r="AB112" s="35">
        <v>6091.6177385462597</v>
      </c>
      <c r="AC112" s="35">
        <v>115785.41896484701</v>
      </c>
      <c r="AD112" s="35">
        <v>973.16742869863901</v>
      </c>
      <c r="AE112" s="35">
        <v>242865.02594269399</v>
      </c>
      <c r="AF112" s="35">
        <v>49982.602022793202</v>
      </c>
      <c r="AG112" s="35">
        <v>23037.660822010101</v>
      </c>
      <c r="AH112" s="35">
        <v>285443.88071383699</v>
      </c>
      <c r="AI112" s="35">
        <v>1175.4495934194499</v>
      </c>
      <c r="AJ112" s="35">
        <v>123667.06698038901</v>
      </c>
      <c r="AK112" s="35">
        <v>586988.43349033105</v>
      </c>
      <c r="AL112" s="35">
        <v>842.14498291155496</v>
      </c>
      <c r="AM112" s="35">
        <v>163211.35041434501</v>
      </c>
      <c r="AN112" s="35">
        <v>14684.347751954299</v>
      </c>
      <c r="AO112" s="35">
        <v>2861.0782948657502</v>
      </c>
      <c r="AP112" s="35">
        <v>384709.263503731</v>
      </c>
      <c r="AQ112" s="35">
        <v>20765.420285890799</v>
      </c>
      <c r="AR112" s="35">
        <v>489.09280871760802</v>
      </c>
      <c r="AS112" s="35">
        <v>118850.95437381401</v>
      </c>
      <c r="AT112" s="35">
        <v>141.366698495669</v>
      </c>
      <c r="AU112" s="35">
        <v>894.87245868085995</v>
      </c>
      <c r="AV112" s="35">
        <v>46.9352309414339</v>
      </c>
      <c r="AW112" s="35">
        <v>511.03421749588603</v>
      </c>
      <c r="AX112" s="35">
        <v>241.23336565014199</v>
      </c>
      <c r="AY112" s="35">
        <v>4445.9924866638403</v>
      </c>
      <c r="AZ112" s="35">
        <v>11344.1904237814</v>
      </c>
      <c r="BA112" s="35">
        <v>6782.7530465602804</v>
      </c>
      <c r="BB112" s="35">
        <v>210160.20645099599</v>
      </c>
      <c r="BC112" s="35">
        <v>2461.7711463197202</v>
      </c>
      <c r="BD112" s="35">
        <v>61.399183585516099</v>
      </c>
      <c r="BE112" s="35">
        <v>346585.97800940601</v>
      </c>
      <c r="BF112" s="35">
        <v>134.977247163953</v>
      </c>
      <c r="BG112" s="35">
        <v>2208.85410947534</v>
      </c>
      <c r="BH112" s="35">
        <v>3070.77247526771</v>
      </c>
      <c r="BI112" s="35">
        <v>3867.6113267381202</v>
      </c>
      <c r="BJ112" s="35">
        <v>562.42054651145395</v>
      </c>
      <c r="BK112" s="35">
        <v>2700.9574914751101</v>
      </c>
      <c r="BL112" s="35">
        <v>55986.5688289756</v>
      </c>
      <c r="BM112" s="35">
        <v>389.76042252026298</v>
      </c>
      <c r="BN112" s="35">
        <v>28145.764604054199</v>
      </c>
      <c r="BO112" s="35">
        <v>92090.547967934297</v>
      </c>
      <c r="BP112" s="35">
        <v>682.49250509751596</v>
      </c>
      <c r="BQ112" s="35">
        <v>95588.431640520401</v>
      </c>
      <c r="BR112" s="35">
        <v>13481.030131843499</v>
      </c>
      <c r="BS112" s="35">
        <v>450.46053974478099</v>
      </c>
      <c r="BT112" s="35">
        <v>15.1025506763197</v>
      </c>
      <c r="BU112" s="35">
        <v>1655276.98911484</v>
      </c>
      <c r="BV112" s="35">
        <v>255520.317068898</v>
      </c>
      <c r="BW112" s="35">
        <v>10439.7920561876</v>
      </c>
      <c r="BX112" s="35">
        <v>18447.706891100999</v>
      </c>
      <c r="BY112" s="35">
        <v>203.760686162345</v>
      </c>
      <c r="BZ112" s="35">
        <v>650.42238209686195</v>
      </c>
      <c r="CA112" s="35">
        <v>1532.86063316574</v>
      </c>
      <c r="CB112" s="35">
        <v>369.848234461441</v>
      </c>
      <c r="CC112" s="35">
        <v>1179.24006503599</v>
      </c>
      <c r="CD112" s="35">
        <v>4469.3527770991996</v>
      </c>
      <c r="CE112" s="35">
        <v>5976.4655250188098</v>
      </c>
      <c r="CF112" s="35">
        <v>200508.632594058</v>
      </c>
      <c r="CG112" s="35">
        <v>2771.1831397580058</v>
      </c>
      <c r="CH112" s="35">
        <v>544.07445854570699</v>
      </c>
      <c r="CI112" s="35">
        <v>4264.35842319927</v>
      </c>
      <c r="CJ112" s="35">
        <v>21418.474683877499</v>
      </c>
      <c r="CK112" s="35">
        <v>84.065664205064706</v>
      </c>
      <c r="CL112" s="35">
        <v>1093.74903532179</v>
      </c>
      <c r="CM112" s="35">
        <v>9756.2078727490607</v>
      </c>
      <c r="CN112" s="35">
        <v>22894.674008529899</v>
      </c>
      <c r="CO112" s="35">
        <v>659.00504764146001</v>
      </c>
      <c r="CP112" s="35">
        <v>148.87338959631799</v>
      </c>
      <c r="CQ112" s="35">
        <v>24.5056425366494</v>
      </c>
      <c r="CR112" s="35">
        <v>249.427535889392</v>
      </c>
      <c r="CS112" s="35">
        <v>193249.45110404599</v>
      </c>
      <c r="CT112" s="35">
        <v>50854.421599241898</v>
      </c>
      <c r="CU112" s="35">
        <v>3315.9214116196999</v>
      </c>
      <c r="CV112" s="35">
        <v>74.144403420071498</v>
      </c>
      <c r="CW112" s="35">
        <v>173023.77506015799</v>
      </c>
      <c r="CX112" s="35">
        <v>15.5117408372569</v>
      </c>
      <c r="CY112" s="35">
        <v>16846.226752955099</v>
      </c>
      <c r="CZ112" s="35">
        <v>143.596016551231</v>
      </c>
      <c r="DA112" s="35">
        <v>52435.8257096956</v>
      </c>
      <c r="DB112" s="35">
        <v>702.69591932464095</v>
      </c>
      <c r="DC112" s="35">
        <v>2739.37166240641</v>
      </c>
      <c r="DD112" s="35">
        <v>33.994941973234901</v>
      </c>
      <c r="DE112" s="35">
        <v>32630.470373487002</v>
      </c>
      <c r="DF112" s="35">
        <v>141011.53713546199</v>
      </c>
      <c r="DG112" s="35">
        <v>93734.845717992299</v>
      </c>
      <c r="DH112" s="35">
        <v>6716.2600951596696</v>
      </c>
      <c r="DI112" s="35">
        <v>24755.380609739699</v>
      </c>
      <c r="DJ112" s="35">
        <v>621.39276368614503</v>
      </c>
      <c r="DK112" s="35">
        <v>174.51753776789499</v>
      </c>
      <c r="DL112" s="35">
        <v>5039.7308666222198</v>
      </c>
      <c r="DM112" s="35">
        <v>453014.87440717098</v>
      </c>
      <c r="DN112" s="35">
        <v>3380748.4306349498</v>
      </c>
      <c r="DO112" s="35">
        <v>129.82765459891499</v>
      </c>
      <c r="DP112" s="35">
        <v>480.28748921739498</v>
      </c>
      <c r="DQ112" s="35">
        <v>843226.372320347</v>
      </c>
      <c r="DR112" s="35">
        <v>917.12399816331197</v>
      </c>
      <c r="DS112" s="35">
        <v>2950.6639530544498</v>
      </c>
      <c r="DT112" s="35">
        <v>3709.4952106242199</v>
      </c>
      <c r="DU112" s="35">
        <v>9810.7884954748006</v>
      </c>
      <c r="DV112" s="35">
        <v>126573.79472391499</v>
      </c>
      <c r="DW112" s="35">
        <v>1324.3159025674199</v>
      </c>
      <c r="DX112" s="35">
        <v>412.23918074472101</v>
      </c>
      <c r="DY112" s="35">
        <v>160.14637156832001</v>
      </c>
      <c r="DZ112" s="35">
        <v>4868.7844814854498</v>
      </c>
      <c r="EA112" s="35">
        <v>18589.477905593001</v>
      </c>
      <c r="EB112" s="35">
        <v>10377.298543946499</v>
      </c>
      <c r="EC112" s="35">
        <v>1997.18369460652</v>
      </c>
      <c r="ED112" s="35">
        <v>59633.001515471798</v>
      </c>
      <c r="EE112" s="35">
        <v>428.30338071652</v>
      </c>
      <c r="EF112" s="35">
        <v>49184.6324589258</v>
      </c>
      <c r="EG112" s="35">
        <v>141.79389237349599</v>
      </c>
      <c r="EH112" s="35">
        <v>329.91404053329398</v>
      </c>
      <c r="EI112" s="35">
        <v>49.065637805474097</v>
      </c>
      <c r="EJ112" s="35">
        <v>345426.65667082201</v>
      </c>
      <c r="EK112" s="35">
        <v>152279.09196684501</v>
      </c>
      <c r="EL112" s="35">
        <v>420.726079887933</v>
      </c>
      <c r="EM112" s="35">
        <v>90903.5030802166</v>
      </c>
      <c r="EN112" s="35">
        <v>1481.7364486976801</v>
      </c>
      <c r="EO112" s="35">
        <v>832.20216393140299</v>
      </c>
      <c r="EP112" s="35">
        <v>105323.63247597399</v>
      </c>
      <c r="EQ112" s="35">
        <v>513.66580608635104</v>
      </c>
      <c r="ER112" s="35">
        <v>6695.4557904869798</v>
      </c>
      <c r="ES112" s="35">
        <v>346.37075241579998</v>
      </c>
      <c r="ET112" s="35">
        <v>375.20130058227898</v>
      </c>
      <c r="EU112" s="35">
        <v>1859.92200647088</v>
      </c>
      <c r="EV112" s="35">
        <v>479.177351488596</v>
      </c>
      <c r="EW112" s="35">
        <v>28821.170590600599</v>
      </c>
      <c r="EX112" s="35">
        <v>131408.357425644</v>
      </c>
      <c r="EY112" s="35">
        <v>7700.7420980234901</v>
      </c>
      <c r="EZ112" s="35">
        <v>59623.919037457999</v>
      </c>
      <c r="FA112" s="35">
        <v>276.523199458872</v>
      </c>
      <c r="FB112" s="35">
        <v>1817.22887153232</v>
      </c>
      <c r="FC112" s="35">
        <v>9765.6465689446104</v>
      </c>
      <c r="FD112" s="35">
        <v>6640.7684863293998</v>
      </c>
      <c r="FE112" s="35">
        <v>81882.889513467002</v>
      </c>
      <c r="FF112" s="35">
        <v>2575.9235031091498</v>
      </c>
      <c r="FG112" s="35">
        <v>190.02676199398601</v>
      </c>
      <c r="FH112" s="35">
        <v>2917.8403997599298</v>
      </c>
      <c r="FI112" s="35">
        <v>10730.638131895799</v>
      </c>
      <c r="FJ112" s="35">
        <v>355.14669433877799</v>
      </c>
      <c r="FK112" s="35">
        <v>66119.379478806193</v>
      </c>
      <c r="FL112" s="35">
        <v>16690.888567284499</v>
      </c>
      <c r="FM112" s="35">
        <v>23957.860992647798</v>
      </c>
      <c r="FN112" s="35">
        <v>188722.304201819</v>
      </c>
      <c r="FO112" s="35">
        <v>69854.525429625399</v>
      </c>
      <c r="FP112" s="35">
        <v>57925.710859182502</v>
      </c>
      <c r="FQ112" s="37"/>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row>
    <row r="113" spans="2:173" x14ac:dyDescent="0.2">
      <c r="B113" s="16" t="s">
        <v>522</v>
      </c>
      <c r="G113" s="35">
        <v>65096465.998649001</v>
      </c>
      <c r="H113" s="35">
        <v>65096465.998649016</v>
      </c>
      <c r="I113" s="9">
        <v>562211.88346830348</v>
      </c>
      <c r="J113" s="35">
        <v>402850.49808442901</v>
      </c>
      <c r="K113" s="35">
        <v>2892.2672474127498</v>
      </c>
      <c r="L113" s="35">
        <v>50693.662000056</v>
      </c>
      <c r="M113" s="35">
        <v>779311.71626201901</v>
      </c>
      <c r="N113" s="35">
        <v>24530.096138707599</v>
      </c>
      <c r="O113" s="35">
        <v>1303.6857657645101</v>
      </c>
      <c r="P113" s="35">
        <v>2735.5556497092198</v>
      </c>
      <c r="Q113" s="35">
        <v>179.614745552529</v>
      </c>
      <c r="R113" s="35">
        <v>14075.709990008099</v>
      </c>
      <c r="S113" s="35">
        <v>1244.21091290197</v>
      </c>
      <c r="T113" s="35">
        <v>984425.18499988597</v>
      </c>
      <c r="U113" s="35">
        <v>4654.6058665871797</v>
      </c>
      <c r="V113" s="35">
        <v>672.66480911490805</v>
      </c>
      <c r="W113" s="35">
        <v>977.12982965332299</v>
      </c>
      <c r="X113" s="35">
        <v>304860.25638746598</v>
      </c>
      <c r="Y113" s="35">
        <v>3127.4115389364201</v>
      </c>
      <c r="Z113" s="35">
        <v>37196.764418439401</v>
      </c>
      <c r="AA113" s="35">
        <v>1904.3718977077699</v>
      </c>
      <c r="AB113" s="35">
        <v>25949.2282278397</v>
      </c>
      <c r="AC113" s="35">
        <v>326346.31645434297</v>
      </c>
      <c r="AD113" s="35">
        <v>3617.9690580893298</v>
      </c>
      <c r="AE113" s="35">
        <v>917784.86672763794</v>
      </c>
      <c r="AF113" s="35">
        <v>586071.42858788394</v>
      </c>
      <c r="AG113" s="35">
        <v>61991.867090913998</v>
      </c>
      <c r="AH113" s="35">
        <v>1190764.0621311001</v>
      </c>
      <c r="AI113" s="35">
        <v>2086.0192286670399</v>
      </c>
      <c r="AJ113" s="35">
        <v>520914.432852606</v>
      </c>
      <c r="AK113" s="35">
        <v>2125618.7360729999</v>
      </c>
      <c r="AL113" s="35">
        <v>5945.8437611249001</v>
      </c>
      <c r="AM113" s="35">
        <v>790946.23048060597</v>
      </c>
      <c r="AN113" s="35">
        <v>52438.5637791712</v>
      </c>
      <c r="AO113" s="35">
        <v>12046.479608158001</v>
      </c>
      <c r="AP113" s="35">
        <v>2039892.4558387301</v>
      </c>
      <c r="AQ113" s="35">
        <v>100018.80586593199</v>
      </c>
      <c r="AR113" s="35">
        <v>3478.5619340350599</v>
      </c>
      <c r="AS113" s="35">
        <v>444826.59872587898</v>
      </c>
      <c r="AT113" s="35">
        <v>1605.4952597987201</v>
      </c>
      <c r="AU113" s="35">
        <v>21432.371796133499</v>
      </c>
      <c r="AV113" s="35">
        <v>59.114324803007797</v>
      </c>
      <c r="AW113" s="35">
        <v>4134.2272837046603</v>
      </c>
      <c r="AX113" s="35">
        <v>261.48076749713698</v>
      </c>
      <c r="AY113" s="35">
        <v>16617.977636632098</v>
      </c>
      <c r="AZ113" s="35">
        <v>39972.251063080002</v>
      </c>
      <c r="BA113" s="35">
        <v>25985.682942037602</v>
      </c>
      <c r="BB113" s="35">
        <v>341786.00898515701</v>
      </c>
      <c r="BC113" s="35">
        <v>14551.8899836932</v>
      </c>
      <c r="BD113" s="35">
        <v>729.55612298407698</v>
      </c>
      <c r="BE113" s="35">
        <v>2809938.7168467301</v>
      </c>
      <c r="BF113" s="35">
        <v>103.72361407623799</v>
      </c>
      <c r="BG113" s="35">
        <v>3109.7596710795201</v>
      </c>
      <c r="BH113" s="35">
        <v>11426.978572227799</v>
      </c>
      <c r="BI113" s="35">
        <v>28461.454507590701</v>
      </c>
      <c r="BJ113" s="35">
        <v>3244.1662562985598</v>
      </c>
      <c r="BK113" s="35">
        <v>3282.8079050166002</v>
      </c>
      <c r="BL113" s="35">
        <v>367622.93770396803</v>
      </c>
      <c r="BM113" s="35">
        <v>166.679816870933</v>
      </c>
      <c r="BN113" s="35">
        <v>121258.707361276</v>
      </c>
      <c r="BO113" s="35">
        <v>344323.413678743</v>
      </c>
      <c r="BP113" s="35">
        <v>3227.63174448779</v>
      </c>
      <c r="BQ113" s="35">
        <v>282798.37379089399</v>
      </c>
      <c r="BR113" s="35">
        <v>50083.184700556303</v>
      </c>
      <c r="BS113" s="35">
        <v>5205.4629503108599</v>
      </c>
      <c r="BT113" s="35">
        <v>8.0547756165681594</v>
      </c>
      <c r="BU113" s="35">
        <v>16155430.724163299</v>
      </c>
      <c r="BV113" s="35">
        <v>1650856.4095376299</v>
      </c>
      <c r="BW113" s="35">
        <v>99237.199719687604</v>
      </c>
      <c r="BX113" s="35">
        <v>66753.858598024904</v>
      </c>
      <c r="BY113" s="35">
        <v>89.089156295083598</v>
      </c>
      <c r="BZ113" s="35">
        <v>416.444580103097</v>
      </c>
      <c r="CA113" s="35">
        <v>1670.2907239772301</v>
      </c>
      <c r="CB113" s="35">
        <v>3814.8333396564499</v>
      </c>
      <c r="CC113" s="35">
        <v>9947.2017935298409</v>
      </c>
      <c r="CD113" s="35">
        <v>9038.3233571675391</v>
      </c>
      <c r="CE113" s="35">
        <v>13541.309943001699</v>
      </c>
      <c r="CF113" s="35">
        <v>960654.67054504005</v>
      </c>
      <c r="CG113" s="35">
        <v>16272.369419914165</v>
      </c>
      <c r="CH113" s="35">
        <v>2438.9637754544001</v>
      </c>
      <c r="CI113" s="35">
        <v>10160.6952970374</v>
      </c>
      <c r="CJ113" s="35">
        <v>49499.832566489</v>
      </c>
      <c r="CK113" s="35">
        <v>1172.94858343704</v>
      </c>
      <c r="CL113" s="35">
        <v>7860.4092530119797</v>
      </c>
      <c r="CM113" s="35">
        <v>61807.651479831198</v>
      </c>
      <c r="CN113" s="35">
        <v>143748.99992653599</v>
      </c>
      <c r="CO113" s="35">
        <v>7666.4028351819397</v>
      </c>
      <c r="CP113" s="35">
        <v>1805.47234003164</v>
      </c>
      <c r="CQ113" s="35">
        <v>18.691643132261799</v>
      </c>
      <c r="CR113" s="35">
        <v>1178.8771140566901</v>
      </c>
      <c r="CS113" s="35">
        <v>1156222.71506546</v>
      </c>
      <c r="CT113" s="35">
        <v>393567.03362831502</v>
      </c>
      <c r="CU113" s="35">
        <v>36472.982763334403</v>
      </c>
      <c r="CV113" s="35">
        <v>724.76717024937705</v>
      </c>
      <c r="CW113" s="35">
        <v>754867.08103393996</v>
      </c>
      <c r="CX113" s="35">
        <v>8.4297208728721795</v>
      </c>
      <c r="CY113" s="35">
        <v>87561.838600716306</v>
      </c>
      <c r="CZ113" s="35">
        <v>474.62372470747903</v>
      </c>
      <c r="DA113" s="35">
        <v>134776.38701875799</v>
      </c>
      <c r="DB113" s="35">
        <v>3787.2547101190698</v>
      </c>
      <c r="DC113" s="35">
        <v>7040.33756907938</v>
      </c>
      <c r="DD113" s="35">
        <v>390.37619474042401</v>
      </c>
      <c r="DE113" s="35">
        <v>104247.104795625</v>
      </c>
      <c r="DF113" s="35">
        <v>522682.10714367998</v>
      </c>
      <c r="DG113" s="35">
        <v>274885.64797927701</v>
      </c>
      <c r="DH113" s="35">
        <v>30723.687483383099</v>
      </c>
      <c r="DI113" s="35">
        <v>197951.29441156599</v>
      </c>
      <c r="DJ113" s="35">
        <v>364.35732053070302</v>
      </c>
      <c r="DK113" s="35">
        <v>850.10956454236396</v>
      </c>
      <c r="DL113" s="35">
        <v>13438.8114474538</v>
      </c>
      <c r="DM113" s="35">
        <v>1966797.9077016099</v>
      </c>
      <c r="DN113" s="35">
        <v>11980011.5770103</v>
      </c>
      <c r="DO113" s="35">
        <v>168.76429510272999</v>
      </c>
      <c r="DP113" s="35">
        <v>5485.8280204081302</v>
      </c>
      <c r="DQ113" s="35">
        <v>3926478.6033307202</v>
      </c>
      <c r="DR113" s="35">
        <v>6434.0567314915797</v>
      </c>
      <c r="DS113" s="35">
        <v>9088.3957339550907</v>
      </c>
      <c r="DT113" s="35">
        <v>11089.1078399374</v>
      </c>
      <c r="DU113" s="35">
        <v>68250.063622053698</v>
      </c>
      <c r="DV113" s="35">
        <v>425393.156811297</v>
      </c>
      <c r="DW113" s="35">
        <v>11644.508721181901</v>
      </c>
      <c r="DX113" s="35">
        <v>861.96982818657398</v>
      </c>
      <c r="DY113" s="35">
        <v>1282.0015905405101</v>
      </c>
      <c r="DZ113" s="35">
        <v>12995.589521047301</v>
      </c>
      <c r="EA113" s="35">
        <v>103723.80039272</v>
      </c>
      <c r="EB113" s="35">
        <v>193545.230127285</v>
      </c>
      <c r="EC113" s="35">
        <v>28515.4892215084</v>
      </c>
      <c r="ED113" s="35">
        <v>341215.01678954699</v>
      </c>
      <c r="EE113" s="35">
        <v>4143.3331331784402</v>
      </c>
      <c r="EF113" s="35">
        <v>186977.15399594099</v>
      </c>
      <c r="EG113" s="35">
        <v>412.41179130671702</v>
      </c>
      <c r="EH113" s="35">
        <v>1828.76744990013</v>
      </c>
      <c r="EI113" s="35">
        <v>437.55913526233201</v>
      </c>
      <c r="EJ113" s="35">
        <v>1028529.77747656</v>
      </c>
      <c r="EK113" s="35">
        <v>479462.88803710602</v>
      </c>
      <c r="EL113" s="35">
        <v>5844.5071874284004</v>
      </c>
      <c r="EM113" s="35">
        <v>392162.06133074802</v>
      </c>
      <c r="EN113" s="35">
        <v>1980.5462606947301</v>
      </c>
      <c r="EO113" s="35">
        <v>33189.862777914299</v>
      </c>
      <c r="EP113" s="35">
        <v>502384.70832323999</v>
      </c>
      <c r="EQ113" s="35">
        <v>1942.29271674356</v>
      </c>
      <c r="ER113" s="35">
        <v>25239.021412810402</v>
      </c>
      <c r="ES113" s="35">
        <v>436.641676923386</v>
      </c>
      <c r="ET113" s="35">
        <v>181.26475308817399</v>
      </c>
      <c r="EU113" s="35">
        <v>15707.056227368101</v>
      </c>
      <c r="EV113" s="35">
        <v>7625.6650519170698</v>
      </c>
      <c r="EW113" s="35">
        <v>55963.799428006598</v>
      </c>
      <c r="EX113" s="35">
        <v>704250.89057974797</v>
      </c>
      <c r="EY113" s="35">
        <v>165861.297775154</v>
      </c>
      <c r="EZ113" s="35">
        <v>384162.14195165603</v>
      </c>
      <c r="FA113" s="35">
        <v>1734.8063618486101</v>
      </c>
      <c r="FB113" s="35">
        <v>13796.2683170787</v>
      </c>
      <c r="FC113" s="35">
        <v>107404.128233266</v>
      </c>
      <c r="FD113" s="35">
        <v>7494.8737371728203</v>
      </c>
      <c r="FE113" s="35">
        <v>611738.14322652505</v>
      </c>
      <c r="FF113" s="35">
        <v>32476.647651135601</v>
      </c>
      <c r="FG113" s="35">
        <v>5883.9364080477399</v>
      </c>
      <c r="FH113" s="35">
        <v>1594.3282531187499</v>
      </c>
      <c r="FI113" s="35">
        <v>14503.789374660901</v>
      </c>
      <c r="FJ113" s="35">
        <v>1836.38927952118</v>
      </c>
      <c r="FK113" s="35">
        <v>30243.668544763201</v>
      </c>
      <c r="FL113" s="35">
        <v>50759.322194826702</v>
      </c>
      <c r="FM113" s="35">
        <v>93693.264113935802</v>
      </c>
      <c r="FN113" s="35">
        <v>506756.429248175</v>
      </c>
      <c r="FO113" s="35">
        <v>415550.28457141598</v>
      </c>
      <c r="FP113" s="35">
        <v>221192.51983441901</v>
      </c>
      <c r="FQ113" s="37"/>
    </row>
    <row r="114" spans="2:173" x14ac:dyDescent="0.2">
      <c r="B114" s="16" t="s">
        <v>520</v>
      </c>
      <c r="G114" s="35">
        <v>34061681.318183802</v>
      </c>
      <c r="H114" s="35">
        <v>34061681.31818381</v>
      </c>
      <c r="I114" s="9">
        <v>309498.34972978086</v>
      </c>
      <c r="J114" s="35">
        <v>328490.59429948602</v>
      </c>
      <c r="K114" s="35">
        <v>360.05513206519902</v>
      </c>
      <c r="L114" s="35">
        <v>16227.2002653857</v>
      </c>
      <c r="M114" s="35">
        <v>452305.38216493401</v>
      </c>
      <c r="N114" s="35">
        <v>17332.0002587979</v>
      </c>
      <c r="O114" s="35">
        <v>1030.0808503129599</v>
      </c>
      <c r="P114" s="35">
        <v>1462.24225189394</v>
      </c>
      <c r="Q114" s="35">
        <v>267.71289477363501</v>
      </c>
      <c r="R114" s="35">
        <v>6832.4791662645503</v>
      </c>
      <c r="S114" s="35">
        <v>271.87556314078199</v>
      </c>
      <c r="T114" s="35">
        <v>615689.99220137205</v>
      </c>
      <c r="U114" s="35">
        <v>997.745079578228</v>
      </c>
      <c r="V114" s="35">
        <v>1049.3236312116701</v>
      </c>
      <c r="W114" s="35">
        <v>481.98389635780501</v>
      </c>
      <c r="X114" s="35">
        <v>242347.729379575</v>
      </c>
      <c r="Y114" s="35">
        <v>882.91930145461299</v>
      </c>
      <c r="Z114" s="35">
        <v>27707.948890067699</v>
      </c>
      <c r="AA114" s="35">
        <v>209.09564854418599</v>
      </c>
      <c r="AB114" s="35">
        <v>19818.001879837</v>
      </c>
      <c r="AC114" s="35">
        <v>181974.618261797</v>
      </c>
      <c r="AD114" s="35">
        <v>663.58419202190805</v>
      </c>
      <c r="AE114" s="35">
        <v>713048.59501413605</v>
      </c>
      <c r="AF114" s="35">
        <v>304759.64907468198</v>
      </c>
      <c r="AG114" s="35">
        <v>53179.257166109703</v>
      </c>
      <c r="AH114" s="35">
        <v>651751.55226491299</v>
      </c>
      <c r="AI114" s="35">
        <v>2065.45232126359</v>
      </c>
      <c r="AJ114" s="35">
        <v>267213.848843368</v>
      </c>
      <c r="AK114" s="35">
        <v>1097295.8102704601</v>
      </c>
      <c r="AL114" s="35">
        <v>2172.8451811503101</v>
      </c>
      <c r="AM114" s="35">
        <v>248385.12087888899</v>
      </c>
      <c r="AN114" s="35">
        <v>22515.191671464901</v>
      </c>
      <c r="AO114" s="35">
        <v>8486.9928774400305</v>
      </c>
      <c r="AP114" s="35">
        <v>1288853.93912895</v>
      </c>
      <c r="AQ114" s="35">
        <v>53070.447445523998</v>
      </c>
      <c r="AR114" s="35">
        <v>1868.3150083514799</v>
      </c>
      <c r="AS114" s="35">
        <v>376764.64123132901</v>
      </c>
      <c r="AT114" s="35">
        <v>173.15192877746199</v>
      </c>
      <c r="AU114" s="35">
        <v>8970.7139237481697</v>
      </c>
      <c r="AV114" s="35">
        <v>44.225599248607601</v>
      </c>
      <c r="AW114" s="35">
        <v>748.15615864421795</v>
      </c>
      <c r="AX114" s="35">
        <v>428.88127981455398</v>
      </c>
      <c r="AY114" s="35">
        <v>13144.051484670301</v>
      </c>
      <c r="AZ114" s="35">
        <v>21997.499504143299</v>
      </c>
      <c r="BA114" s="35">
        <v>15256.2021643424</v>
      </c>
      <c r="BB114" s="35">
        <v>92563.494220225606</v>
      </c>
      <c r="BC114" s="35">
        <v>7374.2628243576</v>
      </c>
      <c r="BD114" s="35">
        <v>156.26408771615399</v>
      </c>
      <c r="BE114" s="35">
        <v>1666935.7242503001</v>
      </c>
      <c r="BF114" s="35">
        <v>157.24752932948201</v>
      </c>
      <c r="BG114" s="35">
        <v>3338.7640334604498</v>
      </c>
      <c r="BH114" s="35">
        <v>7802.1750913442902</v>
      </c>
      <c r="BI114" s="35">
        <v>21651.969307694901</v>
      </c>
      <c r="BJ114" s="35">
        <v>958.88048440084401</v>
      </c>
      <c r="BK114" s="35">
        <v>5222.9143998787604</v>
      </c>
      <c r="BL114" s="35">
        <v>289911.57511061698</v>
      </c>
      <c r="BM114" s="35">
        <v>799.58492460340801</v>
      </c>
      <c r="BN114" s="35">
        <v>50250.429403153299</v>
      </c>
      <c r="BO114" s="35">
        <v>311844.42559273599</v>
      </c>
      <c r="BP114" s="35">
        <v>1983.8766937667399</v>
      </c>
      <c r="BQ114" s="35">
        <v>167084.346424972</v>
      </c>
      <c r="BR114" s="35">
        <v>8645.9394512294602</v>
      </c>
      <c r="BS114" s="35">
        <v>532.22736600798601</v>
      </c>
      <c r="BT114" s="35">
        <v>16.784740616935</v>
      </c>
      <c r="BU114" s="35">
        <v>6169341.8594739204</v>
      </c>
      <c r="BV114" s="35">
        <v>370771.16102371598</v>
      </c>
      <c r="BW114" s="35">
        <v>23951.066436804998</v>
      </c>
      <c r="BX114" s="35">
        <v>9150.5964836836392</v>
      </c>
      <c r="BY114" s="35">
        <v>243.64196901402599</v>
      </c>
      <c r="BZ114" s="35">
        <v>438.46187110304299</v>
      </c>
      <c r="CA114" s="35">
        <v>1990.99360068431</v>
      </c>
      <c r="CB114" s="35">
        <v>1930.59804631984</v>
      </c>
      <c r="CC114" s="35">
        <v>25676.1893424876</v>
      </c>
      <c r="CD114" s="35">
        <v>3402.3932489568101</v>
      </c>
      <c r="CE114" s="35">
        <v>6678.3526531963298</v>
      </c>
      <c r="CF114" s="35">
        <v>595332.25999835297</v>
      </c>
      <c r="CG114" s="35">
        <v>8957.9598541885371</v>
      </c>
      <c r="CH114" s="35">
        <v>898.49461722678495</v>
      </c>
      <c r="CI114" s="35">
        <v>3006.7273808874202</v>
      </c>
      <c r="CJ114" s="35">
        <v>27814.821039176601</v>
      </c>
      <c r="CK114" s="35">
        <v>266.87619651042598</v>
      </c>
      <c r="CL114" s="35">
        <v>1872.60938517822</v>
      </c>
      <c r="CM114" s="35">
        <v>45808.3800109964</v>
      </c>
      <c r="CN114" s="35">
        <v>76403.038180501797</v>
      </c>
      <c r="CO114" s="35">
        <v>2091.2623730311202</v>
      </c>
      <c r="CP114" s="35">
        <v>398.44853620657398</v>
      </c>
      <c r="CQ114" s="35">
        <v>27.3305412671962</v>
      </c>
      <c r="CR114" s="35">
        <v>105.84601842295</v>
      </c>
      <c r="CS114" s="35">
        <v>612931.67519279697</v>
      </c>
      <c r="CT114" s="35">
        <v>266699.56920979801</v>
      </c>
      <c r="CU114" s="35">
        <v>11336.271939452799</v>
      </c>
      <c r="CV114" s="35">
        <v>191.23246716748599</v>
      </c>
      <c r="CW114" s="35">
        <v>528594.32915884804</v>
      </c>
      <c r="CX114" s="35">
        <v>27.683635150210002</v>
      </c>
      <c r="CY114" s="35">
        <v>44421.177566819497</v>
      </c>
      <c r="CZ114" s="35">
        <v>107.62843850141</v>
      </c>
      <c r="DA114" s="35">
        <v>57749.243290656203</v>
      </c>
      <c r="DB114" s="35">
        <v>1818.5342095101701</v>
      </c>
      <c r="DC114" s="35">
        <v>4242.1313879640702</v>
      </c>
      <c r="DD114" s="35">
        <v>31.382617162377599</v>
      </c>
      <c r="DE114" s="35">
        <v>33139.439629050903</v>
      </c>
      <c r="DF114" s="35">
        <v>396311.461851181</v>
      </c>
      <c r="DG114" s="35">
        <v>159470.125950671</v>
      </c>
      <c r="DH114" s="35">
        <v>16427.659331225299</v>
      </c>
      <c r="DI114" s="35">
        <v>89147.166379812305</v>
      </c>
      <c r="DJ114" s="35">
        <v>935.24474542406006</v>
      </c>
      <c r="DK114" s="35">
        <v>342.78258534009001</v>
      </c>
      <c r="DL114" s="35">
        <v>6046.3893210303704</v>
      </c>
      <c r="DM114" s="35">
        <v>1080590.22455446</v>
      </c>
      <c r="DN114" s="35">
        <v>7231190.7994691096</v>
      </c>
      <c r="DO114" s="35">
        <v>321.48947895246198</v>
      </c>
      <c r="DP114" s="35">
        <v>1401.9273050436</v>
      </c>
      <c r="DQ114" s="35">
        <v>1476876.8315399699</v>
      </c>
      <c r="DR114" s="35">
        <v>2204.99127969969</v>
      </c>
      <c r="DS114" s="35">
        <v>2968.4596986894398</v>
      </c>
      <c r="DT114" s="35">
        <v>5317.1235964124899</v>
      </c>
      <c r="DU114" s="35">
        <v>44893.802868385101</v>
      </c>
      <c r="DV114" s="35">
        <v>181535.58688940501</v>
      </c>
      <c r="DW114" s="35">
        <v>2655.4214706756102</v>
      </c>
      <c r="DX114" s="35">
        <v>1168.8081427494601</v>
      </c>
      <c r="DY114" s="35">
        <v>290.82974624854501</v>
      </c>
      <c r="DZ114" s="35">
        <v>2654.4608598396098</v>
      </c>
      <c r="EA114" s="35">
        <v>32024.1211481684</v>
      </c>
      <c r="EB114" s="35">
        <v>143661.96571511001</v>
      </c>
      <c r="EC114" s="35">
        <v>10665.397951326</v>
      </c>
      <c r="ED114" s="35">
        <v>179519.278318553</v>
      </c>
      <c r="EE114" s="35">
        <v>472.28939696894702</v>
      </c>
      <c r="EF114" s="35">
        <v>172263.01139333899</v>
      </c>
      <c r="EG114" s="35">
        <v>1005.72022290161</v>
      </c>
      <c r="EH114" s="35">
        <v>413.04117294684698</v>
      </c>
      <c r="EI114" s="35">
        <v>99.807794288978997</v>
      </c>
      <c r="EJ114" s="35">
        <v>728135.31131312402</v>
      </c>
      <c r="EK114" s="35">
        <v>312845.86256194301</v>
      </c>
      <c r="EL114" s="35">
        <v>5020.82967072058</v>
      </c>
      <c r="EM114" s="35">
        <v>273268.80799725902</v>
      </c>
      <c r="EN114" s="35">
        <v>2391.7090633538101</v>
      </c>
      <c r="EO114" s="35">
        <v>9069.8303786113902</v>
      </c>
      <c r="EP114" s="35">
        <v>228682.78493041001</v>
      </c>
      <c r="EQ114" s="35">
        <v>767.31261344842699</v>
      </c>
      <c r="ER114" s="35">
        <v>13768.2770690898</v>
      </c>
      <c r="ES114" s="35">
        <v>581.47069252563301</v>
      </c>
      <c r="ET114" s="35">
        <v>343.13209037315301</v>
      </c>
      <c r="EU114" s="35">
        <v>6048.7265583317003</v>
      </c>
      <c r="EV114" s="35">
        <v>4106.4483496437797</v>
      </c>
      <c r="EW114" s="35">
        <v>25088.153735270698</v>
      </c>
      <c r="EX114" s="35">
        <v>710799.25910904398</v>
      </c>
      <c r="EY114" s="35">
        <v>69063.008422943807</v>
      </c>
      <c r="EZ114" s="35">
        <v>188296.594192941</v>
      </c>
      <c r="FA114" s="35">
        <v>696.18571774078498</v>
      </c>
      <c r="FB114" s="35">
        <v>4340.8678980530904</v>
      </c>
      <c r="FC114" s="35">
        <v>33046.202181911503</v>
      </c>
      <c r="FD114" s="35">
        <v>5208.3656150929901</v>
      </c>
      <c r="FE114" s="35">
        <v>431758.40826072497</v>
      </c>
      <c r="FF114" s="35">
        <v>12124.946095609799</v>
      </c>
      <c r="FG114" s="35">
        <v>1569.15216210634</v>
      </c>
      <c r="FH114" s="35">
        <v>5684.7581252847704</v>
      </c>
      <c r="FI114" s="35">
        <v>19034.330359910899</v>
      </c>
      <c r="FJ114" s="35">
        <v>714.23992535640105</v>
      </c>
      <c r="FK114" s="35">
        <v>38639.869577625497</v>
      </c>
      <c r="FL114" s="35">
        <v>17879.2924748445</v>
      </c>
      <c r="FM114" s="35">
        <v>66421.247006344405</v>
      </c>
      <c r="FN114" s="35">
        <v>176895.741289978</v>
      </c>
      <c r="FO114" s="35">
        <v>254993.048069332</v>
      </c>
      <c r="FP114" s="35">
        <v>218344.91617574601</v>
      </c>
      <c r="FQ114" s="37"/>
    </row>
    <row r="115" spans="2:173" x14ac:dyDescent="0.2">
      <c r="B115" s="16" t="s">
        <v>523</v>
      </c>
      <c r="G115" s="35">
        <v>41405159.407502599</v>
      </c>
      <c r="H115" s="35">
        <v>41405159.407502607</v>
      </c>
      <c r="I115" s="9">
        <v>408811.20084446203</v>
      </c>
      <c r="J115" s="35">
        <v>278495.680463225</v>
      </c>
      <c r="K115" s="35">
        <v>982.09334302121999</v>
      </c>
      <c r="L115" s="35">
        <v>15741.7204130099</v>
      </c>
      <c r="M115" s="35">
        <v>485976.15236001898</v>
      </c>
      <c r="N115" s="35">
        <v>6072.2099205946397</v>
      </c>
      <c r="O115" s="35">
        <v>2179.53418711623</v>
      </c>
      <c r="P115" s="35">
        <v>582.532103667981</v>
      </c>
      <c r="Q115" s="35">
        <v>442.83400794613902</v>
      </c>
      <c r="R115" s="35">
        <v>11958.1360358033</v>
      </c>
      <c r="S115" s="35">
        <v>238.90234164254801</v>
      </c>
      <c r="T115" s="35">
        <v>654690.47746783902</v>
      </c>
      <c r="U115" s="35">
        <v>3401.9674169320801</v>
      </c>
      <c r="V115" s="35">
        <v>404.330017360559</v>
      </c>
      <c r="W115" s="35">
        <v>379.99873746599701</v>
      </c>
      <c r="X115" s="35">
        <v>230716.955861858</v>
      </c>
      <c r="Y115" s="35">
        <v>2396.5247738611301</v>
      </c>
      <c r="Z115" s="35">
        <v>19419.5749747605</v>
      </c>
      <c r="AA115" s="35">
        <v>582.92125621853495</v>
      </c>
      <c r="AB115" s="35">
        <v>16664.059213950601</v>
      </c>
      <c r="AC115" s="35">
        <v>189409.30630293899</v>
      </c>
      <c r="AD115" s="35">
        <v>323.15518351024798</v>
      </c>
      <c r="AE115" s="35">
        <v>694877.55960640998</v>
      </c>
      <c r="AF115" s="35">
        <v>435847.00625199598</v>
      </c>
      <c r="AG115" s="35">
        <v>36829.004199791198</v>
      </c>
      <c r="AH115" s="35">
        <v>828745.89298867004</v>
      </c>
      <c r="AI115" s="35">
        <v>2479.5514290129399</v>
      </c>
      <c r="AJ115" s="35">
        <v>390333.484218725</v>
      </c>
      <c r="AK115" s="35">
        <v>1605571.6284223101</v>
      </c>
      <c r="AL115" s="35">
        <v>3193.1738788882599</v>
      </c>
      <c r="AM115" s="35">
        <v>448022.132121798</v>
      </c>
      <c r="AN115" s="35">
        <v>11749.082714583499</v>
      </c>
      <c r="AO115" s="35">
        <v>9183.47248644092</v>
      </c>
      <c r="AP115" s="35">
        <v>1445422.14359558</v>
      </c>
      <c r="AQ115" s="35">
        <v>71567.5988551724</v>
      </c>
      <c r="AR115" s="35">
        <v>284.27616301383</v>
      </c>
      <c r="AS115" s="35">
        <v>308450.16719282302</v>
      </c>
      <c r="AT115" s="35">
        <v>282.343877273006</v>
      </c>
      <c r="AU115" s="35">
        <v>7408.6553935025304</v>
      </c>
      <c r="AV115" s="35">
        <v>25.500160995514701</v>
      </c>
      <c r="AW115" s="35">
        <v>305.48541742284601</v>
      </c>
      <c r="AX115" s="35">
        <v>127.47157599326999</v>
      </c>
      <c r="AY115" s="35">
        <v>11779.077086516199</v>
      </c>
      <c r="AZ115" s="35">
        <v>13587.9143326598</v>
      </c>
      <c r="BA115" s="35">
        <v>9106.7267630229308</v>
      </c>
      <c r="BB115" s="35">
        <v>245903.56793760299</v>
      </c>
      <c r="BC115" s="35">
        <v>8688.7558222519892</v>
      </c>
      <c r="BD115" s="35">
        <v>295.17417607087498</v>
      </c>
      <c r="BE115" s="35">
        <v>2192444.2654371602</v>
      </c>
      <c r="BF115" s="35">
        <v>70.226977050177297</v>
      </c>
      <c r="BG115" s="35">
        <v>1273.7171267653</v>
      </c>
      <c r="BH115" s="35">
        <v>7563.2318923987496</v>
      </c>
      <c r="BI115" s="35">
        <v>19888.353126387101</v>
      </c>
      <c r="BJ115" s="35">
        <v>2577.8083567876802</v>
      </c>
      <c r="BK115" s="35">
        <v>1585.09095261262</v>
      </c>
      <c r="BL115" s="35">
        <v>246322.75456421301</v>
      </c>
      <c r="BM115" s="35">
        <v>229.275777258685</v>
      </c>
      <c r="BN115" s="35">
        <v>70937.893723761503</v>
      </c>
      <c r="BO115" s="35">
        <v>241136.56280820299</v>
      </c>
      <c r="BP115" s="35">
        <v>1357.91436265995</v>
      </c>
      <c r="BQ115" s="35">
        <v>200475.89890127699</v>
      </c>
      <c r="BR115" s="35">
        <v>30372.776794317499</v>
      </c>
      <c r="BS115" s="35">
        <v>2647.2644596172099</v>
      </c>
      <c r="BT115" s="35">
        <v>4.8556654415982701</v>
      </c>
      <c r="BU115" s="35">
        <v>9248884.2319150697</v>
      </c>
      <c r="BV115" s="35">
        <v>587208.86098476499</v>
      </c>
      <c r="BW115" s="35">
        <v>27018.315600093101</v>
      </c>
      <c r="BX115" s="35">
        <v>22270.4971596049</v>
      </c>
      <c r="BY115" s="35">
        <v>133.457859524687</v>
      </c>
      <c r="BZ115" s="35">
        <v>338.55854467210798</v>
      </c>
      <c r="CA115" s="35">
        <v>988.43191306735798</v>
      </c>
      <c r="CB115" s="35">
        <v>1816.84127852184</v>
      </c>
      <c r="CC115" s="35">
        <v>1875.03818452985</v>
      </c>
      <c r="CD115" s="35">
        <v>1226.96698915349</v>
      </c>
      <c r="CE115" s="35">
        <v>11155.616004788501</v>
      </c>
      <c r="CF115" s="35">
        <v>708653.38123842399</v>
      </c>
      <c r="CG115" s="35">
        <v>11832.419553463349</v>
      </c>
      <c r="CH115" s="35">
        <v>223.786539814626</v>
      </c>
      <c r="CI115" s="35">
        <v>10242.2141504704</v>
      </c>
      <c r="CJ115" s="35">
        <v>32999.892879003703</v>
      </c>
      <c r="CK115" s="35">
        <v>627.88814347286905</v>
      </c>
      <c r="CL115" s="35">
        <v>421.93992923929301</v>
      </c>
      <c r="CM115" s="35">
        <v>45330.531977556799</v>
      </c>
      <c r="CN115" s="35">
        <v>98735.122823167505</v>
      </c>
      <c r="CO115" s="35">
        <v>2751.4942310301799</v>
      </c>
      <c r="CP115" s="35">
        <v>1043.31363358577</v>
      </c>
      <c r="CQ115" s="35">
        <v>9.0920228583552394</v>
      </c>
      <c r="CR115" s="35">
        <v>470.74647932532702</v>
      </c>
      <c r="CS115" s="35">
        <v>893552.48035164201</v>
      </c>
      <c r="CT115" s="35">
        <v>291612.78687023203</v>
      </c>
      <c r="CU115" s="35">
        <v>4025.1245038900101</v>
      </c>
      <c r="CV115" s="35">
        <v>252.349091894525</v>
      </c>
      <c r="CW115" s="35">
        <v>560234.56386684603</v>
      </c>
      <c r="CX115" s="35">
        <v>7.2895450709234604</v>
      </c>
      <c r="CY115" s="35">
        <v>63762.656132427299</v>
      </c>
      <c r="CZ115" s="35">
        <v>224.67637197339999</v>
      </c>
      <c r="DA115" s="35">
        <v>53825.265276414197</v>
      </c>
      <c r="DB115" s="35">
        <v>3117.48696455968</v>
      </c>
      <c r="DC115" s="35">
        <v>5681.8595479353999</v>
      </c>
      <c r="DD115" s="35">
        <v>47.988170780241397</v>
      </c>
      <c r="DE115" s="35">
        <v>32658.457107229999</v>
      </c>
      <c r="DF115" s="35">
        <v>389692.11278610799</v>
      </c>
      <c r="DG115" s="35">
        <v>166354.88192465701</v>
      </c>
      <c r="DH115" s="35">
        <v>19406.404789140201</v>
      </c>
      <c r="DI115" s="35">
        <v>112222.85327066301</v>
      </c>
      <c r="DJ115" s="35">
        <v>206.68224773905999</v>
      </c>
      <c r="DK115" s="35">
        <v>180.705091218327</v>
      </c>
      <c r="DL115" s="35">
        <v>8409.6597698586193</v>
      </c>
      <c r="DM115" s="35">
        <v>1512395.4477592299</v>
      </c>
      <c r="DN115" s="35">
        <v>7893864.4324432304</v>
      </c>
      <c r="DO115" s="35">
        <v>85.010423368137893</v>
      </c>
      <c r="DP115" s="35">
        <v>371.69060812212001</v>
      </c>
      <c r="DQ115" s="35">
        <v>1849595.7560441401</v>
      </c>
      <c r="DR115" s="35">
        <v>1109.58026006622</v>
      </c>
      <c r="DS115" s="35">
        <v>4472.4558557275705</v>
      </c>
      <c r="DT115" s="35">
        <v>4988.5585577064603</v>
      </c>
      <c r="DU115" s="35">
        <v>45316.016775103002</v>
      </c>
      <c r="DV115" s="35">
        <v>124050.923277932</v>
      </c>
      <c r="DW115" s="35">
        <v>2450.8334187946998</v>
      </c>
      <c r="DX115" s="35">
        <v>900.54392683735603</v>
      </c>
      <c r="DY115" s="35">
        <v>134.532549764224</v>
      </c>
      <c r="DZ115" s="35">
        <v>8252.5597871748796</v>
      </c>
      <c r="EA115" s="35">
        <v>77463.673945972696</v>
      </c>
      <c r="EB115" s="35">
        <v>143079.86585833199</v>
      </c>
      <c r="EC115" s="35">
        <v>3875.09071160045</v>
      </c>
      <c r="ED115" s="35">
        <v>243666.05039950801</v>
      </c>
      <c r="EE115" s="35">
        <v>1055.3952200439801</v>
      </c>
      <c r="EF115" s="35">
        <v>136402.98161870701</v>
      </c>
      <c r="EG115" s="35">
        <v>78.307098118724198</v>
      </c>
      <c r="EH115" s="35">
        <v>302.99120024738801</v>
      </c>
      <c r="EI115" s="35">
        <v>126.027866113671</v>
      </c>
      <c r="EJ115" s="35">
        <v>771085.00274565804</v>
      </c>
      <c r="EK115" s="35">
        <v>269058.97037911398</v>
      </c>
      <c r="EL115" s="35">
        <v>1047.4379931870101</v>
      </c>
      <c r="EM115" s="35">
        <v>297824.45005382301</v>
      </c>
      <c r="EN115" s="35">
        <v>481.52784332229601</v>
      </c>
      <c r="EO115" s="35">
        <v>16666.675672944799</v>
      </c>
      <c r="EP115" s="35">
        <v>383265.7026821</v>
      </c>
      <c r="EQ115" s="35">
        <v>634.59122961584399</v>
      </c>
      <c r="ER115" s="35">
        <v>17245.729100241701</v>
      </c>
      <c r="ES115" s="35">
        <v>255.91550864956801</v>
      </c>
      <c r="ET115" s="35">
        <v>80.098411763696404</v>
      </c>
      <c r="EU115" s="35">
        <v>4930.8867269791099</v>
      </c>
      <c r="EV115" s="35">
        <v>1898.8389986642801</v>
      </c>
      <c r="EW115" s="35">
        <v>47296.579873579904</v>
      </c>
      <c r="EX115" s="35">
        <v>506423.563800645</v>
      </c>
      <c r="EY115" s="35">
        <v>8604.2597295703799</v>
      </c>
      <c r="EZ115" s="35">
        <v>270212.73478014302</v>
      </c>
      <c r="FA115" s="35">
        <v>458.75074545613802</v>
      </c>
      <c r="FB115" s="35">
        <v>4843.5834460454598</v>
      </c>
      <c r="FC115" s="35">
        <v>24777.927842975099</v>
      </c>
      <c r="FD115" s="35">
        <v>5706.0115520527497</v>
      </c>
      <c r="FE115" s="35">
        <v>457671.88312154199</v>
      </c>
      <c r="FF115" s="35">
        <v>22843.907246204901</v>
      </c>
      <c r="FG115" s="35">
        <v>193.644505275889</v>
      </c>
      <c r="FH115" s="35">
        <v>311.049484488112</v>
      </c>
      <c r="FI115" s="35">
        <v>26170.9671649107</v>
      </c>
      <c r="FJ115" s="35">
        <v>212.49781756897099</v>
      </c>
      <c r="FK115" s="35">
        <v>31219.466890601299</v>
      </c>
      <c r="FL115" s="35">
        <v>19171.9770766693</v>
      </c>
      <c r="FM115" s="35">
        <v>45226.5935241814</v>
      </c>
      <c r="FN115" s="35">
        <v>321323.88055227703</v>
      </c>
      <c r="FO115" s="35">
        <v>290258.393528182</v>
      </c>
      <c r="FP115" s="35">
        <v>143157.25333122199</v>
      </c>
      <c r="FQ115" s="37"/>
    </row>
    <row r="116" spans="2:173" x14ac:dyDescent="0.2">
      <c r="B116" s="16" t="s">
        <v>559</v>
      </c>
      <c r="G116" s="43">
        <v>860973780.07957602</v>
      </c>
      <c r="H116" s="35">
        <v>860973780.0795759</v>
      </c>
      <c r="I116" s="35">
        <v>6015633.5765579762</v>
      </c>
      <c r="J116" s="35">
        <v>3730787.0631618402</v>
      </c>
      <c r="K116" s="35">
        <v>316153.04743151698</v>
      </c>
      <c r="L116" s="35">
        <v>4200728.9252394196</v>
      </c>
      <c r="M116" s="35">
        <v>2618973.50682102</v>
      </c>
      <c r="N116" s="35">
        <v>5007914.7978513502</v>
      </c>
      <c r="O116" s="35">
        <v>338636.00455650198</v>
      </c>
      <c r="P116" s="35">
        <v>3412032.19202522</v>
      </c>
      <c r="Q116" s="35">
        <v>1244511.14785332</v>
      </c>
      <c r="R116" s="35">
        <v>1012262.03191525</v>
      </c>
      <c r="S116" s="35">
        <v>160342.95729992</v>
      </c>
      <c r="T116" s="35">
        <v>16499670.4496707</v>
      </c>
      <c r="U116" s="35">
        <v>1195388.03620654</v>
      </c>
      <c r="V116" s="35">
        <v>1613949.1796678801</v>
      </c>
      <c r="W116" s="35">
        <v>38967.273674272699</v>
      </c>
      <c r="X116" s="35">
        <v>1063540.4657888</v>
      </c>
      <c r="Y116" s="35">
        <v>80572.107755607794</v>
      </c>
      <c r="Z116" s="35">
        <v>1151160.5816994901</v>
      </c>
      <c r="AA116" s="35">
        <v>446587.51549784502</v>
      </c>
      <c r="AB116" s="35">
        <v>253883.49298041299</v>
      </c>
      <c r="AC116" s="35">
        <v>26190369.292571899</v>
      </c>
      <c r="AD116" s="35">
        <v>945184.64151937806</v>
      </c>
      <c r="AE116" s="35">
        <v>2050291.4337204201</v>
      </c>
      <c r="AF116" s="35">
        <v>1109351.1203014101</v>
      </c>
      <c r="AG116" s="35">
        <v>1596529.6773447001</v>
      </c>
      <c r="AH116" s="35">
        <v>2591407.65303624</v>
      </c>
      <c r="AI116" s="35">
        <v>4953008.75399826</v>
      </c>
      <c r="AJ116" s="35">
        <v>543845.16181254701</v>
      </c>
      <c r="AK116" s="35">
        <v>1406035.5606303599</v>
      </c>
      <c r="AL116" s="35">
        <v>2169040.2651090301</v>
      </c>
      <c r="AM116" s="35">
        <v>153797874.46907601</v>
      </c>
      <c r="AN116" s="35">
        <v>5056173.3603216996</v>
      </c>
      <c r="AO116" s="35">
        <v>68050.950994979095</v>
      </c>
      <c r="AP116" s="35">
        <v>8535794.8366780207</v>
      </c>
      <c r="AQ116" s="35">
        <v>523182.22227697301</v>
      </c>
      <c r="AR116" s="35">
        <v>508984.330894996</v>
      </c>
      <c r="AS116" s="43">
        <v>2398841.6883620899</v>
      </c>
      <c r="AT116" s="35">
        <v>596714.10618999496</v>
      </c>
      <c r="AU116" s="35">
        <v>1446035.27652691</v>
      </c>
      <c r="AV116" s="35">
        <v>164271.31976694099</v>
      </c>
      <c r="AW116" s="35">
        <v>1490737.7775890001</v>
      </c>
      <c r="AX116" s="35">
        <v>792080.57634862803</v>
      </c>
      <c r="AY116" s="35">
        <v>107661.342869549</v>
      </c>
      <c r="AZ116" s="35">
        <v>1078039.86072538</v>
      </c>
      <c r="BA116" s="35">
        <v>1690111.8877572599</v>
      </c>
      <c r="BB116" s="35">
        <v>9127518.2376364097</v>
      </c>
      <c r="BC116" s="35">
        <v>661819.05712775304</v>
      </c>
      <c r="BD116" s="35">
        <v>173081.93692107999</v>
      </c>
      <c r="BE116" s="35">
        <v>9052878.1744717397</v>
      </c>
      <c r="BF116" s="35">
        <v>787144.06253716501</v>
      </c>
      <c r="BG116" s="35">
        <v>8770657.5661652405</v>
      </c>
      <c r="BH116" s="35">
        <v>184401.64989902801</v>
      </c>
      <c r="BI116" s="35">
        <v>208455.815864756</v>
      </c>
      <c r="BJ116" s="35">
        <v>451292.07366653503</v>
      </c>
      <c r="BK116" s="35">
        <v>12494404.2951026</v>
      </c>
      <c r="BL116" s="35">
        <v>2903125.9922640999</v>
      </c>
      <c r="BM116" s="35">
        <v>1480486.7100179601</v>
      </c>
      <c r="BN116" s="35">
        <v>1687886.69512795</v>
      </c>
      <c r="BO116" s="35">
        <v>1111434.1829941601</v>
      </c>
      <c r="BP116" s="35">
        <v>87987.180344552195</v>
      </c>
      <c r="BQ116" s="35">
        <v>1298343.0468252499</v>
      </c>
      <c r="BR116" s="35">
        <v>896911.44434041099</v>
      </c>
      <c r="BS116" s="35">
        <v>1330505.0366162299</v>
      </c>
      <c r="BT116" s="35">
        <v>42672.208571734198</v>
      </c>
      <c r="BU116" s="35">
        <v>159723344.02407101</v>
      </c>
      <c r="BV116" s="35">
        <v>25944244.153440699</v>
      </c>
      <c r="BW116" s="35">
        <v>9509935.7759339008</v>
      </c>
      <c r="BX116" s="35">
        <v>4098594.7352162399</v>
      </c>
      <c r="BY116" s="35">
        <v>629570.67123388103</v>
      </c>
      <c r="BZ116" s="35">
        <v>1002222.31474336</v>
      </c>
      <c r="CA116" s="35">
        <v>8957663.6400155108</v>
      </c>
      <c r="CB116" s="35">
        <v>303991.62247246201</v>
      </c>
      <c r="CC116" s="35">
        <v>17641414.715956502</v>
      </c>
      <c r="CD116" s="35">
        <v>1044409.5391995</v>
      </c>
      <c r="CE116" s="35">
        <v>1893130.99734972</v>
      </c>
      <c r="CF116" s="35">
        <v>4385631.6355559202</v>
      </c>
      <c r="CG116" s="35">
        <v>174113.38097073446</v>
      </c>
      <c r="CH116" s="35">
        <v>460549.24984767701</v>
      </c>
      <c r="CI116" s="35">
        <v>574042.06938007998</v>
      </c>
      <c r="CJ116" s="35">
        <v>639161.44390866195</v>
      </c>
      <c r="CK116" s="35">
        <v>261107.53531738001</v>
      </c>
      <c r="CL116" s="35">
        <v>583588.40603046096</v>
      </c>
      <c r="CM116" s="35">
        <v>239459.61403623599</v>
      </c>
      <c r="CN116" s="35">
        <v>485516.18421082199</v>
      </c>
      <c r="CO116" s="35">
        <v>752856.11385966698</v>
      </c>
      <c r="CP116" s="35">
        <v>381748.40046110802</v>
      </c>
      <c r="CQ116" s="35">
        <v>82035.792224830395</v>
      </c>
      <c r="CR116" s="35">
        <v>261328.21415991799</v>
      </c>
      <c r="CS116" s="35">
        <v>2285909.3024180201</v>
      </c>
      <c r="CT116" s="35">
        <v>1626231.4579821301</v>
      </c>
      <c r="CU116" s="35">
        <v>3102984.19721741</v>
      </c>
      <c r="CV116" s="35">
        <v>44749.174551181502</v>
      </c>
      <c r="CW116" s="35">
        <v>1926335.25148232</v>
      </c>
      <c r="CX116" s="35">
        <v>61126.410291837201</v>
      </c>
      <c r="CY116" s="35">
        <v>350304.73462342902</v>
      </c>
      <c r="CZ116" s="35">
        <v>162792.23667210899</v>
      </c>
      <c r="DA116" s="35">
        <v>13375606.4785669</v>
      </c>
      <c r="DB116" s="35">
        <v>459246.36437644501</v>
      </c>
      <c r="DC116" s="35">
        <v>318352.503812532</v>
      </c>
      <c r="DD116" s="35">
        <v>76100.034894789394</v>
      </c>
      <c r="DE116" s="35">
        <v>3867226.49445769</v>
      </c>
      <c r="DF116" s="35">
        <v>2772101.82914592</v>
      </c>
      <c r="DG116" s="35">
        <v>5530184.9903543796</v>
      </c>
      <c r="DH116" s="35">
        <v>240125.35850721001</v>
      </c>
      <c r="DI116" s="35">
        <v>3139812.6310779499</v>
      </c>
      <c r="DJ116" s="35">
        <v>2292847.1639609602</v>
      </c>
      <c r="DK116" s="35">
        <v>618348.21130412095</v>
      </c>
      <c r="DL116" s="35">
        <v>603669.686441464</v>
      </c>
      <c r="DM116" s="35">
        <v>1907377.5436685099</v>
      </c>
      <c r="DN116" s="35">
        <v>19735794.665513501</v>
      </c>
      <c r="DO116" s="35">
        <v>724533.28344998695</v>
      </c>
      <c r="DP116" s="35">
        <v>415739.90957943699</v>
      </c>
      <c r="DQ116" s="35">
        <v>20644576.4102096</v>
      </c>
      <c r="DR116" s="35">
        <v>466553.84614497202</v>
      </c>
      <c r="DS116" s="35">
        <v>426122.31360197801</v>
      </c>
      <c r="DT116" s="35">
        <v>712944.36446529196</v>
      </c>
      <c r="DU116" s="35">
        <v>3363701.7283387301</v>
      </c>
      <c r="DV116" s="35">
        <v>10572765.2963256</v>
      </c>
      <c r="DW116" s="35">
        <v>4973641.3439633399</v>
      </c>
      <c r="DX116" s="35">
        <v>1563822.31370925</v>
      </c>
      <c r="DY116" s="35">
        <v>275149.418769554</v>
      </c>
      <c r="DZ116" s="35">
        <v>2488108.12180494</v>
      </c>
      <c r="EA116" s="35">
        <v>18897781.07694</v>
      </c>
      <c r="EB116" s="35">
        <v>1148786.98014644</v>
      </c>
      <c r="EC116" s="35">
        <v>3667971.4841567399</v>
      </c>
      <c r="ED116" s="35">
        <v>1372544.3859142</v>
      </c>
      <c r="EE116" s="35">
        <v>1131507.4029166901</v>
      </c>
      <c r="EF116" s="35">
        <v>771147.30973139603</v>
      </c>
      <c r="EG116" s="35">
        <v>603053.33804567996</v>
      </c>
      <c r="EH116" s="35">
        <v>700359.91884244501</v>
      </c>
      <c r="EI116" s="35">
        <v>286072.09963940998</v>
      </c>
      <c r="EJ116" s="35">
        <v>1761175.58739397</v>
      </c>
      <c r="EK116" s="35">
        <v>6495746.5218074797</v>
      </c>
      <c r="EL116" s="35">
        <v>6405562.2321305703</v>
      </c>
      <c r="EM116" s="35">
        <v>917707.323599144</v>
      </c>
      <c r="EN116" s="35">
        <v>6321960.5815266902</v>
      </c>
      <c r="EO116" s="35">
        <v>2444453.4884945401</v>
      </c>
      <c r="EP116" s="35">
        <v>3659216.0440178602</v>
      </c>
      <c r="EQ116" s="35">
        <v>66525.353529960907</v>
      </c>
      <c r="ER116" s="35">
        <v>118840.632119904</v>
      </c>
      <c r="ES116" s="35">
        <v>1365125.0537507201</v>
      </c>
      <c r="ET116" s="35">
        <v>1208151.41702117</v>
      </c>
      <c r="EU116" s="35">
        <v>1607434.5277915399</v>
      </c>
      <c r="EV116" s="35">
        <v>2732380.8166937502</v>
      </c>
      <c r="EW116" s="35">
        <v>787678.701615475</v>
      </c>
      <c r="EX116" s="35">
        <v>4984849.7937434204</v>
      </c>
      <c r="EY116" s="35">
        <v>8272047.1166189704</v>
      </c>
      <c r="EZ116" s="35">
        <v>734010.18800886103</v>
      </c>
      <c r="FA116" s="35">
        <v>167830.32344951999</v>
      </c>
      <c r="FB116" s="35">
        <v>1290232.0130962001</v>
      </c>
      <c r="FC116" s="35">
        <v>9301704.6425578501</v>
      </c>
      <c r="FD116" s="35">
        <v>456307.47293069301</v>
      </c>
      <c r="FE116" s="35">
        <v>3460101.7935725702</v>
      </c>
      <c r="FF116" s="35">
        <v>5796857.1974180499</v>
      </c>
      <c r="FG116" s="35">
        <v>980974.13573046599</v>
      </c>
      <c r="FH116" s="35">
        <v>9617813.9592051506</v>
      </c>
      <c r="FI116" s="35">
        <v>53316826.869333498</v>
      </c>
      <c r="FJ116" s="35">
        <v>417289.21720091498</v>
      </c>
      <c r="FK116" s="35">
        <v>3012269.2742436398</v>
      </c>
      <c r="FL116" s="35">
        <v>3000568.5055374401</v>
      </c>
      <c r="FM116" s="35">
        <v>9356527.9073799197</v>
      </c>
      <c r="FN116" s="35">
        <v>3140229.1443237602</v>
      </c>
      <c r="FO116" s="35">
        <v>1726528.48241406</v>
      </c>
      <c r="FP116" s="35">
        <v>1352767.1771337399</v>
      </c>
      <c r="FQ116" s="37"/>
    </row>
    <row r="117" spans="2:173" x14ac:dyDescent="0.2">
      <c r="B117" s="16" t="s">
        <v>528</v>
      </c>
      <c r="G117" s="43">
        <v>26969066.956904501</v>
      </c>
      <c r="H117" s="35">
        <v>26969066.956904501</v>
      </c>
      <c r="I117" s="35">
        <v>278157.19859390729</v>
      </c>
      <c r="J117" s="35">
        <v>324029.60324259999</v>
      </c>
      <c r="K117" s="35">
        <v>4312.0339587491899</v>
      </c>
      <c r="L117" s="35">
        <v>44021.172725955403</v>
      </c>
      <c r="M117" s="35">
        <v>72539.466108961104</v>
      </c>
      <c r="N117" s="35">
        <v>186415.59951179201</v>
      </c>
      <c r="O117" s="35">
        <v>8044.51548035824</v>
      </c>
      <c r="P117" s="35">
        <v>36077.467301276498</v>
      </c>
      <c r="Q117" s="35">
        <v>6603.5802613558599</v>
      </c>
      <c r="R117" s="35">
        <v>23603.8455595097</v>
      </c>
      <c r="S117" s="35">
        <v>2179.7263968165498</v>
      </c>
      <c r="T117" s="35">
        <v>323069.03094017901</v>
      </c>
      <c r="U117" s="35">
        <v>37859.261790240103</v>
      </c>
      <c r="V117" s="35">
        <v>12250.138500717399</v>
      </c>
      <c r="W117" s="35">
        <v>6734.9480697680301</v>
      </c>
      <c r="X117" s="35">
        <v>57317.639390986202</v>
      </c>
      <c r="Y117" s="35">
        <v>897.47698818308197</v>
      </c>
      <c r="Z117" s="35">
        <v>40011.764258828</v>
      </c>
      <c r="AA117" s="35">
        <v>5733.9070515089998</v>
      </c>
      <c r="AB117" s="35">
        <v>27703.525157843102</v>
      </c>
      <c r="AC117" s="35">
        <v>3799992.1088724001</v>
      </c>
      <c r="AD117" s="35">
        <v>11345.7730863591</v>
      </c>
      <c r="AE117" s="35">
        <v>127161.35192263201</v>
      </c>
      <c r="AF117" s="35">
        <v>12022.602064078999</v>
      </c>
      <c r="AG117" s="35">
        <v>35777.623355672702</v>
      </c>
      <c r="AH117" s="35">
        <v>66130.9852173486</v>
      </c>
      <c r="AI117" s="35">
        <v>44779.417913097102</v>
      </c>
      <c r="AJ117" s="35">
        <v>25211.336127408402</v>
      </c>
      <c r="AK117" s="35">
        <v>78976.914691141996</v>
      </c>
      <c r="AL117" s="35">
        <v>54690.536245200303</v>
      </c>
      <c r="AM117" s="35">
        <v>1677321.1429681201</v>
      </c>
      <c r="AN117" s="35">
        <v>994834.568568049</v>
      </c>
      <c r="AO117" s="35">
        <v>3701.9474144147998</v>
      </c>
      <c r="AP117" s="35">
        <v>216941.381459825</v>
      </c>
      <c r="AQ117" s="35">
        <v>16199.4419526612</v>
      </c>
      <c r="AR117" s="35">
        <v>30074.5348687634</v>
      </c>
      <c r="AS117" s="35">
        <v>134205.14008010001</v>
      </c>
      <c r="AT117" s="35">
        <v>4010.2970997992002</v>
      </c>
      <c r="AU117" s="35">
        <v>35735.624943763898</v>
      </c>
      <c r="AV117" s="35">
        <v>1535.44686241062</v>
      </c>
      <c r="AW117" s="35">
        <v>11590.183869664501</v>
      </c>
      <c r="AX117" s="35">
        <v>4153.5942407227703</v>
      </c>
      <c r="AY117" s="35">
        <v>6397.54317335204</v>
      </c>
      <c r="AZ117" s="35">
        <v>117057.626249514</v>
      </c>
      <c r="BA117" s="35">
        <v>109434.359282135</v>
      </c>
      <c r="BB117" s="35">
        <v>62272.755001685997</v>
      </c>
      <c r="BC117" s="35">
        <v>174375.88670102399</v>
      </c>
      <c r="BD117" s="35">
        <v>3201.5792584771002</v>
      </c>
      <c r="BE117" s="35">
        <v>422763.94652497303</v>
      </c>
      <c r="BF117" s="35">
        <v>6238.5325610964501</v>
      </c>
      <c r="BG117" s="35">
        <v>47933.523970909999</v>
      </c>
      <c r="BH117" s="35">
        <v>5100.9649234100098</v>
      </c>
      <c r="BI117" s="35">
        <v>1404.6690771114099</v>
      </c>
      <c r="BJ117" s="35">
        <v>7035.1555235392598</v>
      </c>
      <c r="BK117" s="35">
        <v>57375.763675246999</v>
      </c>
      <c r="BL117" s="35">
        <v>56597.253483700501</v>
      </c>
      <c r="BM117" s="35">
        <v>9092.9764989381201</v>
      </c>
      <c r="BN117" s="35">
        <v>370254.71325331298</v>
      </c>
      <c r="BO117" s="35">
        <v>61778.620483876097</v>
      </c>
      <c r="BP117" s="35">
        <v>10286.094982049201</v>
      </c>
      <c r="BQ117" s="35">
        <v>206957.14101306899</v>
      </c>
      <c r="BR117" s="35">
        <v>190385.847605205</v>
      </c>
      <c r="BS117" s="35">
        <v>10651.3097184867</v>
      </c>
      <c r="BT117" s="35">
        <v>240.66675455135501</v>
      </c>
      <c r="BU117" s="35">
        <v>3024836.6896608798</v>
      </c>
      <c r="BV117" s="35">
        <v>228972.97157293101</v>
      </c>
      <c r="BW117" s="35">
        <v>165721.08517035501</v>
      </c>
      <c r="BX117" s="35">
        <v>298273.93527241499</v>
      </c>
      <c r="BY117" s="35">
        <v>3294.1528601213299</v>
      </c>
      <c r="BZ117" s="35">
        <v>13658.6696310221</v>
      </c>
      <c r="CA117" s="35">
        <v>38951.247212397699</v>
      </c>
      <c r="CB117" s="35">
        <v>22785.812795497899</v>
      </c>
      <c r="CC117" s="35">
        <v>70454.007693646694</v>
      </c>
      <c r="CD117" s="35">
        <v>26299.231666360902</v>
      </c>
      <c r="CE117" s="35">
        <v>90725.789612257096</v>
      </c>
      <c r="CF117" s="35">
        <v>263362.81957307702</v>
      </c>
      <c r="CG117" s="35">
        <v>8050.8378165287777</v>
      </c>
      <c r="CH117" s="35">
        <v>4450.7417019738996</v>
      </c>
      <c r="CI117" s="35">
        <v>16954.4350784382</v>
      </c>
      <c r="CJ117" s="35">
        <v>35099.176689374202</v>
      </c>
      <c r="CK117" s="35">
        <v>6763.6260829510202</v>
      </c>
      <c r="CL117" s="35">
        <v>15558.8223748336</v>
      </c>
      <c r="CM117" s="35">
        <v>44506.858400679499</v>
      </c>
      <c r="CN117" s="35">
        <v>9357.5524539108992</v>
      </c>
      <c r="CO117" s="35">
        <v>13986.0948671843</v>
      </c>
      <c r="CP117" s="35">
        <v>7905.34528788231</v>
      </c>
      <c r="CQ117" s="35">
        <v>571.94075266792902</v>
      </c>
      <c r="CR117" s="35">
        <v>3164.3366629501602</v>
      </c>
      <c r="CS117" s="35">
        <v>41743.789652485299</v>
      </c>
      <c r="CT117" s="35">
        <v>29476.4394726393</v>
      </c>
      <c r="CU117" s="35">
        <v>45965.0846759384</v>
      </c>
      <c r="CV117" s="35">
        <v>789.08635637453494</v>
      </c>
      <c r="CW117" s="35">
        <v>149776.390438893</v>
      </c>
      <c r="CX117" s="35">
        <v>459.05866552965102</v>
      </c>
      <c r="CY117" s="35">
        <v>12248.6678826321</v>
      </c>
      <c r="CZ117" s="35">
        <v>2143.6058502994301</v>
      </c>
      <c r="DA117" s="35">
        <v>1722946.49243589</v>
      </c>
      <c r="DB117" s="35">
        <v>11001.4073857771</v>
      </c>
      <c r="DC117" s="35">
        <v>16353.9119254335</v>
      </c>
      <c r="DD117" s="35">
        <v>1322.01583797998</v>
      </c>
      <c r="DE117" s="35">
        <v>34672.0484575234</v>
      </c>
      <c r="DF117" s="35">
        <v>121459.507086125</v>
      </c>
      <c r="DG117" s="35">
        <v>60702.698730054602</v>
      </c>
      <c r="DH117" s="35">
        <v>26005.553775795899</v>
      </c>
      <c r="DI117" s="35">
        <v>52752.568922976199</v>
      </c>
      <c r="DJ117" s="35">
        <v>12605.582928423501</v>
      </c>
      <c r="DK117" s="35">
        <v>6522.5920302643899</v>
      </c>
      <c r="DL117" s="35">
        <v>23752.559669928301</v>
      </c>
      <c r="DM117" s="35">
        <v>127275.450992767</v>
      </c>
      <c r="DN117" s="35">
        <v>848026.69699950202</v>
      </c>
      <c r="DO117" s="35">
        <v>3413.38725126994</v>
      </c>
      <c r="DP117" s="35">
        <v>3741.8128184160601</v>
      </c>
      <c r="DQ117" s="35">
        <v>936425.07158165704</v>
      </c>
      <c r="DR117" s="35">
        <v>20630.379680528898</v>
      </c>
      <c r="DS117" s="35">
        <v>38213.184761211698</v>
      </c>
      <c r="DT117" s="35">
        <v>47004.249869526502</v>
      </c>
      <c r="DU117" s="35">
        <v>73580.152813758104</v>
      </c>
      <c r="DV117" s="35">
        <v>920195.81770594895</v>
      </c>
      <c r="DW117" s="35">
        <v>45689.410074903702</v>
      </c>
      <c r="DX117" s="35">
        <v>10742.225234117601</v>
      </c>
      <c r="DY117" s="35">
        <v>2889.1173047549</v>
      </c>
      <c r="DZ117" s="35">
        <v>25570.0447758175</v>
      </c>
      <c r="EA117" s="35">
        <v>1107666.2412549499</v>
      </c>
      <c r="EB117" s="35">
        <v>32943.792588980301</v>
      </c>
      <c r="EC117" s="35">
        <v>38717.024666117999</v>
      </c>
      <c r="ED117" s="35">
        <v>15389.6303148103</v>
      </c>
      <c r="EE117" s="35">
        <v>13455.459605170699</v>
      </c>
      <c r="EF117" s="35">
        <v>11833.720277063299</v>
      </c>
      <c r="EG117" s="35">
        <v>3219.72942227872</v>
      </c>
      <c r="EH117" s="35">
        <v>8141.4410033372596</v>
      </c>
      <c r="EI117" s="35">
        <v>1968.9849082149899</v>
      </c>
      <c r="EJ117" s="35">
        <v>156478.899667522</v>
      </c>
      <c r="EK117" s="35">
        <v>1081616.0938941501</v>
      </c>
      <c r="EL117" s="35">
        <v>47248.8789287291</v>
      </c>
      <c r="EM117" s="35">
        <v>54142.899423636598</v>
      </c>
      <c r="EN117" s="35">
        <v>28864.145573275</v>
      </c>
      <c r="EO117" s="35">
        <v>49744.335911560403</v>
      </c>
      <c r="EP117" s="35">
        <v>54853.882979876798</v>
      </c>
      <c r="EQ117" s="35">
        <v>2882.8428239126802</v>
      </c>
      <c r="ER117" s="35">
        <v>14309.5981045671</v>
      </c>
      <c r="ES117" s="35">
        <v>10653.676767799099</v>
      </c>
      <c r="ET117" s="35">
        <v>5731.3648423971399</v>
      </c>
      <c r="EU117" s="35">
        <v>21730.953007205899</v>
      </c>
      <c r="EV117" s="35">
        <v>35115.118309470301</v>
      </c>
      <c r="EW117" s="35">
        <v>15349.057773074001</v>
      </c>
      <c r="EX117" s="35">
        <v>238587.32742382999</v>
      </c>
      <c r="EY117" s="35">
        <v>245351.60353398399</v>
      </c>
      <c r="EZ117" s="35">
        <v>33486.250805565804</v>
      </c>
      <c r="FA117" s="35">
        <v>17498.483600677398</v>
      </c>
      <c r="FB117" s="35">
        <v>9207.4479904177097</v>
      </c>
      <c r="FC117" s="35">
        <v>124170.80208526101</v>
      </c>
      <c r="FD117" s="35">
        <v>13102.210339781799</v>
      </c>
      <c r="FE117" s="35">
        <v>169884.39862096601</v>
      </c>
      <c r="FF117" s="35">
        <v>270393.08144685102</v>
      </c>
      <c r="FG117" s="35">
        <v>9534.6632346176702</v>
      </c>
      <c r="FH117" s="35">
        <v>40539.221029389897</v>
      </c>
      <c r="FI117" s="35">
        <v>1197086.7870440199</v>
      </c>
      <c r="FJ117" s="35">
        <v>13653.5285820926</v>
      </c>
      <c r="FK117" s="35">
        <v>60250.785667417003</v>
      </c>
      <c r="FL117" s="35">
        <v>635661.71158936503</v>
      </c>
      <c r="FM117" s="35">
        <v>117203.428495662</v>
      </c>
      <c r="FN117" s="35">
        <v>61550.153688051098</v>
      </c>
      <c r="FO117" s="35">
        <v>98210.527632872603</v>
      </c>
      <c r="FP117" s="35">
        <v>91043.742281278595</v>
      </c>
      <c r="FQ117" s="37"/>
    </row>
    <row r="118" spans="2:173" x14ac:dyDescent="0.2">
      <c r="B118" s="16" t="s">
        <v>530</v>
      </c>
      <c r="G118" s="43">
        <v>534931.894199815</v>
      </c>
      <c r="H118" s="35">
        <v>534931.894199815</v>
      </c>
      <c r="I118" s="9">
        <v>1590.0196447697724</v>
      </c>
      <c r="J118" s="35">
        <v>5256.4688817428496</v>
      </c>
      <c r="K118" s="35">
        <v>17.325684602916201</v>
      </c>
      <c r="L118" s="35">
        <v>1679.74453119441</v>
      </c>
      <c r="M118" s="35">
        <v>413.02177727682499</v>
      </c>
      <c r="N118" s="35">
        <v>278.221935936791</v>
      </c>
      <c r="O118" s="35">
        <v>18.332524687387401</v>
      </c>
      <c r="P118" s="35">
        <v>393.34189096519401</v>
      </c>
      <c r="Q118" s="35">
        <v>43.437944746625099</v>
      </c>
      <c r="R118" s="35">
        <v>57.900949619742299</v>
      </c>
      <c r="S118" s="35">
        <v>26.332224809381799</v>
      </c>
      <c r="T118" s="35">
        <v>2814.0185877070799</v>
      </c>
      <c r="U118" s="35">
        <v>140.35230446801901</v>
      </c>
      <c r="V118" s="35">
        <v>58.4966463775514</v>
      </c>
      <c r="W118" s="35">
        <v>6.74815313371165</v>
      </c>
      <c r="X118" s="35">
        <v>112.493914489505</v>
      </c>
      <c r="Y118" s="35">
        <v>5.0101231051921902</v>
      </c>
      <c r="Z118" s="35">
        <v>524.72477377503401</v>
      </c>
      <c r="AA118" s="35">
        <v>15.757401592995899</v>
      </c>
      <c r="AB118" s="35">
        <v>27.150387922672401</v>
      </c>
      <c r="AC118" s="35">
        <v>70181.589736093505</v>
      </c>
      <c r="AD118" s="35">
        <v>94.497180915628107</v>
      </c>
      <c r="AE118" s="35">
        <v>14929.561057503101</v>
      </c>
      <c r="AF118" s="35">
        <v>1978.13356860672</v>
      </c>
      <c r="AG118" s="35">
        <v>317.280756273782</v>
      </c>
      <c r="AH118" s="35">
        <v>6027.4479189803396</v>
      </c>
      <c r="AI118" s="35">
        <v>1026.1282816145199</v>
      </c>
      <c r="AJ118" s="35">
        <v>797.87129156384594</v>
      </c>
      <c r="AK118" s="35">
        <v>375.35920831345499</v>
      </c>
      <c r="AL118" s="35">
        <v>674.76733907636196</v>
      </c>
      <c r="AM118" s="35">
        <v>47630.775418865298</v>
      </c>
      <c r="AN118" s="35">
        <v>14325.178828788199</v>
      </c>
      <c r="AO118" s="35">
        <v>5.23672738968998</v>
      </c>
      <c r="AP118" s="35">
        <v>5872.2732726781696</v>
      </c>
      <c r="AQ118" s="35">
        <v>84.938006747005701</v>
      </c>
      <c r="AR118" s="35">
        <v>30.273735114047401</v>
      </c>
      <c r="AS118" s="43">
        <v>1453.90553184086</v>
      </c>
      <c r="AT118" s="35">
        <v>20.993550007206299</v>
      </c>
      <c r="AU118" s="35">
        <v>62.850008250075298</v>
      </c>
      <c r="AV118" s="35">
        <v>7.4893004719200897</v>
      </c>
      <c r="AW118" s="35">
        <v>51.343129156223497</v>
      </c>
      <c r="AX118" s="35">
        <v>29.209194264573799</v>
      </c>
      <c r="AY118" s="35">
        <v>197.441713344146</v>
      </c>
      <c r="AZ118" s="35">
        <v>70.061087053963703</v>
      </c>
      <c r="BA118" s="35">
        <v>101.34611240978499</v>
      </c>
      <c r="BB118" s="35">
        <v>3870.0418194519398</v>
      </c>
      <c r="BC118" s="35">
        <v>34.6822637359531</v>
      </c>
      <c r="BD118" s="35">
        <v>6.2211729026166704</v>
      </c>
      <c r="BE118" s="35">
        <v>9554.8070728744406</v>
      </c>
      <c r="BF118" s="35">
        <v>26.4504872265058</v>
      </c>
      <c r="BG118" s="35">
        <v>347.51591518839302</v>
      </c>
      <c r="BH118" s="35">
        <v>23.731034402414501</v>
      </c>
      <c r="BI118" s="35">
        <v>44.799160153525598</v>
      </c>
      <c r="BJ118" s="35">
        <v>21.502032362422099</v>
      </c>
      <c r="BK118" s="35">
        <v>501.54177506773198</v>
      </c>
      <c r="BL118" s="35">
        <v>742.94948847971204</v>
      </c>
      <c r="BM118" s="35">
        <v>50.951651222066403</v>
      </c>
      <c r="BN118" s="35">
        <v>135.03757983713601</v>
      </c>
      <c r="BO118" s="35">
        <v>752.06882348796398</v>
      </c>
      <c r="BP118" s="35">
        <v>36.484499832253903</v>
      </c>
      <c r="BQ118" s="35">
        <v>349.67210861383802</v>
      </c>
      <c r="BR118" s="35">
        <v>185.708892135155</v>
      </c>
      <c r="BS118" s="35">
        <v>49.444133044377502</v>
      </c>
      <c r="BT118" s="35">
        <v>1.75848153076373</v>
      </c>
      <c r="BU118" s="35">
        <v>12423.116476323001</v>
      </c>
      <c r="BV118" s="35">
        <v>5531.1579082350399</v>
      </c>
      <c r="BW118" s="35">
        <v>50564.8153307967</v>
      </c>
      <c r="BX118" s="35">
        <v>79182.113836392993</v>
      </c>
      <c r="BY118" s="35">
        <v>25.8122846428838</v>
      </c>
      <c r="BZ118" s="35">
        <v>95.886598578315102</v>
      </c>
      <c r="CA118" s="35">
        <v>280.61393806676898</v>
      </c>
      <c r="CB118" s="35">
        <v>27.343286845221499</v>
      </c>
      <c r="CC118" s="35">
        <v>644.21849155954897</v>
      </c>
      <c r="CD118" s="35">
        <v>226.42152476095399</v>
      </c>
      <c r="CE118" s="35">
        <v>372.98899814903302</v>
      </c>
      <c r="CF118" s="35">
        <v>2362.9184145131098</v>
      </c>
      <c r="CG118" s="35">
        <v>46.020704658536673</v>
      </c>
      <c r="CH118" s="35">
        <v>39.1268287446104</v>
      </c>
      <c r="CI118" s="35">
        <v>49.178138405615599</v>
      </c>
      <c r="CJ118" s="35">
        <v>174.978446368693</v>
      </c>
      <c r="CK118" s="35">
        <v>9.6556321774816993</v>
      </c>
      <c r="CL118" s="35">
        <v>199.940823011502</v>
      </c>
      <c r="CM118" s="35">
        <v>30.6262362784815</v>
      </c>
      <c r="CN118" s="35">
        <v>98.579894544334607</v>
      </c>
      <c r="CO118" s="35">
        <v>2660.9419238967098</v>
      </c>
      <c r="CP118" s="35">
        <v>13.849043611167</v>
      </c>
      <c r="CQ118" s="35">
        <v>3.1957430604589501</v>
      </c>
      <c r="CR118" s="35">
        <v>11.5110059475562</v>
      </c>
      <c r="CS118" s="35">
        <v>1035.8221104372101</v>
      </c>
      <c r="CT118" s="35">
        <v>197.27818664902</v>
      </c>
      <c r="CU118" s="35">
        <v>539.40984333966901</v>
      </c>
      <c r="CV118" s="35">
        <v>3.8130957896329001</v>
      </c>
      <c r="CW118" s="35">
        <v>2453.2618232388099</v>
      </c>
      <c r="CX118" s="35">
        <v>54.076446924132703</v>
      </c>
      <c r="CY118" s="35">
        <v>98.704326835042394</v>
      </c>
      <c r="CZ118" s="35">
        <v>7.2839557554407399</v>
      </c>
      <c r="DA118" s="35">
        <v>6466.8761023645202</v>
      </c>
      <c r="DB118" s="35">
        <v>20.230134303771699</v>
      </c>
      <c r="DC118" s="35">
        <v>22.146377026169901</v>
      </c>
      <c r="DD118" s="35">
        <v>3.1335528711834502</v>
      </c>
      <c r="DE118" s="35">
        <v>998.91197509695803</v>
      </c>
      <c r="DF118" s="35">
        <v>484.09379598216901</v>
      </c>
      <c r="DG118" s="35">
        <v>8732.5795852010906</v>
      </c>
      <c r="DH118" s="35">
        <v>35.120092747219203</v>
      </c>
      <c r="DI118" s="35">
        <v>330.851116866528</v>
      </c>
      <c r="DJ118" s="35">
        <v>87.894658099660504</v>
      </c>
      <c r="DK118" s="35">
        <v>28.138015513556901</v>
      </c>
      <c r="DL118" s="35">
        <v>41.620053640509703</v>
      </c>
      <c r="DM118" s="35">
        <v>458.57384609744201</v>
      </c>
      <c r="DN118" s="35">
        <v>25068.774057853199</v>
      </c>
      <c r="DO118" s="35">
        <v>26.3851109729159</v>
      </c>
      <c r="DP118" s="35">
        <v>224.403291967814</v>
      </c>
      <c r="DQ118" s="35">
        <v>6610.8837775442498</v>
      </c>
      <c r="DR118" s="35">
        <v>2873.7267212914398</v>
      </c>
      <c r="DS118" s="35">
        <v>28.826075617396299</v>
      </c>
      <c r="DT118" s="35">
        <v>163.75333116419901</v>
      </c>
      <c r="DU118" s="35">
        <v>200.222365158717</v>
      </c>
      <c r="DV118" s="35">
        <v>25863.037384892399</v>
      </c>
      <c r="DW118" s="35">
        <v>193.575041307493</v>
      </c>
      <c r="DX118" s="35">
        <v>49.9890763548837</v>
      </c>
      <c r="DY118" s="35">
        <v>15.580248809109101</v>
      </c>
      <c r="DZ118" s="35">
        <v>104.684216986189</v>
      </c>
      <c r="EA118" s="35">
        <v>4830.1201709572397</v>
      </c>
      <c r="EB118" s="35">
        <v>291.70057832408003</v>
      </c>
      <c r="EC118" s="35">
        <v>1396.4037581380601</v>
      </c>
      <c r="ED118" s="35">
        <v>171.50752503389299</v>
      </c>
      <c r="EE118" s="35">
        <v>40.654948575094203</v>
      </c>
      <c r="EF118" s="35">
        <v>653.00464563339699</v>
      </c>
      <c r="EG118" s="35">
        <v>108.27379991061601</v>
      </c>
      <c r="EH118" s="35">
        <v>26.549726952492499</v>
      </c>
      <c r="EI118" s="35">
        <v>10.0170501460727</v>
      </c>
      <c r="EJ118" s="35">
        <v>5107.42984381309</v>
      </c>
      <c r="EK118" s="35">
        <v>3147.8440816426</v>
      </c>
      <c r="EL118" s="35">
        <v>244.222179079211</v>
      </c>
      <c r="EM118" s="35">
        <v>1416.1875019904201</v>
      </c>
      <c r="EN118" s="35">
        <v>230.21037525676499</v>
      </c>
      <c r="EO118" s="35">
        <v>508.98376194543602</v>
      </c>
      <c r="EP118" s="35">
        <v>15319.669537907301</v>
      </c>
      <c r="EQ118" s="35">
        <v>89.085216290034197</v>
      </c>
      <c r="ER118" s="35">
        <v>16.329527724123601</v>
      </c>
      <c r="ES118" s="35">
        <v>89.823979047306807</v>
      </c>
      <c r="ET118" s="35">
        <v>43.806611232868597</v>
      </c>
      <c r="EU118" s="35">
        <v>10661.2487988013</v>
      </c>
      <c r="EV118" s="35">
        <v>201.23642812939499</v>
      </c>
      <c r="EW118" s="35">
        <v>69.732336968095396</v>
      </c>
      <c r="EX118" s="35">
        <v>893.01719153298598</v>
      </c>
      <c r="EY118" s="35">
        <v>1587.14186729013</v>
      </c>
      <c r="EZ118" s="35">
        <v>196.055974380984</v>
      </c>
      <c r="FA118" s="35">
        <v>965.08622001393496</v>
      </c>
      <c r="FB118" s="35">
        <v>760.40644709046603</v>
      </c>
      <c r="FC118" s="35">
        <v>656.30238487355496</v>
      </c>
      <c r="FD118" s="35">
        <v>102.38047340855699</v>
      </c>
      <c r="FE118" s="35">
        <v>1581.6744275635499</v>
      </c>
      <c r="FF118" s="35">
        <v>2350.2994126603098</v>
      </c>
      <c r="FG118" s="35">
        <v>1425.09957049537</v>
      </c>
      <c r="FH118" s="35">
        <v>387.03233366883597</v>
      </c>
      <c r="FI118" s="35">
        <v>28291.214570892502</v>
      </c>
      <c r="FJ118" s="35">
        <v>19.0978717988895</v>
      </c>
      <c r="FK118" s="35">
        <v>242.92223556095001</v>
      </c>
      <c r="FL118" s="35">
        <v>10783.509988977001</v>
      </c>
      <c r="FM118" s="35">
        <v>1972.28625169827</v>
      </c>
      <c r="FN118" s="35">
        <v>1432.16837355138</v>
      </c>
      <c r="FO118" s="35">
        <v>396.511730893525</v>
      </c>
      <c r="FP118" s="35">
        <v>1056.7525559012699</v>
      </c>
      <c r="FQ118" s="37"/>
    </row>
    <row r="119" spans="2:173" x14ac:dyDescent="0.2">
      <c r="B119" s="16" t="s">
        <v>532</v>
      </c>
      <c r="G119" s="43">
        <v>6262305.1089977203</v>
      </c>
      <c r="H119" s="35">
        <v>6262305.1089977212</v>
      </c>
      <c r="I119" s="9">
        <v>47580.057299336164</v>
      </c>
      <c r="J119" s="35">
        <v>1795837.12367863</v>
      </c>
      <c r="K119" s="35">
        <v>700.76372772894695</v>
      </c>
      <c r="L119" s="35">
        <v>19867.8537332872</v>
      </c>
      <c r="M119" s="35">
        <v>79828.990108256796</v>
      </c>
      <c r="N119" s="35">
        <v>4724.3287558031998</v>
      </c>
      <c r="O119" s="35">
        <v>175.517135204136</v>
      </c>
      <c r="P119" s="35">
        <v>38.671161560187201</v>
      </c>
      <c r="Q119" s="35">
        <v>19.2644824495043</v>
      </c>
      <c r="R119" s="35">
        <v>3516.9218321404001</v>
      </c>
      <c r="S119" s="35">
        <v>120.114169088914</v>
      </c>
      <c r="T119" s="35">
        <v>12209.6833843186</v>
      </c>
      <c r="U119" s="35">
        <v>50.217468274437302</v>
      </c>
      <c r="V119" s="35">
        <v>69.280002512250306</v>
      </c>
      <c r="W119" s="35">
        <v>43.159709216655102</v>
      </c>
      <c r="X119" s="35">
        <v>94.328896559402395</v>
      </c>
      <c r="Y119" s="35">
        <v>8.8767897915676901</v>
      </c>
      <c r="Z119" s="35">
        <v>28.479784661021</v>
      </c>
      <c r="AA119" s="35">
        <v>9661.9247625975004</v>
      </c>
      <c r="AB119" s="35">
        <v>3.6999796836591501</v>
      </c>
      <c r="AC119" s="35">
        <v>251.941538946197</v>
      </c>
      <c r="AD119" s="35">
        <v>20.348437115510599</v>
      </c>
      <c r="AE119" s="35">
        <v>48241.257381408999</v>
      </c>
      <c r="AF119" s="35">
        <v>141395.25610904701</v>
      </c>
      <c r="AG119" s="35">
        <v>27470.656059595702</v>
      </c>
      <c r="AH119" s="35">
        <v>45794.942804027603</v>
      </c>
      <c r="AI119" s="35">
        <v>310.550129163343</v>
      </c>
      <c r="AJ119" s="35">
        <v>38236.683586055799</v>
      </c>
      <c r="AK119" s="35">
        <v>29300.465462774999</v>
      </c>
      <c r="AL119" s="35">
        <v>102.951218570046</v>
      </c>
      <c r="AM119" s="35">
        <v>2539.79247076303</v>
      </c>
      <c r="AN119" s="35">
        <v>21892.258418530801</v>
      </c>
      <c r="AO119" s="35">
        <v>33.455781950892302</v>
      </c>
      <c r="AP119" s="35">
        <v>207233.994966881</v>
      </c>
      <c r="AQ119" s="35">
        <v>12402.621506637</v>
      </c>
      <c r="AR119" s="35">
        <v>9.1050641671785293</v>
      </c>
      <c r="AS119" s="35">
        <v>3168.2957069474401</v>
      </c>
      <c r="AT119" s="35">
        <v>1115.98856161459</v>
      </c>
      <c r="AU119" s="35">
        <v>214.481063203123</v>
      </c>
      <c r="AV119" s="35">
        <v>16.7071849749757</v>
      </c>
      <c r="AW119" s="35">
        <v>8.5560406333110901</v>
      </c>
      <c r="AX119" s="35">
        <v>14.4484356644833</v>
      </c>
      <c r="AY119" s="35">
        <v>395.95782425802798</v>
      </c>
      <c r="AZ119" s="35">
        <v>43.660692895791897</v>
      </c>
      <c r="BA119" s="35">
        <v>90.507404105440102</v>
      </c>
      <c r="BB119" s="35">
        <v>48458.7709047194</v>
      </c>
      <c r="BC119" s="35">
        <v>18600.4205784392</v>
      </c>
      <c r="BD119" s="35">
        <v>5.19142765415741</v>
      </c>
      <c r="BE119" s="35">
        <v>166724.34094302601</v>
      </c>
      <c r="BF119" s="35">
        <v>74.821777563653697</v>
      </c>
      <c r="BG119" s="35">
        <v>523.66477913973995</v>
      </c>
      <c r="BH119" s="35">
        <v>135.08495214598699</v>
      </c>
      <c r="BI119" s="35">
        <v>191.78331254566399</v>
      </c>
      <c r="BJ119" s="35">
        <v>1320.37788085275</v>
      </c>
      <c r="BK119" s="35">
        <v>165.74101921997399</v>
      </c>
      <c r="BL119" s="35">
        <v>1468.0216692496699</v>
      </c>
      <c r="BM119" s="35">
        <v>86.614122388549305</v>
      </c>
      <c r="BN119" s="35">
        <v>17516.366172483999</v>
      </c>
      <c r="BO119" s="35">
        <v>1720.4986876461301</v>
      </c>
      <c r="BP119" s="35">
        <v>56.985923175259899</v>
      </c>
      <c r="BQ119" s="35">
        <v>847.66475203694495</v>
      </c>
      <c r="BR119" s="35">
        <v>233.536361688558</v>
      </c>
      <c r="BS119" s="35">
        <v>4.9199315568098401</v>
      </c>
      <c r="BT119" s="35">
        <v>0</v>
      </c>
      <c r="BU119" s="35">
        <v>141816.18164585999</v>
      </c>
      <c r="BV119" s="35">
        <v>21562.488581235899</v>
      </c>
      <c r="BW119" s="35">
        <v>74972.894542556096</v>
      </c>
      <c r="BX119" s="35">
        <v>450996.86369689001</v>
      </c>
      <c r="BY119" s="35">
        <v>22.3288603152665</v>
      </c>
      <c r="BZ119" s="35">
        <v>5428.6708248499099</v>
      </c>
      <c r="CA119" s="35">
        <v>133.42656707123299</v>
      </c>
      <c r="CB119" s="35">
        <v>80.669958409195303</v>
      </c>
      <c r="CC119" s="35">
        <v>44.890125956781802</v>
      </c>
      <c r="CD119" s="35">
        <v>1011.67848571813</v>
      </c>
      <c r="CE119" s="35">
        <v>267.16365598950199</v>
      </c>
      <c r="CF119" s="35">
        <v>13293.80261493</v>
      </c>
      <c r="CG119" s="35">
        <v>1377.132522740658</v>
      </c>
      <c r="CH119" s="35">
        <v>2224.7631982646499</v>
      </c>
      <c r="CI119" s="35">
        <v>426.17802225975697</v>
      </c>
      <c r="CJ119" s="35">
        <v>329.06346689412902</v>
      </c>
      <c r="CK119" s="35">
        <v>3.1524580696461602</v>
      </c>
      <c r="CL119" s="35">
        <v>18861.163253178001</v>
      </c>
      <c r="CM119" s="35">
        <v>48.8357485579157</v>
      </c>
      <c r="CN119" s="35">
        <v>10092.917189223999</v>
      </c>
      <c r="CO119" s="35">
        <v>77403.965750077696</v>
      </c>
      <c r="CP119" s="35">
        <v>4.9139393884156197</v>
      </c>
      <c r="CQ119" s="35">
        <v>1.2209085284249801</v>
      </c>
      <c r="CR119" s="35">
        <v>105.024268641634</v>
      </c>
      <c r="CS119" s="35">
        <v>10091.6176618094</v>
      </c>
      <c r="CT119" s="35">
        <v>43.864676110489597</v>
      </c>
      <c r="CU119" s="35">
        <v>162.83839161178301</v>
      </c>
      <c r="CV119" s="35">
        <v>0.26966534770238199</v>
      </c>
      <c r="CW119" s="35">
        <v>95121.611074658795</v>
      </c>
      <c r="CX119" s="35">
        <v>2.6950244848207601</v>
      </c>
      <c r="CY119" s="35">
        <v>80.315058161458097</v>
      </c>
      <c r="CZ119" s="35">
        <v>0.73578278365892302</v>
      </c>
      <c r="DA119" s="35">
        <v>500.988201369781</v>
      </c>
      <c r="DB119" s="35">
        <v>314.98535962766601</v>
      </c>
      <c r="DC119" s="35">
        <v>73.663284391877696</v>
      </c>
      <c r="DD119" s="35">
        <v>1.3483274250767201</v>
      </c>
      <c r="DE119" s="35">
        <v>3315.30750587681</v>
      </c>
      <c r="DF119" s="35">
        <v>37334.972884979099</v>
      </c>
      <c r="DG119" s="35">
        <v>63901.525163432598</v>
      </c>
      <c r="DH119" s="35">
        <v>1133.37424922225</v>
      </c>
      <c r="DI119" s="35">
        <v>11748.561540738499</v>
      </c>
      <c r="DJ119" s="35">
        <v>116.92210073981499</v>
      </c>
      <c r="DK119" s="35">
        <v>0.55911631921737803</v>
      </c>
      <c r="DL119" s="35">
        <v>18328.774672638599</v>
      </c>
      <c r="DM119" s="35">
        <v>29205.5555230641</v>
      </c>
      <c r="DN119" s="35">
        <v>247378.746188135</v>
      </c>
      <c r="DO119" s="35">
        <v>37.311604009499</v>
      </c>
      <c r="DP119" s="35">
        <v>0.46183056945074102</v>
      </c>
      <c r="DQ119" s="35">
        <v>86207.413197484406</v>
      </c>
      <c r="DR119" s="35">
        <v>42547.691043444203</v>
      </c>
      <c r="DS119" s="35">
        <v>547.69834088426705</v>
      </c>
      <c r="DT119" s="35">
        <v>138.10329813773799</v>
      </c>
      <c r="DU119" s="35">
        <v>16341.7139560865</v>
      </c>
      <c r="DV119" s="35">
        <v>59642.966757085997</v>
      </c>
      <c r="DW119" s="35">
        <v>17.6790639864839</v>
      </c>
      <c r="DX119" s="35">
        <v>1653.0915855436201</v>
      </c>
      <c r="DY119" s="35">
        <v>15.6365763139276</v>
      </c>
      <c r="DZ119" s="35">
        <v>807.806739042446</v>
      </c>
      <c r="EA119" s="35">
        <v>21637.2995877006</v>
      </c>
      <c r="EB119" s="35">
        <v>75062.108811733604</v>
      </c>
      <c r="EC119" s="35">
        <v>752.80754740295595</v>
      </c>
      <c r="ED119" s="35">
        <v>1095.14376922059</v>
      </c>
      <c r="EE119" s="35">
        <v>5697.9653635647701</v>
      </c>
      <c r="EF119" s="35">
        <v>10813.3117190586</v>
      </c>
      <c r="EG119" s="35">
        <v>3.6203454204301302</v>
      </c>
      <c r="EH119" s="35">
        <v>2.9649653742783002</v>
      </c>
      <c r="EI119" s="35">
        <v>11.938723373273101</v>
      </c>
      <c r="EJ119" s="35">
        <v>146785.00114966999</v>
      </c>
      <c r="EK119" s="35">
        <v>5140.39997329575</v>
      </c>
      <c r="EL119" s="35">
        <v>120.225401998263</v>
      </c>
      <c r="EM119" s="35">
        <v>51930.512758698598</v>
      </c>
      <c r="EN119" s="35">
        <v>682.50655652327396</v>
      </c>
      <c r="EO119" s="35">
        <v>64960.725378798699</v>
      </c>
      <c r="EP119" s="35">
        <v>52067.3194487773</v>
      </c>
      <c r="EQ119" s="35">
        <v>15.866665509598</v>
      </c>
      <c r="ER119" s="35">
        <v>2.3907329306707399</v>
      </c>
      <c r="ES119" s="35">
        <v>11.112198363057299</v>
      </c>
      <c r="ET119" s="35">
        <v>13.951233734529399</v>
      </c>
      <c r="EU119" s="35">
        <v>367296.07873925398</v>
      </c>
      <c r="EV119" s="35">
        <v>16.384943235481501</v>
      </c>
      <c r="EW119" s="35">
        <v>14509.1376577459</v>
      </c>
      <c r="EX119" s="35">
        <v>1621.8833267238799</v>
      </c>
      <c r="EY119" s="35">
        <v>8312.9752751142296</v>
      </c>
      <c r="EZ119" s="35">
        <v>301.097789971287</v>
      </c>
      <c r="FA119" s="35">
        <v>95.471133925637403</v>
      </c>
      <c r="FB119" s="35">
        <v>1146.92300819555</v>
      </c>
      <c r="FC119" s="35">
        <v>39119.185147529701</v>
      </c>
      <c r="FD119" s="35">
        <v>515.45902717668196</v>
      </c>
      <c r="FE119" s="35">
        <v>35747.3093510084</v>
      </c>
      <c r="FF119" s="35">
        <v>15980.1608760783</v>
      </c>
      <c r="FG119" s="35">
        <v>237.21275210597901</v>
      </c>
      <c r="FH119" s="35">
        <v>1886.3687712205101</v>
      </c>
      <c r="FI119" s="35">
        <v>5759.6873171055304</v>
      </c>
      <c r="FJ119" s="35">
        <v>4.6196316461503102</v>
      </c>
      <c r="FK119" s="35">
        <v>531.68316312458899</v>
      </c>
      <c r="FL119" s="35">
        <v>744.82673400643296</v>
      </c>
      <c r="FM119" s="35">
        <v>181.25272302330299</v>
      </c>
      <c r="FN119" s="35">
        <v>969897.82616165199</v>
      </c>
      <c r="FO119" s="35">
        <v>172.829885543637</v>
      </c>
      <c r="FP119" s="35">
        <v>1074.42161349602</v>
      </c>
      <c r="FQ119" s="37"/>
    </row>
    <row r="120" spans="2:173" x14ac:dyDescent="0.2">
      <c r="B120" s="16" t="s">
        <v>529</v>
      </c>
      <c r="G120" s="43">
        <v>960873.32145709801</v>
      </c>
      <c r="H120" s="35">
        <v>960873.32145709801</v>
      </c>
      <c r="I120" s="9">
        <v>11404.660959663002</v>
      </c>
      <c r="J120" s="35">
        <v>20166.595634587698</v>
      </c>
      <c r="K120" s="35">
        <v>2292.4338859250302</v>
      </c>
      <c r="L120" s="35">
        <v>4161.9174196714503</v>
      </c>
      <c r="M120" s="35">
        <v>2321.7071286297301</v>
      </c>
      <c r="N120" s="35">
        <v>87.933680575149097</v>
      </c>
      <c r="O120" s="35">
        <v>5317.3781660623199</v>
      </c>
      <c r="P120" s="35">
        <v>230.80490354837301</v>
      </c>
      <c r="Q120" s="35">
        <v>505.24383782386099</v>
      </c>
      <c r="R120" s="35">
        <v>101.829843490519</v>
      </c>
      <c r="S120" s="35">
        <v>0</v>
      </c>
      <c r="T120" s="35">
        <v>74154.261658501404</v>
      </c>
      <c r="U120" s="35">
        <v>7.67888665242595</v>
      </c>
      <c r="V120" s="35">
        <v>5.39216436702708</v>
      </c>
      <c r="W120" s="35">
        <v>19.043894804297899</v>
      </c>
      <c r="X120" s="35">
        <v>68.184772009789697</v>
      </c>
      <c r="Y120" s="35">
        <v>115.124124112121</v>
      </c>
      <c r="Z120" s="35">
        <v>3733.4261101094498</v>
      </c>
      <c r="AA120" s="35">
        <v>8.7811021515227594</v>
      </c>
      <c r="AB120" s="35">
        <v>12.0284826712805</v>
      </c>
      <c r="AC120" s="35">
        <v>3167.9132166958798</v>
      </c>
      <c r="AD120" s="35">
        <v>18.176483075745399</v>
      </c>
      <c r="AE120" s="35">
        <v>73.255486894471602</v>
      </c>
      <c r="AF120" s="35">
        <v>781.26521879731104</v>
      </c>
      <c r="AG120" s="35">
        <v>763.368963082253</v>
      </c>
      <c r="AH120" s="35">
        <v>3652.1240814561002</v>
      </c>
      <c r="AI120" s="35">
        <v>66.615429311128807</v>
      </c>
      <c r="AJ120" s="35">
        <v>9.3258066260193093</v>
      </c>
      <c r="AK120" s="35">
        <v>127.546959990131</v>
      </c>
      <c r="AL120" s="35">
        <v>642.45450663033796</v>
      </c>
      <c r="AM120" s="35">
        <v>59813.668834514698</v>
      </c>
      <c r="AN120" s="35">
        <v>8707.6231908850004</v>
      </c>
      <c r="AO120" s="35">
        <v>482.39967156987899</v>
      </c>
      <c r="AP120" s="35">
        <v>747.70479535983202</v>
      </c>
      <c r="AQ120" s="35">
        <v>13.640564128247</v>
      </c>
      <c r="AR120" s="35">
        <v>78.3495160555198</v>
      </c>
      <c r="AS120" s="80">
        <v>106.49412100000001</v>
      </c>
      <c r="AT120" s="35">
        <v>4.0362763189857001</v>
      </c>
      <c r="AU120" s="35">
        <v>298.11996805698999</v>
      </c>
      <c r="AV120" s="35">
        <v>1.23833130804283</v>
      </c>
      <c r="AW120" s="35">
        <v>15.323138013990601</v>
      </c>
      <c r="AX120" s="35">
        <v>2.4680221922494501</v>
      </c>
      <c r="AY120" s="35">
        <v>111.152851131856</v>
      </c>
      <c r="AZ120" s="35">
        <v>355.85188152111999</v>
      </c>
      <c r="BA120" s="35">
        <v>3402.4862641639002</v>
      </c>
      <c r="BB120" s="35">
        <v>1142.99713692304</v>
      </c>
      <c r="BC120" s="35">
        <v>754.32854937458296</v>
      </c>
      <c r="BD120" s="35">
        <v>1.3014646626698201</v>
      </c>
      <c r="BE120" s="35">
        <v>1024.57948049677</v>
      </c>
      <c r="BF120" s="35">
        <v>3.8108303881230801</v>
      </c>
      <c r="BG120" s="35">
        <v>147.67881608938899</v>
      </c>
      <c r="BH120" s="35">
        <v>0.44297631265675902</v>
      </c>
      <c r="BI120" s="35">
        <v>28.541089635501098</v>
      </c>
      <c r="BJ120" s="35">
        <v>72.003096139842995</v>
      </c>
      <c r="BK120" s="35">
        <v>72.893008622592902</v>
      </c>
      <c r="BL120" s="35">
        <v>202.759088951499</v>
      </c>
      <c r="BM120" s="35">
        <v>49.174694392634002</v>
      </c>
      <c r="BN120" s="35">
        <v>717.68307838393798</v>
      </c>
      <c r="BO120" s="35">
        <v>111.199988392831</v>
      </c>
      <c r="BP120" s="35">
        <v>7.80891888986966</v>
      </c>
      <c r="BQ120" s="35">
        <v>78564.050910504695</v>
      </c>
      <c r="BR120" s="35">
        <v>4282.5755797388201</v>
      </c>
      <c r="BS120" s="35">
        <v>11.8639778954563</v>
      </c>
      <c r="BT120" s="35">
        <v>6.5229717366211899</v>
      </c>
      <c r="BU120" s="35">
        <v>172401.47284602601</v>
      </c>
      <c r="BV120" s="35">
        <v>93561.623792382801</v>
      </c>
      <c r="BW120" s="35">
        <v>44303.225498133099</v>
      </c>
      <c r="BX120" s="35">
        <v>715.68062271773499</v>
      </c>
      <c r="BY120" s="35">
        <v>5.39849885819907</v>
      </c>
      <c r="BZ120" s="35">
        <v>8.2483149678356096</v>
      </c>
      <c r="CA120" s="35">
        <v>622.13972104359402</v>
      </c>
      <c r="CB120" s="35">
        <v>36.273459657125599</v>
      </c>
      <c r="CC120" s="35">
        <v>5153.3324913695396</v>
      </c>
      <c r="CD120" s="35">
        <v>49.842788183552202</v>
      </c>
      <c r="CE120" s="35">
        <v>54.149790281103897</v>
      </c>
      <c r="CF120" s="35">
        <v>743.345596974106</v>
      </c>
      <c r="CG120" s="35">
        <v>330.09059698214634</v>
      </c>
      <c r="CH120" s="35">
        <v>2.26077319510068</v>
      </c>
      <c r="CI120" s="35">
        <v>296.395849025529</v>
      </c>
      <c r="CJ120" s="35">
        <v>1126.79786887983</v>
      </c>
      <c r="CK120" s="35">
        <v>1.69525561253396</v>
      </c>
      <c r="CL120" s="35">
        <v>195.576524732498</v>
      </c>
      <c r="CM120" s="35">
        <v>15.5346642259966</v>
      </c>
      <c r="CN120" s="35">
        <v>20.718809829430899</v>
      </c>
      <c r="CO120" s="35">
        <v>9.1066757116447192</v>
      </c>
      <c r="CP120" s="35">
        <v>3.48364262632027</v>
      </c>
      <c r="CQ120" s="35">
        <v>0.78653398105227401</v>
      </c>
      <c r="CR120" s="35">
        <v>12.1184675649334</v>
      </c>
      <c r="CS120" s="35">
        <v>1057.7564591973501</v>
      </c>
      <c r="CT120" s="35">
        <v>4067.0586841797499</v>
      </c>
      <c r="CU120" s="35">
        <v>368.45467004122401</v>
      </c>
      <c r="CV120" s="35">
        <v>105.08431900612599</v>
      </c>
      <c r="CW120" s="35">
        <v>64.346239063882706</v>
      </c>
      <c r="CX120" s="35">
        <v>0.13002787259623</v>
      </c>
      <c r="CY120" s="35">
        <v>30.666817478506101</v>
      </c>
      <c r="CZ120" s="35">
        <v>10.888256104815399</v>
      </c>
      <c r="DA120" s="35">
        <v>2111.3929599956</v>
      </c>
      <c r="DB120" s="35">
        <v>12.189050534352001</v>
      </c>
      <c r="DC120" s="35">
        <v>768.53719815981697</v>
      </c>
      <c r="DD120" s="35">
        <v>0.14715418873052499</v>
      </c>
      <c r="DE120" s="35">
        <v>1366.5282747004501</v>
      </c>
      <c r="DF120" s="35">
        <v>42933.164168099902</v>
      </c>
      <c r="DG120" s="35">
        <v>72720.670173616498</v>
      </c>
      <c r="DH120" s="35">
        <v>101.273238823162</v>
      </c>
      <c r="DI120" s="35">
        <v>19633.681994841201</v>
      </c>
      <c r="DJ120" s="35">
        <v>7.2110999866593</v>
      </c>
      <c r="DK120" s="35">
        <v>134.88393643307299</v>
      </c>
      <c r="DL120" s="35">
        <v>656.98683483824902</v>
      </c>
      <c r="DM120" s="35">
        <v>250.39251746036399</v>
      </c>
      <c r="DN120" s="35">
        <v>889.31540717625899</v>
      </c>
      <c r="DO120" s="35">
        <v>39.989977996064603</v>
      </c>
      <c r="DP120" s="35">
        <v>136.98529795629699</v>
      </c>
      <c r="DQ120" s="35">
        <v>51231.504342499</v>
      </c>
      <c r="DR120" s="35">
        <v>5.6599541780543499</v>
      </c>
      <c r="DS120" s="35">
        <v>53.572335378058597</v>
      </c>
      <c r="DT120" s="35">
        <v>989.44613020517204</v>
      </c>
      <c r="DU120" s="35">
        <v>5388.9889309115197</v>
      </c>
      <c r="DV120" s="35">
        <v>21205.564657907398</v>
      </c>
      <c r="DW120" s="35">
        <v>53.745309088682902</v>
      </c>
      <c r="DX120" s="35">
        <v>33.339186580557602</v>
      </c>
      <c r="DY120" s="35">
        <v>0</v>
      </c>
      <c r="DZ120" s="35">
        <v>53.939137153981399</v>
      </c>
      <c r="EA120" s="35">
        <v>639.70994588164297</v>
      </c>
      <c r="EB120" s="35">
        <v>268.47279057073803</v>
      </c>
      <c r="EC120" s="35">
        <v>977.25399275391999</v>
      </c>
      <c r="ED120" s="35">
        <v>102.78131149952399</v>
      </c>
      <c r="EE120" s="35">
        <v>32.447154777688297</v>
      </c>
      <c r="EF120" s="35">
        <v>2035.5827244490199</v>
      </c>
      <c r="EG120" s="35">
        <v>0</v>
      </c>
      <c r="EH120" s="35">
        <v>22.583098353785601</v>
      </c>
      <c r="EI120" s="35">
        <v>13.376308834534299</v>
      </c>
      <c r="EJ120" s="35">
        <v>1493.0944911387701</v>
      </c>
      <c r="EK120" s="35">
        <v>4075.3664223419</v>
      </c>
      <c r="EL120" s="35">
        <v>590.14215928225406</v>
      </c>
      <c r="EM120" s="35">
        <v>7137.95759357511</v>
      </c>
      <c r="EN120" s="35">
        <v>83.675972196166796</v>
      </c>
      <c r="EO120" s="35">
        <v>11871.4644464025</v>
      </c>
      <c r="EP120" s="35">
        <v>707.41259592673896</v>
      </c>
      <c r="EQ120" s="35">
        <v>0</v>
      </c>
      <c r="ER120" s="35">
        <v>11.046676008926999</v>
      </c>
      <c r="ES120" s="35">
        <v>14.3464784029117</v>
      </c>
      <c r="ET120" s="35">
        <v>229.89810235520599</v>
      </c>
      <c r="EU120" s="35">
        <v>64.939059147598101</v>
      </c>
      <c r="EV120" s="35">
        <v>1501.1298047641901</v>
      </c>
      <c r="EW120" s="35">
        <v>705.31741051304095</v>
      </c>
      <c r="EX120" s="35">
        <v>292.25277015379402</v>
      </c>
      <c r="EY120" s="35">
        <v>4531.0469900858998</v>
      </c>
      <c r="EZ120" s="35">
        <v>31.904605498231</v>
      </c>
      <c r="FA120" s="35">
        <v>5.7765329059033199</v>
      </c>
      <c r="FB120" s="35">
        <v>91.528451327556198</v>
      </c>
      <c r="FC120" s="35">
        <v>19162.941268517501</v>
      </c>
      <c r="FD120" s="35">
        <v>4.5029024129894699</v>
      </c>
      <c r="FE120" s="35">
        <v>539.89680980880905</v>
      </c>
      <c r="FF120" s="35">
        <v>53.220975225355097</v>
      </c>
      <c r="FG120" s="35">
        <v>0</v>
      </c>
      <c r="FH120" s="35">
        <v>59.022239864428002</v>
      </c>
      <c r="FI120" s="35">
        <v>6130.1562787981602</v>
      </c>
      <c r="FJ120" s="35">
        <v>4.0341324496502997</v>
      </c>
      <c r="FK120" s="35">
        <v>58.384768224675298</v>
      </c>
      <c r="FL120" s="35">
        <v>6268.7510888154702</v>
      </c>
      <c r="FM120" s="35">
        <v>5937.3640323585996</v>
      </c>
      <c r="FN120" s="35">
        <v>1441.03367214937</v>
      </c>
      <c r="FO120" s="35">
        <v>295.83872582240099</v>
      </c>
      <c r="FP120" s="35">
        <v>41875.626957220004</v>
      </c>
      <c r="FQ120" s="37"/>
    </row>
    <row r="121" spans="2:173" x14ac:dyDescent="0.2">
      <c r="B121" s="16" t="s">
        <v>531</v>
      </c>
      <c r="G121" s="43">
        <v>2551878.4727224298</v>
      </c>
      <c r="H121" s="35">
        <v>2551878.4727224293</v>
      </c>
      <c r="I121" s="9">
        <v>17076.763424956214</v>
      </c>
      <c r="J121" s="35">
        <v>6496.5102976263397</v>
      </c>
      <c r="K121" s="35">
        <v>304.45558748057198</v>
      </c>
      <c r="L121" s="35">
        <v>5209.1748292769898</v>
      </c>
      <c r="M121" s="35">
        <v>8335.7470995808799</v>
      </c>
      <c r="N121" s="35">
        <v>4065.79975283464</v>
      </c>
      <c r="O121" s="35">
        <v>1964.2645795603701</v>
      </c>
      <c r="P121" s="35">
        <v>2705.15792107363</v>
      </c>
      <c r="Q121" s="35">
        <v>1498.8497110775299</v>
      </c>
      <c r="R121" s="35">
        <v>6986.5626191002102</v>
      </c>
      <c r="S121" s="35">
        <v>229.36905844094699</v>
      </c>
      <c r="T121" s="35">
        <v>20845.121651982099</v>
      </c>
      <c r="U121" s="35">
        <v>24543.066907752898</v>
      </c>
      <c r="V121" s="35">
        <v>1314.8117422544899</v>
      </c>
      <c r="W121" s="35">
        <v>142.04409919692901</v>
      </c>
      <c r="X121" s="35">
        <v>5084.8887135142804</v>
      </c>
      <c r="Y121" s="35">
        <v>114.542893326046</v>
      </c>
      <c r="Z121" s="35">
        <v>3896.26732335425</v>
      </c>
      <c r="AA121" s="35">
        <v>651.15151627340197</v>
      </c>
      <c r="AB121" s="35">
        <v>1070.0608740657001</v>
      </c>
      <c r="AC121" s="35">
        <v>105988.622515421</v>
      </c>
      <c r="AD121" s="35">
        <v>4107.6306704396002</v>
      </c>
      <c r="AE121" s="35">
        <v>9513.6004269948698</v>
      </c>
      <c r="AF121" s="35">
        <v>5621.4331509583399</v>
      </c>
      <c r="AG121" s="35">
        <v>1327.60048503607</v>
      </c>
      <c r="AH121" s="35">
        <v>8425.8415474089306</v>
      </c>
      <c r="AI121" s="35">
        <v>7686.3800413940799</v>
      </c>
      <c r="AJ121" s="35">
        <v>2866.4186536955799</v>
      </c>
      <c r="AK121" s="35">
        <v>8759.8361589922497</v>
      </c>
      <c r="AL121" s="35">
        <v>2226.00299226062</v>
      </c>
      <c r="AM121" s="35">
        <v>246260.949180425</v>
      </c>
      <c r="AN121" s="35">
        <v>4628.0002210746597</v>
      </c>
      <c r="AO121" s="35">
        <v>238.64366838357401</v>
      </c>
      <c r="AP121" s="35">
        <v>23163.416089756902</v>
      </c>
      <c r="AQ121" s="35">
        <v>1273.0790477360099</v>
      </c>
      <c r="AR121" s="35">
        <v>483.45943427409998</v>
      </c>
      <c r="AS121" s="43">
        <v>8918.1332842756401</v>
      </c>
      <c r="AT121" s="35">
        <v>817.94123873432102</v>
      </c>
      <c r="AU121" s="35">
        <v>4405.5871040761003</v>
      </c>
      <c r="AV121" s="35">
        <v>158.57081370371401</v>
      </c>
      <c r="AW121" s="35">
        <v>4663.1423833271601</v>
      </c>
      <c r="AX121" s="35">
        <v>690.47405705006099</v>
      </c>
      <c r="AY121" s="35">
        <v>511.70524079548898</v>
      </c>
      <c r="AZ121" s="35">
        <v>4298.9999913964102</v>
      </c>
      <c r="BA121" s="35">
        <v>4860.6668915873297</v>
      </c>
      <c r="BB121" s="35">
        <v>10727.7401667371</v>
      </c>
      <c r="BC121" s="35">
        <v>636.32853576374896</v>
      </c>
      <c r="BD121" s="35">
        <v>2100.0740395645198</v>
      </c>
      <c r="BE121" s="35">
        <v>44554.788862035202</v>
      </c>
      <c r="BF121" s="35">
        <v>3158.6770024643401</v>
      </c>
      <c r="BG121" s="35">
        <v>55205.349086392001</v>
      </c>
      <c r="BH121" s="35">
        <v>418.91625713201898</v>
      </c>
      <c r="BI121" s="35">
        <v>700.404475282367</v>
      </c>
      <c r="BJ121" s="35">
        <v>1534.3695158682899</v>
      </c>
      <c r="BK121" s="35">
        <v>9721.9081608343404</v>
      </c>
      <c r="BL121" s="35">
        <v>8636.87662453757</v>
      </c>
      <c r="BM121" s="35">
        <v>1218.9915345914501</v>
      </c>
      <c r="BN121" s="35">
        <v>4038.5906579284601</v>
      </c>
      <c r="BO121" s="35">
        <v>6058.3819008055998</v>
      </c>
      <c r="BP121" s="35">
        <v>503.74397802622599</v>
      </c>
      <c r="BQ121" s="35">
        <v>13238.072127870801</v>
      </c>
      <c r="BR121" s="35">
        <v>1041.94662619776</v>
      </c>
      <c r="BS121" s="35">
        <v>6551.3258204316598</v>
      </c>
      <c r="BT121" s="35">
        <v>46.759354052334402</v>
      </c>
      <c r="BU121" s="35">
        <v>547257.191227337</v>
      </c>
      <c r="BV121" s="35">
        <v>30791.0075532339</v>
      </c>
      <c r="BW121" s="35">
        <v>11845.5893602582</v>
      </c>
      <c r="BX121" s="35">
        <v>4237.89259946741</v>
      </c>
      <c r="BY121" s="35">
        <v>440.77085922070501</v>
      </c>
      <c r="BZ121" s="35">
        <v>926.00486363412699</v>
      </c>
      <c r="CA121" s="35">
        <v>7700.4520125477102</v>
      </c>
      <c r="CB121" s="35">
        <v>1088.0939303750399</v>
      </c>
      <c r="CC121" s="35">
        <v>63811.353372837199</v>
      </c>
      <c r="CD121" s="35">
        <v>1109.9963589564099</v>
      </c>
      <c r="CE121" s="35">
        <v>32578.704877177901</v>
      </c>
      <c r="CF121" s="35">
        <v>16630.1224688896</v>
      </c>
      <c r="CG121" s="35">
        <v>494.26099148441881</v>
      </c>
      <c r="CH121" s="35">
        <v>535.77836358981403</v>
      </c>
      <c r="CI121" s="35">
        <v>5125.3989226117301</v>
      </c>
      <c r="CJ121" s="35">
        <v>889.47076167169996</v>
      </c>
      <c r="CK121" s="35">
        <v>4186.1148994184596</v>
      </c>
      <c r="CL121" s="35">
        <v>524.75429329513599</v>
      </c>
      <c r="CM121" s="35">
        <v>1402.28601232546</v>
      </c>
      <c r="CN121" s="35">
        <v>1195.3359483895999</v>
      </c>
      <c r="CO121" s="35">
        <v>848.70849883772996</v>
      </c>
      <c r="CP121" s="35">
        <v>7442.2769247220003</v>
      </c>
      <c r="CQ121" s="35">
        <v>55.782775160222599</v>
      </c>
      <c r="CR121" s="35">
        <v>277.672485331703</v>
      </c>
      <c r="CS121" s="35">
        <v>8851.5984902751898</v>
      </c>
      <c r="CT121" s="35">
        <v>5335.7764809067503</v>
      </c>
      <c r="CU121" s="35">
        <v>2351.1871557755799</v>
      </c>
      <c r="CV121" s="35">
        <v>26.539046613429601</v>
      </c>
      <c r="CW121" s="35">
        <v>9229.9040673183408</v>
      </c>
      <c r="CX121" s="35">
        <v>53.266906848945503</v>
      </c>
      <c r="CY121" s="35">
        <v>815.21199498304304</v>
      </c>
      <c r="CZ121" s="35">
        <v>66.615244462299401</v>
      </c>
      <c r="DA121" s="35">
        <v>22011.569437468599</v>
      </c>
      <c r="DB121" s="35">
        <v>8000.2739248980997</v>
      </c>
      <c r="DC121" s="35">
        <v>12172.568016769899</v>
      </c>
      <c r="DD121" s="35">
        <v>181.726426208498</v>
      </c>
      <c r="DE121" s="35">
        <v>6818.0667104407403</v>
      </c>
      <c r="DF121" s="35">
        <v>9954.0474250548305</v>
      </c>
      <c r="DG121" s="35">
        <v>3961.1253758593298</v>
      </c>
      <c r="DH121" s="35">
        <v>958.12960438172001</v>
      </c>
      <c r="DI121" s="35">
        <v>9281.98311722367</v>
      </c>
      <c r="DJ121" s="35">
        <v>1524.0320640616701</v>
      </c>
      <c r="DK121" s="35">
        <v>405.06323209173399</v>
      </c>
      <c r="DL121" s="35">
        <v>724.30220128754695</v>
      </c>
      <c r="DM121" s="35">
        <v>8873.8444741329804</v>
      </c>
      <c r="DN121" s="35">
        <v>68525.443277717102</v>
      </c>
      <c r="DO121" s="35">
        <v>1363.5911217773701</v>
      </c>
      <c r="DP121" s="35">
        <v>829.65196006452197</v>
      </c>
      <c r="DQ121" s="35">
        <v>40851.870155443103</v>
      </c>
      <c r="DR121" s="35">
        <v>472.94636416387698</v>
      </c>
      <c r="DS121" s="35">
        <v>472.498308946772</v>
      </c>
      <c r="DT121" s="35">
        <v>2055.1025311815702</v>
      </c>
      <c r="DU121" s="35">
        <v>11561.3383325469</v>
      </c>
      <c r="DV121" s="35">
        <v>13797.1749496835</v>
      </c>
      <c r="DW121" s="35">
        <v>12936.213004408301</v>
      </c>
      <c r="DX121" s="35">
        <v>1286.4268120701499</v>
      </c>
      <c r="DY121" s="35">
        <v>533.94980645651503</v>
      </c>
      <c r="DZ121" s="35">
        <v>10751.8339644968</v>
      </c>
      <c r="EA121" s="35">
        <v>378556.25505035301</v>
      </c>
      <c r="EB121" s="35">
        <v>3226.9001413421802</v>
      </c>
      <c r="EC121" s="35">
        <v>4085.3031907239802</v>
      </c>
      <c r="ED121" s="35">
        <v>4305.1074853585997</v>
      </c>
      <c r="EE121" s="35">
        <v>1850.5351350333999</v>
      </c>
      <c r="EF121" s="35">
        <v>3312.8568654152</v>
      </c>
      <c r="EG121" s="35">
        <v>1053.90023571189</v>
      </c>
      <c r="EH121" s="35">
        <v>4047.9240415853001</v>
      </c>
      <c r="EI121" s="35">
        <v>496.20673169255798</v>
      </c>
      <c r="EJ121" s="35">
        <v>15286.947215181301</v>
      </c>
      <c r="EK121" s="35">
        <v>24762.7391508736</v>
      </c>
      <c r="EL121" s="35">
        <v>13386.554535061299</v>
      </c>
      <c r="EM121" s="35">
        <v>4584.99676643167</v>
      </c>
      <c r="EN121" s="35">
        <v>4815.3214925449902</v>
      </c>
      <c r="EO121" s="35">
        <v>2899.3496662933999</v>
      </c>
      <c r="EP121" s="35">
        <v>6611.1797715253597</v>
      </c>
      <c r="EQ121" s="35">
        <v>297.90184574119399</v>
      </c>
      <c r="ER121" s="35">
        <v>656.13666748640196</v>
      </c>
      <c r="ES121" s="35">
        <v>2737.6259976000201</v>
      </c>
      <c r="ET121" s="35">
        <v>838.66679830041596</v>
      </c>
      <c r="EU121" s="35">
        <v>1997.8392297206301</v>
      </c>
      <c r="EV121" s="35">
        <v>2871.5517123663699</v>
      </c>
      <c r="EW121" s="35">
        <v>2078.1896550832398</v>
      </c>
      <c r="EX121" s="35">
        <v>15811.9885987816</v>
      </c>
      <c r="EY121" s="35">
        <v>5836.8257627584098</v>
      </c>
      <c r="EZ121" s="35">
        <v>2503.1168204104201</v>
      </c>
      <c r="FA121" s="35">
        <v>640.64431453692202</v>
      </c>
      <c r="FB121" s="35">
        <v>1296.95418810101</v>
      </c>
      <c r="FC121" s="35">
        <v>8523.2817237819199</v>
      </c>
      <c r="FD121" s="35">
        <v>7072.0628045575304</v>
      </c>
      <c r="FE121" s="35">
        <v>10314.6012291266</v>
      </c>
      <c r="FF121" s="35">
        <v>122789.95421888601</v>
      </c>
      <c r="FG121" s="35">
        <v>2025.1454541860801</v>
      </c>
      <c r="FH121" s="35">
        <v>10018.1976963204</v>
      </c>
      <c r="FI121" s="35">
        <v>80156.721765283495</v>
      </c>
      <c r="FJ121" s="35">
        <v>371.92988522780098</v>
      </c>
      <c r="FK121" s="35">
        <v>12417.9970659841</v>
      </c>
      <c r="FL121" s="35">
        <v>2882.9122280178199</v>
      </c>
      <c r="FM121" s="35">
        <v>8319.1214590321506</v>
      </c>
      <c r="FN121" s="35">
        <v>5072.6942415149597</v>
      </c>
      <c r="FO121" s="35">
        <v>5345.7141855149002</v>
      </c>
      <c r="FP121" s="35">
        <v>2764.73673374696</v>
      </c>
      <c r="FQ121" s="37"/>
    </row>
    <row r="122" spans="2:173" x14ac:dyDescent="0.2">
      <c r="B122" s="16" t="s">
        <v>534</v>
      </c>
      <c r="G122" s="43">
        <v>7331056.2524546701</v>
      </c>
      <c r="H122" s="35">
        <v>7331056.2524546711</v>
      </c>
      <c r="I122" s="9">
        <v>42180.095625520451</v>
      </c>
      <c r="J122" s="35">
        <v>32015.974557563499</v>
      </c>
      <c r="K122" s="35">
        <v>1486.4570039688101</v>
      </c>
      <c r="L122" s="35">
        <v>43169.269413413997</v>
      </c>
      <c r="M122" s="35">
        <v>40065.135401758002</v>
      </c>
      <c r="N122" s="35">
        <v>46649.025653482997</v>
      </c>
      <c r="O122" s="35">
        <v>794.85554831875197</v>
      </c>
      <c r="P122" s="35">
        <v>28041.9422236094</v>
      </c>
      <c r="Q122" s="35">
        <v>10837.4039049601</v>
      </c>
      <c r="R122" s="35">
        <v>3094.5171706793999</v>
      </c>
      <c r="S122" s="35">
        <v>1501.5695203134501</v>
      </c>
      <c r="T122" s="35">
        <v>177267.09061292201</v>
      </c>
      <c r="U122" s="35">
        <v>16100.289610530899</v>
      </c>
      <c r="V122" s="35">
        <v>14193.8016047986</v>
      </c>
      <c r="W122" s="35">
        <v>377.70308455838699</v>
      </c>
      <c r="X122" s="35">
        <v>12537.1406651289</v>
      </c>
      <c r="Y122" s="35">
        <v>898.25302971110398</v>
      </c>
      <c r="Z122" s="35">
        <v>13096.2794616628</v>
      </c>
      <c r="AA122" s="35">
        <v>2148.5684798656698</v>
      </c>
      <c r="AB122" s="35">
        <v>3223.8041443362199</v>
      </c>
      <c r="AC122" s="35">
        <v>242963.14320289201</v>
      </c>
      <c r="AD122" s="35">
        <v>4722.6769027773998</v>
      </c>
      <c r="AE122" s="35">
        <v>21051.070043939799</v>
      </c>
      <c r="AF122" s="35">
        <v>11448.0460938529</v>
      </c>
      <c r="AG122" s="35">
        <v>7742.02657505767</v>
      </c>
      <c r="AH122" s="35">
        <v>36855.420508652503</v>
      </c>
      <c r="AI122" s="35">
        <v>36924.546271389401</v>
      </c>
      <c r="AJ122" s="35">
        <v>6940.4247217208504</v>
      </c>
      <c r="AK122" s="35">
        <v>17146.577463110199</v>
      </c>
      <c r="AL122" s="35">
        <v>28548.265457892201</v>
      </c>
      <c r="AM122" s="35">
        <v>646856.50260301004</v>
      </c>
      <c r="AN122" s="35">
        <v>39533.739625791801</v>
      </c>
      <c r="AO122" s="35">
        <v>742.69594952857005</v>
      </c>
      <c r="AP122" s="35">
        <v>122050.647467157</v>
      </c>
      <c r="AQ122" s="35">
        <v>7892.4860440702596</v>
      </c>
      <c r="AR122" s="35">
        <v>6595.10200278712</v>
      </c>
      <c r="AS122" s="35">
        <v>25278.90696</v>
      </c>
      <c r="AT122" s="35">
        <v>3301.3686230827102</v>
      </c>
      <c r="AU122" s="35">
        <v>8916.6243829491796</v>
      </c>
      <c r="AV122" s="35">
        <v>1187.08643127093</v>
      </c>
      <c r="AW122" s="35">
        <v>9568.0132294847008</v>
      </c>
      <c r="AX122" s="35">
        <v>6108.2242340041903</v>
      </c>
      <c r="AY122" s="35">
        <v>1072.7372045100699</v>
      </c>
      <c r="AZ122" s="35">
        <v>8937.92460005268</v>
      </c>
      <c r="BA122" s="35">
        <v>21098.1233582567</v>
      </c>
      <c r="BB122" s="35">
        <v>163184.02461422401</v>
      </c>
      <c r="BC122" s="35">
        <v>9308.7668499111805</v>
      </c>
      <c r="BD122" s="35">
        <v>1718.07231710565</v>
      </c>
      <c r="BE122" s="35">
        <v>109713.35343123499</v>
      </c>
      <c r="BF122" s="35">
        <v>5916.8308786042498</v>
      </c>
      <c r="BG122" s="35">
        <v>71707.091071961899</v>
      </c>
      <c r="BH122" s="35">
        <v>2972.7717058059998</v>
      </c>
      <c r="BI122" s="35">
        <v>3261.6889749746401</v>
      </c>
      <c r="BJ122" s="35">
        <v>1022.44284307011</v>
      </c>
      <c r="BK122" s="35">
        <v>112754.914099131</v>
      </c>
      <c r="BL122" s="35">
        <v>49046.450758961699</v>
      </c>
      <c r="BM122" s="35">
        <v>11382.687066155</v>
      </c>
      <c r="BN122" s="35">
        <v>27256.324470400301</v>
      </c>
      <c r="BO122" s="35">
        <v>12734.7191471313</v>
      </c>
      <c r="BP122" s="35">
        <v>1084.4060009325599</v>
      </c>
      <c r="BQ122" s="35">
        <v>10395.542288002</v>
      </c>
      <c r="BR122" s="35">
        <v>10281.4015353086</v>
      </c>
      <c r="BS122" s="35">
        <v>7015.2746618963502</v>
      </c>
      <c r="BT122" s="35">
        <v>223.93966900748001</v>
      </c>
      <c r="BU122" s="35">
        <v>1595231.91043821</v>
      </c>
      <c r="BV122" s="35">
        <v>124441.064306724</v>
      </c>
      <c r="BW122" s="35">
        <v>103459.688605836</v>
      </c>
      <c r="BX122" s="35">
        <v>32871.203717684999</v>
      </c>
      <c r="BY122" s="35">
        <v>6725.0474793600997</v>
      </c>
      <c r="BZ122" s="35">
        <v>9542.8641977880907</v>
      </c>
      <c r="CA122" s="35">
        <v>49959.260245646903</v>
      </c>
      <c r="CB122" s="35">
        <v>2669.3647398151702</v>
      </c>
      <c r="CC122" s="35">
        <v>51834.779815946102</v>
      </c>
      <c r="CD122" s="35">
        <v>14143.290060502901</v>
      </c>
      <c r="CE122" s="35">
        <v>8892.9304195992499</v>
      </c>
      <c r="CF122" s="35">
        <v>71966.064858843005</v>
      </c>
      <c r="CG122" s="35">
        <v>1220.8388302850069</v>
      </c>
      <c r="CH122" s="35">
        <v>3117.8471145476501</v>
      </c>
      <c r="CI122" s="35">
        <v>2625.9656719477998</v>
      </c>
      <c r="CJ122" s="35">
        <v>4791.9426037082503</v>
      </c>
      <c r="CK122" s="35">
        <v>2522.4434496614499</v>
      </c>
      <c r="CL122" s="35">
        <v>4014.5289366581601</v>
      </c>
      <c r="CM122" s="35">
        <v>2797.81150268595</v>
      </c>
      <c r="CN122" s="35">
        <v>5894.1996233420596</v>
      </c>
      <c r="CO122" s="35">
        <v>7180.08321135402</v>
      </c>
      <c r="CP122" s="35">
        <v>4277.9945993768297</v>
      </c>
      <c r="CQ122" s="35">
        <v>734.76194129156499</v>
      </c>
      <c r="CR122" s="35">
        <v>1209.0307349433599</v>
      </c>
      <c r="CS122" s="35">
        <v>29766.028416957801</v>
      </c>
      <c r="CT122" s="35">
        <v>20077.679209206901</v>
      </c>
      <c r="CU122" s="35">
        <v>26023.988811858799</v>
      </c>
      <c r="CV122" s="35">
        <v>409.65466934347</v>
      </c>
      <c r="CW122" s="35">
        <v>16330.018324717799</v>
      </c>
      <c r="CX122" s="35">
        <v>305.95346931815402</v>
      </c>
      <c r="CY122" s="35">
        <v>3498.4387327144</v>
      </c>
      <c r="CZ122" s="35">
        <v>1402.9279056211101</v>
      </c>
      <c r="DA122" s="35">
        <v>109645.135724369</v>
      </c>
      <c r="DB122" s="35">
        <v>4271.97502934768</v>
      </c>
      <c r="DC122" s="35">
        <v>3124.9556403889301</v>
      </c>
      <c r="DD122" s="35">
        <v>387.90718723893099</v>
      </c>
      <c r="DE122" s="35">
        <v>25467.6138493486</v>
      </c>
      <c r="DF122" s="35">
        <v>29752.938807915401</v>
      </c>
      <c r="DG122" s="35">
        <v>16211.1019541306</v>
      </c>
      <c r="DH122" s="35">
        <v>2620.7539872893199</v>
      </c>
      <c r="DI122" s="35">
        <v>40308.071530158297</v>
      </c>
      <c r="DJ122" s="35">
        <v>19214.012985851499</v>
      </c>
      <c r="DK122" s="35">
        <v>8529.7703625835093</v>
      </c>
      <c r="DL122" s="35">
        <v>12052.7876077</v>
      </c>
      <c r="DM122" s="35">
        <v>17337.900729626199</v>
      </c>
      <c r="DN122" s="35">
        <v>203158.218110488</v>
      </c>
      <c r="DO122" s="35">
        <v>5688.6162564459801</v>
      </c>
      <c r="DP122" s="35">
        <v>5003.9669460606301</v>
      </c>
      <c r="DQ122" s="35">
        <v>237959.68061760301</v>
      </c>
      <c r="DR122" s="35">
        <v>7007.8070565438102</v>
      </c>
      <c r="DS122" s="35">
        <v>3418.3506971470902</v>
      </c>
      <c r="DT122" s="35">
        <v>7104.2362557919196</v>
      </c>
      <c r="DU122" s="35">
        <v>25828.016299864299</v>
      </c>
      <c r="DV122" s="35">
        <v>84227.887784847597</v>
      </c>
      <c r="DW122" s="35">
        <v>42380.244868019399</v>
      </c>
      <c r="DX122" s="35">
        <v>14111.756083837199</v>
      </c>
      <c r="DY122" s="35">
        <v>4075.2431266704898</v>
      </c>
      <c r="DZ122" s="35">
        <v>14645.368236112599</v>
      </c>
      <c r="EA122" s="35">
        <v>217545.46771436001</v>
      </c>
      <c r="EB122" s="35">
        <v>18079.127739781601</v>
      </c>
      <c r="EC122" s="35">
        <v>35558.337361335602</v>
      </c>
      <c r="ED122" s="35">
        <v>14513.873233156901</v>
      </c>
      <c r="EE122" s="35">
        <v>5787.2296378214896</v>
      </c>
      <c r="EF122" s="35">
        <v>10067.5746045699</v>
      </c>
      <c r="EG122" s="35">
        <v>2675.8399916326198</v>
      </c>
      <c r="EH122" s="35">
        <v>4037.6456684597401</v>
      </c>
      <c r="EI122" s="35">
        <v>1883.8628379632</v>
      </c>
      <c r="EJ122" s="35">
        <v>16215.2303069716</v>
      </c>
      <c r="EK122" s="35">
        <v>70824.629051185795</v>
      </c>
      <c r="EL122" s="35">
        <v>41149.052574439098</v>
      </c>
      <c r="EM122" s="35">
        <v>7876.4161870079497</v>
      </c>
      <c r="EN122" s="35">
        <v>32495.3371554556</v>
      </c>
      <c r="EO122" s="35">
        <v>15367.792927340401</v>
      </c>
      <c r="EP122" s="35">
        <v>36011.907273866498</v>
      </c>
      <c r="EQ122" s="35">
        <v>582.15835037633894</v>
      </c>
      <c r="ER122" s="35">
        <v>903.50559289979401</v>
      </c>
      <c r="ES122" s="35">
        <v>11576.2676976036</v>
      </c>
      <c r="ET122" s="35">
        <v>10605.000813455699</v>
      </c>
      <c r="EU122" s="35">
        <v>14212.683320468001</v>
      </c>
      <c r="EV122" s="35">
        <v>11510.7021188341</v>
      </c>
      <c r="EW122" s="35">
        <v>2120.7422320261198</v>
      </c>
      <c r="EX122" s="35">
        <v>48906.123434574103</v>
      </c>
      <c r="EY122" s="35">
        <v>32546.473609468401</v>
      </c>
      <c r="EZ122" s="35">
        <v>10046.4514970084</v>
      </c>
      <c r="FA122" s="35">
        <v>949.44925774358103</v>
      </c>
      <c r="FB122" s="35">
        <v>10655.9959398468</v>
      </c>
      <c r="FC122" s="35">
        <v>105861.444233673</v>
      </c>
      <c r="FD122" s="35">
        <v>1796.3510181612</v>
      </c>
      <c r="FE122" s="35">
        <v>58891.728891332903</v>
      </c>
      <c r="FF122" s="35">
        <v>69567.300099481799</v>
      </c>
      <c r="FG122" s="35">
        <v>6990.4818793826198</v>
      </c>
      <c r="FH122" s="35">
        <v>97174.478774170901</v>
      </c>
      <c r="FI122" s="35">
        <v>566995.76954183099</v>
      </c>
      <c r="FJ122" s="35">
        <v>2785.8663597858899</v>
      </c>
      <c r="FK122" s="35">
        <v>9065.6924610041897</v>
      </c>
      <c r="FL122" s="35">
        <v>27169.283053786501</v>
      </c>
      <c r="FM122" s="35">
        <v>46725.168433933897</v>
      </c>
      <c r="FN122" s="35">
        <v>35699.105990312601</v>
      </c>
      <c r="FO122" s="35">
        <v>26646.622556843598</v>
      </c>
      <c r="FP122" s="35">
        <v>13365.897592278599</v>
      </c>
      <c r="FQ122" s="37"/>
    </row>
    <row r="123" spans="2:173" x14ac:dyDescent="0.2">
      <c r="B123" s="16" t="s">
        <v>536</v>
      </c>
      <c r="G123" s="43">
        <v>92996235.222648904</v>
      </c>
      <c r="H123" s="35">
        <v>92996235.222648904</v>
      </c>
      <c r="I123" s="35">
        <v>630924.83386913803</v>
      </c>
      <c r="J123" s="35">
        <v>35539.777978076898</v>
      </c>
      <c r="K123" s="35">
        <v>26235.611487203001</v>
      </c>
      <c r="L123" s="35">
        <v>72122.065603062394</v>
      </c>
      <c r="M123" s="35">
        <v>488626.40599003702</v>
      </c>
      <c r="N123" s="35">
        <v>722925.920100305</v>
      </c>
      <c r="O123" s="35">
        <v>32422.088256426399</v>
      </c>
      <c r="P123" s="35">
        <v>319927.466899689</v>
      </c>
      <c r="Q123" s="35">
        <v>160781.18395961201</v>
      </c>
      <c r="R123" s="35">
        <v>168953.318320986</v>
      </c>
      <c r="S123" s="35">
        <v>3858.9202855405201</v>
      </c>
      <c r="T123" s="35">
        <v>491446.83193416998</v>
      </c>
      <c r="U123" s="35">
        <v>380193.68271812302</v>
      </c>
      <c r="V123" s="35">
        <v>215640.961809587</v>
      </c>
      <c r="W123" s="35">
        <v>5764.8174512988899</v>
      </c>
      <c r="X123" s="35">
        <v>79698.343714711606</v>
      </c>
      <c r="Y123" s="35">
        <v>4746.3771058541697</v>
      </c>
      <c r="Z123" s="35">
        <v>119655.425372835</v>
      </c>
      <c r="AA123" s="35">
        <v>48946.057976955599</v>
      </c>
      <c r="AB123" s="35">
        <v>46815.231774624503</v>
      </c>
      <c r="AC123" s="35">
        <v>3716649.2856054399</v>
      </c>
      <c r="AD123" s="35">
        <v>236867.00376734501</v>
      </c>
      <c r="AE123" s="35">
        <v>260857.913448532</v>
      </c>
      <c r="AF123" s="35">
        <v>220518.63618273399</v>
      </c>
      <c r="AG123" s="35">
        <v>361099.70378540101</v>
      </c>
      <c r="AH123" s="35">
        <v>333296.31524093502</v>
      </c>
      <c r="AI123" s="35">
        <v>476188.39466086001</v>
      </c>
      <c r="AJ123" s="35">
        <v>102431.193433603</v>
      </c>
      <c r="AK123" s="35">
        <v>133595.58455177699</v>
      </c>
      <c r="AL123" s="35">
        <v>311374.82216227998</v>
      </c>
      <c r="AM123" s="35">
        <v>17265060.2259444</v>
      </c>
      <c r="AN123" s="35">
        <v>453226.34843888198</v>
      </c>
      <c r="AO123" s="35">
        <v>3037.2245912932099</v>
      </c>
      <c r="AP123" s="35">
        <v>705289.17247737001</v>
      </c>
      <c r="AQ123" s="35">
        <v>75152.749376904598</v>
      </c>
      <c r="AR123" s="35">
        <v>50338.032879839498</v>
      </c>
      <c r="AS123" s="43">
        <v>304115.62006609701</v>
      </c>
      <c r="AT123" s="35">
        <v>91955.458487905998</v>
      </c>
      <c r="AU123" s="35">
        <v>160194.37344045201</v>
      </c>
      <c r="AV123" s="35">
        <v>12563.745238554</v>
      </c>
      <c r="AW123" s="35">
        <v>236840.81032026501</v>
      </c>
      <c r="AX123" s="35">
        <v>111822.32193157999</v>
      </c>
      <c r="AY123" s="35">
        <v>4803.6305946929497</v>
      </c>
      <c r="AZ123" s="35">
        <v>155504.64184387799</v>
      </c>
      <c r="BA123" s="35">
        <v>170137.17844769999</v>
      </c>
      <c r="BB123" s="35">
        <v>221194.71134208501</v>
      </c>
      <c r="BC123" s="35">
        <v>117707.95320336299</v>
      </c>
      <c r="BD123" s="35">
        <v>40487.515637356701</v>
      </c>
      <c r="BE123" s="35">
        <v>925260.92514637799</v>
      </c>
      <c r="BF123" s="35">
        <v>101826.60399085601</v>
      </c>
      <c r="BG123" s="35">
        <v>1220472.5409598099</v>
      </c>
      <c r="BH123" s="35">
        <v>33631.497439924198</v>
      </c>
      <c r="BI123" s="35">
        <v>19042.803799808298</v>
      </c>
      <c r="BJ123" s="35">
        <v>82327.2638300689</v>
      </c>
      <c r="BK123" s="35">
        <v>2023324.70314086</v>
      </c>
      <c r="BL123" s="35">
        <v>382631.33082486503</v>
      </c>
      <c r="BM123" s="35">
        <v>110675.267851189</v>
      </c>
      <c r="BN123" s="35">
        <v>314261.85543440102</v>
      </c>
      <c r="BO123" s="35">
        <v>67288.340969512399</v>
      </c>
      <c r="BP123" s="35">
        <v>19907.483776576399</v>
      </c>
      <c r="BQ123" s="35">
        <v>185479.95692116101</v>
      </c>
      <c r="BR123" s="35">
        <v>115183.306523655</v>
      </c>
      <c r="BS123" s="35">
        <v>290785.06636620202</v>
      </c>
      <c r="BT123" s="35">
        <v>3075.4344239124398</v>
      </c>
      <c r="BU123" s="35">
        <v>14701925.231062301</v>
      </c>
      <c r="BV123" s="35">
        <v>700888.98056224606</v>
      </c>
      <c r="BW123" s="35">
        <v>139833.440518399</v>
      </c>
      <c r="BX123" s="35">
        <v>54548.507321977202</v>
      </c>
      <c r="BY123" s="35">
        <v>62237.427725693698</v>
      </c>
      <c r="BZ123" s="35">
        <v>30529.718191689499</v>
      </c>
      <c r="CA123" s="35">
        <v>756992.80959297903</v>
      </c>
      <c r="CB123" s="35">
        <v>17993.595142812799</v>
      </c>
      <c r="CC123" s="35">
        <v>1252716.81868731</v>
      </c>
      <c r="CD123" s="35">
        <v>12615.347736534</v>
      </c>
      <c r="CE123" s="35">
        <v>451735.91667311802</v>
      </c>
      <c r="CF123" s="35">
        <v>602143.31327783398</v>
      </c>
      <c r="CG123" s="35">
        <v>18261.161449632367</v>
      </c>
      <c r="CH123" s="35">
        <v>3363.3050037129501</v>
      </c>
      <c r="CI123" s="35">
        <v>135196.05199509399</v>
      </c>
      <c r="CJ123" s="35">
        <v>101934.082312151</v>
      </c>
      <c r="CK123" s="35">
        <v>66667.526520435698</v>
      </c>
      <c r="CL123" s="35">
        <v>10835.2690049907</v>
      </c>
      <c r="CM123" s="35">
        <v>74216.753020213393</v>
      </c>
      <c r="CN123" s="35">
        <v>48819.268091860402</v>
      </c>
      <c r="CO123" s="35">
        <v>11184.899519554299</v>
      </c>
      <c r="CP123" s="35">
        <v>94337.013580541694</v>
      </c>
      <c r="CQ123" s="35">
        <v>9770.8570114894192</v>
      </c>
      <c r="CR123" s="35">
        <v>32544.443704164001</v>
      </c>
      <c r="CS123" s="35">
        <v>193440.606390798</v>
      </c>
      <c r="CT123" s="35">
        <v>189998.527022697</v>
      </c>
      <c r="CU123" s="35">
        <v>137831.457191525</v>
      </c>
      <c r="CV123" s="35">
        <v>1039.1580771445399</v>
      </c>
      <c r="CW123" s="35">
        <v>76066.590102546004</v>
      </c>
      <c r="CX123" s="35">
        <v>3968.7988961065398</v>
      </c>
      <c r="CY123" s="35">
        <v>6229.4326631390904</v>
      </c>
      <c r="CZ123" s="35">
        <v>14549.3266172157</v>
      </c>
      <c r="DA123" s="35">
        <v>2026567.09638395</v>
      </c>
      <c r="DB123" s="35">
        <v>144664.14572862399</v>
      </c>
      <c r="DC123" s="35">
        <v>141984.556451187</v>
      </c>
      <c r="DD123" s="35">
        <v>13905.652883279799</v>
      </c>
      <c r="DE123" s="35">
        <v>58610.377511384802</v>
      </c>
      <c r="DF123" s="35">
        <v>232778.42768017499</v>
      </c>
      <c r="DG123" s="35">
        <v>821514.52129989502</v>
      </c>
      <c r="DH123" s="35">
        <v>46285.075791775504</v>
      </c>
      <c r="DI123" s="35">
        <v>267941.73307926801</v>
      </c>
      <c r="DJ123" s="35">
        <v>220555.98192119499</v>
      </c>
      <c r="DK123" s="35">
        <v>59223.443603763597</v>
      </c>
      <c r="DL123" s="35">
        <v>77264.295423671996</v>
      </c>
      <c r="DM123" s="35">
        <v>43893.206495852799</v>
      </c>
      <c r="DN123" s="35">
        <v>1697432.9239831599</v>
      </c>
      <c r="DO123" s="35">
        <v>47420.2816447601</v>
      </c>
      <c r="DP123" s="35">
        <v>6056.6967030485703</v>
      </c>
      <c r="DQ123" s="35">
        <v>969295.29824827902</v>
      </c>
      <c r="DR123" s="35">
        <v>9873.3488000818998</v>
      </c>
      <c r="DS123" s="35">
        <v>39156.515777858702</v>
      </c>
      <c r="DT123" s="35">
        <v>99266.335230661702</v>
      </c>
      <c r="DU123" s="35">
        <v>279389.58727099898</v>
      </c>
      <c r="DV123" s="35">
        <v>1622455.46810961</v>
      </c>
      <c r="DW123" s="35">
        <v>1032525.32145869</v>
      </c>
      <c r="DX123" s="35">
        <v>207524.76921079401</v>
      </c>
      <c r="DY123" s="35">
        <v>5715.38284750394</v>
      </c>
      <c r="DZ123" s="35">
        <v>619051.98507604597</v>
      </c>
      <c r="EA123" s="35">
        <v>6451353.2057242701</v>
      </c>
      <c r="EB123" s="35">
        <v>224409.319948577</v>
      </c>
      <c r="EC123" s="35">
        <v>50542.331660789998</v>
      </c>
      <c r="ED123" s="35">
        <v>44175.026993465297</v>
      </c>
      <c r="EE123" s="35">
        <v>165385.435199684</v>
      </c>
      <c r="EF123" s="35">
        <v>74504.177074594307</v>
      </c>
      <c r="EG123" s="35">
        <v>15630.365636377701</v>
      </c>
      <c r="EH123" s="35">
        <v>135151.19108401099</v>
      </c>
      <c r="EI123" s="35">
        <v>37454.7535548015</v>
      </c>
      <c r="EJ123" s="35">
        <v>46650.868050107798</v>
      </c>
      <c r="EK123" s="35">
        <v>1178428.1360841801</v>
      </c>
      <c r="EL123" s="35">
        <v>955911.248291353</v>
      </c>
      <c r="EM123" s="35">
        <v>28085.195805490501</v>
      </c>
      <c r="EN123" s="35">
        <v>562705.31142878905</v>
      </c>
      <c r="EO123" s="35">
        <v>272011.14036447799</v>
      </c>
      <c r="EP123" s="35">
        <v>29763.282570254301</v>
      </c>
      <c r="EQ123" s="35">
        <v>8606.2153191013695</v>
      </c>
      <c r="ER123" s="35">
        <v>27262.075855824402</v>
      </c>
      <c r="ES123" s="35">
        <v>132122.39318156999</v>
      </c>
      <c r="ET123" s="35">
        <v>121699.188151058</v>
      </c>
      <c r="EU123" s="35">
        <v>24012.284635813001</v>
      </c>
      <c r="EV123" s="35">
        <v>366759.21253834199</v>
      </c>
      <c r="EW123" s="35">
        <v>94141.4706663666</v>
      </c>
      <c r="EX123" s="35">
        <v>718767.06493295101</v>
      </c>
      <c r="EY123" s="35">
        <v>1421564.0176116</v>
      </c>
      <c r="EZ123" s="35">
        <v>64112.654161724902</v>
      </c>
      <c r="FA123" s="35">
        <v>17209.9266450061</v>
      </c>
      <c r="FB123" s="35">
        <v>34614.146753485897</v>
      </c>
      <c r="FC123" s="35">
        <v>194538.85159371301</v>
      </c>
      <c r="FD123" s="35">
        <v>113434.881983716</v>
      </c>
      <c r="FE123" s="35">
        <v>608010.23645183002</v>
      </c>
      <c r="FF123" s="35">
        <v>2110753.29073335</v>
      </c>
      <c r="FG123" s="35">
        <v>34096.934628032199</v>
      </c>
      <c r="FH123" s="35">
        <v>964073.49198412895</v>
      </c>
      <c r="FI123" s="35">
        <v>5196436.5386213399</v>
      </c>
      <c r="FJ123" s="35">
        <v>53431.752298362597</v>
      </c>
      <c r="FK123" s="35">
        <v>472653.120666234</v>
      </c>
      <c r="FL123" s="35">
        <v>387040.72241372702</v>
      </c>
      <c r="FM123" s="35">
        <v>1895939.34432442</v>
      </c>
      <c r="FN123" s="35">
        <v>45794.447522300201</v>
      </c>
      <c r="FO123" s="35">
        <v>293351.97271871299</v>
      </c>
      <c r="FP123" s="35">
        <v>236169.66239252099</v>
      </c>
      <c r="FQ123" s="37"/>
    </row>
    <row r="124" spans="2:173" x14ac:dyDescent="0.2">
      <c r="B124" s="16" t="s">
        <v>537</v>
      </c>
      <c r="G124" s="43">
        <v>30927026.665281799</v>
      </c>
      <c r="H124" s="35">
        <v>30927026.665281791</v>
      </c>
      <c r="I124" s="35">
        <v>176297.82207004688</v>
      </c>
      <c r="J124" s="35">
        <v>83578.512937139298</v>
      </c>
      <c r="K124" s="35">
        <v>5624.6657274841</v>
      </c>
      <c r="L124" s="35">
        <v>98068.558446915893</v>
      </c>
      <c r="M124" s="35">
        <v>43051.021003952097</v>
      </c>
      <c r="N124" s="35">
        <v>153664.52250974401</v>
      </c>
      <c r="O124" s="35">
        <v>6900.4719461770601</v>
      </c>
      <c r="P124" s="35">
        <v>189246.36211054199</v>
      </c>
      <c r="Q124" s="35">
        <v>37532.737209988401</v>
      </c>
      <c r="R124" s="35">
        <v>22497.441186435299</v>
      </c>
      <c r="S124" s="35">
        <v>3008.9675891453599</v>
      </c>
      <c r="T124" s="35">
        <v>186604.036386411</v>
      </c>
      <c r="U124" s="35">
        <v>50344.869845458001</v>
      </c>
      <c r="V124" s="35">
        <v>46264.340714434598</v>
      </c>
      <c r="W124" s="35">
        <v>696.73283521729104</v>
      </c>
      <c r="X124" s="35">
        <v>11972.7022836828</v>
      </c>
      <c r="Y124" s="35">
        <v>1617.50236640291</v>
      </c>
      <c r="Z124" s="35">
        <v>26343.4332545611</v>
      </c>
      <c r="AA124" s="35">
        <v>7167.2557549978601</v>
      </c>
      <c r="AB124" s="35">
        <v>14859.9705209108</v>
      </c>
      <c r="AC124" s="35">
        <v>718625.41079276195</v>
      </c>
      <c r="AD124" s="35">
        <v>26632.015042472802</v>
      </c>
      <c r="AE124" s="35">
        <v>17543.299914899701</v>
      </c>
      <c r="AF124" s="35">
        <v>7951.2890082002696</v>
      </c>
      <c r="AG124" s="35">
        <v>49907.8815412068</v>
      </c>
      <c r="AH124" s="35">
        <v>52886.184590595702</v>
      </c>
      <c r="AI124" s="35">
        <v>348562.98239345499</v>
      </c>
      <c r="AJ124" s="35">
        <v>10994.3245979853</v>
      </c>
      <c r="AK124" s="35">
        <v>15937.0379671065</v>
      </c>
      <c r="AL124" s="35">
        <v>79032.480064250602</v>
      </c>
      <c r="AM124" s="35">
        <v>5121793.5117423097</v>
      </c>
      <c r="AN124" s="35">
        <v>74762.377367962501</v>
      </c>
      <c r="AO124" s="35">
        <v>628.93453901196699</v>
      </c>
      <c r="AP124" s="35">
        <v>82990.622356152293</v>
      </c>
      <c r="AQ124" s="35">
        <v>10661.5152571661</v>
      </c>
      <c r="AR124" s="35">
        <v>8802.5223568055098</v>
      </c>
      <c r="AS124" s="43">
        <v>42574.8596129078</v>
      </c>
      <c r="AT124" s="35">
        <v>9974.9832302301202</v>
      </c>
      <c r="AU124" s="35">
        <v>17249.9925902512</v>
      </c>
      <c r="AV124" s="35">
        <v>2902.1540351557101</v>
      </c>
      <c r="AW124" s="35">
        <v>32234.276095828998</v>
      </c>
      <c r="AX124" s="35">
        <v>26191.952902929301</v>
      </c>
      <c r="AY124" s="35">
        <v>1244.81192152317</v>
      </c>
      <c r="AZ124" s="35">
        <v>18794.977661331301</v>
      </c>
      <c r="BA124" s="35">
        <v>30065.276509332802</v>
      </c>
      <c r="BB124" s="35">
        <v>139647.68157135899</v>
      </c>
      <c r="BC124" s="35">
        <v>9309.6673807023708</v>
      </c>
      <c r="BD124" s="35">
        <v>15335.692924703</v>
      </c>
      <c r="BE124" s="35">
        <v>88676.847383899003</v>
      </c>
      <c r="BF124" s="35">
        <v>32952.598119473398</v>
      </c>
      <c r="BG124" s="35">
        <v>234818.536687466</v>
      </c>
      <c r="BH124" s="35">
        <v>3698.6985884984101</v>
      </c>
      <c r="BI124" s="35">
        <v>3915.3475315036399</v>
      </c>
      <c r="BJ124" s="35">
        <v>14601.5055854777</v>
      </c>
      <c r="BK124" s="35">
        <v>311756.434291629</v>
      </c>
      <c r="BL124" s="35">
        <v>74663.749350606697</v>
      </c>
      <c r="BM124" s="35">
        <v>28074.856632175699</v>
      </c>
      <c r="BN124" s="35">
        <v>38503.8364425666</v>
      </c>
      <c r="BO124" s="35">
        <v>13596.4714798273</v>
      </c>
      <c r="BP124" s="35">
        <v>1751.17846335741</v>
      </c>
      <c r="BQ124" s="35">
        <v>23216.575657506499</v>
      </c>
      <c r="BR124" s="35">
        <v>16727.8331693736</v>
      </c>
      <c r="BS124" s="35">
        <v>18698.488941371899</v>
      </c>
      <c r="BT124" s="35">
        <v>1572.2182420684601</v>
      </c>
      <c r="BU124" s="35">
        <v>3899825.6429476398</v>
      </c>
      <c r="BV124" s="35">
        <v>434827.41188309802</v>
      </c>
      <c r="BW124" s="35">
        <v>444340.14269537799</v>
      </c>
      <c r="BX124" s="35">
        <v>84766.339873820296</v>
      </c>
      <c r="BY124" s="35">
        <v>24762.537932691099</v>
      </c>
      <c r="BZ124" s="35">
        <v>20519.484370342201</v>
      </c>
      <c r="CA124" s="35">
        <v>222434.941963377</v>
      </c>
      <c r="CB124" s="35">
        <v>4780.0525989650796</v>
      </c>
      <c r="CC124" s="35">
        <v>342234.69148913003</v>
      </c>
      <c r="CD124" s="35">
        <v>19162.421221608201</v>
      </c>
      <c r="CE124" s="35">
        <v>140075.703699851</v>
      </c>
      <c r="CF124" s="35">
        <v>271443.85468431702</v>
      </c>
      <c r="CG124" s="35">
        <v>5102.6728054065343</v>
      </c>
      <c r="CH124" s="35">
        <v>8459.5546103377801</v>
      </c>
      <c r="CI124" s="35">
        <v>31860.078534941898</v>
      </c>
      <c r="CJ124" s="35">
        <v>11175.456032755301</v>
      </c>
      <c r="CK124" s="35">
        <v>13655.5672221028</v>
      </c>
      <c r="CL124" s="35">
        <v>21678.298103329002</v>
      </c>
      <c r="CM124" s="35">
        <v>19257.767248910899</v>
      </c>
      <c r="CN124" s="35">
        <v>7213.9763230832896</v>
      </c>
      <c r="CO124" s="35">
        <v>35082.339752100197</v>
      </c>
      <c r="CP124" s="35">
        <v>19970.3567704171</v>
      </c>
      <c r="CQ124" s="35">
        <v>2765.3563407738102</v>
      </c>
      <c r="CR124" s="35">
        <v>5191.0387329372898</v>
      </c>
      <c r="CS124" s="35">
        <v>25292.892694442398</v>
      </c>
      <c r="CT124" s="35">
        <v>20932.925015524201</v>
      </c>
      <c r="CU124" s="35">
        <v>103300.285153602</v>
      </c>
      <c r="CV124" s="35">
        <v>1048.5437459464999</v>
      </c>
      <c r="CW124" s="35">
        <v>18035.9574123241</v>
      </c>
      <c r="CX124" s="35">
        <v>1474.91476873855</v>
      </c>
      <c r="CY124" s="35">
        <v>3713.2974769883299</v>
      </c>
      <c r="CZ124" s="35">
        <v>5798.0064551574396</v>
      </c>
      <c r="DA124" s="35">
        <v>291170.07615699799</v>
      </c>
      <c r="DB124" s="35">
        <v>21854.366345155198</v>
      </c>
      <c r="DC124" s="35">
        <v>17840.682540026701</v>
      </c>
      <c r="DD124" s="35">
        <v>1391.3131562880301</v>
      </c>
      <c r="DE124" s="35">
        <v>91222.554384132804</v>
      </c>
      <c r="DF124" s="35">
        <v>52881.468463538797</v>
      </c>
      <c r="DG124" s="35">
        <v>283912.32735936798</v>
      </c>
      <c r="DH124" s="35">
        <v>11264.075673756999</v>
      </c>
      <c r="DI124" s="35">
        <v>55696.784879619197</v>
      </c>
      <c r="DJ124" s="35">
        <v>44769.086676106999</v>
      </c>
      <c r="DK124" s="35">
        <v>17658.720307491101</v>
      </c>
      <c r="DL124" s="35">
        <v>8645.6345879253695</v>
      </c>
      <c r="DM124" s="35">
        <v>14879.8120385275</v>
      </c>
      <c r="DN124" s="35">
        <v>715226.34042668995</v>
      </c>
      <c r="DO124" s="35">
        <v>25799.223734606101</v>
      </c>
      <c r="DP124" s="35">
        <v>8754.3289943254804</v>
      </c>
      <c r="DQ124" s="35">
        <v>535327.76651708398</v>
      </c>
      <c r="DR124" s="35">
        <v>6747.4817734852604</v>
      </c>
      <c r="DS124" s="35">
        <v>5945.5828840368604</v>
      </c>
      <c r="DT124" s="35">
        <v>18747.730918485799</v>
      </c>
      <c r="DU124" s="35">
        <v>88123.717001308396</v>
      </c>
      <c r="DV124" s="35">
        <v>149029.32078826299</v>
      </c>
      <c r="DW124" s="35">
        <v>107787.478249716</v>
      </c>
      <c r="DX124" s="35">
        <v>30786.4205151799</v>
      </c>
      <c r="DY124" s="35">
        <v>6360.4875773280601</v>
      </c>
      <c r="DZ124" s="35">
        <v>77296.291715828702</v>
      </c>
      <c r="EA124" s="35">
        <v>1613483.770699</v>
      </c>
      <c r="EB124" s="35">
        <v>9277.0294043339109</v>
      </c>
      <c r="EC124" s="35">
        <v>85156.508711814298</v>
      </c>
      <c r="ED124" s="35">
        <v>14600.6762601013</v>
      </c>
      <c r="EE124" s="35">
        <v>22569.124491604001</v>
      </c>
      <c r="EF124" s="35">
        <v>10398.727154661699</v>
      </c>
      <c r="EG124" s="35">
        <v>9837.8667051005305</v>
      </c>
      <c r="EH124" s="35">
        <v>17729.231463877099</v>
      </c>
      <c r="EI124" s="35">
        <v>7215.3715825407699</v>
      </c>
      <c r="EJ124" s="35">
        <v>13685.335553761</v>
      </c>
      <c r="EK124" s="35">
        <v>401353.060783158</v>
      </c>
      <c r="EL124" s="35">
        <v>116610.24094059</v>
      </c>
      <c r="EM124" s="35">
        <v>7929.1486971043796</v>
      </c>
      <c r="EN124" s="35">
        <v>153721.73936637901</v>
      </c>
      <c r="EO124" s="35">
        <v>32612.1421276414</v>
      </c>
      <c r="EP124" s="35">
        <v>132575.36233769401</v>
      </c>
      <c r="EQ124" s="35">
        <v>1141.1668220976101</v>
      </c>
      <c r="ER124" s="35">
        <v>7532.5451666713298</v>
      </c>
      <c r="ES124" s="35">
        <v>45743.777594140804</v>
      </c>
      <c r="ET124" s="35">
        <v>35834.8890232864</v>
      </c>
      <c r="EU124" s="35">
        <v>24739.445653775099</v>
      </c>
      <c r="EV124" s="35">
        <v>116359.409961552</v>
      </c>
      <c r="EW124" s="35">
        <v>24431.184934151799</v>
      </c>
      <c r="EX124" s="35">
        <v>111864.331183927</v>
      </c>
      <c r="EY124" s="35">
        <v>489566.82554864301</v>
      </c>
      <c r="EZ124" s="35">
        <v>12273.581530764501</v>
      </c>
      <c r="FA124" s="35">
        <v>2645.9381277877201</v>
      </c>
      <c r="FB124" s="35">
        <v>30336.558783873799</v>
      </c>
      <c r="FC124" s="35">
        <v>151244.29223076001</v>
      </c>
      <c r="FD124" s="35">
        <v>29581.253626190199</v>
      </c>
      <c r="FE124" s="35">
        <v>28531.820285767099</v>
      </c>
      <c r="FF124" s="35">
        <v>513248.72189091699</v>
      </c>
      <c r="FG124" s="35">
        <v>76877.4689167545</v>
      </c>
      <c r="FH124" s="35">
        <v>406425.23761807103</v>
      </c>
      <c r="FI124" s="35">
        <v>7275257.8229119703</v>
      </c>
      <c r="FJ124" s="35">
        <v>14736.391146725</v>
      </c>
      <c r="FK124" s="35">
        <v>153702.84611826399</v>
      </c>
      <c r="FL124" s="35">
        <v>41844.438020838898</v>
      </c>
      <c r="FM124" s="35">
        <v>543466.39619858796</v>
      </c>
      <c r="FN124" s="35">
        <v>43976.046758362303</v>
      </c>
      <c r="FO124" s="35">
        <v>28871.3890281801</v>
      </c>
      <c r="FP124" s="35">
        <v>62930.146460035598</v>
      </c>
      <c r="FQ124" s="37"/>
    </row>
    <row r="125" spans="2:173" x14ac:dyDescent="0.2">
      <c r="B125" s="16" t="s">
        <v>539</v>
      </c>
      <c r="G125" s="43">
        <v>34123584.336347602</v>
      </c>
      <c r="H125" s="35">
        <v>34123584.33634761</v>
      </c>
      <c r="I125" s="35">
        <v>230942.54194630383</v>
      </c>
      <c r="J125" s="35">
        <v>87995.387072189493</v>
      </c>
      <c r="K125" s="35">
        <v>7244.0689497836001</v>
      </c>
      <c r="L125" s="35">
        <v>80719.743800999597</v>
      </c>
      <c r="M125" s="35">
        <v>87303.733230385798</v>
      </c>
      <c r="N125" s="35">
        <v>245874.79033075701</v>
      </c>
      <c r="O125" s="35">
        <v>10659.808736040601</v>
      </c>
      <c r="P125" s="35">
        <v>131812.99238880401</v>
      </c>
      <c r="Q125" s="35">
        <v>49839.168807606999</v>
      </c>
      <c r="R125" s="35">
        <v>18225.206544079399</v>
      </c>
      <c r="S125" s="35">
        <v>3966.9362371510301</v>
      </c>
      <c r="T125" s="35">
        <v>381869.59455913299</v>
      </c>
      <c r="U125" s="35">
        <v>91587.472614885803</v>
      </c>
      <c r="V125" s="35">
        <v>84653.902265349097</v>
      </c>
      <c r="W125" s="35">
        <v>1355.7629930272101</v>
      </c>
      <c r="X125" s="35">
        <v>33008.909830551704</v>
      </c>
      <c r="Y125" s="35">
        <v>1880.6653650176499</v>
      </c>
      <c r="Z125" s="35">
        <v>36118.685461738802</v>
      </c>
      <c r="AA125" s="35">
        <v>13916.4140816543</v>
      </c>
      <c r="AB125" s="35">
        <v>19532.396468910702</v>
      </c>
      <c r="AC125" s="35">
        <v>626719.57552630303</v>
      </c>
      <c r="AD125" s="35">
        <v>36698.6435140088</v>
      </c>
      <c r="AE125" s="35">
        <v>65785.931677929606</v>
      </c>
      <c r="AF125" s="35">
        <v>36802.892561754103</v>
      </c>
      <c r="AG125" s="35">
        <v>38655.283290420499</v>
      </c>
      <c r="AH125" s="35">
        <v>101581.352383675</v>
      </c>
      <c r="AI125" s="35">
        <v>211877.001867093</v>
      </c>
      <c r="AJ125" s="35">
        <v>28184.984658442601</v>
      </c>
      <c r="AK125" s="35">
        <v>43581.468466874001</v>
      </c>
      <c r="AL125" s="35">
        <v>93794.969958311805</v>
      </c>
      <c r="AM125" s="35">
        <v>4142557.6559058698</v>
      </c>
      <c r="AN125" s="35">
        <v>140393.53475792601</v>
      </c>
      <c r="AO125" s="35">
        <v>1641.11715995087</v>
      </c>
      <c r="AP125" s="35">
        <v>267119.03640575899</v>
      </c>
      <c r="AQ125" s="35">
        <v>18125.343358551901</v>
      </c>
      <c r="AR125" s="35">
        <v>19111.0449206021</v>
      </c>
      <c r="AS125" s="43">
        <v>86201.506794839195</v>
      </c>
      <c r="AT125" s="35">
        <v>23241.602624228799</v>
      </c>
      <c r="AU125" s="35">
        <v>58023.967974777603</v>
      </c>
      <c r="AV125" s="35">
        <v>3035.6578158156899</v>
      </c>
      <c r="AW125" s="35">
        <v>56461.422067700703</v>
      </c>
      <c r="AX125" s="35">
        <v>23764.116014632</v>
      </c>
      <c r="AY125" s="35">
        <v>3239.8972872296899</v>
      </c>
      <c r="AZ125" s="35">
        <v>30853.496787657201</v>
      </c>
      <c r="BA125" s="35">
        <v>90914.994821725704</v>
      </c>
      <c r="BB125" s="35">
        <v>155654.43385749799</v>
      </c>
      <c r="BC125" s="35">
        <v>27217.270393287999</v>
      </c>
      <c r="BD125" s="35">
        <v>7890.8644946245104</v>
      </c>
      <c r="BE125" s="35">
        <v>247554.9903992</v>
      </c>
      <c r="BF125" s="35">
        <v>35684.866633755199</v>
      </c>
      <c r="BG125" s="35">
        <v>392566.619460941</v>
      </c>
      <c r="BH125" s="35">
        <v>7174.6727365796696</v>
      </c>
      <c r="BI125" s="35">
        <v>5542.0899353964696</v>
      </c>
      <c r="BJ125" s="35">
        <v>12315.3360447216</v>
      </c>
      <c r="BK125" s="35">
        <v>402952.90818585397</v>
      </c>
      <c r="BL125" s="35">
        <v>89113.548773671006</v>
      </c>
      <c r="BM125" s="35">
        <v>18290.056170866501</v>
      </c>
      <c r="BN125" s="35">
        <v>53313.740658334798</v>
      </c>
      <c r="BO125" s="35">
        <v>35090.395167863797</v>
      </c>
      <c r="BP125" s="35">
        <v>12268.6912254617</v>
      </c>
      <c r="BQ125" s="35">
        <v>51726.685965313598</v>
      </c>
      <c r="BR125" s="35">
        <v>10573.133013901501</v>
      </c>
      <c r="BS125" s="35">
        <v>66391.226708916496</v>
      </c>
      <c r="BT125" s="35">
        <v>1438.36874347915</v>
      </c>
      <c r="BU125" s="35">
        <v>10415211.4068316</v>
      </c>
      <c r="BV125" s="35">
        <v>371921.92940519197</v>
      </c>
      <c r="BW125" s="35">
        <v>221207.89894277399</v>
      </c>
      <c r="BX125" s="35">
        <v>108591.764119031</v>
      </c>
      <c r="BY125" s="35">
        <v>20326.145800976599</v>
      </c>
      <c r="BZ125" s="35">
        <v>22944.0085243924</v>
      </c>
      <c r="CA125" s="35">
        <v>151759.15691483999</v>
      </c>
      <c r="CB125" s="35">
        <v>4063.9707302941101</v>
      </c>
      <c r="CC125" s="35">
        <v>885768.88948999497</v>
      </c>
      <c r="CD125" s="35">
        <v>13346.4960031623</v>
      </c>
      <c r="CE125" s="35">
        <v>204933.80587062801</v>
      </c>
      <c r="CF125" s="35">
        <v>135370.73498975401</v>
      </c>
      <c r="CG125" s="35">
        <v>6684.281260903208</v>
      </c>
      <c r="CH125" s="35">
        <v>6880.8168814012397</v>
      </c>
      <c r="CI125" s="35">
        <v>30802.3453425935</v>
      </c>
      <c r="CJ125" s="35">
        <v>23436.053022907301</v>
      </c>
      <c r="CK125" s="35">
        <v>15052.8321118596</v>
      </c>
      <c r="CL125" s="35">
        <v>9002.1467338382699</v>
      </c>
      <c r="CM125" s="35">
        <v>34238.341997096497</v>
      </c>
      <c r="CN125" s="35">
        <v>11569.301852418101</v>
      </c>
      <c r="CO125" s="35">
        <v>18130.971161315301</v>
      </c>
      <c r="CP125" s="35">
        <v>33771.392252954203</v>
      </c>
      <c r="CQ125" s="35">
        <v>2708.30512860102</v>
      </c>
      <c r="CR125" s="35">
        <v>7797.1843269268502</v>
      </c>
      <c r="CS125" s="35">
        <v>69460.235353581098</v>
      </c>
      <c r="CT125" s="35">
        <v>54527.767188028403</v>
      </c>
      <c r="CU125" s="35">
        <v>80535.842183023095</v>
      </c>
      <c r="CV125" s="35">
        <v>1024.6377728064299</v>
      </c>
      <c r="CW125" s="35">
        <v>42332.123957258802</v>
      </c>
      <c r="CX125" s="35">
        <v>922.35996918153501</v>
      </c>
      <c r="CY125" s="35">
        <v>6229.3210688232703</v>
      </c>
      <c r="CZ125" s="35">
        <v>5724.33903200845</v>
      </c>
      <c r="DA125" s="35">
        <v>405087.07146022998</v>
      </c>
      <c r="DB125" s="35">
        <v>23131.512515725601</v>
      </c>
      <c r="DC125" s="35">
        <v>32360.505639798099</v>
      </c>
      <c r="DD125" s="35">
        <v>4229.8245020637496</v>
      </c>
      <c r="DE125" s="35">
        <v>123465.80681225601</v>
      </c>
      <c r="DF125" s="35">
        <v>108347.29343393201</v>
      </c>
      <c r="DG125" s="35">
        <v>101384.74110845401</v>
      </c>
      <c r="DH125" s="35">
        <v>12342.137280822901</v>
      </c>
      <c r="DI125" s="35">
        <v>179136.36555856699</v>
      </c>
      <c r="DJ125" s="35">
        <v>78246.821676663298</v>
      </c>
      <c r="DK125" s="35">
        <v>24363.425232330999</v>
      </c>
      <c r="DL125" s="35">
        <v>18905.550871274601</v>
      </c>
      <c r="DM125" s="35">
        <v>43578.510884960997</v>
      </c>
      <c r="DN125" s="35">
        <v>335672.49560905102</v>
      </c>
      <c r="DO125" s="35">
        <v>23996.737792583499</v>
      </c>
      <c r="DP125" s="35">
        <v>6554.1510324446499</v>
      </c>
      <c r="DQ125" s="35">
        <v>1025463.17089629</v>
      </c>
      <c r="DR125" s="35">
        <v>6765.94710800558</v>
      </c>
      <c r="DS125" s="35">
        <v>9846.3789164565806</v>
      </c>
      <c r="DT125" s="35">
        <v>22726.138718538801</v>
      </c>
      <c r="DU125" s="35">
        <v>51101.3457615238</v>
      </c>
      <c r="DV125" s="35">
        <v>243582.37007392</v>
      </c>
      <c r="DW125" s="35">
        <v>274536.50286837202</v>
      </c>
      <c r="DX125" s="35">
        <v>42024.244679514399</v>
      </c>
      <c r="DY125" s="35">
        <v>7227.4883799916097</v>
      </c>
      <c r="DZ125" s="35">
        <v>83972.997738965307</v>
      </c>
      <c r="EA125" s="35">
        <v>1720221.6723545899</v>
      </c>
      <c r="EB125" s="35">
        <v>33569.959270306099</v>
      </c>
      <c r="EC125" s="35">
        <v>92951.383310130797</v>
      </c>
      <c r="ED125" s="35">
        <v>46093.7997445277</v>
      </c>
      <c r="EE125" s="35">
        <v>50483.818371559602</v>
      </c>
      <c r="EF125" s="35">
        <v>21890.734577740201</v>
      </c>
      <c r="EG125" s="35">
        <v>18348.5259429543</v>
      </c>
      <c r="EH125" s="35">
        <v>27777.3926903172</v>
      </c>
      <c r="EI125" s="35">
        <v>14234.0282094092</v>
      </c>
      <c r="EJ125" s="35">
        <v>62814.988088282</v>
      </c>
      <c r="EK125" s="35">
        <v>396986.757280936</v>
      </c>
      <c r="EL125" s="35">
        <v>522651.07961013698</v>
      </c>
      <c r="EM125" s="35">
        <v>17711.319103629899</v>
      </c>
      <c r="EN125" s="35">
        <v>134278.98154456701</v>
      </c>
      <c r="EO125" s="35">
        <v>198570.68145661501</v>
      </c>
      <c r="EP125" s="35">
        <v>112993.681944387</v>
      </c>
      <c r="EQ125" s="35">
        <v>6575.3311223248302</v>
      </c>
      <c r="ER125" s="35">
        <v>11333.4437591074</v>
      </c>
      <c r="ES125" s="35">
        <v>52760.486531046103</v>
      </c>
      <c r="ET125" s="35">
        <v>42160.297227739997</v>
      </c>
      <c r="EU125" s="35">
        <v>15745.348863073101</v>
      </c>
      <c r="EV125" s="35">
        <v>163634.40369717099</v>
      </c>
      <c r="EW125" s="35">
        <v>24629.4342296998</v>
      </c>
      <c r="EX125" s="35">
        <v>138443.24712401201</v>
      </c>
      <c r="EY125" s="35">
        <v>326753.771827285</v>
      </c>
      <c r="EZ125" s="35">
        <v>25983.7139752699</v>
      </c>
      <c r="FA125" s="35">
        <v>7290.1999314727</v>
      </c>
      <c r="FB125" s="35">
        <v>19712.929981339799</v>
      </c>
      <c r="FC125" s="35">
        <v>126018.311045223</v>
      </c>
      <c r="FD125" s="35">
        <v>23920.777624120499</v>
      </c>
      <c r="FE125" s="35">
        <v>97083.013496560001</v>
      </c>
      <c r="FF125" s="35">
        <v>612706.28251333605</v>
      </c>
      <c r="FG125" s="35">
        <v>33368.412256001902</v>
      </c>
      <c r="FH125" s="35">
        <v>243034.74345550599</v>
      </c>
      <c r="FI125" s="35">
        <v>1903093.0398400801</v>
      </c>
      <c r="FJ125" s="35">
        <v>27585.588188960501</v>
      </c>
      <c r="FK125" s="35">
        <v>212214.092523817</v>
      </c>
      <c r="FL125" s="35">
        <v>112655.17516345</v>
      </c>
      <c r="FM125" s="35">
        <v>358352.68820939801</v>
      </c>
      <c r="FN125" s="35">
        <v>85468.349982465996</v>
      </c>
      <c r="FO125" s="35">
        <v>64393.129057364698</v>
      </c>
      <c r="FP125" s="35">
        <v>113128.399592684</v>
      </c>
      <c r="FQ125" s="37"/>
    </row>
    <row r="126" spans="2:173" x14ac:dyDescent="0.2">
      <c r="B126" s="16" t="s">
        <v>540</v>
      </c>
      <c r="G126" s="43">
        <v>213284886.633513</v>
      </c>
      <c r="H126" s="35">
        <v>213284886.633513</v>
      </c>
      <c r="I126" s="35">
        <v>2533448.7325288183</v>
      </c>
      <c r="J126" s="35">
        <v>1849170.0353726901</v>
      </c>
      <c r="K126" s="35">
        <v>48185.200030379703</v>
      </c>
      <c r="L126" s="35">
        <v>654752.57898441399</v>
      </c>
      <c r="M126" s="35">
        <v>719931.53027543996</v>
      </c>
      <c r="N126" s="35">
        <v>321180.99645558198</v>
      </c>
      <c r="O126" s="35">
        <v>74621.158284361896</v>
      </c>
      <c r="P126" s="35">
        <v>41430.553279253501</v>
      </c>
      <c r="Q126" s="35">
        <v>52436.249316287598</v>
      </c>
      <c r="R126" s="35">
        <v>246616.08982073001</v>
      </c>
      <c r="S126" s="35">
        <v>22128.6131439858</v>
      </c>
      <c r="T126" s="35">
        <v>5403979.5086346399</v>
      </c>
      <c r="U126" s="35">
        <v>185350.266122848</v>
      </c>
      <c r="V126" s="35">
        <v>75473.414046346501</v>
      </c>
      <c r="W126" s="35">
        <v>3946.0326723385901</v>
      </c>
      <c r="X126" s="35">
        <v>687639.40059072699</v>
      </c>
      <c r="Y126" s="35">
        <v>19067.937579731301</v>
      </c>
      <c r="Z126" s="35">
        <v>195597.73506513899</v>
      </c>
      <c r="AA126" s="35">
        <v>105742.013046685</v>
      </c>
      <c r="AB126" s="35">
        <v>61444.313593131403</v>
      </c>
      <c r="AC126" s="35">
        <v>1704761.2639597601</v>
      </c>
      <c r="AD126" s="35">
        <v>231329.20159315501</v>
      </c>
      <c r="AE126" s="35">
        <v>1667668.6284602401</v>
      </c>
      <c r="AF126" s="35">
        <v>553695.37950901105</v>
      </c>
      <c r="AG126" s="35">
        <v>603557.34563391702</v>
      </c>
      <c r="AH126" s="35">
        <v>1128637.9938860601</v>
      </c>
      <c r="AI126" s="35">
        <v>92170.241830836501</v>
      </c>
      <c r="AJ126" s="35">
        <v>440871.66261411802</v>
      </c>
      <c r="AK126" s="35">
        <v>1363678.57220414</v>
      </c>
      <c r="AL126" s="35">
        <v>150403.49354011501</v>
      </c>
      <c r="AM126" s="35">
        <v>42509703.136181101</v>
      </c>
      <c r="AN126" s="35">
        <v>421010.27112077601</v>
      </c>
      <c r="AO126" s="35">
        <v>25255.0679168366</v>
      </c>
      <c r="AP126" s="35">
        <v>3072019.8879826502</v>
      </c>
      <c r="AQ126" s="35">
        <v>136767.38894475601</v>
      </c>
      <c r="AR126" s="35">
        <v>29850.8307310567</v>
      </c>
      <c r="AS126" s="35">
        <v>1295304.39442275</v>
      </c>
      <c r="AT126" s="35">
        <v>69108.484030646607</v>
      </c>
      <c r="AU126" s="35">
        <v>143099.416890313</v>
      </c>
      <c r="AV126" s="35">
        <v>9840.9369181036709</v>
      </c>
      <c r="AW126" s="35">
        <v>146224.700688488</v>
      </c>
      <c r="AX126" s="35">
        <v>28424.915795433899</v>
      </c>
      <c r="AY126" s="35">
        <v>30807.8384275567</v>
      </c>
      <c r="AZ126" s="35">
        <v>145044.53081239699</v>
      </c>
      <c r="BA126" s="35">
        <v>136514.933501383</v>
      </c>
      <c r="BB126" s="35">
        <v>2852144.9372840198</v>
      </c>
      <c r="BC126" s="35">
        <v>65658.447580340406</v>
      </c>
      <c r="BD126" s="35">
        <v>4253.0442091008599</v>
      </c>
      <c r="BE126" s="35">
        <v>3988166.63999733</v>
      </c>
      <c r="BF126" s="35">
        <v>8492.1702018275591</v>
      </c>
      <c r="BG126" s="35">
        <v>270643.28206112102</v>
      </c>
      <c r="BH126" s="35">
        <v>30730.740796747599</v>
      </c>
      <c r="BI126" s="35">
        <v>81793.994974622605</v>
      </c>
      <c r="BJ126" s="35">
        <v>108453.470682999</v>
      </c>
      <c r="BK126" s="35">
        <v>601228.035679925</v>
      </c>
      <c r="BL126" s="35">
        <v>942078.978789713</v>
      </c>
      <c r="BM126" s="35">
        <v>114643.12371205199</v>
      </c>
      <c r="BN126" s="35">
        <v>311242.08925281902</v>
      </c>
      <c r="BO126" s="35">
        <v>853491.69400095497</v>
      </c>
      <c r="BP126" s="35">
        <v>14577.8898206049</v>
      </c>
      <c r="BQ126" s="35">
        <v>567305.54540257598</v>
      </c>
      <c r="BR126" s="35">
        <v>164891.07435942601</v>
      </c>
      <c r="BS126" s="35">
        <v>191495.115094632</v>
      </c>
      <c r="BT126" s="35">
        <v>395.39146820483398</v>
      </c>
      <c r="BU126" s="35">
        <v>53501506.846693702</v>
      </c>
      <c r="BV126" s="35">
        <v>5875084.0765789198</v>
      </c>
      <c r="BW126" s="35">
        <v>1190330.25152916</v>
      </c>
      <c r="BX126" s="35">
        <v>812426.62172109995</v>
      </c>
      <c r="BY126" s="35">
        <v>11663.9226378328</v>
      </c>
      <c r="BZ126" s="35">
        <v>51918.9322758204</v>
      </c>
      <c r="CA126" s="35">
        <v>504649.74689251801</v>
      </c>
      <c r="CB126" s="35">
        <v>29733.572662144699</v>
      </c>
      <c r="CC126" s="35">
        <v>802933.67054841097</v>
      </c>
      <c r="CD126" s="35">
        <v>107365.459823062</v>
      </c>
      <c r="CE126" s="35">
        <v>317953.78287390101</v>
      </c>
      <c r="CF126" s="35">
        <v>1257997.8574485199</v>
      </c>
      <c r="CG126" s="35">
        <v>73326.827294724819</v>
      </c>
      <c r="CH126" s="35">
        <v>55183.8861446956</v>
      </c>
      <c r="CI126" s="35">
        <v>117789.947923746</v>
      </c>
      <c r="CJ126" s="35">
        <v>289815.60080554598</v>
      </c>
      <c r="CK126" s="35">
        <v>24510.526382640401</v>
      </c>
      <c r="CL126" s="35">
        <v>87694.468957050995</v>
      </c>
      <c r="CM126" s="35">
        <v>99256.294761764599</v>
      </c>
      <c r="CN126" s="35">
        <v>156033.35151772501</v>
      </c>
      <c r="CO126" s="35">
        <v>108845.835145091</v>
      </c>
      <c r="CP126" s="35">
        <v>26269.2190186263</v>
      </c>
      <c r="CQ126" s="35">
        <v>2317.2024745564299</v>
      </c>
      <c r="CR126" s="35">
        <v>75066.199435082905</v>
      </c>
      <c r="CS126" s="35">
        <v>1131194.9278988701</v>
      </c>
      <c r="CT126" s="35">
        <v>690971.07900024997</v>
      </c>
      <c r="CU126" s="35">
        <v>312254.26971922303</v>
      </c>
      <c r="CV126" s="35">
        <v>2540.5435796049901</v>
      </c>
      <c r="CW126" s="35">
        <v>1646422.49215429</v>
      </c>
      <c r="CX126" s="35">
        <v>3330.7645200163802</v>
      </c>
      <c r="CY126" s="35">
        <v>110383.540833625</v>
      </c>
      <c r="CZ126" s="35">
        <v>17838.655900979898</v>
      </c>
      <c r="DA126" s="35">
        <v>1382053.6961908999</v>
      </c>
      <c r="DB126" s="35">
        <v>56022.219021077697</v>
      </c>
      <c r="DC126" s="35">
        <v>107506.084737237</v>
      </c>
      <c r="DD126" s="35">
        <v>16400.252250103</v>
      </c>
      <c r="DE126" s="35">
        <v>826112.12806726596</v>
      </c>
      <c r="DF126" s="35">
        <v>1362015.0092533401</v>
      </c>
      <c r="DG126" s="35">
        <v>2306062.2241975698</v>
      </c>
      <c r="DH126" s="35">
        <v>55356.472229522798</v>
      </c>
      <c r="DI126" s="35">
        <v>1215388.8114454399</v>
      </c>
      <c r="DJ126" s="35">
        <v>101185.602850229</v>
      </c>
      <c r="DK126" s="35">
        <v>7136.0297784859904</v>
      </c>
      <c r="DL126" s="35">
        <v>78965.039387455196</v>
      </c>
      <c r="DM126" s="35">
        <v>1894698.3506437701</v>
      </c>
      <c r="DN126" s="35">
        <v>12643591.970771199</v>
      </c>
      <c r="DO126" s="35">
        <v>9478.5670063830403</v>
      </c>
      <c r="DP126" s="35">
        <v>50842.890744426499</v>
      </c>
      <c r="DQ126" s="35">
        <v>11229641.2890095</v>
      </c>
      <c r="DR126" s="35">
        <v>55374.071054337699</v>
      </c>
      <c r="DS126" s="35">
        <v>23870.236823951302</v>
      </c>
      <c r="DT126" s="35">
        <v>63261.685920639902</v>
      </c>
      <c r="DU126" s="35">
        <v>317126.07294584299</v>
      </c>
      <c r="DV126" s="35">
        <v>2506170.2319753398</v>
      </c>
      <c r="DW126" s="35">
        <v>692209.75486659806</v>
      </c>
      <c r="DX126" s="35">
        <v>45259.950572873597</v>
      </c>
      <c r="DY126" s="35">
        <v>25039.304575967999</v>
      </c>
      <c r="DZ126" s="35">
        <v>363936.357103755</v>
      </c>
      <c r="EA126" s="35">
        <v>1766735.32551685</v>
      </c>
      <c r="EB126" s="35">
        <v>412498.72068411199</v>
      </c>
      <c r="EC126" s="35">
        <v>659238.60866962699</v>
      </c>
      <c r="ED126" s="35">
        <v>571497.77059518604</v>
      </c>
      <c r="EE126" s="35">
        <v>264966.95600203599</v>
      </c>
      <c r="EF126" s="35">
        <v>497194.92026712297</v>
      </c>
      <c r="EG126" s="35">
        <v>35626.314809919902</v>
      </c>
      <c r="EH126" s="35">
        <v>78451.6013269041</v>
      </c>
      <c r="EI126" s="35">
        <v>19930.637130733699</v>
      </c>
      <c r="EJ126" s="35">
        <v>1746315.2170404401</v>
      </c>
      <c r="EK126" s="35">
        <v>1013780.77494929</v>
      </c>
      <c r="EL126" s="35">
        <v>525625.96072007203</v>
      </c>
      <c r="EM126" s="35">
        <v>559422.59151809802</v>
      </c>
      <c r="EN126" s="35">
        <v>219313.97388325899</v>
      </c>
      <c r="EO126" s="35">
        <v>400218.62508807197</v>
      </c>
      <c r="EP126" s="35">
        <v>1058647.0857824699</v>
      </c>
      <c r="EQ126" s="35">
        <v>9541.7734765592995</v>
      </c>
      <c r="ER126" s="35">
        <v>32783.5108585321</v>
      </c>
      <c r="ES126" s="35">
        <v>14595.814051683999</v>
      </c>
      <c r="ET126" s="35">
        <v>31309.782040170601</v>
      </c>
      <c r="EU126" s="35">
        <v>305020.09829338401</v>
      </c>
      <c r="EV126" s="35">
        <v>291996.75274281699</v>
      </c>
      <c r="EW126" s="35">
        <v>260264.866788935</v>
      </c>
      <c r="EX126" s="35">
        <v>2338963.8336517401</v>
      </c>
      <c r="EY126" s="35">
        <v>1135692.98105691</v>
      </c>
      <c r="EZ126" s="35">
        <v>311081.86963903299</v>
      </c>
      <c r="FA126" s="35">
        <v>24357.187979963899</v>
      </c>
      <c r="FB126" s="35">
        <v>197299.15856643699</v>
      </c>
      <c r="FC126" s="35">
        <v>1121783.78940828</v>
      </c>
      <c r="FD126" s="35">
        <v>114525.122865713</v>
      </c>
      <c r="FE126" s="35">
        <v>1476874.2510112601</v>
      </c>
      <c r="FF126" s="35">
        <v>1022953.9868509501</v>
      </c>
      <c r="FG126" s="35">
        <v>147250.44433636099</v>
      </c>
      <c r="FH126" s="35">
        <v>319546.04425776302</v>
      </c>
      <c r="FI126" s="35">
        <v>1421461.41817339</v>
      </c>
      <c r="FJ126" s="35">
        <v>17425.831800557498</v>
      </c>
      <c r="FK126" s="35">
        <v>979303.23893979599</v>
      </c>
      <c r="FL126" s="35">
        <v>355981.00583731697</v>
      </c>
      <c r="FM126" s="35">
        <v>1946330.7782070399</v>
      </c>
      <c r="FN126" s="35">
        <v>856947.70244559296</v>
      </c>
      <c r="FO126" s="35">
        <v>582907.11276136001</v>
      </c>
      <c r="FP126" s="35">
        <v>600329.973102569</v>
      </c>
      <c r="FQ126" s="37"/>
    </row>
    <row r="127" spans="2:173" x14ac:dyDescent="0.2">
      <c r="B127" s="16" t="s">
        <v>541</v>
      </c>
      <c r="G127" s="43">
        <v>21676385.332856901</v>
      </c>
      <c r="H127" s="35">
        <v>21676385.332856901</v>
      </c>
      <c r="I127" s="35">
        <v>130928.45164515072</v>
      </c>
      <c r="J127" s="35">
        <v>283951.10174651799</v>
      </c>
      <c r="K127" s="35">
        <v>8770.2463858323699</v>
      </c>
      <c r="L127" s="35">
        <v>86852.312846172499</v>
      </c>
      <c r="M127" s="35">
        <v>34306.726511658198</v>
      </c>
      <c r="N127" s="35">
        <v>36690.716844102302</v>
      </c>
      <c r="O127" s="35">
        <v>6925.0345648264101</v>
      </c>
      <c r="P127" s="35">
        <v>25016.584137765101</v>
      </c>
      <c r="Q127" s="35">
        <v>6196.2709081179701</v>
      </c>
      <c r="R127" s="35">
        <v>20106.259277267902</v>
      </c>
      <c r="S127" s="35">
        <v>1077.33395833998</v>
      </c>
      <c r="T127" s="35">
        <v>690420.95624617895</v>
      </c>
      <c r="U127" s="35">
        <v>19822.186468438002</v>
      </c>
      <c r="V127" s="35">
        <v>20778.635513451001</v>
      </c>
      <c r="W127" s="35">
        <v>412.85791469613901</v>
      </c>
      <c r="X127" s="35">
        <v>16477.6341306988</v>
      </c>
      <c r="Y127" s="35">
        <v>1335.73447809052</v>
      </c>
      <c r="Z127" s="35">
        <v>20381.833921780799</v>
      </c>
      <c r="AA127" s="35">
        <v>13686.6085913354</v>
      </c>
      <c r="AB127" s="35">
        <v>3659.9639666261701</v>
      </c>
      <c r="AC127" s="35">
        <v>291910.71226641198</v>
      </c>
      <c r="AD127" s="35">
        <v>30296.777524677502</v>
      </c>
      <c r="AE127" s="35">
        <v>41360.622046410797</v>
      </c>
      <c r="AF127" s="35">
        <v>16682.229616091001</v>
      </c>
      <c r="AG127" s="35">
        <v>40733.295902080899</v>
      </c>
      <c r="AH127" s="35">
        <v>41586.074535968801</v>
      </c>
      <c r="AI127" s="35">
        <v>16478.1106761058</v>
      </c>
      <c r="AJ127" s="35">
        <v>12847.0618189703</v>
      </c>
      <c r="AK127" s="35">
        <v>26854.0255482832</v>
      </c>
      <c r="AL127" s="35">
        <v>5591.9599139494103</v>
      </c>
      <c r="AM127" s="35">
        <v>5657903.9445919301</v>
      </c>
      <c r="AN127" s="35">
        <v>59237.986002719503</v>
      </c>
      <c r="AO127" s="35">
        <v>970.44328034007503</v>
      </c>
      <c r="AP127" s="35">
        <v>128536.81278197499</v>
      </c>
      <c r="AQ127" s="35">
        <v>5609.6829950677302</v>
      </c>
      <c r="AR127" s="35">
        <v>7906.8493009305203</v>
      </c>
      <c r="AS127" s="35">
        <v>25102.628470157699</v>
      </c>
      <c r="AT127" s="35">
        <v>5494.8075967428904</v>
      </c>
      <c r="AU127" s="35">
        <v>36231.875051510899</v>
      </c>
      <c r="AV127" s="35">
        <v>1443.9841638825001</v>
      </c>
      <c r="AW127" s="35">
        <v>12611.913317837299</v>
      </c>
      <c r="AX127" s="35">
        <v>2590.2617807194001</v>
      </c>
      <c r="AY127" s="35">
        <v>1161.6732896858</v>
      </c>
      <c r="AZ127" s="35">
        <v>37539.582122127897</v>
      </c>
      <c r="BA127" s="35">
        <v>15433.574935628299</v>
      </c>
      <c r="BB127" s="35">
        <v>504963.776173983</v>
      </c>
      <c r="BC127" s="35">
        <v>19583.956116111502</v>
      </c>
      <c r="BD127" s="35">
        <v>929.67722277676705</v>
      </c>
      <c r="BE127" s="35">
        <v>140639.59577348601</v>
      </c>
      <c r="BF127" s="35">
        <v>1477.0504342619199</v>
      </c>
      <c r="BG127" s="35">
        <v>63334.6968614246</v>
      </c>
      <c r="BH127" s="35">
        <v>1495.31071398372</v>
      </c>
      <c r="BI127" s="35">
        <v>3107.7713693021901</v>
      </c>
      <c r="BJ127" s="35">
        <v>10825.6101390975</v>
      </c>
      <c r="BK127" s="35">
        <v>65272.975681234602</v>
      </c>
      <c r="BL127" s="35">
        <v>23811.164969589699</v>
      </c>
      <c r="BM127" s="35">
        <v>19286.396049543098</v>
      </c>
      <c r="BN127" s="35">
        <v>43123.656721820502</v>
      </c>
      <c r="BO127" s="35">
        <v>21656.713512643099</v>
      </c>
      <c r="BP127" s="35">
        <v>3109.6291081580198</v>
      </c>
      <c r="BQ127" s="35">
        <v>59768.217667723002</v>
      </c>
      <c r="BR127" s="35">
        <v>34884.034800785397</v>
      </c>
      <c r="BS127" s="35">
        <v>15809.309811815599</v>
      </c>
      <c r="BT127" s="35">
        <v>155.552749467854</v>
      </c>
      <c r="BU127" s="35">
        <v>6964017.2813258199</v>
      </c>
      <c r="BV127" s="35">
        <v>711529.58069752401</v>
      </c>
      <c r="BW127" s="35">
        <v>320434.85909380898</v>
      </c>
      <c r="BX127" s="35">
        <v>95411.266439291401</v>
      </c>
      <c r="BY127" s="35">
        <v>3507.6548785198602</v>
      </c>
      <c r="BZ127" s="35">
        <v>3733.8918584153998</v>
      </c>
      <c r="CA127" s="35">
        <v>76616.186034805301</v>
      </c>
      <c r="CB127" s="35">
        <v>5707.3133730744003</v>
      </c>
      <c r="CC127" s="35">
        <v>54500.849647842297</v>
      </c>
      <c r="CD127" s="35">
        <v>13618.383310008299</v>
      </c>
      <c r="CE127" s="35">
        <v>25391.131354998801</v>
      </c>
      <c r="CF127" s="35">
        <v>39418.926306388799</v>
      </c>
      <c r="CG127" s="35">
        <v>3789.5252579935477</v>
      </c>
      <c r="CH127" s="35">
        <v>3617.3205674057399</v>
      </c>
      <c r="CI127" s="35">
        <v>11740.027602653199</v>
      </c>
      <c r="CJ127" s="35">
        <v>15269.991764193601</v>
      </c>
      <c r="CK127" s="35">
        <v>2038.3757128415</v>
      </c>
      <c r="CL127" s="35">
        <v>12100.0249281589</v>
      </c>
      <c r="CM127" s="35">
        <v>6491.5938656927201</v>
      </c>
      <c r="CN127" s="35">
        <v>7199.2188514086001</v>
      </c>
      <c r="CO127" s="35">
        <v>9533.2636749303292</v>
      </c>
      <c r="CP127" s="35">
        <v>2340.3076264730698</v>
      </c>
      <c r="CQ127" s="35">
        <v>282.94355478064699</v>
      </c>
      <c r="CR127" s="35">
        <v>5886.8847061442702</v>
      </c>
      <c r="CS127" s="35">
        <v>40977.825297682801</v>
      </c>
      <c r="CT127" s="35">
        <v>24319.446473637599</v>
      </c>
      <c r="CU127" s="35">
        <v>29137.028991302701</v>
      </c>
      <c r="CV127" s="35">
        <v>443.71848809754403</v>
      </c>
      <c r="CW127" s="35">
        <v>34478.354448152597</v>
      </c>
      <c r="CX127" s="35">
        <v>1622.3873139432101</v>
      </c>
      <c r="CY127" s="35">
        <v>3087.7807482742901</v>
      </c>
      <c r="CZ127" s="35">
        <v>1521.2308899606501</v>
      </c>
      <c r="DA127" s="35">
        <v>245355.76990766599</v>
      </c>
      <c r="DB127" s="35">
        <v>8041.9451541448798</v>
      </c>
      <c r="DC127" s="35">
        <v>7813.9958610404701</v>
      </c>
      <c r="DD127" s="35">
        <v>898.69383666839997</v>
      </c>
      <c r="DE127" s="35">
        <v>125845.345296452</v>
      </c>
      <c r="DF127" s="35">
        <v>61823.403737714601</v>
      </c>
      <c r="DG127" s="35">
        <v>135454.702463419</v>
      </c>
      <c r="DH127" s="35">
        <v>3135.7917899478398</v>
      </c>
      <c r="DI127" s="35">
        <v>105584.89296658601</v>
      </c>
      <c r="DJ127" s="35">
        <v>9767.2645848615193</v>
      </c>
      <c r="DK127" s="35">
        <v>4777.5552902570598</v>
      </c>
      <c r="DL127" s="35">
        <v>13558.833735038799</v>
      </c>
      <c r="DM127" s="35">
        <v>41272.7753058116</v>
      </c>
      <c r="DN127" s="35">
        <v>162719.124784805</v>
      </c>
      <c r="DO127" s="35">
        <v>2937.2519297100398</v>
      </c>
      <c r="DP127" s="35">
        <v>4537.26127790383</v>
      </c>
      <c r="DQ127" s="35">
        <v>678025.92989661603</v>
      </c>
      <c r="DR127" s="35">
        <v>8613.6143362172497</v>
      </c>
      <c r="DS127" s="35">
        <v>5527.7264988073803</v>
      </c>
      <c r="DT127" s="35">
        <v>9451.1621557015296</v>
      </c>
      <c r="DU127" s="35">
        <v>27915.568802846101</v>
      </c>
      <c r="DV127" s="35">
        <v>164164.44938453499</v>
      </c>
      <c r="DW127" s="35">
        <v>65784.402314358405</v>
      </c>
      <c r="DX127" s="35">
        <v>23681.2551166216</v>
      </c>
      <c r="DY127" s="35">
        <v>975.50678749556596</v>
      </c>
      <c r="DZ127" s="35">
        <v>62341.329188100499</v>
      </c>
      <c r="EA127" s="35">
        <v>159732.429681988</v>
      </c>
      <c r="EB127" s="35">
        <v>13563.764449312799</v>
      </c>
      <c r="EC127" s="35">
        <v>58723.6398174731</v>
      </c>
      <c r="ED127" s="35">
        <v>15227.3265851825</v>
      </c>
      <c r="EE127" s="35">
        <v>25487.914985234002</v>
      </c>
      <c r="EF127" s="35">
        <v>12191.113876695499</v>
      </c>
      <c r="EG127" s="35">
        <v>3225.2447286725801</v>
      </c>
      <c r="EH127" s="35">
        <v>7268.8900463866103</v>
      </c>
      <c r="EI127" s="35">
        <v>1624.83883452493</v>
      </c>
      <c r="EJ127" s="35">
        <v>52776.741233512199</v>
      </c>
      <c r="EK127" s="35">
        <v>54876.0015668044</v>
      </c>
      <c r="EL127" s="35">
        <v>30940.902128866899</v>
      </c>
      <c r="EM127" s="35">
        <v>9244.6964442531207</v>
      </c>
      <c r="EN127" s="35">
        <v>65932.356365432206</v>
      </c>
      <c r="EO127" s="35">
        <v>17247.354133770001</v>
      </c>
      <c r="EP127" s="35">
        <v>207362.43929258501</v>
      </c>
      <c r="EQ127" s="35">
        <v>1408.8290746520199</v>
      </c>
      <c r="ER127" s="35">
        <v>1585.49790732988</v>
      </c>
      <c r="ES127" s="35">
        <v>4832.6320689084796</v>
      </c>
      <c r="ET127" s="35">
        <v>5119.3925020152701</v>
      </c>
      <c r="EU127" s="35">
        <v>67970.642637401805</v>
      </c>
      <c r="EV127" s="35">
        <v>26238.385747598499</v>
      </c>
      <c r="EW127" s="35">
        <v>31469.719669030299</v>
      </c>
      <c r="EX127" s="35">
        <v>58916.070458361697</v>
      </c>
      <c r="EY127" s="35">
        <v>44778.524272976203</v>
      </c>
      <c r="EZ127" s="35">
        <v>9267.5747550428405</v>
      </c>
      <c r="FA127" s="35">
        <v>880.288549450956</v>
      </c>
      <c r="FB127" s="35">
        <v>37356.721197174898</v>
      </c>
      <c r="FC127" s="35">
        <v>94642.3101470275</v>
      </c>
      <c r="FD127" s="35">
        <v>8659.13124118817</v>
      </c>
      <c r="FE127" s="35">
        <v>39466.117935163202</v>
      </c>
      <c r="FF127" s="35">
        <v>59476.150547764701</v>
      </c>
      <c r="FG127" s="35">
        <v>5247.3603411724598</v>
      </c>
      <c r="FH127" s="35">
        <v>35994.302675545601</v>
      </c>
      <c r="FI127" s="35">
        <v>347834.96004979103</v>
      </c>
      <c r="FJ127" s="35">
        <v>5593.7609462392502</v>
      </c>
      <c r="FK127" s="35">
        <v>70621.481044312895</v>
      </c>
      <c r="FL127" s="35">
        <v>68970.625683726001</v>
      </c>
      <c r="FM127" s="35">
        <v>179763.46403929099</v>
      </c>
      <c r="FN127" s="35">
        <v>198144.019230387</v>
      </c>
      <c r="FO127" s="35">
        <v>16399.846235834299</v>
      </c>
      <c r="FP127" s="35">
        <v>27402.306776799502</v>
      </c>
      <c r="FQ127" s="37"/>
    </row>
    <row r="128" spans="2:173" x14ac:dyDescent="0.2">
      <c r="B128" s="16" t="s">
        <v>544</v>
      </c>
      <c r="G128" s="43">
        <v>7691762.8836161001</v>
      </c>
      <c r="H128" s="35">
        <v>7691762.8836161001</v>
      </c>
      <c r="I128" s="35">
        <v>48274.253347066566</v>
      </c>
      <c r="J128" s="35">
        <v>5825.7408018326696</v>
      </c>
      <c r="K128" s="35">
        <v>1968.6823681032299</v>
      </c>
      <c r="L128" s="35">
        <v>6179.0328755717801</v>
      </c>
      <c r="M128" s="35">
        <v>5949.7332813001703</v>
      </c>
      <c r="N128" s="35">
        <v>62232.014960677698</v>
      </c>
      <c r="O128" s="35">
        <v>5983.4444280889102</v>
      </c>
      <c r="P128" s="35">
        <v>81465.995071277197</v>
      </c>
      <c r="Q128" s="35">
        <v>20145.925816229199</v>
      </c>
      <c r="R128" s="35">
        <v>6379.0254093059102</v>
      </c>
      <c r="S128" s="35">
        <v>700.88746611422096</v>
      </c>
      <c r="T128" s="35">
        <v>33435.225572142299</v>
      </c>
      <c r="U128" s="35">
        <v>8891.7511233280893</v>
      </c>
      <c r="V128" s="35">
        <v>55405.829315404902</v>
      </c>
      <c r="W128" s="35">
        <v>223.14069801882701</v>
      </c>
      <c r="X128" s="35">
        <v>1411.1969892966199</v>
      </c>
      <c r="Y128" s="35">
        <v>166.399504230644</v>
      </c>
      <c r="Z128" s="35">
        <v>6523.8984412484997</v>
      </c>
      <c r="AA128" s="35">
        <v>4932.7597667904001</v>
      </c>
      <c r="AB128" s="35">
        <v>1904.8275889264701</v>
      </c>
      <c r="AC128" s="35">
        <v>161667.340464418</v>
      </c>
      <c r="AD128" s="35">
        <v>9045.5065527323295</v>
      </c>
      <c r="AE128" s="35">
        <v>1927.14280568554</v>
      </c>
      <c r="AF128" s="35">
        <v>1763.3290944883599</v>
      </c>
      <c r="AG128" s="35">
        <v>10686.573546499099</v>
      </c>
      <c r="AH128" s="35">
        <v>4690.7331915779996</v>
      </c>
      <c r="AI128" s="35">
        <v>122163.93339688001</v>
      </c>
      <c r="AJ128" s="35">
        <v>1347.5781592058099</v>
      </c>
      <c r="AK128" s="35">
        <v>1390.0845817137599</v>
      </c>
      <c r="AL128" s="35">
        <v>16166.7464263211</v>
      </c>
      <c r="AM128" s="35">
        <v>2165925.0607740302</v>
      </c>
      <c r="AN128" s="35">
        <v>20005.3152705621</v>
      </c>
      <c r="AO128" s="35">
        <v>162.35253958513999</v>
      </c>
      <c r="AP128" s="35">
        <v>16059.4098677901</v>
      </c>
      <c r="AQ128" s="35">
        <v>1395.03188659906</v>
      </c>
      <c r="AR128" s="35">
        <v>1261.8346087345201</v>
      </c>
      <c r="AS128" s="35">
        <v>3414.4168986169502</v>
      </c>
      <c r="AT128" s="35">
        <v>18413.509421234699</v>
      </c>
      <c r="AU128" s="35">
        <v>14340.6273557271</v>
      </c>
      <c r="AV128" s="35">
        <v>2511.9035475798601</v>
      </c>
      <c r="AW128" s="35">
        <v>18028.7978541757</v>
      </c>
      <c r="AX128" s="35">
        <v>25593.555253990198</v>
      </c>
      <c r="AY128" s="35">
        <v>221.360966231752</v>
      </c>
      <c r="AZ128" s="35">
        <v>4217.2035194432701</v>
      </c>
      <c r="BA128" s="35">
        <v>5217.7024571245101</v>
      </c>
      <c r="BB128" s="35">
        <v>16564.641484058</v>
      </c>
      <c r="BC128" s="35">
        <v>1390.67354526076</v>
      </c>
      <c r="BD128" s="35">
        <v>1465.4443153237601</v>
      </c>
      <c r="BE128" s="35">
        <v>12941.3523094185</v>
      </c>
      <c r="BF128" s="35">
        <v>16716.716096133801</v>
      </c>
      <c r="BG128" s="35">
        <v>311364.355735816</v>
      </c>
      <c r="BH128" s="35">
        <v>553.57450710433295</v>
      </c>
      <c r="BI128" s="35">
        <v>184.348717297403</v>
      </c>
      <c r="BJ128" s="35">
        <v>7822.9364426234797</v>
      </c>
      <c r="BK128" s="35">
        <v>312457.47806312499</v>
      </c>
      <c r="BL128" s="35">
        <v>4445.2913305151396</v>
      </c>
      <c r="BM128" s="35">
        <v>23936.906357878299</v>
      </c>
      <c r="BN128" s="35">
        <v>2627.2550367241602</v>
      </c>
      <c r="BO128" s="35">
        <v>1344.8811137299399</v>
      </c>
      <c r="BP128" s="35">
        <v>302.50969658828899</v>
      </c>
      <c r="BQ128" s="35">
        <v>3903.1065780133199</v>
      </c>
      <c r="BR128" s="35">
        <v>5353.8740692587198</v>
      </c>
      <c r="BS128" s="35">
        <v>22328.6760493232</v>
      </c>
      <c r="BT128" s="35">
        <v>755.06938431235699</v>
      </c>
      <c r="BU128" s="35">
        <v>428246.78864250198</v>
      </c>
      <c r="BV128" s="35">
        <v>141335.89884136201</v>
      </c>
      <c r="BW128" s="35">
        <v>18229.3474636623</v>
      </c>
      <c r="BX128" s="35">
        <v>14042.293332432801</v>
      </c>
      <c r="BY128" s="35">
        <v>9011.4307026642891</v>
      </c>
      <c r="BZ128" s="35">
        <v>8314.0031691661297</v>
      </c>
      <c r="CA128" s="35">
        <v>259463.75504234401</v>
      </c>
      <c r="CB128" s="35">
        <v>1916.95562657133</v>
      </c>
      <c r="CC128" s="35">
        <v>346096.52322503901</v>
      </c>
      <c r="CD128" s="35">
        <v>2718.7967021603999</v>
      </c>
      <c r="CE128" s="35">
        <v>15143.006735052501</v>
      </c>
      <c r="CF128" s="35">
        <v>7819.4125774110298</v>
      </c>
      <c r="CG128" s="35">
        <v>1397.2249734174859</v>
      </c>
      <c r="CH128" s="35">
        <v>961.32378685769402</v>
      </c>
      <c r="CI128" s="35">
        <v>1800.29811360077</v>
      </c>
      <c r="CJ128" s="35">
        <v>3055.7895420443801</v>
      </c>
      <c r="CK128" s="35">
        <v>2197.2065987275701</v>
      </c>
      <c r="CL128" s="35">
        <v>2341.5236116644301</v>
      </c>
      <c r="CM128" s="35">
        <v>2874.72271329455</v>
      </c>
      <c r="CN128" s="35">
        <v>482.58161295724801</v>
      </c>
      <c r="CO128" s="35">
        <v>2222.5528162384699</v>
      </c>
      <c r="CP128" s="35">
        <v>2655.8985165824402</v>
      </c>
      <c r="CQ128" s="35">
        <v>1622.47566968962</v>
      </c>
      <c r="CR128" s="35">
        <v>1763.90439996591</v>
      </c>
      <c r="CS128" s="35">
        <v>3537.2726674549399</v>
      </c>
      <c r="CT128" s="35">
        <v>2061.4677432061699</v>
      </c>
      <c r="CU128" s="35">
        <v>14705.973810654201</v>
      </c>
      <c r="CV128" s="35">
        <v>123.001991734611</v>
      </c>
      <c r="CW128" s="35">
        <v>1456.7967421497401</v>
      </c>
      <c r="CX128" s="35">
        <v>1432.69572648601</v>
      </c>
      <c r="CY128" s="35">
        <v>349.18177793020698</v>
      </c>
      <c r="CZ128" s="35">
        <v>480.94881027356502</v>
      </c>
      <c r="DA128" s="35">
        <v>55247.040310633201</v>
      </c>
      <c r="DB128" s="35">
        <v>1411.56352085461</v>
      </c>
      <c r="DC128" s="35">
        <v>1953.6531015075</v>
      </c>
      <c r="DD128" s="35">
        <v>786.46448107995002</v>
      </c>
      <c r="DE128" s="35">
        <v>13728.1918330398</v>
      </c>
      <c r="DF128" s="35">
        <v>4339.8710088131002</v>
      </c>
      <c r="DG128" s="35">
        <v>29118.143286408402</v>
      </c>
      <c r="DH128" s="35">
        <v>1259.64105680844</v>
      </c>
      <c r="DI128" s="35">
        <v>9010.0192419857194</v>
      </c>
      <c r="DJ128" s="35">
        <v>97573.080607202006</v>
      </c>
      <c r="DK128" s="35">
        <v>12881.670689445</v>
      </c>
      <c r="DL128" s="35">
        <v>1061.27511996117</v>
      </c>
      <c r="DM128" s="35">
        <v>1660.3978821652399</v>
      </c>
      <c r="DN128" s="35">
        <v>11757.1075606129</v>
      </c>
      <c r="DO128" s="35">
        <v>14152.4623823697</v>
      </c>
      <c r="DP128" s="35">
        <v>966.00256340700503</v>
      </c>
      <c r="DQ128" s="35">
        <v>79907.274414496307</v>
      </c>
      <c r="DR128" s="35">
        <v>1081.15313854032</v>
      </c>
      <c r="DS128" s="35">
        <v>1140.7226313379999</v>
      </c>
      <c r="DT128" s="35">
        <v>3542.1720671887701</v>
      </c>
      <c r="DU128" s="35">
        <v>11845.1146814597</v>
      </c>
      <c r="DV128" s="35">
        <v>41971.428137095703</v>
      </c>
      <c r="DW128" s="35">
        <v>116089.268412</v>
      </c>
      <c r="DX128" s="35">
        <v>17561.4872475314</v>
      </c>
      <c r="DY128" s="35">
        <v>645.74429645846101</v>
      </c>
      <c r="DZ128" s="35">
        <v>28379.2599792078</v>
      </c>
      <c r="EA128" s="35">
        <v>149621.47467992999</v>
      </c>
      <c r="EB128" s="35">
        <v>2308.5150075957499</v>
      </c>
      <c r="EC128" s="35">
        <v>4443.4418518636503</v>
      </c>
      <c r="ED128" s="35">
        <v>2100.50507302796</v>
      </c>
      <c r="EE128" s="35">
        <v>17761.365343872902</v>
      </c>
      <c r="EF128" s="35">
        <v>859.160779133912</v>
      </c>
      <c r="EG128" s="35">
        <v>5097.9914034105204</v>
      </c>
      <c r="EH128" s="35">
        <v>6284.0656486357202</v>
      </c>
      <c r="EI128" s="35">
        <v>7163.6447588935598</v>
      </c>
      <c r="EJ128" s="35">
        <v>2815.5185521496601</v>
      </c>
      <c r="EK128" s="35">
        <v>48917.259783109301</v>
      </c>
      <c r="EL128" s="35">
        <v>48357.3645970867</v>
      </c>
      <c r="EM128" s="35">
        <v>1122.42840300579</v>
      </c>
      <c r="EN128" s="35">
        <v>114610.800091186</v>
      </c>
      <c r="EO128" s="35">
        <v>8515.24055014435</v>
      </c>
      <c r="EP128" s="35">
        <v>4610.8803173127999</v>
      </c>
      <c r="EQ128" s="35">
        <v>306.80706254227101</v>
      </c>
      <c r="ER128" s="35">
        <v>900.53128196137902</v>
      </c>
      <c r="ES128" s="35">
        <v>21347.865857244498</v>
      </c>
      <c r="ET128" s="35">
        <v>26270.691060740301</v>
      </c>
      <c r="EU128" s="35">
        <v>3609.7590519411301</v>
      </c>
      <c r="EV128" s="35">
        <v>30822.058499941901</v>
      </c>
      <c r="EW128" s="35">
        <v>1798.8103608701799</v>
      </c>
      <c r="EX128" s="35">
        <v>9769.8067963629892</v>
      </c>
      <c r="EY128" s="35">
        <v>58757.367676075497</v>
      </c>
      <c r="EZ128" s="35">
        <v>1094.87753734492</v>
      </c>
      <c r="FA128" s="35">
        <v>658.188565004628</v>
      </c>
      <c r="FB128" s="35">
        <v>5377.7890100950299</v>
      </c>
      <c r="FC128" s="35">
        <v>182913.25972462501</v>
      </c>
      <c r="FD128" s="35">
        <v>1575.0629460262301</v>
      </c>
      <c r="FE128" s="35">
        <v>4683.1388752282201</v>
      </c>
      <c r="FF128" s="35">
        <v>55693.280633801798</v>
      </c>
      <c r="FG128" s="35">
        <v>2630.4131206577799</v>
      </c>
      <c r="FH128" s="35">
        <v>326777.05144314101</v>
      </c>
      <c r="FI128" s="35">
        <v>801838.35905355995</v>
      </c>
      <c r="FJ128" s="35">
        <v>6280.7641014102801</v>
      </c>
      <c r="FK128" s="35">
        <v>10810.0083533585</v>
      </c>
      <c r="FL128" s="35">
        <v>15749.841009486399</v>
      </c>
      <c r="FM128" s="35">
        <v>96295.368505879</v>
      </c>
      <c r="FN128" s="35">
        <v>3631.7381115672501</v>
      </c>
      <c r="FO128" s="35">
        <v>3438.8864302731699</v>
      </c>
      <c r="FP128" s="35">
        <v>3134.3322712877002</v>
      </c>
      <c r="FQ128" s="37"/>
    </row>
    <row r="129" spans="2:173" x14ac:dyDescent="0.2">
      <c r="B129" s="16" t="s">
        <v>543</v>
      </c>
      <c r="G129" s="43">
        <v>1896342.56633272</v>
      </c>
      <c r="H129" s="35">
        <v>1896342.5663327202</v>
      </c>
      <c r="I129" s="35">
        <v>18626.112377298039</v>
      </c>
      <c r="J129" s="35">
        <v>9277.9142904095206</v>
      </c>
      <c r="K129" s="35">
        <v>399.31755215945498</v>
      </c>
      <c r="L129" s="35">
        <v>4314.4240842314803</v>
      </c>
      <c r="M129" s="35">
        <v>8519.3732236480992</v>
      </c>
      <c r="N129" s="35">
        <v>10654.5162143488</v>
      </c>
      <c r="O129" s="35">
        <v>267.09135203459999</v>
      </c>
      <c r="P129" s="35">
        <v>7544.0225500424503</v>
      </c>
      <c r="Q129" s="35">
        <v>2073.5983330041399</v>
      </c>
      <c r="R129" s="35">
        <v>1376.4551335537701</v>
      </c>
      <c r="S129" s="35">
        <v>278.305799761039</v>
      </c>
      <c r="T129" s="35">
        <v>32598.226712241401</v>
      </c>
      <c r="U129" s="35">
        <v>1350.1762138229201</v>
      </c>
      <c r="V129" s="35">
        <v>1946.26091082791</v>
      </c>
      <c r="W129" s="35">
        <v>96.078118025438002</v>
      </c>
      <c r="X129" s="35">
        <v>4741.2264582461903</v>
      </c>
      <c r="Y129" s="35">
        <v>307.10216298081002</v>
      </c>
      <c r="Z129" s="35">
        <v>1394.7533096980401</v>
      </c>
      <c r="AA129" s="35">
        <v>431.90518539915598</v>
      </c>
      <c r="AB129" s="35">
        <v>942.79070434798496</v>
      </c>
      <c r="AC129" s="35">
        <v>27525.033833814701</v>
      </c>
      <c r="AD129" s="35">
        <v>927.31099733998099</v>
      </c>
      <c r="AE129" s="35">
        <v>5295.5215491995205</v>
      </c>
      <c r="AF129" s="35">
        <v>6407.0367326702199</v>
      </c>
      <c r="AG129" s="35">
        <v>6447.4730769703301</v>
      </c>
      <c r="AH129" s="35">
        <v>11718.575847751799</v>
      </c>
      <c r="AI129" s="35">
        <v>6017.86341782826</v>
      </c>
      <c r="AJ129" s="35">
        <v>3327.1508912168802</v>
      </c>
      <c r="AK129" s="35">
        <v>6043.63390499867</v>
      </c>
      <c r="AL129" s="35">
        <v>3175.5703963342098</v>
      </c>
      <c r="AM129" s="35">
        <v>108050.375659381</v>
      </c>
      <c r="AN129" s="35">
        <v>4533.2640648984598</v>
      </c>
      <c r="AO129" s="35">
        <v>324.26463448656801</v>
      </c>
      <c r="AP129" s="35">
        <v>32454.438357436498</v>
      </c>
      <c r="AQ129" s="35">
        <v>1431.3269101265801</v>
      </c>
      <c r="AR129" s="35">
        <v>790.26950802288502</v>
      </c>
      <c r="AS129" s="35">
        <v>8953.4335425340996</v>
      </c>
      <c r="AT129" s="35">
        <v>575.21282611263496</v>
      </c>
      <c r="AU129" s="35">
        <v>2464.0245234979402</v>
      </c>
      <c r="AV129" s="35">
        <v>378.20267609318699</v>
      </c>
      <c r="AW129" s="35">
        <v>1527.52316037882</v>
      </c>
      <c r="AX129" s="35">
        <v>1146.5727133231101</v>
      </c>
      <c r="AY129" s="35">
        <v>292.78569213757697</v>
      </c>
      <c r="AZ129" s="35">
        <v>2206.9741051440901</v>
      </c>
      <c r="BA129" s="35">
        <v>1203.4385679086799</v>
      </c>
      <c r="BB129" s="35">
        <v>22798.262557708898</v>
      </c>
      <c r="BC129" s="35">
        <v>1055.8075208857699</v>
      </c>
      <c r="BD129" s="35">
        <v>127.36034448212099</v>
      </c>
      <c r="BE129" s="35">
        <v>21414.7482818684</v>
      </c>
      <c r="BF129" s="35">
        <v>1284.83538902019</v>
      </c>
      <c r="BG129" s="35">
        <v>15311.0629223292</v>
      </c>
      <c r="BH129" s="35">
        <v>224.13311404061301</v>
      </c>
      <c r="BI129" s="35">
        <v>648.46265691776705</v>
      </c>
      <c r="BJ129" s="35">
        <v>400.33647048716898</v>
      </c>
      <c r="BK129" s="35">
        <v>16990.123855579601</v>
      </c>
      <c r="BL129" s="35">
        <v>13259.296450780001</v>
      </c>
      <c r="BM129" s="35">
        <v>1867.6780392051201</v>
      </c>
      <c r="BN129" s="35">
        <v>1827.90323530103</v>
      </c>
      <c r="BO129" s="35">
        <v>6459.5823822432403</v>
      </c>
      <c r="BP129" s="35">
        <v>220.02481676451001</v>
      </c>
      <c r="BQ129" s="35">
        <v>3926.7986017895801</v>
      </c>
      <c r="BR129" s="35">
        <v>1673.5288105401401</v>
      </c>
      <c r="BS129" s="35">
        <v>1322.9769830857599</v>
      </c>
      <c r="BT129" s="35">
        <v>122.47901209713299</v>
      </c>
      <c r="BU129" s="35">
        <v>504649.08764991403</v>
      </c>
      <c r="BV129" s="35">
        <v>133341.00959095999</v>
      </c>
      <c r="BW129" s="35">
        <v>10217.427176744601</v>
      </c>
      <c r="BX129" s="35">
        <v>3878.0844554095802</v>
      </c>
      <c r="BY129" s="35">
        <v>1251.1728167784099</v>
      </c>
      <c r="BZ129" s="35">
        <v>1743.61777613463</v>
      </c>
      <c r="CA129" s="35">
        <v>7942.8745867553598</v>
      </c>
      <c r="CB129" s="35">
        <v>553.077281067483</v>
      </c>
      <c r="CC129" s="35">
        <v>17888.240808783801</v>
      </c>
      <c r="CD129" s="35">
        <v>971.61772568650395</v>
      </c>
      <c r="CE129" s="35">
        <v>2546.8691031606199</v>
      </c>
      <c r="CF129" s="35">
        <v>17750.662726287399</v>
      </c>
      <c r="CG129" s="35">
        <v>539.10454469665638</v>
      </c>
      <c r="CH129" s="35">
        <v>919.81339235963605</v>
      </c>
      <c r="CI129" s="35">
        <v>646.11331978091096</v>
      </c>
      <c r="CJ129" s="35">
        <v>4368.8015646391896</v>
      </c>
      <c r="CK129" s="35">
        <v>232.21884900718899</v>
      </c>
      <c r="CL129" s="35">
        <v>774.365421195252</v>
      </c>
      <c r="CM129" s="35">
        <v>1308.3459381015</v>
      </c>
      <c r="CN129" s="35">
        <v>1134.93204287088</v>
      </c>
      <c r="CO129" s="35">
        <v>1003.44119699278</v>
      </c>
      <c r="CP129" s="35">
        <v>292.75139879808398</v>
      </c>
      <c r="CQ129" s="35">
        <v>165.943561658531</v>
      </c>
      <c r="CR129" s="35">
        <v>308.60070012884501</v>
      </c>
      <c r="CS129" s="35">
        <v>21055.598958933399</v>
      </c>
      <c r="CT129" s="35">
        <v>6387.27377542056</v>
      </c>
      <c r="CU129" s="35">
        <v>5609.7763872043097</v>
      </c>
      <c r="CV129" s="35">
        <v>63.594138478941403</v>
      </c>
      <c r="CW129" s="35">
        <v>10720.488085716001</v>
      </c>
      <c r="CX129" s="35">
        <v>114.586231968961</v>
      </c>
      <c r="CY129" s="35">
        <v>817.04579917286696</v>
      </c>
      <c r="CZ129" s="35">
        <v>312.85314130881198</v>
      </c>
      <c r="DA129" s="35">
        <v>11424.2605752861</v>
      </c>
      <c r="DB129" s="35">
        <v>275.72118016128502</v>
      </c>
      <c r="DC129" s="35">
        <v>438.74453550755999</v>
      </c>
      <c r="DD129" s="35">
        <v>74.201683433233796</v>
      </c>
      <c r="DE129" s="35">
        <v>8238.4579553779004</v>
      </c>
      <c r="DF129" s="35">
        <v>13775.7111028278</v>
      </c>
      <c r="DG129" s="35">
        <v>26214.1570896011</v>
      </c>
      <c r="DH129" s="35">
        <v>722.96746223443199</v>
      </c>
      <c r="DI129" s="35">
        <v>28852.8909957285</v>
      </c>
      <c r="DJ129" s="35">
        <v>5459.9367072353398</v>
      </c>
      <c r="DK129" s="35">
        <v>1094.04280233496</v>
      </c>
      <c r="DL129" s="35">
        <v>786.59646129615101</v>
      </c>
      <c r="DM129" s="35">
        <v>9454.6014396381506</v>
      </c>
      <c r="DN129" s="35">
        <v>47542.781132069002</v>
      </c>
      <c r="DO129" s="35">
        <v>1440.6327641580001</v>
      </c>
      <c r="DP129" s="35">
        <v>519.51883776735701</v>
      </c>
      <c r="DQ129" s="35">
        <v>55871.572385356201</v>
      </c>
      <c r="DR129" s="35">
        <v>348.94368456812799</v>
      </c>
      <c r="DS129" s="35">
        <v>570.81077546993595</v>
      </c>
      <c r="DT129" s="35">
        <v>1115.1530895916901</v>
      </c>
      <c r="DU129" s="35">
        <v>3176.0515430445698</v>
      </c>
      <c r="DV129" s="35">
        <v>49888.223710641898</v>
      </c>
      <c r="DW129" s="35">
        <v>7994.2919396307798</v>
      </c>
      <c r="DX129" s="35">
        <v>4134.3236881176299</v>
      </c>
      <c r="DY129" s="35">
        <v>465.35778525468203</v>
      </c>
      <c r="DZ129" s="35">
        <v>3439.68979064311</v>
      </c>
      <c r="EA129" s="35">
        <v>13097.4030788451</v>
      </c>
      <c r="EB129" s="35">
        <v>8957.5325334979207</v>
      </c>
      <c r="EC129" s="35">
        <v>5740.9701355341804</v>
      </c>
      <c r="ED129" s="35">
        <v>4051.0907109488999</v>
      </c>
      <c r="EE129" s="35">
        <v>1139.68332973005</v>
      </c>
      <c r="EF129" s="35">
        <v>2676.0448925553701</v>
      </c>
      <c r="EG129" s="35">
        <v>1119.2788729859401</v>
      </c>
      <c r="EH129" s="35">
        <v>626.03736177686005</v>
      </c>
      <c r="EI129" s="35">
        <v>389.64542134286597</v>
      </c>
      <c r="EJ129" s="35">
        <v>13529.633532051401</v>
      </c>
      <c r="EK129" s="35">
        <v>13882.256020884501</v>
      </c>
      <c r="EL129" s="35">
        <v>8452.9640719149902</v>
      </c>
      <c r="EM129" s="35">
        <v>3034.5220562132399</v>
      </c>
      <c r="EN129" s="35">
        <v>7162.1443096638804</v>
      </c>
      <c r="EO129" s="35">
        <v>12225.485644837399</v>
      </c>
      <c r="EP129" s="35">
        <v>8551.1177354765405</v>
      </c>
      <c r="EQ129" s="35">
        <v>109.289762902668</v>
      </c>
      <c r="ER129" s="35">
        <v>426.332894135385</v>
      </c>
      <c r="ES129" s="35">
        <v>3095.6874703088802</v>
      </c>
      <c r="ET129" s="35">
        <v>2805.0305754881801</v>
      </c>
      <c r="EU129" s="35">
        <v>2105.8508409126598</v>
      </c>
      <c r="EV129" s="35">
        <v>3419.8366921842799</v>
      </c>
      <c r="EW129" s="35">
        <v>731.46242560069595</v>
      </c>
      <c r="EX129" s="35">
        <v>19452.433673405601</v>
      </c>
      <c r="EY129" s="35">
        <v>20953.4592599405</v>
      </c>
      <c r="EZ129" s="35">
        <v>3379.2859966452702</v>
      </c>
      <c r="FA129" s="35">
        <v>243.74497131578599</v>
      </c>
      <c r="FB129" s="35">
        <v>1640.04519859059</v>
      </c>
      <c r="FC129" s="35">
        <v>13155.8704594668</v>
      </c>
      <c r="FD129" s="35">
        <v>407.70401670303602</v>
      </c>
      <c r="FE129" s="35">
        <v>16335.407692483301</v>
      </c>
      <c r="FF129" s="35">
        <v>3843.4217869181598</v>
      </c>
      <c r="FG129" s="35">
        <v>7446.2280572581103</v>
      </c>
      <c r="FH129" s="35">
        <v>24354.814047873901</v>
      </c>
      <c r="FI129" s="35">
        <v>106577.061979005</v>
      </c>
      <c r="FJ129" s="35">
        <v>794.54398823624297</v>
      </c>
      <c r="FK129" s="35">
        <v>8263.86317957756</v>
      </c>
      <c r="FL129" s="35">
        <v>3492.5804822758701</v>
      </c>
      <c r="FM129" s="35">
        <v>23068.113439885601</v>
      </c>
      <c r="FN129" s="35">
        <v>5706.6186259062997</v>
      </c>
      <c r="FO129" s="35">
        <v>6011.0189656981102</v>
      </c>
      <c r="FP129" s="35">
        <v>9765.6891578363502</v>
      </c>
      <c r="FQ129" s="37"/>
    </row>
    <row r="130" spans="2:173" x14ac:dyDescent="0.2">
      <c r="B130" s="16" t="s">
        <v>560</v>
      </c>
      <c r="G130" s="43">
        <v>11788178.472088</v>
      </c>
      <c r="H130" s="35">
        <v>11788178.472088002</v>
      </c>
      <c r="I130" s="35">
        <v>131758.41564540396</v>
      </c>
      <c r="J130" s="35">
        <v>14591.051875339699</v>
      </c>
      <c r="K130" s="35">
        <v>1484.7888997375201</v>
      </c>
      <c r="L130" s="35">
        <v>13551.764998024901</v>
      </c>
      <c r="M130" s="35">
        <v>10406.8391013941</v>
      </c>
      <c r="N130" s="35">
        <v>41373.785986507697</v>
      </c>
      <c r="O130" s="35">
        <v>3027.8204959107802</v>
      </c>
      <c r="P130" s="35">
        <v>17803.4849956006</v>
      </c>
      <c r="Q130" s="35">
        <v>6639.5591009520303</v>
      </c>
      <c r="R130" s="35">
        <v>5738.2489981750996</v>
      </c>
      <c r="S130" s="35">
        <v>438.77843279840999</v>
      </c>
      <c r="T130" s="35">
        <v>222624.355875001</v>
      </c>
      <c r="U130" s="35">
        <v>6301.3928791937997</v>
      </c>
      <c r="V130" s="35">
        <v>11724.6749901819</v>
      </c>
      <c r="W130" s="35">
        <v>172.283843463729</v>
      </c>
      <c r="X130" s="35">
        <v>6354.80813146533</v>
      </c>
      <c r="Y130" s="35">
        <v>1697.0997450361999</v>
      </c>
      <c r="Z130" s="35">
        <v>6325.2349607617298</v>
      </c>
      <c r="AA130" s="35">
        <v>2125.4474388096</v>
      </c>
      <c r="AB130" s="35">
        <v>1595.67995967619</v>
      </c>
      <c r="AC130" s="35">
        <v>182986.02365965399</v>
      </c>
      <c r="AD130" s="35">
        <v>7743.0550317376701</v>
      </c>
      <c r="AE130" s="35">
        <v>9140.0591707707499</v>
      </c>
      <c r="AF130" s="35">
        <v>9352.5872710793792</v>
      </c>
      <c r="AG130" s="35">
        <v>19137.106292230699</v>
      </c>
      <c r="AH130" s="35">
        <v>16363.0295586417</v>
      </c>
      <c r="AI130" s="35">
        <v>30871.828458919001</v>
      </c>
      <c r="AJ130" s="35">
        <v>3951.6007444942302</v>
      </c>
      <c r="AK130" s="35">
        <v>7289.5769573398502</v>
      </c>
      <c r="AL130" s="35">
        <v>9127.7238774793896</v>
      </c>
      <c r="AM130" s="35">
        <v>4059045.99738211</v>
      </c>
      <c r="AN130" s="35">
        <v>33586.989688582602</v>
      </c>
      <c r="AO130" s="35">
        <v>528.57873744755398</v>
      </c>
      <c r="AP130" s="35">
        <v>57445.777626801399</v>
      </c>
      <c r="AQ130" s="35">
        <v>2246.5634066376902</v>
      </c>
      <c r="AR130" s="35">
        <v>2517.3903287744401</v>
      </c>
      <c r="AS130" s="35">
        <v>11855.166413823699</v>
      </c>
      <c r="AT130" s="35">
        <v>3225.9349012805401</v>
      </c>
      <c r="AU130" s="35">
        <v>11384.5762917021</v>
      </c>
      <c r="AV130" s="35">
        <v>782.58640524227906</v>
      </c>
      <c r="AW130" s="35">
        <v>12042.712685938801</v>
      </c>
      <c r="AX130" s="35">
        <v>8095.3176544646603</v>
      </c>
      <c r="AY130" s="35">
        <v>392.424326030982</v>
      </c>
      <c r="AZ130" s="35">
        <v>3645.9277403271499</v>
      </c>
      <c r="BA130" s="35">
        <v>5809.7670100845899</v>
      </c>
      <c r="BB130" s="35">
        <v>55950.757727106298</v>
      </c>
      <c r="BC130" s="35">
        <v>2287.3020501310202</v>
      </c>
      <c r="BD130" s="35">
        <v>692.32039184182497</v>
      </c>
      <c r="BE130" s="35">
        <v>43842.725797982202</v>
      </c>
      <c r="BF130" s="35">
        <v>3947.6928565650301</v>
      </c>
      <c r="BG130" s="35">
        <v>24503.234148400599</v>
      </c>
      <c r="BH130" s="35">
        <v>616.30912343021896</v>
      </c>
      <c r="BI130" s="35">
        <v>1077.3819440326999</v>
      </c>
      <c r="BJ130" s="35">
        <v>3585.3105131685902</v>
      </c>
      <c r="BK130" s="35">
        <v>92116.505217338097</v>
      </c>
      <c r="BL130" s="35">
        <v>21964.958537172301</v>
      </c>
      <c r="BM130" s="35">
        <v>10426.511956467</v>
      </c>
      <c r="BN130" s="35">
        <v>5042.1680785619301</v>
      </c>
      <c r="BO130" s="35">
        <v>7268.1738647943903</v>
      </c>
      <c r="BP130" s="35">
        <v>266.83814927485002</v>
      </c>
      <c r="BQ130" s="35">
        <v>6061.1815743474299</v>
      </c>
      <c r="BR130" s="35">
        <v>7434.6975899823601</v>
      </c>
      <c r="BS130" s="35">
        <v>14418.454162665799</v>
      </c>
      <c r="BT130" s="35">
        <v>239.14911751750299</v>
      </c>
      <c r="BU130" s="35">
        <v>3436682.4189728601</v>
      </c>
      <c r="BV130" s="35">
        <v>339218.97546638001</v>
      </c>
      <c r="BW130" s="35">
        <v>38762.6668700351</v>
      </c>
      <c r="BX130" s="35">
        <v>6008.0307964277599</v>
      </c>
      <c r="BY130" s="35">
        <v>3570.8915844069902</v>
      </c>
      <c r="BZ130" s="35">
        <v>2946.56862839516</v>
      </c>
      <c r="CA130" s="35">
        <v>42569.758039147899</v>
      </c>
      <c r="CB130" s="35">
        <v>1716.14674714128</v>
      </c>
      <c r="CC130" s="35">
        <v>91320.677285102603</v>
      </c>
      <c r="CD130" s="35">
        <v>1966.06075220969</v>
      </c>
      <c r="CE130" s="35">
        <v>30771.501174569399</v>
      </c>
      <c r="CF130" s="35">
        <v>30076.717408685799</v>
      </c>
      <c r="CG130" s="35">
        <v>3813.5473059339693</v>
      </c>
      <c r="CH130" s="35">
        <v>571.97335080967696</v>
      </c>
      <c r="CI130" s="35">
        <v>5058.25917911334</v>
      </c>
      <c r="CJ130" s="35">
        <v>9082.4836789795409</v>
      </c>
      <c r="CK130" s="35">
        <v>824.56685491788596</v>
      </c>
      <c r="CL130" s="35">
        <v>2821.3747685298799</v>
      </c>
      <c r="CM130" s="35">
        <v>3060.23204597215</v>
      </c>
      <c r="CN130" s="35">
        <v>1657.5585924030499</v>
      </c>
      <c r="CO130" s="35">
        <v>2644.89125411654</v>
      </c>
      <c r="CP130" s="35">
        <v>1621.7112406838501</v>
      </c>
      <c r="CQ130" s="35">
        <v>334.77842672364699</v>
      </c>
      <c r="CR130" s="35">
        <v>1108.39888042251</v>
      </c>
      <c r="CS130" s="35">
        <v>24494.048290391202</v>
      </c>
      <c r="CT130" s="35">
        <v>7906.6790752486004</v>
      </c>
      <c r="CU130" s="35">
        <v>26986.872516298299</v>
      </c>
      <c r="CV130" s="35">
        <v>312.90142169757098</v>
      </c>
      <c r="CW130" s="35">
        <v>14294.3741358028</v>
      </c>
      <c r="CX130" s="35">
        <v>272.59642179954699</v>
      </c>
      <c r="CY130" s="35">
        <v>1260.8457126323899</v>
      </c>
      <c r="CZ130" s="35">
        <v>1148.81186324583</v>
      </c>
      <c r="DA130" s="35">
        <v>88014.839729033003</v>
      </c>
      <c r="DB130" s="35">
        <v>1895.7077702696499</v>
      </c>
      <c r="DC130" s="35">
        <v>1220.7786669144</v>
      </c>
      <c r="DD130" s="35">
        <v>138.47433404451499</v>
      </c>
      <c r="DE130" s="35">
        <v>19479.047496203399</v>
      </c>
      <c r="DF130" s="35">
        <v>13917.435587661899</v>
      </c>
      <c r="DG130" s="35">
        <v>100990.255363776</v>
      </c>
      <c r="DH130" s="35">
        <v>1711.1367116904601</v>
      </c>
      <c r="DI130" s="35">
        <v>149638.78585777999</v>
      </c>
      <c r="DJ130" s="35">
        <v>15651.1735021329</v>
      </c>
      <c r="DK130" s="35">
        <v>4388.1296935780902</v>
      </c>
      <c r="DL130" s="35">
        <v>2726.8122813392301</v>
      </c>
      <c r="DM130" s="35">
        <v>10180.910185315999</v>
      </c>
      <c r="DN130" s="35">
        <v>68966.403060294906</v>
      </c>
      <c r="DO130" s="35">
        <v>4944.2414918567902</v>
      </c>
      <c r="DP130" s="35">
        <v>780.95107819121097</v>
      </c>
      <c r="DQ130" s="35">
        <v>222802.676195868</v>
      </c>
      <c r="DR130" s="35">
        <v>871.94194504887901</v>
      </c>
      <c r="DS130" s="35">
        <v>1406.3508972258501</v>
      </c>
      <c r="DT130" s="35">
        <v>2995.5087105355201</v>
      </c>
      <c r="DU130" s="35">
        <v>9230.0069132918197</v>
      </c>
      <c r="DV130" s="35">
        <v>109186.848468745</v>
      </c>
      <c r="DW130" s="35">
        <v>30723.131767752999</v>
      </c>
      <c r="DX130" s="35">
        <v>11540.6898490659</v>
      </c>
      <c r="DY130" s="35">
        <v>496.32267232471798</v>
      </c>
      <c r="DZ130" s="35">
        <v>23938.4082257386</v>
      </c>
      <c r="EA130" s="35">
        <v>102149.101678028</v>
      </c>
      <c r="EB130" s="35">
        <v>10360.6098753968</v>
      </c>
      <c r="EC130" s="35">
        <v>7958.6127633807</v>
      </c>
      <c r="ED130" s="35">
        <v>7428.7239649229596</v>
      </c>
      <c r="EE130" s="35">
        <v>8482.2066234946597</v>
      </c>
      <c r="EF130" s="35">
        <v>4100.4378357165797</v>
      </c>
      <c r="EG130" s="35">
        <v>1755.54786246917</v>
      </c>
      <c r="EH130" s="35">
        <v>3064.0254905224601</v>
      </c>
      <c r="EI130" s="35">
        <v>1310.4741722134399</v>
      </c>
      <c r="EJ130" s="35">
        <v>12186.708008874</v>
      </c>
      <c r="EK130" s="35">
        <v>39164.810973544998</v>
      </c>
      <c r="EL130" s="35">
        <v>37941.6351346257</v>
      </c>
      <c r="EM130" s="35">
        <v>4252.6596304930699</v>
      </c>
      <c r="EN130" s="35">
        <v>44046.216464481098</v>
      </c>
      <c r="EO130" s="35">
        <v>19445.288285610099</v>
      </c>
      <c r="EP130" s="35">
        <v>16628.475276692301</v>
      </c>
      <c r="EQ130" s="35">
        <v>198.98467186325601</v>
      </c>
      <c r="ER130" s="35">
        <v>841.68210679336403</v>
      </c>
      <c r="ES130" s="35">
        <v>8228.1690728169997</v>
      </c>
      <c r="ET130" s="35">
        <v>6148.2382367124701</v>
      </c>
      <c r="EU130" s="35">
        <v>6809.1686999843696</v>
      </c>
      <c r="EV130" s="35">
        <v>22716.060714747098</v>
      </c>
      <c r="EW130" s="35">
        <v>3399.2793850676198</v>
      </c>
      <c r="EX130" s="35">
        <v>26073.596869118199</v>
      </c>
      <c r="EY130" s="35">
        <v>91680.399200391999</v>
      </c>
      <c r="EZ130" s="35">
        <v>4873.9726708560402</v>
      </c>
      <c r="FA130" s="35">
        <v>565.795709194898</v>
      </c>
      <c r="FB130" s="35">
        <v>6590.4646908663999</v>
      </c>
      <c r="FC130" s="35">
        <v>102204.501225043</v>
      </c>
      <c r="FD130" s="35">
        <v>1260.1529795765</v>
      </c>
      <c r="FE130" s="35">
        <v>19358.610171120901</v>
      </c>
      <c r="FF130" s="35">
        <v>32007.013476113101</v>
      </c>
      <c r="FG130" s="35">
        <v>8530.7425090143697</v>
      </c>
      <c r="FH130" s="35">
        <v>79709.884330571498</v>
      </c>
      <c r="FI130" s="35">
        <v>498220.01311439299</v>
      </c>
      <c r="FJ130" s="35">
        <v>4480.63482692247</v>
      </c>
      <c r="FK130" s="35">
        <v>11751.7220833913</v>
      </c>
      <c r="FL130" s="35">
        <v>16708.9533009927</v>
      </c>
      <c r="FM130" s="35">
        <v>139161.70355528599</v>
      </c>
      <c r="FN130" s="35">
        <v>11267.442881539901</v>
      </c>
      <c r="FO130" s="35">
        <v>7998.9847610082998</v>
      </c>
      <c r="FP130" s="35">
        <v>8346.9888315854405</v>
      </c>
      <c r="FQ130" s="37"/>
    </row>
    <row r="131" spans="2:173" x14ac:dyDescent="0.2">
      <c r="B131" s="16" t="s">
        <v>546</v>
      </c>
      <c r="G131" s="43">
        <v>1707846.3508643799</v>
      </c>
      <c r="H131" s="35">
        <v>1707846.3508643797</v>
      </c>
      <c r="I131" s="35">
        <v>8061.0229027319729</v>
      </c>
      <c r="J131" s="35">
        <v>3191.4257330503501</v>
      </c>
      <c r="K131" s="35">
        <v>669.90888555180095</v>
      </c>
      <c r="L131" s="35">
        <v>2573.2277979074502</v>
      </c>
      <c r="M131" s="35">
        <v>2764.16710840017</v>
      </c>
      <c r="N131" s="35">
        <v>18975.626991944599</v>
      </c>
      <c r="O131" s="35">
        <v>590.09906884217196</v>
      </c>
      <c r="P131" s="35">
        <v>44105.648141185702</v>
      </c>
      <c r="Q131" s="35">
        <v>9117.6046105086807</v>
      </c>
      <c r="R131" s="35">
        <v>1210.6681346447999</v>
      </c>
      <c r="S131" s="35">
        <v>63.811537170680701</v>
      </c>
      <c r="T131" s="35">
        <v>6697.8580967675598</v>
      </c>
      <c r="U131" s="35">
        <v>7318.4813736881397</v>
      </c>
      <c r="V131" s="35">
        <v>9472.4344201098702</v>
      </c>
      <c r="W131" s="35">
        <v>40.568114145896303</v>
      </c>
      <c r="X131" s="35">
        <v>612.99047266568596</v>
      </c>
      <c r="Y131" s="35">
        <v>34.8637288306779</v>
      </c>
      <c r="Z131" s="35">
        <v>3395.93457746177</v>
      </c>
      <c r="AA131" s="35">
        <v>2284.0936524064</v>
      </c>
      <c r="AB131" s="35">
        <v>365.54296744876302</v>
      </c>
      <c r="AC131" s="35">
        <v>69529.992570463699</v>
      </c>
      <c r="AD131" s="35">
        <v>5091.5812619867302</v>
      </c>
      <c r="AE131" s="35">
        <v>1295.3570747286999</v>
      </c>
      <c r="AF131" s="35">
        <v>1728.4428696669099</v>
      </c>
      <c r="AG131" s="35">
        <v>1139.4601415995301</v>
      </c>
      <c r="AH131" s="35">
        <v>1211.86912955104</v>
      </c>
      <c r="AI131" s="35">
        <v>33303.818847890601</v>
      </c>
      <c r="AJ131" s="35">
        <v>566.51240954257605</v>
      </c>
      <c r="AK131" s="35">
        <v>742.31815711490697</v>
      </c>
      <c r="AL131" s="35">
        <v>6438.4129304633498</v>
      </c>
      <c r="AM131" s="35">
        <v>150116.89572730899</v>
      </c>
      <c r="AN131" s="35">
        <v>11601.145588257499</v>
      </c>
      <c r="AO131" s="35">
        <v>134.48033915347901</v>
      </c>
      <c r="AP131" s="35">
        <v>7647.8462549387796</v>
      </c>
      <c r="AQ131" s="35">
        <v>606.35465567754704</v>
      </c>
      <c r="AR131" s="35">
        <v>1600.63894407878</v>
      </c>
      <c r="AS131" s="35">
        <v>1342.9078056702299</v>
      </c>
      <c r="AT131" s="35">
        <v>5021.0007848607402</v>
      </c>
      <c r="AU131" s="35">
        <v>2637.1492029025899</v>
      </c>
      <c r="AV131" s="35">
        <v>683.65845648500999</v>
      </c>
      <c r="AW131" s="35">
        <v>10657.8581913771</v>
      </c>
      <c r="AX131" s="35">
        <v>7773.0501995001696</v>
      </c>
      <c r="AY131" s="35">
        <v>213.11861526992499</v>
      </c>
      <c r="AZ131" s="35">
        <v>601.10103320877397</v>
      </c>
      <c r="BA131" s="35">
        <v>3627.5713398757798</v>
      </c>
      <c r="BB131" s="35">
        <v>2924.0272821374301</v>
      </c>
      <c r="BC131" s="35">
        <v>331.36206085948697</v>
      </c>
      <c r="BD131" s="35">
        <v>1275.66531259775</v>
      </c>
      <c r="BE131" s="35">
        <v>8259.4184486376107</v>
      </c>
      <c r="BF131" s="35">
        <v>5514.1547142097997</v>
      </c>
      <c r="BG131" s="35">
        <v>54660.567706932998</v>
      </c>
      <c r="BH131" s="35">
        <v>229.182890211048</v>
      </c>
      <c r="BI131" s="35">
        <v>110.76906243672001</v>
      </c>
      <c r="BJ131" s="35">
        <v>2032.8263726349101</v>
      </c>
      <c r="BK131" s="35">
        <v>76852.602162377007</v>
      </c>
      <c r="BL131" s="35">
        <v>1395.52386604046</v>
      </c>
      <c r="BM131" s="35">
        <v>6174.8646743742502</v>
      </c>
      <c r="BN131" s="35">
        <v>1274.90428423451</v>
      </c>
      <c r="BO131" s="35">
        <v>2277.43182287833</v>
      </c>
      <c r="BP131" s="35">
        <v>100.45671739977701</v>
      </c>
      <c r="BQ131" s="35">
        <v>1920.2117764488301</v>
      </c>
      <c r="BR131" s="35">
        <v>419.22147839014701</v>
      </c>
      <c r="BS131" s="35">
        <v>9874.7540680846196</v>
      </c>
      <c r="BT131" s="35">
        <v>261.14715470468798</v>
      </c>
      <c r="BU131" s="35">
        <v>58047.864730701098</v>
      </c>
      <c r="BV131" s="35">
        <v>14134.834997467</v>
      </c>
      <c r="BW131" s="35">
        <v>8881.6597672182706</v>
      </c>
      <c r="BX131" s="35">
        <v>1654.18189192868</v>
      </c>
      <c r="BY131" s="35">
        <v>4167.3105930615802</v>
      </c>
      <c r="BZ131" s="35">
        <v>6929.7642063992798</v>
      </c>
      <c r="CA131" s="35">
        <v>52646.420908940599</v>
      </c>
      <c r="CB131" s="35">
        <v>317.813253644415</v>
      </c>
      <c r="CC131" s="35">
        <v>15824.6970376222</v>
      </c>
      <c r="CD131" s="35">
        <v>404.17347482282003</v>
      </c>
      <c r="CE131" s="35">
        <v>4927.43123055259</v>
      </c>
      <c r="CF131" s="35">
        <v>4944.3094024666398</v>
      </c>
      <c r="CG131" s="35">
        <v>233.31406971770053</v>
      </c>
      <c r="CH131" s="35">
        <v>163.31032186034699</v>
      </c>
      <c r="CI131" s="35">
        <v>811.89731553295201</v>
      </c>
      <c r="CJ131" s="35">
        <v>455.84854169750702</v>
      </c>
      <c r="CK131" s="35">
        <v>1688.79199794642</v>
      </c>
      <c r="CL131" s="35">
        <v>849.13126465434596</v>
      </c>
      <c r="CM131" s="35">
        <v>584.617559588164</v>
      </c>
      <c r="CN131" s="35">
        <v>247.934882468892</v>
      </c>
      <c r="CO131" s="35">
        <v>408.18500918489002</v>
      </c>
      <c r="CP131" s="35">
        <v>2357.5272576412799</v>
      </c>
      <c r="CQ131" s="35">
        <v>513.455548358398</v>
      </c>
      <c r="CR131" s="35">
        <v>2503.6924465388101</v>
      </c>
      <c r="CS131" s="35">
        <v>4040.2405261572198</v>
      </c>
      <c r="CT131" s="35">
        <v>5825.1879814895001</v>
      </c>
      <c r="CU131" s="35">
        <v>2724.54896636679</v>
      </c>
      <c r="CV131" s="35">
        <v>28.476889761998301</v>
      </c>
      <c r="CW131" s="35">
        <v>1862.1599108038099</v>
      </c>
      <c r="CX131" s="35">
        <v>246.59182968734299</v>
      </c>
      <c r="CY131" s="35">
        <v>214.95778091601201</v>
      </c>
      <c r="CZ131" s="35">
        <v>77.170844468993195</v>
      </c>
      <c r="DA131" s="35">
        <v>23555.295525748999</v>
      </c>
      <c r="DB131" s="35">
        <v>1650.75500532206</v>
      </c>
      <c r="DC131" s="35">
        <v>117.99055759382701</v>
      </c>
      <c r="DD131" s="35">
        <v>405.95543591381499</v>
      </c>
      <c r="DE131" s="35">
        <v>2591.2322146882302</v>
      </c>
      <c r="DF131" s="35">
        <v>5000.6911518959196</v>
      </c>
      <c r="DG131" s="35">
        <v>3971.5597035300798</v>
      </c>
      <c r="DH131" s="35">
        <v>1382.5104215727599</v>
      </c>
      <c r="DI131" s="35">
        <v>1259.4961614444001</v>
      </c>
      <c r="DJ131" s="35">
        <v>23313.501539019901</v>
      </c>
      <c r="DK131" s="35">
        <v>10001.287011551</v>
      </c>
      <c r="DL131" s="35">
        <v>481.75882552142502</v>
      </c>
      <c r="DM131" s="35">
        <v>748.749860816671</v>
      </c>
      <c r="DN131" s="35">
        <v>15268.1837603188</v>
      </c>
      <c r="DO131" s="35">
        <v>7975.6132269685404</v>
      </c>
      <c r="DP131" s="35">
        <v>175.338833117712</v>
      </c>
      <c r="DQ131" s="35">
        <v>19920.2817714823</v>
      </c>
      <c r="DR131" s="35">
        <v>139.038538189294</v>
      </c>
      <c r="DS131" s="35">
        <v>551.56472422345996</v>
      </c>
      <c r="DT131" s="35">
        <v>1229.1619007105601</v>
      </c>
      <c r="DU131" s="35">
        <v>4955.2592592424799</v>
      </c>
      <c r="DV131" s="35">
        <v>6781.3238814732604</v>
      </c>
      <c r="DW131" s="35">
        <v>39711.0918212139</v>
      </c>
      <c r="DX131" s="35">
        <v>6703.96564424603</v>
      </c>
      <c r="DY131" s="35">
        <v>95.196987618229997</v>
      </c>
      <c r="DZ131" s="35">
        <v>12546.1415047312</v>
      </c>
      <c r="EA131" s="35">
        <v>101939.530598625</v>
      </c>
      <c r="EB131" s="35">
        <v>2197.09729033847</v>
      </c>
      <c r="EC131" s="35">
        <v>1517.70047887742</v>
      </c>
      <c r="ED131" s="35">
        <v>933.52271001321401</v>
      </c>
      <c r="EE131" s="35">
        <v>8738.7565499277807</v>
      </c>
      <c r="EF131" s="35">
        <v>442.12378972463102</v>
      </c>
      <c r="EG131" s="35">
        <v>444.51371843110502</v>
      </c>
      <c r="EH131" s="35">
        <v>4905.2405574178501</v>
      </c>
      <c r="EI131" s="35">
        <v>2787.1511149486701</v>
      </c>
      <c r="EJ131" s="35">
        <v>2639.8355573855602</v>
      </c>
      <c r="EK131" s="35">
        <v>13501.394110552999</v>
      </c>
      <c r="EL131" s="35">
        <v>6410.2495118073602</v>
      </c>
      <c r="EM131" s="35">
        <v>1050.62908923137</v>
      </c>
      <c r="EN131" s="35">
        <v>27729.042465236002</v>
      </c>
      <c r="EO131" s="35">
        <v>996.95697703944995</v>
      </c>
      <c r="EP131" s="35">
        <v>2439.6230380607899</v>
      </c>
      <c r="EQ131" s="35">
        <v>79.912407932404193</v>
      </c>
      <c r="ER131" s="35">
        <v>254.84599898717701</v>
      </c>
      <c r="ES131" s="35">
        <v>14957.393468419699</v>
      </c>
      <c r="ET131" s="35">
        <v>8603.6889066397707</v>
      </c>
      <c r="EU131" s="35">
        <v>574.99083899839798</v>
      </c>
      <c r="EV131" s="35">
        <v>4313.90225560626</v>
      </c>
      <c r="EW131" s="35">
        <v>689.40419936895603</v>
      </c>
      <c r="EX131" s="35">
        <v>9058.7466807302299</v>
      </c>
      <c r="EY131" s="35">
        <v>4499.6706852807902</v>
      </c>
      <c r="EZ131" s="35">
        <v>448.38580808498398</v>
      </c>
      <c r="FA131" s="35">
        <v>118.59784098674299</v>
      </c>
      <c r="FB131" s="35">
        <v>1072.40525472788</v>
      </c>
      <c r="FC131" s="35">
        <v>14995.417914642299</v>
      </c>
      <c r="FD131" s="35">
        <v>647.927517266721</v>
      </c>
      <c r="FE131" s="35">
        <v>7148.75034311523</v>
      </c>
      <c r="FF131" s="35">
        <v>44107.704879192002</v>
      </c>
      <c r="FG131" s="35">
        <v>1183.09088521597</v>
      </c>
      <c r="FH131" s="35">
        <v>68354.697831768106</v>
      </c>
      <c r="FI131" s="35">
        <v>308800.99988383398</v>
      </c>
      <c r="FJ131" s="35">
        <v>2193.5624528417502</v>
      </c>
      <c r="FK131" s="35">
        <v>3445.22850648543</v>
      </c>
      <c r="FL131" s="35">
        <v>4629.2011413783403</v>
      </c>
      <c r="FM131" s="35">
        <v>7103.9837220108902</v>
      </c>
      <c r="FN131" s="35">
        <v>1858.0558820031299</v>
      </c>
      <c r="FO131" s="35">
        <v>3052.60120923362</v>
      </c>
      <c r="FP131" s="35">
        <v>4981.7563815628</v>
      </c>
      <c r="FQ131" s="37"/>
    </row>
    <row r="132" spans="2:173" x14ac:dyDescent="0.2">
      <c r="B132" s="16" t="s">
        <v>547</v>
      </c>
      <c r="G132" s="43">
        <v>1183232.8025223899</v>
      </c>
      <c r="H132" s="35">
        <v>1183232.8025223897</v>
      </c>
      <c r="I132" s="35">
        <v>8873.2799969032985</v>
      </c>
      <c r="J132" s="35">
        <v>1376.26904279668</v>
      </c>
      <c r="K132" s="35">
        <v>733.31483339223303</v>
      </c>
      <c r="L132" s="35">
        <v>2921.3710617965799</v>
      </c>
      <c r="M132" s="35">
        <v>1334.8842159384201</v>
      </c>
      <c r="N132" s="35">
        <v>8378.7785658982593</v>
      </c>
      <c r="O132" s="35">
        <v>655.22422263735803</v>
      </c>
      <c r="P132" s="35">
        <v>16115.804763980001</v>
      </c>
      <c r="Q132" s="35">
        <v>1795.00601397944</v>
      </c>
      <c r="R132" s="35">
        <v>1399.54952236534</v>
      </c>
      <c r="S132" s="35">
        <v>84.093150878168004</v>
      </c>
      <c r="T132" s="35">
        <v>8880.4899879473105</v>
      </c>
      <c r="U132" s="35">
        <v>2825.3107692143999</v>
      </c>
      <c r="V132" s="35">
        <v>2523.2695306434398</v>
      </c>
      <c r="W132" s="35">
        <v>56.220502763069199</v>
      </c>
      <c r="X132" s="35">
        <v>445.41371800891301</v>
      </c>
      <c r="Y132" s="35">
        <v>37.300176022903003</v>
      </c>
      <c r="Z132" s="35">
        <v>2256.3770873564799</v>
      </c>
      <c r="AA132" s="35">
        <v>1039.7479697040501</v>
      </c>
      <c r="AB132" s="35">
        <v>215.15621336084601</v>
      </c>
      <c r="AC132" s="35">
        <v>52194.923295678796</v>
      </c>
      <c r="AD132" s="35">
        <v>2574.5830101677502</v>
      </c>
      <c r="AE132" s="35">
        <v>795.56836770913799</v>
      </c>
      <c r="AF132" s="35">
        <v>488.07943816229601</v>
      </c>
      <c r="AG132" s="35">
        <v>2342.0886835031101</v>
      </c>
      <c r="AH132" s="35">
        <v>1330.8150762585101</v>
      </c>
      <c r="AI132" s="35">
        <v>46491.052724895497</v>
      </c>
      <c r="AJ132" s="35">
        <v>234.15404651769001</v>
      </c>
      <c r="AK132" s="35">
        <v>543.334454407713</v>
      </c>
      <c r="AL132" s="35">
        <v>4326.9103324489197</v>
      </c>
      <c r="AM132" s="35">
        <v>324378.88727161498</v>
      </c>
      <c r="AN132" s="35">
        <v>10014.2536589669</v>
      </c>
      <c r="AO132" s="35">
        <v>55.056573577118598</v>
      </c>
      <c r="AP132" s="35">
        <v>3634.5045851548002</v>
      </c>
      <c r="AQ132" s="35">
        <v>324.035850713738</v>
      </c>
      <c r="AR132" s="35">
        <v>897.93743880657098</v>
      </c>
      <c r="AS132" s="35">
        <v>1102.86451412477</v>
      </c>
      <c r="AT132" s="35">
        <v>1350.9986522009899</v>
      </c>
      <c r="AU132" s="35">
        <v>6468.9496034031099</v>
      </c>
      <c r="AV132" s="35">
        <v>243.05295316396399</v>
      </c>
      <c r="AW132" s="35">
        <v>2456.0386618152002</v>
      </c>
      <c r="AX132" s="35">
        <v>1162.94639836692</v>
      </c>
      <c r="AY132" s="35">
        <v>84.415017331828807</v>
      </c>
      <c r="AZ132" s="35">
        <v>3403.6937773273498</v>
      </c>
      <c r="BA132" s="35">
        <v>3107.3546149211902</v>
      </c>
      <c r="BB132" s="35">
        <v>2870.1260237392698</v>
      </c>
      <c r="BC132" s="35">
        <v>752.18507603460296</v>
      </c>
      <c r="BD132" s="35">
        <v>372.87095504946399</v>
      </c>
      <c r="BE132" s="35">
        <v>4622.32473820833</v>
      </c>
      <c r="BF132" s="35">
        <v>920.99651944391599</v>
      </c>
      <c r="BG132" s="35">
        <v>13969.436253968401</v>
      </c>
      <c r="BH132" s="35">
        <v>130.79721971843799</v>
      </c>
      <c r="BI132" s="35">
        <v>100.161977402034</v>
      </c>
      <c r="BJ132" s="35">
        <v>1295.5255367611301</v>
      </c>
      <c r="BK132" s="35">
        <v>14006.0366076996</v>
      </c>
      <c r="BL132" s="35">
        <v>1804.8516893808501</v>
      </c>
      <c r="BM132" s="35">
        <v>2872.8791371150701</v>
      </c>
      <c r="BN132" s="35">
        <v>3390.43622256545</v>
      </c>
      <c r="BO132" s="35">
        <v>553.18485634961996</v>
      </c>
      <c r="BP132" s="35">
        <v>98.8737374967221</v>
      </c>
      <c r="BQ132" s="35">
        <v>1181.12340027084</v>
      </c>
      <c r="BR132" s="35">
        <v>913.62957850745295</v>
      </c>
      <c r="BS132" s="35">
        <v>3294.0032497214902</v>
      </c>
      <c r="BT132" s="35">
        <v>31.648810708143898</v>
      </c>
      <c r="BU132" s="35">
        <v>71183.151457864195</v>
      </c>
      <c r="BV132" s="35">
        <v>39435.060431724203</v>
      </c>
      <c r="BW132" s="35">
        <v>6431.2027547995503</v>
      </c>
      <c r="BX132" s="35">
        <v>2210.7440466216499</v>
      </c>
      <c r="BY132" s="35">
        <v>1326.86246798906</v>
      </c>
      <c r="BZ132" s="35">
        <v>1935.0156480278799</v>
      </c>
      <c r="CA132" s="35">
        <v>13318.327511699799</v>
      </c>
      <c r="CB132" s="35">
        <v>245.61496373986699</v>
      </c>
      <c r="CC132" s="35">
        <v>19944.5801911245</v>
      </c>
      <c r="CD132" s="35">
        <v>678.36799400516804</v>
      </c>
      <c r="CE132" s="35">
        <v>2491.8746229588301</v>
      </c>
      <c r="CF132" s="35">
        <v>2634.5724461719701</v>
      </c>
      <c r="CG132" s="35">
        <v>256.82361814411155</v>
      </c>
      <c r="CH132" s="35">
        <v>197.240679786736</v>
      </c>
      <c r="CI132" s="35">
        <v>924.15327224092505</v>
      </c>
      <c r="CJ132" s="35">
        <v>755.94654986984904</v>
      </c>
      <c r="CK132" s="35">
        <v>746.86513863266396</v>
      </c>
      <c r="CL132" s="35">
        <v>416.34543142562399</v>
      </c>
      <c r="CM132" s="35">
        <v>202.81683646297</v>
      </c>
      <c r="CN132" s="35">
        <v>191.563178265229</v>
      </c>
      <c r="CO132" s="35">
        <v>514.51380096280695</v>
      </c>
      <c r="CP132" s="35">
        <v>746.396556388465</v>
      </c>
      <c r="CQ132" s="35">
        <v>86.572847583430999</v>
      </c>
      <c r="CR132" s="35">
        <v>565.55833857023401</v>
      </c>
      <c r="CS132" s="35">
        <v>1061.5564338412401</v>
      </c>
      <c r="CT132" s="35">
        <v>844.59897592247398</v>
      </c>
      <c r="CU132" s="35">
        <v>3267.4822263792598</v>
      </c>
      <c r="CV132" s="35">
        <v>23.543338504587201</v>
      </c>
      <c r="CW132" s="35">
        <v>798.90800478524602</v>
      </c>
      <c r="CX132" s="35">
        <v>77.419795434946096</v>
      </c>
      <c r="CY132" s="35">
        <v>188.11931574763599</v>
      </c>
      <c r="CZ132" s="35">
        <v>113.497164603993</v>
      </c>
      <c r="DA132" s="35">
        <v>23860.587114919199</v>
      </c>
      <c r="DB132" s="35">
        <v>903.50053539673399</v>
      </c>
      <c r="DC132" s="35">
        <v>193.570110267068</v>
      </c>
      <c r="DD132" s="35">
        <v>88.583553025443194</v>
      </c>
      <c r="DE132" s="35">
        <v>2569.3591528455299</v>
      </c>
      <c r="DF132" s="35">
        <v>1477.6622463374299</v>
      </c>
      <c r="DG132" s="35">
        <v>6889.9918860503103</v>
      </c>
      <c r="DH132" s="35">
        <v>192.545011096427</v>
      </c>
      <c r="DI132" s="35">
        <v>1483.05686591112</v>
      </c>
      <c r="DJ132" s="35">
        <v>2533.4016732424898</v>
      </c>
      <c r="DK132" s="35">
        <v>3139.6549896864699</v>
      </c>
      <c r="DL132" s="35">
        <v>824.58291397102596</v>
      </c>
      <c r="DM132" s="35">
        <v>653.76935774803701</v>
      </c>
      <c r="DN132" s="35">
        <v>6902.2083916121501</v>
      </c>
      <c r="DO132" s="35">
        <v>808.32985158066901</v>
      </c>
      <c r="DP132" s="35">
        <v>272.39912327802602</v>
      </c>
      <c r="DQ132" s="35">
        <v>8461.4541397158991</v>
      </c>
      <c r="DR132" s="35">
        <v>312.66460272019299</v>
      </c>
      <c r="DS132" s="35">
        <v>421.21030446784602</v>
      </c>
      <c r="DT132" s="35">
        <v>1104.4384673208499</v>
      </c>
      <c r="DU132" s="35">
        <v>4832.8607884214198</v>
      </c>
      <c r="DV132" s="35">
        <v>10714.8941709418</v>
      </c>
      <c r="DW132" s="35">
        <v>9500.8834930982102</v>
      </c>
      <c r="DX132" s="35">
        <v>3434.4292452910699</v>
      </c>
      <c r="DY132" s="35">
        <v>89.639946377723803</v>
      </c>
      <c r="DZ132" s="35">
        <v>8750.6546064007798</v>
      </c>
      <c r="EA132" s="35">
        <v>37239.308290369903</v>
      </c>
      <c r="EB132" s="35">
        <v>708.09434340529401</v>
      </c>
      <c r="EC132" s="35">
        <v>1399.83181152682</v>
      </c>
      <c r="ED132" s="35">
        <v>752.57317038287295</v>
      </c>
      <c r="EE132" s="35">
        <v>3460.1451359355501</v>
      </c>
      <c r="EF132" s="35">
        <v>350.09886429570599</v>
      </c>
      <c r="EG132" s="35">
        <v>382.00159990836897</v>
      </c>
      <c r="EH132" s="35">
        <v>965.21497142537305</v>
      </c>
      <c r="EI132" s="35">
        <v>471.75341989084302</v>
      </c>
      <c r="EJ132" s="35">
        <v>663.13032225224003</v>
      </c>
      <c r="EK132" s="35">
        <v>6939.2815755332404</v>
      </c>
      <c r="EL132" s="35">
        <v>6365.1652956769803</v>
      </c>
      <c r="EM132" s="35">
        <v>370.40969290624201</v>
      </c>
      <c r="EN132" s="35">
        <v>10308.293581698999</v>
      </c>
      <c r="EO132" s="35">
        <v>4697.507871193</v>
      </c>
      <c r="EP132" s="35">
        <v>1668.84791517651</v>
      </c>
      <c r="EQ132" s="35">
        <v>59.223464181545999</v>
      </c>
      <c r="ER132" s="35">
        <v>79.365895232536701</v>
      </c>
      <c r="ES132" s="35">
        <v>1609.49836151516</v>
      </c>
      <c r="ET132" s="35">
        <v>1748.24010814857</v>
      </c>
      <c r="EU132" s="35">
        <v>617.22397757922499</v>
      </c>
      <c r="EV132" s="35">
        <v>3125.7550777597999</v>
      </c>
      <c r="EW132" s="35">
        <v>611.01410476750402</v>
      </c>
      <c r="EX132" s="35">
        <v>3154.6335281701099</v>
      </c>
      <c r="EY132" s="35">
        <v>12368.4816387255</v>
      </c>
      <c r="EZ132" s="35">
        <v>354.25510345198899</v>
      </c>
      <c r="FA132" s="35">
        <v>141.894951847703</v>
      </c>
      <c r="FB132" s="35">
        <v>964.22409058192704</v>
      </c>
      <c r="FC132" s="35">
        <v>10850.480491479</v>
      </c>
      <c r="FD132" s="35">
        <v>643.14611011393799</v>
      </c>
      <c r="FE132" s="35">
        <v>1433.3085845509099</v>
      </c>
      <c r="FF132" s="35">
        <v>12558.1228600461</v>
      </c>
      <c r="FG132" s="35">
        <v>800.50575594550105</v>
      </c>
      <c r="FH132" s="35">
        <v>14881.459537536201</v>
      </c>
      <c r="FI132" s="35">
        <v>148536.47032880801</v>
      </c>
      <c r="FJ132" s="35">
        <v>601.08812530794205</v>
      </c>
      <c r="FK132" s="35">
        <v>3082.0540229441299</v>
      </c>
      <c r="FL132" s="35">
        <v>9527.5776813022203</v>
      </c>
      <c r="FM132" s="35">
        <v>16117.971385746299</v>
      </c>
      <c r="FN132" s="35">
        <v>1259.7086012310499</v>
      </c>
      <c r="FO132" s="35">
        <v>931.12495612116902</v>
      </c>
      <c r="FP132" s="35">
        <v>1068.23539874789</v>
      </c>
      <c r="FQ132" s="37"/>
    </row>
    <row r="133" spans="2:173" x14ac:dyDescent="0.2">
      <c r="B133" s="16" t="s">
        <v>548</v>
      </c>
      <c r="G133" s="43">
        <v>6676281.1085995398</v>
      </c>
      <c r="H133" s="35">
        <v>6676281.1085995398</v>
      </c>
      <c r="I133" s="35">
        <v>24664.405984574129</v>
      </c>
      <c r="J133" s="35">
        <v>21493.156772790899</v>
      </c>
      <c r="K133" s="35">
        <v>831.580021036071</v>
      </c>
      <c r="L133" s="35">
        <v>33365.004154947099</v>
      </c>
      <c r="M133" s="35">
        <v>4514.7889949759201</v>
      </c>
      <c r="N133" s="35">
        <v>16882.9281230655</v>
      </c>
      <c r="O133" s="35">
        <v>2501.90049571386</v>
      </c>
      <c r="P133" s="35">
        <v>8696.7841361147894</v>
      </c>
      <c r="Q133" s="35">
        <v>3749.85736947743</v>
      </c>
      <c r="R133" s="35">
        <v>4958.49783314464</v>
      </c>
      <c r="S133" s="35">
        <v>727.745486007252</v>
      </c>
      <c r="T133" s="35">
        <v>224754.90320870301</v>
      </c>
      <c r="U133" s="35">
        <v>5098.0193270383697</v>
      </c>
      <c r="V133" s="35">
        <v>4833.1635250863101</v>
      </c>
      <c r="W133" s="35">
        <v>92.3935552528594</v>
      </c>
      <c r="X133" s="35">
        <v>4633.3903440787399</v>
      </c>
      <c r="Y133" s="35">
        <v>248.472891929208</v>
      </c>
      <c r="Z133" s="35">
        <v>8097.8620700136498</v>
      </c>
      <c r="AA133" s="35">
        <v>1093.1718486222301</v>
      </c>
      <c r="AB133" s="35">
        <v>833.48109792332002</v>
      </c>
      <c r="AC133" s="35">
        <v>160722.654380639</v>
      </c>
      <c r="AD133" s="35">
        <v>1827.57101145464</v>
      </c>
      <c r="AE133" s="35">
        <v>9658.0663543178507</v>
      </c>
      <c r="AF133" s="35">
        <v>1051.20932608933</v>
      </c>
      <c r="AG133" s="35">
        <v>22433.755105571199</v>
      </c>
      <c r="AH133" s="35">
        <v>7146.9186304416498</v>
      </c>
      <c r="AI133" s="35">
        <v>12144.253885775801</v>
      </c>
      <c r="AJ133" s="35">
        <v>597.36853729300697</v>
      </c>
      <c r="AK133" s="35">
        <v>5441.64790969159</v>
      </c>
      <c r="AL133" s="35">
        <v>9770.8504511763804</v>
      </c>
      <c r="AM133" s="35">
        <v>1087987.61367086</v>
      </c>
      <c r="AN133" s="35">
        <v>32412.250816521399</v>
      </c>
      <c r="AO133" s="35">
        <v>398.89595554853298</v>
      </c>
      <c r="AP133" s="35">
        <v>4589.5780518935499</v>
      </c>
      <c r="AQ133" s="35">
        <v>867.78688775111402</v>
      </c>
      <c r="AR133" s="35">
        <v>3328.0016920676599</v>
      </c>
      <c r="AS133" s="35">
        <v>9970.0607878108694</v>
      </c>
      <c r="AT133" s="35">
        <v>1642.8218480401499</v>
      </c>
      <c r="AU133" s="35">
        <v>10234.0531625722</v>
      </c>
      <c r="AV133" s="35">
        <v>353.85576882383799</v>
      </c>
      <c r="AW133" s="35">
        <v>3828.9893695453202</v>
      </c>
      <c r="AX133" s="35">
        <v>2191.5400439573</v>
      </c>
      <c r="AY133" s="35">
        <v>429.63634064267802</v>
      </c>
      <c r="AZ133" s="35">
        <v>3092.8698154711501</v>
      </c>
      <c r="BA133" s="35">
        <v>9358.5174388577107</v>
      </c>
      <c r="BB133" s="35">
        <v>59701.158915592503</v>
      </c>
      <c r="BC133" s="35">
        <v>3696.2407493170599</v>
      </c>
      <c r="BD133" s="35">
        <v>621.361305311769</v>
      </c>
      <c r="BE133" s="35">
        <v>96279.396218152498</v>
      </c>
      <c r="BF133" s="35">
        <v>2332.68978489339</v>
      </c>
      <c r="BG133" s="35">
        <v>25582.284113354901</v>
      </c>
      <c r="BH133" s="35">
        <v>321.93160805597199</v>
      </c>
      <c r="BI133" s="35">
        <v>1313.25550350961</v>
      </c>
      <c r="BJ133" s="35">
        <v>3982.3285115619601</v>
      </c>
      <c r="BK133" s="35">
        <v>39187.653546018497</v>
      </c>
      <c r="BL133" s="35">
        <v>12597.4635989366</v>
      </c>
      <c r="BM133" s="35">
        <v>4934.6939246991496</v>
      </c>
      <c r="BN133" s="35">
        <v>7811.62965850008</v>
      </c>
      <c r="BO133" s="35">
        <v>6125.3392653084002</v>
      </c>
      <c r="BP133" s="35">
        <v>199.76100554990799</v>
      </c>
      <c r="BQ133" s="35">
        <v>3106.23742157687</v>
      </c>
      <c r="BR133" s="35">
        <v>2223.7490018020299</v>
      </c>
      <c r="BS133" s="35">
        <v>5620.6278623558501</v>
      </c>
      <c r="BT133" s="35">
        <v>114.843098560553</v>
      </c>
      <c r="BU133" s="35">
        <v>2037409.1049333699</v>
      </c>
      <c r="BV133" s="35">
        <v>641584.73040244798</v>
      </c>
      <c r="BW133" s="35">
        <v>57867.209544010497</v>
      </c>
      <c r="BX133" s="35">
        <v>21244.918789322699</v>
      </c>
      <c r="BY133" s="35">
        <v>1466.54772560387</v>
      </c>
      <c r="BZ133" s="35">
        <v>2368.1114951688201</v>
      </c>
      <c r="CA133" s="35">
        <v>63285.224641131899</v>
      </c>
      <c r="CB133" s="35">
        <v>1024.09400249192</v>
      </c>
      <c r="CC133" s="35">
        <v>76030.559964717104</v>
      </c>
      <c r="CD133" s="35">
        <v>2480.8948488573401</v>
      </c>
      <c r="CE133" s="35">
        <v>9524.8927064423206</v>
      </c>
      <c r="CF133" s="35">
        <v>28394.937706443699</v>
      </c>
      <c r="CG133" s="35">
        <v>713.87378585418901</v>
      </c>
      <c r="CH133" s="35">
        <v>1997.52051462491</v>
      </c>
      <c r="CI133" s="35">
        <v>2414.8215521543102</v>
      </c>
      <c r="CJ133" s="35">
        <v>1749.4678003383301</v>
      </c>
      <c r="CK133" s="35">
        <v>1347.39302767188</v>
      </c>
      <c r="CL133" s="35">
        <v>5672.1532561522599</v>
      </c>
      <c r="CM133" s="35">
        <v>1122.5649342971501</v>
      </c>
      <c r="CN133" s="35">
        <v>1761.05461704565</v>
      </c>
      <c r="CO133" s="35">
        <v>5830.6280992469301</v>
      </c>
      <c r="CP133" s="35">
        <v>1949.5865100123999</v>
      </c>
      <c r="CQ133" s="35">
        <v>201.877159281139</v>
      </c>
      <c r="CR133" s="35">
        <v>543.08649332866901</v>
      </c>
      <c r="CS133" s="35">
        <v>4126.0894246590997</v>
      </c>
      <c r="CT133" s="35">
        <v>5718.9330573224897</v>
      </c>
      <c r="CU133" s="35">
        <v>35334.288700126701</v>
      </c>
      <c r="CV133" s="35">
        <v>110.54546637635499</v>
      </c>
      <c r="CW133" s="35">
        <v>14548.8827513632</v>
      </c>
      <c r="CX133" s="35">
        <v>186.21229051139599</v>
      </c>
      <c r="CY133" s="35">
        <v>1932.53257890382</v>
      </c>
      <c r="CZ133" s="35">
        <v>1719.8832834996799</v>
      </c>
      <c r="DA133" s="35">
        <v>76055.207766232605</v>
      </c>
      <c r="DB133" s="35">
        <v>3487.8299174644098</v>
      </c>
      <c r="DC133" s="35">
        <v>856.68492420003099</v>
      </c>
      <c r="DD133" s="35">
        <v>174.67380208792801</v>
      </c>
      <c r="DE133" s="35">
        <v>28335.340161077602</v>
      </c>
      <c r="DF133" s="35">
        <v>9534.2472615875704</v>
      </c>
      <c r="DG133" s="35">
        <v>89766.561846034601</v>
      </c>
      <c r="DH133" s="35">
        <v>1054.7361891635801</v>
      </c>
      <c r="DI133" s="35">
        <v>20283.694911135899</v>
      </c>
      <c r="DJ133" s="35">
        <v>4376.4471728320405</v>
      </c>
      <c r="DK133" s="35">
        <v>1719.4281525906799</v>
      </c>
      <c r="DL133" s="35">
        <v>2588.1055476343799</v>
      </c>
      <c r="DM133" s="35">
        <v>7920.8033486765398</v>
      </c>
      <c r="DN133" s="35">
        <v>163962.358245232</v>
      </c>
      <c r="DO133" s="35">
        <v>2227.30004092438</v>
      </c>
      <c r="DP133" s="35">
        <v>2851.2317227508302</v>
      </c>
      <c r="DQ133" s="35">
        <v>262012.25821630901</v>
      </c>
      <c r="DR133" s="35">
        <v>2664.0547150984698</v>
      </c>
      <c r="DS133" s="35">
        <v>4084.9494267508699</v>
      </c>
      <c r="DT133" s="35">
        <v>3562.1694629333101</v>
      </c>
      <c r="DU133" s="35">
        <v>34635.203221929201</v>
      </c>
      <c r="DV133" s="35">
        <v>83800.003273123803</v>
      </c>
      <c r="DW133" s="35">
        <v>13749.768049304301</v>
      </c>
      <c r="DX133" s="35">
        <v>5238.7731850621403</v>
      </c>
      <c r="DY133" s="35">
        <v>685.96553526177604</v>
      </c>
      <c r="DZ133" s="35">
        <v>7478.2704095013896</v>
      </c>
      <c r="EA133" s="35">
        <v>61777.8817404437</v>
      </c>
      <c r="EB133" s="35">
        <v>1508.5444429156</v>
      </c>
      <c r="EC133" s="35">
        <v>23992.176241633399</v>
      </c>
      <c r="ED133" s="35">
        <v>5351.9041390450902</v>
      </c>
      <c r="EE133" s="35">
        <v>2896.7438756040801</v>
      </c>
      <c r="EF133" s="35">
        <v>1759.70441140458</v>
      </c>
      <c r="EG133" s="35">
        <v>1749.1057668931401</v>
      </c>
      <c r="EH133" s="35">
        <v>1682.3332222562101</v>
      </c>
      <c r="EI133" s="35">
        <v>820.85466798860705</v>
      </c>
      <c r="EJ133" s="35">
        <v>5907.2953929797004</v>
      </c>
      <c r="EK133" s="35">
        <v>31245.214191350799</v>
      </c>
      <c r="EL133" s="35">
        <v>17409.294334073798</v>
      </c>
      <c r="EM133" s="35">
        <v>6453.3340961243402</v>
      </c>
      <c r="EN133" s="35">
        <v>46303.018579663898</v>
      </c>
      <c r="EO133" s="35">
        <v>26614.9395864791</v>
      </c>
      <c r="EP133" s="35">
        <v>14932.504407454</v>
      </c>
      <c r="EQ133" s="35">
        <v>338.67660127925802</v>
      </c>
      <c r="ER133" s="35">
        <v>445.07298656669099</v>
      </c>
      <c r="ES133" s="35">
        <v>3827.51953609062</v>
      </c>
      <c r="ET133" s="35">
        <v>3597.7678118746499</v>
      </c>
      <c r="EU133" s="35">
        <v>12024.0303193282</v>
      </c>
      <c r="EV133" s="35">
        <v>3746.4783319918802</v>
      </c>
      <c r="EW133" s="35">
        <v>2811.2765166967702</v>
      </c>
      <c r="EX133" s="35">
        <v>21964.397071293199</v>
      </c>
      <c r="EY133" s="35">
        <v>101761.16404109199</v>
      </c>
      <c r="EZ133" s="35">
        <v>3475.13967580797</v>
      </c>
      <c r="FA133" s="35">
        <v>551.75865806806098</v>
      </c>
      <c r="FB133" s="35">
        <v>11236.8307085656</v>
      </c>
      <c r="FC133" s="35">
        <v>54796.553946355198</v>
      </c>
      <c r="FD133" s="35">
        <v>3991.6076020648402</v>
      </c>
      <c r="FE133" s="35">
        <v>6983.7177453627601</v>
      </c>
      <c r="FF133" s="35">
        <v>26196.416564225801</v>
      </c>
      <c r="FG133" s="35">
        <v>2640.90888384649</v>
      </c>
      <c r="FH133" s="35">
        <v>29466.0604396087</v>
      </c>
      <c r="FI133" s="35">
        <v>100725.798275402</v>
      </c>
      <c r="FJ133" s="35">
        <v>746.87684265817904</v>
      </c>
      <c r="FK133" s="35">
        <v>10263.233475663599</v>
      </c>
      <c r="FL133" s="35">
        <v>14416.3219757199</v>
      </c>
      <c r="FM133" s="35">
        <v>72706.3629064837</v>
      </c>
      <c r="FN133" s="35">
        <v>11457.5550747588</v>
      </c>
      <c r="FO133" s="35">
        <v>5077.4152393183404</v>
      </c>
      <c r="FP133" s="35">
        <v>6553.7101290605096</v>
      </c>
      <c r="FQ133" s="37"/>
    </row>
    <row r="134" spans="2:173" x14ac:dyDescent="0.2">
      <c r="B134" s="16" t="s">
        <v>621</v>
      </c>
      <c r="G134" s="43">
        <v>7001448.6259546699</v>
      </c>
      <c r="H134" s="35">
        <v>7001448.6259546699</v>
      </c>
      <c r="I134" s="9">
        <v>50530.586798110991</v>
      </c>
      <c r="J134" s="35">
        <v>12395.458478992699</v>
      </c>
      <c r="K134" s="35">
        <v>1783.0510765123699</v>
      </c>
      <c r="L134" s="35">
        <v>17157.835635602001</v>
      </c>
      <c r="M134" s="35">
        <v>15596.9281720816</v>
      </c>
      <c r="N134" s="35">
        <v>27956.914915807101</v>
      </c>
      <c r="O134" s="35">
        <v>2398.3468472130899</v>
      </c>
      <c r="P134" s="35">
        <v>12328.4147113132</v>
      </c>
      <c r="Q134" s="35">
        <v>2952.55655089415</v>
      </c>
      <c r="R134" s="35">
        <v>7917.5603348755203</v>
      </c>
      <c r="S134" s="35">
        <v>989.806117057086</v>
      </c>
      <c r="T134" s="35">
        <v>124066.015443592</v>
      </c>
      <c r="U134" s="35">
        <v>7026.8978025057504</v>
      </c>
      <c r="V134" s="35">
        <v>3598.0125375081798</v>
      </c>
      <c r="W134" s="35">
        <v>264.555106880106</v>
      </c>
      <c r="X134" s="35">
        <v>8219.6270136855892</v>
      </c>
      <c r="Y134" s="35">
        <v>674.02361027187703</v>
      </c>
      <c r="Z134" s="35">
        <v>9022.5449237714693</v>
      </c>
      <c r="AA134" s="35">
        <v>1619.4112023057401</v>
      </c>
      <c r="AB134" s="35">
        <v>1588.1632820375501</v>
      </c>
      <c r="AC134" s="35">
        <v>190685.58591672601</v>
      </c>
      <c r="AD134" s="35">
        <v>4797.4627605289097</v>
      </c>
      <c r="AE134" s="35">
        <v>16757.469990215501</v>
      </c>
      <c r="AF134" s="35">
        <v>8651.9668634659192</v>
      </c>
      <c r="AG134" s="35">
        <v>19936.327782317399</v>
      </c>
      <c r="AH134" s="35">
        <v>20589.654180676502</v>
      </c>
      <c r="AI134" s="35">
        <v>21169.782756167799</v>
      </c>
      <c r="AJ134" s="35">
        <v>2994.4118248489999</v>
      </c>
      <c r="AK134" s="35">
        <v>9242.3439532925495</v>
      </c>
      <c r="AL134" s="35">
        <v>12036.2623438723</v>
      </c>
      <c r="AM134" s="35">
        <v>2327706.4282042999</v>
      </c>
      <c r="AN134" s="35">
        <v>39693.799692315602</v>
      </c>
      <c r="AO134" s="35">
        <v>595.80821997322403</v>
      </c>
      <c r="AP134" s="35">
        <v>51984.986692981198</v>
      </c>
      <c r="AQ134" s="35">
        <v>2542.8157833681798</v>
      </c>
      <c r="AR134" s="35">
        <v>4012.6794419387402</v>
      </c>
      <c r="AS134" s="35">
        <v>18292.969392833202</v>
      </c>
      <c r="AT134" s="35">
        <v>2393.6197126902298</v>
      </c>
      <c r="AU134" s="35">
        <v>12822.081214850399</v>
      </c>
      <c r="AV134" s="35">
        <v>373.32092603599801</v>
      </c>
      <c r="AW134" s="35">
        <v>7891.4434294699104</v>
      </c>
      <c r="AX134" s="35">
        <v>1852.3294687927901</v>
      </c>
      <c r="AY134" s="35">
        <v>633.20986052923502</v>
      </c>
      <c r="AZ134" s="35">
        <v>7726.9592071403004</v>
      </c>
      <c r="BA134" s="35">
        <v>14145.0071573653</v>
      </c>
      <c r="BB134" s="35">
        <v>38057.657217490603</v>
      </c>
      <c r="BC134" s="35">
        <v>4326.79247261826</v>
      </c>
      <c r="BD134" s="35">
        <v>999.62205012777497</v>
      </c>
      <c r="BE134" s="35">
        <v>73043.857947419601</v>
      </c>
      <c r="BF134" s="35">
        <v>2021.2932926061901</v>
      </c>
      <c r="BG134" s="35">
        <v>21592.800359502002</v>
      </c>
      <c r="BH134" s="35">
        <v>757.737443252302</v>
      </c>
      <c r="BI134" s="35">
        <v>1264.2383997074</v>
      </c>
      <c r="BJ134" s="35">
        <v>3470.10919781341</v>
      </c>
      <c r="BK134" s="35">
        <v>31535.917605076502</v>
      </c>
      <c r="BL134" s="35">
        <v>23976.040722346901</v>
      </c>
      <c r="BM134" s="35">
        <v>3912.8971149686899</v>
      </c>
      <c r="BN134" s="35">
        <v>11162.9805784278</v>
      </c>
      <c r="BO134" s="35">
        <v>7721.8001316883301</v>
      </c>
      <c r="BP134" s="35">
        <v>530.20997681823405</v>
      </c>
      <c r="BQ134" s="35">
        <v>5964.8037909878003</v>
      </c>
      <c r="BR134" s="35">
        <v>5922.4552545919196</v>
      </c>
      <c r="BS134" s="35">
        <v>6304.4195234128701</v>
      </c>
      <c r="BT134" s="35">
        <v>126.26014840537199</v>
      </c>
      <c r="BU134" s="35">
        <v>1208953.79957636</v>
      </c>
      <c r="BV134" s="35">
        <v>271509.494167461</v>
      </c>
      <c r="BW134" s="35">
        <v>38733.163113909497</v>
      </c>
      <c r="BX134" s="35">
        <v>13537.254089989299</v>
      </c>
      <c r="BY134" s="35">
        <v>1369.8502188308701</v>
      </c>
      <c r="BZ134" s="35">
        <v>2128.1904426722299</v>
      </c>
      <c r="CA134" s="35">
        <v>25284.087415713799</v>
      </c>
      <c r="CB134" s="35">
        <v>2359.7541331324501</v>
      </c>
      <c r="CC134" s="35">
        <v>87472.657191739199</v>
      </c>
      <c r="CD134" s="35">
        <v>3547.27153840134</v>
      </c>
      <c r="CE134" s="35">
        <v>14750.648393363401</v>
      </c>
      <c r="CF134" s="35">
        <v>53897.163737728297</v>
      </c>
      <c r="CG134" s="35">
        <v>1462.5311196045839</v>
      </c>
      <c r="CH134" s="35">
        <v>2442.0855065443998</v>
      </c>
      <c r="CI134" s="35">
        <v>4384.9639080412398</v>
      </c>
      <c r="CJ134" s="35">
        <v>7424.8983811976404</v>
      </c>
      <c r="CK134" s="35">
        <v>1315.87717034252</v>
      </c>
      <c r="CL134" s="35">
        <v>2359.6288064123701</v>
      </c>
      <c r="CM134" s="35">
        <v>1501.25540585309</v>
      </c>
      <c r="CN134" s="35">
        <v>3305.3943264916102</v>
      </c>
      <c r="CO134" s="35">
        <v>2743.0697653703501</v>
      </c>
      <c r="CP134" s="35">
        <v>1905.27064714163</v>
      </c>
      <c r="CQ134" s="35">
        <v>161.04654933361499</v>
      </c>
      <c r="CR134" s="35">
        <v>1022.95770827995</v>
      </c>
      <c r="CS134" s="35">
        <v>27002.342507175999</v>
      </c>
      <c r="CT134" s="35">
        <v>12185.1324758095</v>
      </c>
      <c r="CU134" s="35">
        <v>29661.400226772799</v>
      </c>
      <c r="CV134" s="35">
        <v>472.79616094002898</v>
      </c>
      <c r="CW134" s="35">
        <v>14325.4747179849</v>
      </c>
      <c r="CX134" s="35">
        <v>149.335414088595</v>
      </c>
      <c r="CY134" s="35">
        <v>1998.1915532485</v>
      </c>
      <c r="CZ134" s="35">
        <v>1393.2957038530601</v>
      </c>
      <c r="DA134" s="35">
        <v>108773.880664853</v>
      </c>
      <c r="DB134" s="35">
        <v>2003.96594366314</v>
      </c>
      <c r="DC134" s="35">
        <v>2302.86790951388</v>
      </c>
      <c r="DD134" s="35">
        <v>267.53479560972698</v>
      </c>
      <c r="DE134" s="35">
        <v>18742.268813225</v>
      </c>
      <c r="DF134" s="35">
        <v>19024.630651868501</v>
      </c>
      <c r="DG134" s="35">
        <v>55858.233901670501</v>
      </c>
      <c r="DH134" s="35">
        <v>1330.80886856131</v>
      </c>
      <c r="DI134" s="35">
        <v>29591.275827842499</v>
      </c>
      <c r="DJ134" s="35">
        <v>5440.8097926652499</v>
      </c>
      <c r="DK134" s="35">
        <v>2590.00012983538</v>
      </c>
      <c r="DL134" s="35">
        <v>4304.3745887414598</v>
      </c>
      <c r="DM134" s="35">
        <v>15361.8404384856</v>
      </c>
      <c r="DN134" s="35">
        <v>151819.32690911001</v>
      </c>
      <c r="DO134" s="35">
        <v>2399.1635361364602</v>
      </c>
      <c r="DP134" s="35">
        <v>2003.7930178860199</v>
      </c>
      <c r="DQ134" s="35">
        <v>116872.885813719</v>
      </c>
      <c r="DR134" s="35">
        <v>1295.33299027309</v>
      </c>
      <c r="DS134" s="35">
        <v>3146.6141577507501</v>
      </c>
      <c r="DT134" s="35">
        <v>5660.6421471695003</v>
      </c>
      <c r="DU134" s="35">
        <v>27501.203787991901</v>
      </c>
      <c r="DV134" s="35">
        <v>99719.348388423605</v>
      </c>
      <c r="DW134" s="35">
        <v>28181.037573310299</v>
      </c>
      <c r="DX134" s="35">
        <v>4457.7766909816901</v>
      </c>
      <c r="DY134" s="35">
        <v>1882.77209844762</v>
      </c>
      <c r="DZ134" s="35">
        <v>15389.1679865275</v>
      </c>
      <c r="EA134" s="35">
        <v>106624.069303579</v>
      </c>
      <c r="EB134" s="35">
        <v>10370.192601524899</v>
      </c>
      <c r="EC134" s="35">
        <v>14640.4221565098</v>
      </c>
      <c r="ED134" s="35">
        <v>9197.31067758073</v>
      </c>
      <c r="EE134" s="35">
        <v>5096.3612616479404</v>
      </c>
      <c r="EF134" s="35">
        <v>4815.0007878329397</v>
      </c>
      <c r="EG134" s="35">
        <v>2794.6180029213601</v>
      </c>
      <c r="EH134" s="35">
        <v>3529.0328567044098</v>
      </c>
      <c r="EI134" s="35">
        <v>1326.0193351581099</v>
      </c>
      <c r="EJ134" s="35">
        <v>12849.7585647864</v>
      </c>
      <c r="EK134" s="35">
        <v>42370.676745944198</v>
      </c>
      <c r="EL134" s="35">
        <v>30057.938672467299</v>
      </c>
      <c r="EM134" s="35">
        <v>6083.2137743625899</v>
      </c>
      <c r="EN134" s="35">
        <v>15960.716922568899</v>
      </c>
      <c r="EO134" s="35">
        <v>20631.653693672499</v>
      </c>
      <c r="EP134" s="35">
        <v>14147.9900301005</v>
      </c>
      <c r="EQ134" s="35">
        <v>427.72445346268802</v>
      </c>
      <c r="ER134" s="35">
        <v>589.44271213218497</v>
      </c>
      <c r="ES134" s="35">
        <v>3097.7622975028999</v>
      </c>
      <c r="ET134" s="35">
        <v>3016.8467402313099</v>
      </c>
      <c r="EU134" s="35">
        <v>6430.5045321748003</v>
      </c>
      <c r="EV134" s="35">
        <v>24601.860638135899</v>
      </c>
      <c r="EW134" s="35">
        <v>4128.2062212239298</v>
      </c>
      <c r="EX134" s="35">
        <v>37593.080044444803</v>
      </c>
      <c r="EY134" s="35">
        <v>98377.172095051705</v>
      </c>
      <c r="EZ134" s="35">
        <v>6297.8008287958901</v>
      </c>
      <c r="FA134" s="35">
        <v>1329.7237585865601</v>
      </c>
      <c r="FB134" s="35">
        <v>6154.2065520128899</v>
      </c>
      <c r="FC134" s="35">
        <v>49129.752766737503</v>
      </c>
      <c r="FD134" s="35">
        <v>2805.36717899117</v>
      </c>
      <c r="FE134" s="35">
        <v>18403.619905718999</v>
      </c>
      <c r="FF134" s="35">
        <v>33487.018091476501</v>
      </c>
      <c r="FG134" s="35">
        <v>6333.1195241823198</v>
      </c>
      <c r="FH134" s="35">
        <v>33403.367921753299</v>
      </c>
      <c r="FI134" s="35">
        <v>245053.91686206299</v>
      </c>
      <c r="FJ134" s="35">
        <v>2452.7276649887499</v>
      </c>
      <c r="FK134" s="35">
        <v>23938.694805163101</v>
      </c>
      <c r="FL134" s="35">
        <v>23586.554598005001</v>
      </c>
      <c r="FM134" s="35">
        <v>123099.513549304</v>
      </c>
      <c r="FN134" s="35">
        <v>8950.9515234776609</v>
      </c>
      <c r="FO134" s="35">
        <v>10644.084754412699</v>
      </c>
      <c r="FP134" s="35">
        <v>10631.4604842548</v>
      </c>
      <c r="FQ134" s="37"/>
    </row>
    <row r="135" spans="2:173" x14ac:dyDescent="0.2">
      <c r="B135" s="16" t="s">
        <v>589</v>
      </c>
      <c r="G135" s="43">
        <v>13455</v>
      </c>
      <c r="H135" s="35">
        <v>13454.999999999995</v>
      </c>
      <c r="I135" s="41">
        <v>236.71691782792877</v>
      </c>
      <c r="J135" s="41">
        <v>8.4038500566886416</v>
      </c>
      <c r="K135" s="41">
        <v>5.6861632601858378</v>
      </c>
      <c r="L135" s="41">
        <v>10.723944707649373</v>
      </c>
      <c r="M135" s="41">
        <v>7.9272598589732768</v>
      </c>
      <c r="N135" s="41">
        <v>81.043159032143336</v>
      </c>
      <c r="O135" s="41">
        <v>4.7090137255868383</v>
      </c>
      <c r="P135" s="41">
        <v>287.34519871267184</v>
      </c>
      <c r="Q135" s="41">
        <v>66.560594225029504</v>
      </c>
      <c r="R135" s="41">
        <v>15.997024297649975</v>
      </c>
      <c r="S135" s="41">
        <v>1.8764787159429235</v>
      </c>
      <c r="T135" s="41">
        <v>36.018725165846462</v>
      </c>
      <c r="U135" s="41">
        <v>15.049228232231146</v>
      </c>
      <c r="V135" s="41">
        <v>85.768300674467895</v>
      </c>
      <c r="W135" s="41">
        <v>0.70644933716064318</v>
      </c>
      <c r="X135" s="41">
        <v>2.939510186910808</v>
      </c>
      <c r="Y135" s="41">
        <v>0.16857600859914962</v>
      </c>
      <c r="Z135" s="41">
        <v>20.836178917340739</v>
      </c>
      <c r="AA135" s="41">
        <v>6.5153003751057144</v>
      </c>
      <c r="AB135" s="41">
        <v>0.57382186162324245</v>
      </c>
      <c r="AC135" s="41">
        <v>381.95314679768353</v>
      </c>
      <c r="AD135" s="41">
        <v>13.816386715739871</v>
      </c>
      <c r="AE135" s="41">
        <v>5.0617869681199839</v>
      </c>
      <c r="AF135" s="41">
        <v>2.8721137923291917</v>
      </c>
      <c r="AG135" s="41">
        <v>12.80441402827431</v>
      </c>
      <c r="AH135" s="41">
        <v>6.4454647844897837</v>
      </c>
      <c r="AI135" s="41">
        <v>436.34972102099522</v>
      </c>
      <c r="AJ135" s="41">
        <v>1.1819611501636782</v>
      </c>
      <c r="AK135" s="41">
        <v>3.9721567911862663</v>
      </c>
      <c r="AL135" s="41">
        <v>34.299009259859226</v>
      </c>
      <c r="AM135" s="41">
        <v>820.72334130680133</v>
      </c>
      <c r="AN135" s="41">
        <v>91.103304821522102</v>
      </c>
      <c r="AO135" s="41">
        <v>0.21194566211810389</v>
      </c>
      <c r="AP135" s="41">
        <v>21.618379322811414</v>
      </c>
      <c r="AQ135" s="41">
        <v>1.3402121808893346</v>
      </c>
      <c r="AR135" s="41">
        <v>9.1349737101426989</v>
      </c>
      <c r="AS135" s="41">
        <v>6.4056525041703036</v>
      </c>
      <c r="AT135" s="41">
        <v>8.1521220624789112</v>
      </c>
      <c r="AU135" s="41">
        <v>20.511109897299495</v>
      </c>
      <c r="AV135" s="41">
        <v>8.9086360167482646</v>
      </c>
      <c r="AW135" s="41">
        <v>21.097690295021348</v>
      </c>
      <c r="AX135" s="41">
        <v>42.900606325884688</v>
      </c>
      <c r="AY135" s="41">
        <v>0.2425001357103494</v>
      </c>
      <c r="AZ135" s="41">
        <v>19.435146968873266</v>
      </c>
      <c r="BA135" s="41">
        <v>31.442492709654562</v>
      </c>
      <c r="BB135" s="41">
        <v>25.005338212041892</v>
      </c>
      <c r="BC135" s="41">
        <v>11.679504138155318</v>
      </c>
      <c r="BD135" s="41">
        <v>2.6164818721364012</v>
      </c>
      <c r="BE135" s="41">
        <v>27.917324314594008</v>
      </c>
      <c r="BF135" s="41">
        <v>41.118855337908272</v>
      </c>
      <c r="BG135" s="41">
        <v>484.08948245809268</v>
      </c>
      <c r="BH135" s="41">
        <v>0.54116036332882356</v>
      </c>
      <c r="BI135" s="41">
        <v>0.58477993441230935</v>
      </c>
      <c r="BJ135" s="41">
        <v>7.8885552059735469</v>
      </c>
      <c r="BK135" s="41">
        <v>620.75680267386201</v>
      </c>
      <c r="BL135" s="41">
        <v>7.5766849737797957</v>
      </c>
      <c r="BM135" s="41">
        <v>77.845983399343012</v>
      </c>
      <c r="BN135" s="41">
        <v>31.818599328567764</v>
      </c>
      <c r="BO135" s="41">
        <v>3.1811479843401615</v>
      </c>
      <c r="BP135" s="41">
        <v>1.4166503477534897</v>
      </c>
      <c r="BQ135" s="41">
        <v>20.383692353645717</v>
      </c>
      <c r="BR135" s="41">
        <v>17.638321617317242</v>
      </c>
      <c r="BS135" s="41">
        <v>19.115006806056467</v>
      </c>
      <c r="BT135" s="41">
        <v>2.5199589088452456</v>
      </c>
      <c r="BU135" s="41">
        <v>301.85698142756564</v>
      </c>
      <c r="BV135" s="41">
        <v>210.18366413675395</v>
      </c>
      <c r="BW135" s="41">
        <v>94.802320469172471</v>
      </c>
      <c r="BX135" s="41">
        <v>44.946137245703206</v>
      </c>
      <c r="BY135" s="41">
        <v>36.290122707902363</v>
      </c>
      <c r="BZ135" s="41">
        <v>9.7409046918399458</v>
      </c>
      <c r="CA135" s="41">
        <v>450.05041858793948</v>
      </c>
      <c r="CB135" s="41">
        <v>5.3357320268578006</v>
      </c>
      <c r="CC135" s="41">
        <v>903.81422784082497</v>
      </c>
      <c r="CD135" s="41">
        <v>11.55010676288566</v>
      </c>
      <c r="CE135" s="41">
        <v>29.535822456032466</v>
      </c>
      <c r="CF135" s="41">
        <v>13.095477853203695</v>
      </c>
      <c r="CG135" s="41">
        <v>3.5307738763908252</v>
      </c>
      <c r="CH135" s="41">
        <v>4.8102995476582517</v>
      </c>
      <c r="CI135" s="41">
        <v>10.214708864479782</v>
      </c>
      <c r="CJ135" s="41">
        <v>5.5682193986765336</v>
      </c>
      <c r="CK135" s="41">
        <v>3.7634024126125101</v>
      </c>
      <c r="CL135" s="41">
        <v>7.8386998625355835</v>
      </c>
      <c r="CM135" s="41">
        <v>0.52937582074878731</v>
      </c>
      <c r="CN135" s="41">
        <v>1.2298343754425787</v>
      </c>
      <c r="CO135" s="41">
        <v>1.6881736480457894</v>
      </c>
      <c r="CP135" s="41">
        <v>5.4467845449931698</v>
      </c>
      <c r="CQ135" s="41">
        <v>4.5765338265241935</v>
      </c>
      <c r="CR135" s="41">
        <v>4.1121971867044458</v>
      </c>
      <c r="CS135" s="41">
        <v>6.7176964112157176</v>
      </c>
      <c r="CT135" s="41">
        <v>4.6401742893472449</v>
      </c>
      <c r="CU135" s="41">
        <v>24.814077231720528</v>
      </c>
      <c r="CV135" s="41">
        <v>0.11729434617200329</v>
      </c>
      <c r="CW135" s="41">
        <v>4.8965527907427813</v>
      </c>
      <c r="CX135" s="41">
        <v>3.2731883080623736</v>
      </c>
      <c r="CY135" s="41">
        <v>1.1272913441987031</v>
      </c>
      <c r="CZ135" s="41">
        <v>0.31625795644976035</v>
      </c>
      <c r="DA135" s="41">
        <v>230.8836096230531</v>
      </c>
      <c r="DB135" s="41">
        <v>6.4372915352895159</v>
      </c>
      <c r="DC135" s="41">
        <v>1.8461425043109578</v>
      </c>
      <c r="DD135" s="41">
        <v>1.2394828630498678</v>
      </c>
      <c r="DE135" s="41">
        <v>9.0846331592255076</v>
      </c>
      <c r="DF135" s="41">
        <v>7.5637785445395647</v>
      </c>
      <c r="DG135" s="41">
        <v>41.974839819096402</v>
      </c>
      <c r="DH135" s="41">
        <v>0.62135284172649741</v>
      </c>
      <c r="DI135" s="41">
        <v>6.3199854616215321</v>
      </c>
      <c r="DJ135" s="41">
        <v>127.07771546902831</v>
      </c>
      <c r="DK135" s="41">
        <v>54.532357035814094</v>
      </c>
      <c r="DL135" s="41">
        <v>11.845918815970755</v>
      </c>
      <c r="DM135" s="41">
        <v>5.8063909159975431</v>
      </c>
      <c r="DN135" s="41">
        <v>50.057367981885783</v>
      </c>
      <c r="DO135" s="41">
        <v>39.979423061413428</v>
      </c>
      <c r="DP135" s="41">
        <v>5.6883203628560679</v>
      </c>
      <c r="DQ135" s="41">
        <v>247.61706201326143</v>
      </c>
      <c r="DR135" s="41">
        <v>5.6956723143633612</v>
      </c>
      <c r="DS135" s="41">
        <v>7.6851211430031983</v>
      </c>
      <c r="DT135" s="41">
        <v>12.749245043783711</v>
      </c>
      <c r="DU135" s="41">
        <v>58.836775954682523</v>
      </c>
      <c r="DV135" s="41">
        <v>83.969700342644984</v>
      </c>
      <c r="DW135" s="41">
        <v>74.780478088208298</v>
      </c>
      <c r="DX135" s="41">
        <v>76.008070961391397</v>
      </c>
      <c r="DY135" s="41">
        <v>3.2381413152733018</v>
      </c>
      <c r="DZ135" s="41">
        <v>38.220535729241995</v>
      </c>
      <c r="EA135" s="41">
        <v>232.24396378651858</v>
      </c>
      <c r="EB135" s="41">
        <v>3.1452027756013954</v>
      </c>
      <c r="EC135" s="41">
        <v>39.182047190392204</v>
      </c>
      <c r="ED135" s="41">
        <v>4.0592076237806118</v>
      </c>
      <c r="EE135" s="41">
        <v>17.31406695154401</v>
      </c>
      <c r="EF135" s="41">
        <v>1.9461662314924049</v>
      </c>
      <c r="EG135" s="41">
        <v>4.5079926969594837</v>
      </c>
      <c r="EH135" s="41">
        <v>10.770703990295177</v>
      </c>
      <c r="EI135" s="41">
        <v>4.1027153563604077</v>
      </c>
      <c r="EJ135" s="41">
        <v>3.8466230541839552</v>
      </c>
      <c r="EK135" s="41">
        <v>14.586087609110585</v>
      </c>
      <c r="EL135" s="41">
        <v>29.322286789291685</v>
      </c>
      <c r="EM135" s="41">
        <v>2.7554258725923146</v>
      </c>
      <c r="EN135" s="41">
        <v>347.38028643380545</v>
      </c>
      <c r="EO135" s="41">
        <v>4.7106515922677676</v>
      </c>
      <c r="EP135" s="41">
        <v>10.664209473815452</v>
      </c>
      <c r="EQ135" s="41">
        <v>1.0521389877308445</v>
      </c>
      <c r="ER135" s="41">
        <v>0.28598470178277241</v>
      </c>
      <c r="ES135" s="41">
        <v>74.59744191077742</v>
      </c>
      <c r="ET135" s="41">
        <v>63.856973401297182</v>
      </c>
      <c r="EU135" s="41">
        <v>4.2519434677102401</v>
      </c>
      <c r="EV135" s="41">
        <v>13.60859323412522</v>
      </c>
      <c r="EW135" s="41">
        <v>14.840047916343428</v>
      </c>
      <c r="EX135" s="41">
        <v>14.448390966775831</v>
      </c>
      <c r="EY135" s="41">
        <v>54.075303728528944</v>
      </c>
      <c r="EZ135" s="41">
        <v>2.0132084247350321</v>
      </c>
      <c r="FA135" s="41">
        <v>2.5245866551120533</v>
      </c>
      <c r="FB135" s="41">
        <v>2.9129998855687678</v>
      </c>
      <c r="FC135" s="41">
        <v>95.391978994776139</v>
      </c>
      <c r="FD135" s="41">
        <v>9.4604379458581747</v>
      </c>
      <c r="FE135" s="41">
        <v>11.026966942193543</v>
      </c>
      <c r="FF135" s="41">
        <v>86.831860770641754</v>
      </c>
      <c r="FG135" s="41">
        <v>11.171451532306916</v>
      </c>
      <c r="FH135" s="41">
        <v>501.93114859942648</v>
      </c>
      <c r="FI135" s="41">
        <v>3838.102132604472</v>
      </c>
      <c r="FJ135" s="41">
        <v>6.2649706812034562</v>
      </c>
      <c r="FK135" s="41">
        <v>52.510355458106126</v>
      </c>
      <c r="FL135" s="41">
        <v>51.607370022457339</v>
      </c>
      <c r="FM135" s="41">
        <v>74.918122240073842</v>
      </c>
      <c r="FN135" s="41">
        <v>7.2638479745660742</v>
      </c>
      <c r="FO135" s="41">
        <v>4.4489466656057806</v>
      </c>
      <c r="FP135" s="41">
        <v>3.6479930708137869</v>
      </c>
      <c r="FQ135" s="37"/>
    </row>
    <row r="136" spans="2:173" x14ac:dyDescent="0.2">
      <c r="B136" s="86" t="s">
        <v>592</v>
      </c>
      <c r="J136" s="39" t="s">
        <v>567</v>
      </c>
      <c r="K136" s="39" t="s">
        <v>568</v>
      </c>
      <c r="L136" s="39" t="s">
        <v>569</v>
      </c>
      <c r="M136" s="39" t="s">
        <v>569</v>
      </c>
      <c r="N136" s="39" t="s">
        <v>570</v>
      </c>
      <c r="O136" s="39" t="s">
        <v>571</v>
      </c>
      <c r="P136" s="39" t="s">
        <v>572</v>
      </c>
      <c r="Q136" s="39" t="s">
        <v>573</v>
      </c>
      <c r="R136" s="39" t="s">
        <v>571</v>
      </c>
      <c r="S136" s="39" t="s">
        <v>574</v>
      </c>
      <c r="T136" s="39" t="s">
        <v>567</v>
      </c>
      <c r="U136" s="39" t="s">
        <v>571</v>
      </c>
      <c r="V136" s="39" t="s">
        <v>573</v>
      </c>
      <c r="W136" s="39" t="s">
        <v>570</v>
      </c>
      <c r="X136" s="39" t="s">
        <v>569</v>
      </c>
      <c r="Y136" s="39" t="s">
        <v>567</v>
      </c>
      <c r="Z136" s="39" t="s">
        <v>570</v>
      </c>
      <c r="AA136" s="39" t="s">
        <v>568</v>
      </c>
      <c r="AB136" s="39" t="s">
        <v>569</v>
      </c>
      <c r="AC136" s="39" t="s">
        <v>570</v>
      </c>
      <c r="AD136" s="39" t="s">
        <v>568</v>
      </c>
      <c r="AE136" s="39" t="s">
        <v>569</v>
      </c>
      <c r="AF136" s="39" t="s">
        <v>569</v>
      </c>
      <c r="AG136" s="39" t="s">
        <v>575</v>
      </c>
      <c r="AH136" s="39" t="s">
        <v>569</v>
      </c>
      <c r="AI136" s="39" t="s">
        <v>153</v>
      </c>
      <c r="AJ136" s="39" t="s">
        <v>569</v>
      </c>
      <c r="AK136" s="39" t="s">
        <v>569</v>
      </c>
      <c r="AL136" s="39" t="s">
        <v>570</v>
      </c>
      <c r="AM136" s="39" t="s">
        <v>576</v>
      </c>
      <c r="AN136" s="39" t="s">
        <v>570</v>
      </c>
      <c r="AO136" s="39" t="s">
        <v>569</v>
      </c>
      <c r="AP136" s="39" t="s">
        <v>569</v>
      </c>
      <c r="AQ136" s="39" t="s">
        <v>569</v>
      </c>
      <c r="AR136" s="39" t="s">
        <v>570</v>
      </c>
      <c r="AS136" s="39" t="s">
        <v>569</v>
      </c>
      <c r="AT136" s="39" t="s">
        <v>568</v>
      </c>
      <c r="AU136" s="39" t="s">
        <v>570</v>
      </c>
      <c r="AV136" s="39" t="s">
        <v>573</v>
      </c>
      <c r="AW136" s="39" t="s">
        <v>568</v>
      </c>
      <c r="AX136" s="39" t="s">
        <v>573</v>
      </c>
      <c r="AY136" s="39" t="s">
        <v>569</v>
      </c>
      <c r="AZ136" s="39" t="s">
        <v>570</v>
      </c>
      <c r="BA136" s="39" t="s">
        <v>570</v>
      </c>
      <c r="BB136" s="39" t="s">
        <v>569</v>
      </c>
      <c r="BC136" s="39" t="s">
        <v>570</v>
      </c>
      <c r="BD136" s="39" t="s">
        <v>568</v>
      </c>
      <c r="BE136" s="39" t="s">
        <v>569</v>
      </c>
      <c r="BF136" s="39" t="s">
        <v>573</v>
      </c>
      <c r="BG136" s="39" t="s">
        <v>573</v>
      </c>
      <c r="BH136" s="39" t="s">
        <v>569</v>
      </c>
      <c r="BI136" s="39" t="s">
        <v>569</v>
      </c>
      <c r="BJ136" s="39" t="s">
        <v>568</v>
      </c>
      <c r="BK136" s="39" t="s">
        <v>573</v>
      </c>
      <c r="BL136" s="39" t="s">
        <v>569</v>
      </c>
      <c r="BM136" s="39" t="s">
        <v>573</v>
      </c>
      <c r="BN136" s="39" t="s">
        <v>570</v>
      </c>
      <c r="BO136" s="39" t="s">
        <v>569</v>
      </c>
      <c r="BP136" s="39" t="s">
        <v>570</v>
      </c>
      <c r="BQ136" s="39" t="s">
        <v>570</v>
      </c>
      <c r="BR136" s="39" t="s">
        <v>570</v>
      </c>
      <c r="BS136" s="39" t="s">
        <v>568</v>
      </c>
      <c r="BT136" s="39" t="s">
        <v>573</v>
      </c>
      <c r="BU136" s="39" t="s">
        <v>567</v>
      </c>
      <c r="BV136" s="39" t="s">
        <v>575</v>
      </c>
      <c r="BW136" s="39" t="s">
        <v>574</v>
      </c>
      <c r="BX136" s="39" t="s">
        <v>574</v>
      </c>
      <c r="BY136" s="39" t="s">
        <v>573</v>
      </c>
      <c r="BZ136" s="39" t="s">
        <v>574</v>
      </c>
      <c r="CA136" s="39" t="s">
        <v>573</v>
      </c>
      <c r="CB136" s="39" t="s">
        <v>570</v>
      </c>
      <c r="CC136" s="39" t="s">
        <v>122</v>
      </c>
      <c r="CD136" s="39" t="s">
        <v>574</v>
      </c>
      <c r="CE136" s="39" t="s">
        <v>571</v>
      </c>
      <c r="CF136" s="39" t="s">
        <v>569</v>
      </c>
      <c r="CG136" s="39" t="s">
        <v>568</v>
      </c>
      <c r="CH136" s="39" t="s">
        <v>574</v>
      </c>
      <c r="CI136" s="39" t="s">
        <v>571</v>
      </c>
      <c r="CJ136" s="39" t="s">
        <v>575</v>
      </c>
      <c r="CK136" s="39" t="s">
        <v>568</v>
      </c>
      <c r="CL136" s="39" t="s">
        <v>574</v>
      </c>
      <c r="CM136" s="39" t="s">
        <v>569</v>
      </c>
      <c r="CN136" s="39" t="s">
        <v>569</v>
      </c>
      <c r="CO136" s="39" t="s">
        <v>569</v>
      </c>
      <c r="CP136" s="39" t="s">
        <v>568</v>
      </c>
      <c r="CQ136" s="39" t="s">
        <v>573</v>
      </c>
      <c r="CR136" s="39" t="s">
        <v>568</v>
      </c>
      <c r="CS136" s="39" t="s">
        <v>569</v>
      </c>
      <c r="CT136" s="39" t="s">
        <v>569</v>
      </c>
      <c r="CU136" s="39" t="s">
        <v>575</v>
      </c>
      <c r="CV136" s="39" t="s">
        <v>567</v>
      </c>
      <c r="CW136" s="39" t="s">
        <v>569</v>
      </c>
      <c r="CX136" s="39" t="s">
        <v>573</v>
      </c>
      <c r="CY136" s="39" t="s">
        <v>569</v>
      </c>
      <c r="CZ136" s="39" t="s">
        <v>569</v>
      </c>
      <c r="DA136" s="39" t="s">
        <v>570</v>
      </c>
      <c r="DB136" s="39" t="s">
        <v>571</v>
      </c>
      <c r="DC136" s="39" t="s">
        <v>576</v>
      </c>
      <c r="DD136" s="39" t="s">
        <v>568</v>
      </c>
      <c r="DE136" s="39" t="s">
        <v>569</v>
      </c>
      <c r="DF136" s="39" t="s">
        <v>569</v>
      </c>
      <c r="DG136" s="39" t="s">
        <v>575</v>
      </c>
      <c r="DH136" s="39" t="s">
        <v>569</v>
      </c>
      <c r="DI136" s="39" t="s">
        <v>567</v>
      </c>
      <c r="DJ136" s="39" t="s">
        <v>573</v>
      </c>
      <c r="DK136" s="39" t="s">
        <v>572</v>
      </c>
      <c r="DL136" s="39" t="s">
        <v>570</v>
      </c>
      <c r="DM136" s="39" t="s">
        <v>569</v>
      </c>
      <c r="DN136" s="39" t="s">
        <v>569</v>
      </c>
      <c r="DO136" s="39" t="s">
        <v>573</v>
      </c>
      <c r="DP136" s="39" t="s">
        <v>574</v>
      </c>
      <c r="DQ136" s="39" t="s">
        <v>574</v>
      </c>
      <c r="DR136" s="39" t="s">
        <v>574</v>
      </c>
      <c r="DS136" s="39" t="s">
        <v>570</v>
      </c>
      <c r="DT136" s="39" t="s">
        <v>570</v>
      </c>
      <c r="DU136" s="39" t="s">
        <v>570</v>
      </c>
      <c r="DV136" s="39" t="s">
        <v>575</v>
      </c>
      <c r="DW136" s="39" t="s">
        <v>568</v>
      </c>
      <c r="DX136" s="39" t="s">
        <v>573</v>
      </c>
      <c r="DY136" s="39" t="s">
        <v>574</v>
      </c>
      <c r="DZ136" s="39" t="s">
        <v>568</v>
      </c>
      <c r="EA136" s="39" t="s">
        <v>571</v>
      </c>
      <c r="EB136" s="39" t="s">
        <v>569</v>
      </c>
      <c r="EC136" s="39" t="s">
        <v>574</v>
      </c>
      <c r="ED136" s="39" t="s">
        <v>569</v>
      </c>
      <c r="EE136" s="39" t="s">
        <v>568</v>
      </c>
      <c r="EF136" s="39" t="s">
        <v>569</v>
      </c>
      <c r="EG136" s="39" t="s">
        <v>575</v>
      </c>
      <c r="EH136" s="39" t="s">
        <v>568</v>
      </c>
      <c r="EI136" s="39" t="s">
        <v>568</v>
      </c>
      <c r="EJ136" s="39" t="s">
        <v>569</v>
      </c>
      <c r="EK136" s="39" t="s">
        <v>569</v>
      </c>
      <c r="EL136" s="39" t="s">
        <v>576</v>
      </c>
      <c r="EM136" s="39" t="s">
        <v>569</v>
      </c>
      <c r="EN136" s="39" t="s">
        <v>573</v>
      </c>
      <c r="EO136" s="39" t="s">
        <v>567</v>
      </c>
      <c r="EP136" s="39" t="s">
        <v>569</v>
      </c>
      <c r="EQ136" s="39" t="s">
        <v>570</v>
      </c>
      <c r="ER136" s="39" t="s">
        <v>569</v>
      </c>
      <c r="ES136" s="39" t="s">
        <v>573</v>
      </c>
      <c r="ET136" s="39" t="s">
        <v>573</v>
      </c>
      <c r="EU136" s="39" t="s">
        <v>569</v>
      </c>
      <c r="EV136" s="39" t="s">
        <v>576</v>
      </c>
      <c r="EW136" s="39" t="s">
        <v>571</v>
      </c>
      <c r="EX136" s="39" t="s">
        <v>569</v>
      </c>
      <c r="EY136" s="39" t="s">
        <v>575</v>
      </c>
      <c r="EZ136" s="39" t="s">
        <v>569</v>
      </c>
      <c r="FA136" s="39" t="s">
        <v>570</v>
      </c>
      <c r="FB136" s="39" t="s">
        <v>569</v>
      </c>
      <c r="FC136" s="39" t="s">
        <v>574</v>
      </c>
      <c r="FD136" s="39" t="s">
        <v>571</v>
      </c>
      <c r="FE136" s="39" t="s">
        <v>569</v>
      </c>
      <c r="FF136" s="39" t="s">
        <v>568</v>
      </c>
      <c r="FG136" s="39" t="s">
        <v>574</v>
      </c>
      <c r="FH136" s="39" t="s">
        <v>573</v>
      </c>
      <c r="FI136" s="39" t="s">
        <v>153</v>
      </c>
      <c r="FJ136" s="39" t="s">
        <v>570</v>
      </c>
      <c r="FK136" s="39" t="s">
        <v>571</v>
      </c>
      <c r="FL136" s="39" t="s">
        <v>570</v>
      </c>
      <c r="FM136" s="39" t="s">
        <v>575</v>
      </c>
      <c r="FN136" s="39" t="s">
        <v>569</v>
      </c>
      <c r="FO136" s="39" t="s">
        <v>569</v>
      </c>
      <c r="FP136" s="39" t="s">
        <v>569</v>
      </c>
      <c r="FQ136" s="37"/>
    </row>
    <row r="137" spans="2:173" x14ac:dyDescent="0.2">
      <c r="B137" s="16" t="s">
        <v>550</v>
      </c>
      <c r="G137" s="43">
        <v>11696516.391235201</v>
      </c>
      <c r="H137" s="35">
        <v>11696516.391235199</v>
      </c>
      <c r="I137" s="35">
        <v>54109.882001393176</v>
      </c>
      <c r="J137" s="35">
        <v>61107.947251613397</v>
      </c>
      <c r="K137" s="35">
        <v>23.056974444457001</v>
      </c>
      <c r="L137" s="35">
        <v>87377.062267805493</v>
      </c>
      <c r="M137" s="35">
        <v>18823.089827718599</v>
      </c>
      <c r="N137" s="35">
        <v>10200.277915484499</v>
      </c>
      <c r="O137" s="35">
        <v>106.93413353491999</v>
      </c>
      <c r="P137" s="35">
        <v>23626.688118476599</v>
      </c>
      <c r="Q137" s="35">
        <v>57.602919626891698</v>
      </c>
      <c r="R137" s="35">
        <v>3263.1897807765199</v>
      </c>
      <c r="S137" s="35">
        <v>3149.25436798296</v>
      </c>
      <c r="T137" s="35">
        <v>288605.346543981</v>
      </c>
      <c r="U137" s="35">
        <v>216.57096741639799</v>
      </c>
      <c r="V137" s="35">
        <v>62.743675163671597</v>
      </c>
      <c r="W137" s="35">
        <v>527.48415033964898</v>
      </c>
      <c r="X137" s="35">
        <v>44919.400799427203</v>
      </c>
      <c r="Y137" s="35">
        <v>2.4120559265385899</v>
      </c>
      <c r="Z137" s="35">
        <v>7500.7501594508703</v>
      </c>
      <c r="AA137" s="35">
        <v>13.922813955225999</v>
      </c>
      <c r="AB137" s="35">
        <v>4273.7337749151002</v>
      </c>
      <c r="AC137" s="35">
        <v>279484.504175468</v>
      </c>
      <c r="AD137" s="35">
        <v>105.525402854031</v>
      </c>
      <c r="AE137" s="35">
        <v>169160.02981288699</v>
      </c>
      <c r="AF137" s="35">
        <v>485.71663406498902</v>
      </c>
      <c r="AG137" s="35">
        <v>67374.304888517203</v>
      </c>
      <c r="AH137" s="35">
        <v>46671.975770678298</v>
      </c>
      <c r="AI137" s="35">
        <v>231.43638281781799</v>
      </c>
      <c r="AJ137" s="35">
        <v>28837.612759452899</v>
      </c>
      <c r="AK137" s="35">
        <v>148314.16004410901</v>
      </c>
      <c r="AL137" s="35">
        <v>2.9671367413213798</v>
      </c>
      <c r="AM137" s="35">
        <v>276131.96888023202</v>
      </c>
      <c r="AN137" s="35">
        <v>47110.027070198601</v>
      </c>
      <c r="AO137" s="35">
        <v>265.36342561356503</v>
      </c>
      <c r="AP137" s="35">
        <v>61824.4109329532</v>
      </c>
      <c r="AQ137" s="35">
        <v>2025.88788463265</v>
      </c>
      <c r="AR137" s="35">
        <v>926.066828373779</v>
      </c>
      <c r="AS137" s="35">
        <v>38961.350813565201</v>
      </c>
      <c r="AT137" s="35">
        <v>102.929326087487</v>
      </c>
      <c r="AU137" s="35">
        <v>7187.5715274317599</v>
      </c>
      <c r="AV137" s="35">
        <v>251.469415862468</v>
      </c>
      <c r="AW137" s="35">
        <v>202.473190361006</v>
      </c>
      <c r="AX137" s="35">
        <v>2.74327675688978</v>
      </c>
      <c r="AY137" s="35">
        <v>5747.4983353401703</v>
      </c>
      <c r="AZ137" s="35">
        <v>4697.8336353294999</v>
      </c>
      <c r="BA137" s="35">
        <v>2233.5935826067498</v>
      </c>
      <c r="BB137" s="35">
        <v>192569.40303404001</v>
      </c>
      <c r="BC137" s="35">
        <v>14463.134647957</v>
      </c>
      <c r="BD137" s="35">
        <v>31.8729345272789</v>
      </c>
      <c r="BE137" s="35">
        <v>129942.48416961799</v>
      </c>
      <c r="BF137" s="35">
        <v>41.920884094581503</v>
      </c>
      <c r="BG137" s="35">
        <v>804.75348595244895</v>
      </c>
      <c r="BH137" s="35">
        <v>568.389489821403</v>
      </c>
      <c r="BI137" s="35">
        <v>4459.6916308448099</v>
      </c>
      <c r="BJ137" s="35">
        <v>234.49731499150101</v>
      </c>
      <c r="BK137" s="35">
        <v>1418.87399477278</v>
      </c>
      <c r="BL137" s="35">
        <v>89335.051817724394</v>
      </c>
      <c r="BM137" s="35">
        <v>341.170432338941</v>
      </c>
      <c r="BN137" s="35">
        <v>23109.1945795342</v>
      </c>
      <c r="BO137" s="35">
        <v>37650.096399209498</v>
      </c>
      <c r="BP137" s="35">
        <v>860.52087662099404</v>
      </c>
      <c r="BQ137" s="35">
        <v>13407.432010225801</v>
      </c>
      <c r="BR137" s="35">
        <v>3907.4452459182799</v>
      </c>
      <c r="BS137" s="35">
        <v>456.77785787444401</v>
      </c>
      <c r="BT137" s="35">
        <v>5.4597947841010395E-7</v>
      </c>
      <c r="BU137" s="35">
        <v>4299010.8107306696</v>
      </c>
      <c r="BV137" s="35">
        <v>178942.35124410799</v>
      </c>
      <c r="BW137" s="35">
        <v>58823.2009500079</v>
      </c>
      <c r="BX137" s="35">
        <v>91996.165876004001</v>
      </c>
      <c r="BY137" s="35">
        <v>2.4852513297070903E-4</v>
      </c>
      <c r="BZ137" s="35">
        <v>1323.40122827302</v>
      </c>
      <c r="CA137" s="35">
        <v>1297.8212352985199</v>
      </c>
      <c r="CB137" s="35">
        <v>1827.43555762712</v>
      </c>
      <c r="CC137" s="35">
        <v>14627.732604704601</v>
      </c>
      <c r="CD137" s="35">
        <v>3771.8914228541298</v>
      </c>
      <c r="CE137" s="35">
        <v>7863.3792207451397</v>
      </c>
      <c r="CF137" s="35">
        <v>49820.795718629</v>
      </c>
      <c r="CG137" s="35">
        <v>1566.1283851967441</v>
      </c>
      <c r="CH137" s="35">
        <v>7534.6387370875</v>
      </c>
      <c r="CI137" s="35">
        <v>45.690135688395202</v>
      </c>
      <c r="CJ137" s="35">
        <v>7349.7318741089903</v>
      </c>
      <c r="CK137" s="35">
        <v>32.901503904565701</v>
      </c>
      <c r="CL137" s="35">
        <v>76.853956538372501</v>
      </c>
      <c r="CM137" s="35">
        <v>4.0213480688733103</v>
      </c>
      <c r="CN137" s="35">
        <v>1618.98493750744</v>
      </c>
      <c r="CO137" s="35">
        <v>6829.3862244031498</v>
      </c>
      <c r="CP137" s="35">
        <v>59.336977748357299</v>
      </c>
      <c r="CQ137" s="35">
        <v>3.4505372916508499</v>
      </c>
      <c r="CR137" s="35">
        <v>24.406766226023301</v>
      </c>
      <c r="CS137" s="35">
        <v>12248.6082000604</v>
      </c>
      <c r="CT137" s="35">
        <v>4097.77999353633</v>
      </c>
      <c r="CU137" s="35">
        <v>24725.536897213598</v>
      </c>
      <c r="CV137" s="35">
        <v>327.82895596723603</v>
      </c>
      <c r="CW137" s="35">
        <v>168447.05557124299</v>
      </c>
      <c r="CX137" s="35">
        <v>12.505376989653399</v>
      </c>
      <c r="CY137" s="35">
        <v>16505.6651173112</v>
      </c>
      <c r="CZ137" s="35">
        <v>29.627935613066199</v>
      </c>
      <c r="DA137" s="35">
        <v>69029.963675584106</v>
      </c>
      <c r="DB137" s="35">
        <v>130.47151964628199</v>
      </c>
      <c r="DC137" s="35">
        <v>263.794147421655</v>
      </c>
      <c r="DD137" s="35">
        <v>5.2409861860074596</v>
      </c>
      <c r="DE137" s="35">
        <v>17364.6041388999</v>
      </c>
      <c r="DF137" s="35">
        <v>33631.446553867398</v>
      </c>
      <c r="DG137" s="35">
        <v>93675.127504143806</v>
      </c>
      <c r="DH137" s="35">
        <v>2820.9972020628402</v>
      </c>
      <c r="DI137" s="35">
        <v>11025.688481720301</v>
      </c>
      <c r="DJ137" s="35">
        <v>90.749870037969998</v>
      </c>
      <c r="DK137" s="35">
        <v>0.136574594293458</v>
      </c>
      <c r="DL137" s="35">
        <v>3951.2281058686899</v>
      </c>
      <c r="DM137" s="35">
        <v>221052.582251788</v>
      </c>
      <c r="DN137" s="35">
        <v>1515338.3504787199</v>
      </c>
      <c r="DO137" s="35">
        <v>4.8160982812402802</v>
      </c>
      <c r="DP137" s="35">
        <v>21117.742326263899</v>
      </c>
      <c r="DQ137" s="35">
        <v>947609.29722515994</v>
      </c>
      <c r="DR137" s="35">
        <v>1017.4298381161</v>
      </c>
      <c r="DS137" s="35">
        <v>1772.8684864730301</v>
      </c>
      <c r="DT137" s="35">
        <v>7982.00847649564</v>
      </c>
      <c r="DU137" s="35">
        <v>2707.6383438718999</v>
      </c>
      <c r="DV137" s="35">
        <v>197875.10336417801</v>
      </c>
      <c r="DW137" s="35">
        <v>840.46765991228199</v>
      </c>
      <c r="DX137" s="35">
        <v>497.238170598669</v>
      </c>
      <c r="DY137" s="35">
        <v>7533.9901647613597</v>
      </c>
      <c r="DZ137" s="35">
        <v>267.47366403964401</v>
      </c>
      <c r="EA137" s="35">
        <v>9849.5558496561698</v>
      </c>
      <c r="EB137" s="35">
        <v>177.72620500151399</v>
      </c>
      <c r="EC137" s="35">
        <v>125193.818620468</v>
      </c>
      <c r="ED137" s="35">
        <v>51762.400614626997</v>
      </c>
      <c r="EE137" s="35">
        <v>137.28874467742401</v>
      </c>
      <c r="EF137" s="35">
        <v>14103.586951883501</v>
      </c>
      <c r="EG137" s="35">
        <v>2993.9561100350702</v>
      </c>
      <c r="EH137" s="35">
        <v>112.464749916259</v>
      </c>
      <c r="EI137" s="35">
        <v>12.2142634208404</v>
      </c>
      <c r="EJ137" s="35">
        <v>79130.728310351493</v>
      </c>
      <c r="EK137" s="35">
        <v>12284.444920594</v>
      </c>
      <c r="EL137" s="35">
        <v>4195.5051916133298</v>
      </c>
      <c r="EM137" s="35">
        <v>55861.602945879502</v>
      </c>
      <c r="EN137" s="35">
        <v>1948.9855985603299</v>
      </c>
      <c r="EO137" s="35">
        <v>39643.6448654407</v>
      </c>
      <c r="EP137" s="35">
        <v>135304.18886719699</v>
      </c>
      <c r="EQ137" s="35">
        <v>529.23359290284202</v>
      </c>
      <c r="ER137" s="35">
        <v>238.76239408033999</v>
      </c>
      <c r="ES137" s="35">
        <v>33.020178853629801</v>
      </c>
      <c r="ET137" s="35">
        <v>21.7946734297327</v>
      </c>
      <c r="EU137" s="35">
        <v>12466.983753160101</v>
      </c>
      <c r="EV137" s="35">
        <v>3966.43619438832</v>
      </c>
      <c r="EW137" s="35">
        <v>1545.702082965</v>
      </c>
      <c r="EX137" s="35">
        <v>26407.066434471799</v>
      </c>
      <c r="EY137" s="35">
        <v>171889.05869462999</v>
      </c>
      <c r="EZ137" s="35">
        <v>19820.022747237501</v>
      </c>
      <c r="FA137" s="35">
        <v>1084.3738969398601</v>
      </c>
      <c r="FB137" s="35">
        <v>6929.1480644936</v>
      </c>
      <c r="FC137" s="35">
        <v>8037.1315477036096</v>
      </c>
      <c r="FD137" s="35">
        <v>6795.5649380209697</v>
      </c>
      <c r="FE137" s="35">
        <v>16942.419186941701</v>
      </c>
      <c r="FF137" s="35">
        <v>7750.1055249724996</v>
      </c>
      <c r="FG137" s="35">
        <v>52436.366049302102</v>
      </c>
      <c r="FH137" s="35">
        <v>13.873997153654599</v>
      </c>
      <c r="FI137" s="35">
        <v>45802.300963533497</v>
      </c>
      <c r="FJ137" s="35">
        <v>82.279117896174697</v>
      </c>
      <c r="FK137" s="35">
        <v>34250.949230448401</v>
      </c>
      <c r="FL137" s="35">
        <v>64107.82981386</v>
      </c>
      <c r="FM137" s="35">
        <v>119990.456451192</v>
      </c>
      <c r="FN137" s="35">
        <v>110265.43932811001</v>
      </c>
      <c r="FO137" s="35">
        <v>8169.6515184701502</v>
      </c>
      <c r="FP137" s="35">
        <v>15867.244833892501</v>
      </c>
      <c r="FQ137" s="37"/>
    </row>
    <row r="138" spans="2:173" ht="14" customHeight="1" x14ac:dyDescent="0.2">
      <c r="B138" s="16" t="s">
        <v>561</v>
      </c>
      <c r="G138" s="9">
        <v>800230.18716629595</v>
      </c>
      <c r="H138" s="35">
        <v>800230.18716629595</v>
      </c>
      <c r="I138" s="35">
        <v>9505.8357306750804</v>
      </c>
      <c r="J138" s="35">
        <v>2745.4337953419799</v>
      </c>
      <c r="K138" s="35">
        <v>282.53347751888998</v>
      </c>
      <c r="L138" s="35">
        <v>3416.1330271228799</v>
      </c>
      <c r="M138" s="35">
        <v>4341.5957230675704</v>
      </c>
      <c r="N138" s="35">
        <v>9793.8200937066995</v>
      </c>
      <c r="O138" s="35">
        <v>330.905113682251</v>
      </c>
      <c r="P138" s="35">
        <v>1865.70546935533</v>
      </c>
      <c r="Q138" s="35">
        <v>581.82661098879998</v>
      </c>
      <c r="R138" s="35">
        <v>2608.3647658121999</v>
      </c>
      <c r="S138" s="35">
        <v>143.64243062419499</v>
      </c>
      <c r="T138" s="35">
        <v>23413.526255073699</v>
      </c>
      <c r="U138" s="35">
        <v>1493.07787869647</v>
      </c>
      <c r="V138" s="35">
        <v>467.89326104384497</v>
      </c>
      <c r="W138" s="35">
        <v>49.651997540170903</v>
      </c>
      <c r="X138" s="35">
        <v>1155.2230805157501</v>
      </c>
      <c r="Y138" s="35">
        <v>98.901755146680202</v>
      </c>
      <c r="Z138" s="35">
        <v>1068.0215039504801</v>
      </c>
      <c r="AA138" s="35">
        <v>431.02898713887299</v>
      </c>
      <c r="AB138" s="35">
        <v>328.39361124889803</v>
      </c>
      <c r="AC138" s="35">
        <v>13653.3998946914</v>
      </c>
      <c r="AD138" s="35">
        <v>502.49653476388301</v>
      </c>
      <c r="AE138" s="35">
        <v>928.52835038300202</v>
      </c>
      <c r="AF138" s="35">
        <v>5141.27702295584</v>
      </c>
      <c r="AG138" s="35">
        <v>2623.0312827758999</v>
      </c>
      <c r="AH138" s="35">
        <v>1414.8068980292901</v>
      </c>
      <c r="AI138" s="35">
        <v>5763.70746682341</v>
      </c>
      <c r="AJ138" s="35">
        <v>1237.16995514157</v>
      </c>
      <c r="AK138" s="35">
        <v>1961.36450393772</v>
      </c>
      <c r="AL138" s="35">
        <v>2872.6886568180498</v>
      </c>
      <c r="AM138" s="35">
        <v>95892.051765796903</v>
      </c>
      <c r="AN138" s="35">
        <v>2684.2023655968901</v>
      </c>
      <c r="AO138" s="35">
        <v>133.89216386166899</v>
      </c>
      <c r="AP138" s="35">
        <v>17941.378907447899</v>
      </c>
      <c r="AQ138" s="35">
        <v>443.60875546542798</v>
      </c>
      <c r="AR138" s="35">
        <v>308.27870747002402</v>
      </c>
      <c r="AS138" s="35">
        <v>2119.4585805128099</v>
      </c>
      <c r="AT138" s="35">
        <v>152.49570623407999</v>
      </c>
      <c r="AU138" s="35">
        <v>7516.9561914589603</v>
      </c>
      <c r="AV138" s="35">
        <v>58.561957441618098</v>
      </c>
      <c r="AW138" s="35">
        <v>1642.8419983476199</v>
      </c>
      <c r="AX138" s="35">
        <v>471.22888058857501</v>
      </c>
      <c r="AY138" s="35">
        <v>110.99535930922301</v>
      </c>
      <c r="AZ138" s="35">
        <v>2917.0400644655601</v>
      </c>
      <c r="BA138" s="35">
        <v>1755.57414702459</v>
      </c>
      <c r="BB138" s="35">
        <v>2500.5505281642299</v>
      </c>
      <c r="BC138" s="35">
        <v>412.653531262748</v>
      </c>
      <c r="BD138" s="35">
        <v>160.63720286175999</v>
      </c>
      <c r="BE138" s="35">
        <v>44587.696597155598</v>
      </c>
      <c r="BF138" s="35">
        <v>343.27540331789902</v>
      </c>
      <c r="BG138" s="35">
        <v>6400.8302885186504</v>
      </c>
      <c r="BH138" s="35">
        <v>121.956710407507</v>
      </c>
      <c r="BI138" s="35">
        <v>201.86301306735399</v>
      </c>
      <c r="BJ138" s="35">
        <v>331.19444690627</v>
      </c>
      <c r="BK138" s="35">
        <v>4841.3902770510404</v>
      </c>
      <c r="BL138" s="35">
        <v>1355.9786437447499</v>
      </c>
      <c r="BM138" s="35">
        <v>365.73831143150801</v>
      </c>
      <c r="BN138" s="35">
        <v>3317.8560777294601</v>
      </c>
      <c r="BO138" s="35">
        <v>1823.8749824900699</v>
      </c>
      <c r="BP138" s="35">
        <v>114.52700393145599</v>
      </c>
      <c r="BQ138" s="35">
        <v>2959.4310314455302</v>
      </c>
      <c r="BR138" s="35">
        <v>2146.4409959658301</v>
      </c>
      <c r="BS138" s="35">
        <v>553.74923003674496</v>
      </c>
      <c r="BT138" s="35">
        <v>22.3775609113016</v>
      </c>
      <c r="BU138" s="35">
        <v>97853.895158409301</v>
      </c>
      <c r="BV138" s="35">
        <v>52390.689038549797</v>
      </c>
      <c r="BW138" s="35">
        <v>5732.4131036564704</v>
      </c>
      <c r="BX138" s="35">
        <v>2223.9146566559498</v>
      </c>
      <c r="BY138" s="35">
        <v>426.55724420777398</v>
      </c>
      <c r="BZ138" s="35">
        <v>532.51369981294795</v>
      </c>
      <c r="CA138" s="35">
        <v>2804.7151358648298</v>
      </c>
      <c r="CB138" s="35">
        <v>419.78927218914299</v>
      </c>
      <c r="CC138" s="35">
        <v>14424.7394943091</v>
      </c>
      <c r="CD138" s="35">
        <v>584.610698328181</v>
      </c>
      <c r="CE138" s="35">
        <v>2233.9328796360701</v>
      </c>
      <c r="CF138" s="35">
        <v>13131.434054008399</v>
      </c>
      <c r="CG138" s="35">
        <v>275.1319835154024</v>
      </c>
      <c r="CH138" s="35">
        <v>247.20695733093501</v>
      </c>
      <c r="CI138" s="35">
        <v>463.225094339598</v>
      </c>
      <c r="CJ138" s="35">
        <v>1256.0803034538999</v>
      </c>
      <c r="CK138" s="35">
        <v>314.613477061992</v>
      </c>
      <c r="CL138" s="35">
        <v>834.55061013162594</v>
      </c>
      <c r="CM138" s="35">
        <v>304.98342164417102</v>
      </c>
      <c r="CN138" s="35">
        <v>757.93746632335899</v>
      </c>
      <c r="CO138" s="35">
        <v>239.93913153588201</v>
      </c>
      <c r="CP138" s="35">
        <v>200.503480132205</v>
      </c>
      <c r="CQ138" s="35">
        <v>29.138953861723401</v>
      </c>
      <c r="CR138" s="35">
        <v>167.80637529946799</v>
      </c>
      <c r="CS138" s="35">
        <v>7327.74663651219</v>
      </c>
      <c r="CT138" s="35">
        <v>4944.1345682510901</v>
      </c>
      <c r="CU138" s="35">
        <v>1843.30436734621</v>
      </c>
      <c r="CV138" s="35">
        <v>117.111118633272</v>
      </c>
      <c r="CW138" s="35">
        <v>3334.9375307979699</v>
      </c>
      <c r="CX138" s="35">
        <v>35.899648618670199</v>
      </c>
      <c r="CY138" s="35">
        <v>109.115605624964</v>
      </c>
      <c r="CZ138" s="35">
        <v>55.948191578987498</v>
      </c>
      <c r="DA138" s="35">
        <v>12072.109860819401</v>
      </c>
      <c r="DB138" s="35">
        <v>320.09316979848302</v>
      </c>
      <c r="DC138" s="35">
        <v>343.51066698142898</v>
      </c>
      <c r="DD138" s="35">
        <v>48.634759029154701</v>
      </c>
      <c r="DE138" s="35">
        <v>3556.6614231388098</v>
      </c>
      <c r="DF138" s="35">
        <v>7211.3524900709699</v>
      </c>
      <c r="DG138" s="35">
        <v>2297.0692433631498</v>
      </c>
      <c r="DH138" s="35">
        <v>137.590475402474</v>
      </c>
      <c r="DI138" s="35">
        <v>2214.4071194839498</v>
      </c>
      <c r="DJ138" s="35">
        <v>801.29134317237504</v>
      </c>
      <c r="DK138" s="35">
        <v>385.181873038015</v>
      </c>
      <c r="DL138" s="35">
        <v>892.63408816997003</v>
      </c>
      <c r="DM138" s="35">
        <v>4686.8229894761098</v>
      </c>
      <c r="DN138" s="35">
        <v>12575.5161199753</v>
      </c>
      <c r="DO138" s="35">
        <v>385.57063510703802</v>
      </c>
      <c r="DP138" s="35">
        <v>70.557287793335405</v>
      </c>
      <c r="DQ138" s="35">
        <v>34461.3162325495</v>
      </c>
      <c r="DR138" s="35">
        <v>322.97511570360001</v>
      </c>
      <c r="DS138" s="35">
        <v>295.53248244253899</v>
      </c>
      <c r="DT138" s="35">
        <v>672.24995992806703</v>
      </c>
      <c r="DU138" s="35">
        <v>1835.8018889120899</v>
      </c>
      <c r="DV138" s="35">
        <v>12345.2542370133</v>
      </c>
      <c r="DW138" s="35">
        <v>3104.9357551180601</v>
      </c>
      <c r="DX138" s="35">
        <v>613.564445194413</v>
      </c>
      <c r="DY138" s="35">
        <v>233.18202557335201</v>
      </c>
      <c r="DZ138" s="35">
        <v>1521.6884061160499</v>
      </c>
      <c r="EA138" s="35">
        <v>29646.6017089376</v>
      </c>
      <c r="EB138" s="35">
        <v>2297.01822598336</v>
      </c>
      <c r="EC138" s="35">
        <v>1086.3883097814401</v>
      </c>
      <c r="ED138" s="35">
        <v>1104.5957244378901</v>
      </c>
      <c r="EE138" s="35">
        <v>702.48347120472397</v>
      </c>
      <c r="EF138" s="35">
        <v>717.70281977366903</v>
      </c>
      <c r="EG138" s="35">
        <v>1103.52907650571</v>
      </c>
      <c r="EH138" s="35">
        <v>318.83655897955799</v>
      </c>
      <c r="EI138" s="35">
        <v>166.64911962742599</v>
      </c>
      <c r="EJ138" s="35">
        <v>10318.2175884524</v>
      </c>
      <c r="EK138" s="35">
        <v>12104.1614173535</v>
      </c>
      <c r="EL138" s="35">
        <v>2686.5623141630199</v>
      </c>
      <c r="EM138" s="35">
        <v>2743.3609278425101</v>
      </c>
      <c r="EN138" s="35">
        <v>1842.5268179163099</v>
      </c>
      <c r="EO138" s="35">
        <v>1385.6189887236801</v>
      </c>
      <c r="EP138" s="35">
        <v>5405.2445677206897</v>
      </c>
      <c r="EQ138" s="35">
        <v>61.792483117824403</v>
      </c>
      <c r="ER138" s="35">
        <v>96.539852414351898</v>
      </c>
      <c r="ES138" s="35">
        <v>949.51393897063303</v>
      </c>
      <c r="ET138" s="35">
        <v>1031.43819200137</v>
      </c>
      <c r="EU138" s="35">
        <v>956.52649564324804</v>
      </c>
      <c r="EV138" s="35">
        <v>744.75223562657004</v>
      </c>
      <c r="EW138" s="35">
        <v>1754.6264730508601</v>
      </c>
      <c r="EX138" s="35">
        <v>14181.0907516604</v>
      </c>
      <c r="EY138" s="35">
        <v>4645.7170155030499</v>
      </c>
      <c r="EZ138" s="35">
        <v>800.86450681505903</v>
      </c>
      <c r="FA138" s="35">
        <v>42.8280822487325</v>
      </c>
      <c r="FB138" s="35">
        <v>567.99308039867697</v>
      </c>
      <c r="FC138" s="35">
        <v>4834.2325349859902</v>
      </c>
      <c r="FD138" s="35">
        <v>913.19799129</v>
      </c>
      <c r="FE138" s="35">
        <v>7985.9530228993399</v>
      </c>
      <c r="FF138" s="35">
        <v>6007.0770275058503</v>
      </c>
      <c r="FG138" s="35">
        <v>624.42689139744402</v>
      </c>
      <c r="FH138" s="35">
        <v>1439.2875654542399</v>
      </c>
      <c r="FI138" s="35">
        <v>24595.316100012798</v>
      </c>
      <c r="FJ138" s="35">
        <v>466.69306174165598</v>
      </c>
      <c r="FK138" s="35">
        <v>4584.2929021669197</v>
      </c>
      <c r="FL138" s="35">
        <v>7947.3985558608301</v>
      </c>
      <c r="FM138" s="35">
        <v>6750.5759053866204</v>
      </c>
      <c r="FN138" s="35">
        <v>3545.8339627831501</v>
      </c>
      <c r="FO138" s="35">
        <v>2297.7239421661502</v>
      </c>
      <c r="FP138" s="35">
        <v>2820.4009848056999</v>
      </c>
      <c r="FQ138" s="37"/>
    </row>
    <row r="139" spans="2:173" x14ac:dyDescent="0.2">
      <c r="B139" s="16" t="s">
        <v>552</v>
      </c>
      <c r="G139" s="43">
        <v>187695611.72253099</v>
      </c>
      <c r="H139" s="35">
        <v>187695611.72253096</v>
      </c>
      <c r="I139" s="35">
        <v>1741119.7427532047</v>
      </c>
      <c r="J139" s="35">
        <v>935420.70647670899</v>
      </c>
      <c r="K139" s="35">
        <v>105426.291536384</v>
      </c>
      <c r="L139" s="35">
        <v>837421.59318922495</v>
      </c>
      <c r="M139" s="35">
        <v>260807.26651449999</v>
      </c>
      <c r="N139" s="35">
        <v>973114.91286728799</v>
      </c>
      <c r="O139" s="35">
        <v>128518.419302332</v>
      </c>
      <c r="P139" s="35">
        <v>392716.555767524</v>
      </c>
      <c r="Q139" s="35">
        <v>199550.76988367201</v>
      </c>
      <c r="R139" s="35">
        <v>461535.77343062399</v>
      </c>
      <c r="S139" s="35">
        <v>20832.014797529901</v>
      </c>
      <c r="T139" s="35">
        <v>3519374.4035870899</v>
      </c>
      <c r="U139" s="35">
        <v>674627.03218609898</v>
      </c>
      <c r="V139" s="35">
        <v>228055.81392614401</v>
      </c>
      <c r="W139" s="35">
        <v>4169.6931035859598</v>
      </c>
      <c r="X139" s="35">
        <v>104989.354654722</v>
      </c>
      <c r="Y139" s="35">
        <v>12837.9008525563</v>
      </c>
      <c r="Z139" s="35">
        <v>171049.35504878801</v>
      </c>
      <c r="AA139" s="35">
        <v>159141.01495658301</v>
      </c>
      <c r="AB139" s="35">
        <v>46997.665851719597</v>
      </c>
      <c r="AC139" s="35">
        <v>3886400.59725525</v>
      </c>
      <c r="AD139" s="35">
        <v>651596.12310783099</v>
      </c>
      <c r="AE139" s="35">
        <v>233724.88379616401</v>
      </c>
      <c r="AF139" s="35">
        <v>107382.141789602</v>
      </c>
      <c r="AG139" s="35">
        <v>363624.08782144601</v>
      </c>
      <c r="AH139" s="35">
        <v>242505.168447598</v>
      </c>
      <c r="AI139" s="35">
        <v>674929.24319715495</v>
      </c>
      <c r="AJ139" s="35">
        <v>89368.863330002394</v>
      </c>
      <c r="AK139" s="35">
        <v>157211.38496422599</v>
      </c>
      <c r="AL139" s="35">
        <v>310079.21126477298</v>
      </c>
      <c r="AM139" s="35">
        <v>46813125.978991799</v>
      </c>
      <c r="AN139" s="35">
        <v>720759.09490131401</v>
      </c>
      <c r="AO139" s="35">
        <v>10478.7190991591</v>
      </c>
      <c r="AP139" s="35">
        <v>828411.55232637003</v>
      </c>
      <c r="AQ139" s="35">
        <v>77895.8102517566</v>
      </c>
      <c r="AR139" s="35">
        <v>70270.819141599495</v>
      </c>
      <c r="AS139" s="35">
        <v>252854.89197708899</v>
      </c>
      <c r="AT139" s="35">
        <v>194768.91906938801</v>
      </c>
      <c r="AU139" s="35">
        <v>257024.580084991</v>
      </c>
      <c r="AV139" s="35">
        <v>25879.1896479018</v>
      </c>
      <c r="AW139" s="35">
        <v>480653.58238553698</v>
      </c>
      <c r="AX139" s="35">
        <v>109784.26656253501</v>
      </c>
      <c r="AY139" s="35">
        <v>17764.3821903219</v>
      </c>
      <c r="AZ139" s="35">
        <v>230333.68404839499</v>
      </c>
      <c r="BA139" s="35">
        <v>243881.183509264</v>
      </c>
      <c r="BB139" s="35">
        <v>2437991.84074027</v>
      </c>
      <c r="BC139" s="35">
        <v>97922.399148018099</v>
      </c>
      <c r="BD139" s="35">
        <v>47105.690999770399</v>
      </c>
      <c r="BE139" s="35">
        <v>821167.93713268999</v>
      </c>
      <c r="BF139" s="35">
        <v>162037.90857355899</v>
      </c>
      <c r="BG139" s="35">
        <v>1085027.63917988</v>
      </c>
      <c r="BH139" s="35">
        <v>24650.875399448702</v>
      </c>
      <c r="BI139" s="35">
        <v>26151.9425420312</v>
      </c>
      <c r="BJ139" s="35">
        <v>226804.52845930599</v>
      </c>
      <c r="BK139" s="35">
        <v>2379320.93867971</v>
      </c>
      <c r="BL139" s="35">
        <v>365107.26517827797</v>
      </c>
      <c r="BM139" s="35">
        <v>320643.60548765899</v>
      </c>
      <c r="BN139" s="35">
        <v>200881.07373329299</v>
      </c>
      <c r="BO139" s="35">
        <v>124253.81275940601</v>
      </c>
      <c r="BP139" s="35">
        <v>23928.193686486</v>
      </c>
      <c r="BQ139" s="35">
        <v>264330.52420149097</v>
      </c>
      <c r="BR139" s="35">
        <v>148973.46279411801</v>
      </c>
      <c r="BS139" s="35">
        <v>576873.54737926496</v>
      </c>
      <c r="BT139" s="35">
        <v>5697.8449010866798</v>
      </c>
      <c r="BU139" s="35">
        <v>32394023.4640451</v>
      </c>
      <c r="BV139" s="35">
        <v>7707315.9553139703</v>
      </c>
      <c r="BW139" s="35">
        <v>1473685.2678839001</v>
      </c>
      <c r="BX139" s="35">
        <v>862346.62116239697</v>
      </c>
      <c r="BY139" s="35">
        <v>80258.864470100103</v>
      </c>
      <c r="BZ139" s="35">
        <v>88760.712852601806</v>
      </c>
      <c r="CA139" s="35">
        <v>1427463.25522325</v>
      </c>
      <c r="CB139" s="35">
        <v>48962.718421126403</v>
      </c>
      <c r="CC139" s="35">
        <v>2422719.2926725</v>
      </c>
      <c r="CD139" s="35">
        <v>133133.81539911599</v>
      </c>
      <c r="CE139" s="35">
        <v>666064.367242084</v>
      </c>
      <c r="CF139" s="35">
        <v>407940.87951219402</v>
      </c>
      <c r="CG139" s="35">
        <v>50394.067595306144</v>
      </c>
      <c r="CH139" s="35">
        <v>60157.571343397598</v>
      </c>
      <c r="CI139" s="35">
        <v>183168.26543351999</v>
      </c>
      <c r="CJ139" s="35">
        <v>163983.55182629201</v>
      </c>
      <c r="CK139" s="35">
        <v>112038.388970085</v>
      </c>
      <c r="CL139" s="35">
        <v>135191.82577274801</v>
      </c>
      <c r="CM139" s="35">
        <v>44725.751393125603</v>
      </c>
      <c r="CN139" s="35">
        <v>49313.944969625503</v>
      </c>
      <c r="CO139" s="35">
        <v>142323.89603474899</v>
      </c>
      <c r="CP139" s="35">
        <v>154409.674813405</v>
      </c>
      <c r="CQ139" s="35">
        <v>10594.286014727601</v>
      </c>
      <c r="CR139" s="35">
        <v>116912.975394869</v>
      </c>
      <c r="CS139" s="35">
        <v>410555.08032221202</v>
      </c>
      <c r="CT139" s="35">
        <v>156746.54723863499</v>
      </c>
      <c r="CU139" s="35">
        <v>732091.66892657301</v>
      </c>
      <c r="CV139" s="35">
        <v>6359.8850420097697</v>
      </c>
      <c r="CW139" s="35">
        <v>185952.98256709799</v>
      </c>
      <c r="CX139" s="35">
        <v>12207.2566467255</v>
      </c>
      <c r="CY139" s="35">
        <v>42547.259291223498</v>
      </c>
      <c r="CZ139" s="35">
        <v>48070.846020251302</v>
      </c>
      <c r="DA139" s="35">
        <v>2127065.7170853098</v>
      </c>
      <c r="DB139" s="35">
        <v>189091.161411562</v>
      </c>
      <c r="DC139" s="35">
        <v>161575.435087602</v>
      </c>
      <c r="DD139" s="35">
        <v>31426.6346882832</v>
      </c>
      <c r="DE139" s="35">
        <v>953311.15051370906</v>
      </c>
      <c r="DF139" s="35">
        <v>333787.75130346202</v>
      </c>
      <c r="DG139" s="35">
        <v>1495972.9627908601</v>
      </c>
      <c r="DH139" s="35">
        <v>36396.714889236398</v>
      </c>
      <c r="DI139" s="35">
        <v>500828.05699071899</v>
      </c>
      <c r="DJ139" s="35">
        <v>309031.97272683599</v>
      </c>
      <c r="DK139" s="35">
        <v>89793.013763208495</v>
      </c>
      <c r="DL139" s="35">
        <v>92763.606676350697</v>
      </c>
      <c r="DM139" s="35">
        <v>163085.525809221</v>
      </c>
      <c r="DN139" s="35">
        <v>1407376.98768519</v>
      </c>
      <c r="DO139" s="35">
        <v>93042.980038864698</v>
      </c>
      <c r="DP139" s="35">
        <v>60873.276705016797</v>
      </c>
      <c r="DQ139" s="35">
        <v>5393260.2744766902</v>
      </c>
      <c r="DR139" s="35">
        <v>76185.161747893901</v>
      </c>
      <c r="DS139" s="35">
        <v>56347.663295559803</v>
      </c>
      <c r="DT139" s="35">
        <v>107479.851900977</v>
      </c>
      <c r="DU139" s="35">
        <v>282801.38852424198</v>
      </c>
      <c r="DV139" s="35">
        <v>2739311.6602273602</v>
      </c>
      <c r="DW139" s="35">
        <v>1497893.0416051999</v>
      </c>
      <c r="DX139" s="35">
        <v>243567.196660685</v>
      </c>
      <c r="DY139" s="35">
        <v>21251.849615392101</v>
      </c>
      <c r="DZ139" s="35">
        <v>1175643.1875064301</v>
      </c>
      <c r="EA139" s="35">
        <v>8464543.8213868998</v>
      </c>
      <c r="EB139" s="35">
        <v>92986.343623998793</v>
      </c>
      <c r="EC139" s="35">
        <v>706257.85881726898</v>
      </c>
      <c r="ED139" s="35">
        <v>162661.77456135399</v>
      </c>
      <c r="EE139" s="35">
        <v>494122.88482146</v>
      </c>
      <c r="EF139" s="35">
        <v>91561.480618581307</v>
      </c>
      <c r="EG139" s="35">
        <v>74277.150817789399</v>
      </c>
      <c r="EH139" s="35">
        <v>264400.70457767101</v>
      </c>
      <c r="EI139" s="35">
        <v>59167.958719824601</v>
      </c>
      <c r="EJ139" s="35">
        <v>258114.936578603</v>
      </c>
      <c r="EK139" s="35">
        <v>902737.03753900505</v>
      </c>
      <c r="EL139" s="35">
        <v>806615.03969547094</v>
      </c>
      <c r="EM139" s="35">
        <v>69560.254753277099</v>
      </c>
      <c r="EN139" s="35">
        <v>803564.00770078402</v>
      </c>
      <c r="EO139" s="35">
        <v>503484.70245585399</v>
      </c>
      <c r="EP139" s="35">
        <v>804483.87436873897</v>
      </c>
      <c r="EQ139" s="35">
        <v>14492.4284903642</v>
      </c>
      <c r="ER139" s="35">
        <v>18975.683521659699</v>
      </c>
      <c r="ES139" s="35">
        <v>225336.847549275</v>
      </c>
      <c r="ET139" s="35">
        <v>150775.237633646</v>
      </c>
      <c r="EU139" s="35">
        <v>484752.391082788</v>
      </c>
      <c r="EV139" s="35">
        <v>463863.35964891</v>
      </c>
      <c r="EW139" s="35">
        <v>270772.67274313403</v>
      </c>
      <c r="EX139" s="35">
        <v>497185.14118282602</v>
      </c>
      <c r="EY139" s="35">
        <v>1298670.0689088199</v>
      </c>
      <c r="EZ139" s="35">
        <v>95149.459249929394</v>
      </c>
      <c r="FA139" s="35">
        <v>46797.068287016999</v>
      </c>
      <c r="FB139" s="35">
        <v>253110.96340495799</v>
      </c>
      <c r="FC139" s="35">
        <v>1100148.0623115799</v>
      </c>
      <c r="FD139" s="35">
        <v>234788.600837215</v>
      </c>
      <c r="FE139" s="35">
        <v>247798.78391937699</v>
      </c>
      <c r="FF139" s="35">
        <v>3735981.1442471701</v>
      </c>
      <c r="FG139" s="35">
        <v>144144.06161809701</v>
      </c>
      <c r="FH139" s="35">
        <v>1496662.0001796901</v>
      </c>
      <c r="FI139" s="35">
        <v>8897072.8787588999</v>
      </c>
      <c r="FJ139" s="35">
        <v>85873.213811837602</v>
      </c>
      <c r="FK139" s="35">
        <v>1512700.3479802101</v>
      </c>
      <c r="FL139" s="35">
        <v>716239.24853943905</v>
      </c>
      <c r="FM139" s="35">
        <v>2506213.1379742902</v>
      </c>
      <c r="FN139" s="35">
        <v>688104.11583147396</v>
      </c>
      <c r="FO139" s="35">
        <v>199983.015759592</v>
      </c>
      <c r="FP139" s="35">
        <v>214611.12365786199</v>
      </c>
      <c r="FQ139" s="37"/>
    </row>
    <row r="140" spans="2:173" x14ac:dyDescent="0.2">
      <c r="B140" s="16" t="s">
        <v>577</v>
      </c>
      <c r="G140" s="43">
        <v>15747938.206788801</v>
      </c>
      <c r="H140" s="35">
        <v>15747938.206788801</v>
      </c>
      <c r="I140" s="9">
        <v>129708.28702114624</v>
      </c>
      <c r="J140" s="35">
        <v>109543.563094902</v>
      </c>
      <c r="K140" s="35">
        <v>4870.2192581397303</v>
      </c>
      <c r="L140" s="35">
        <v>196623.547634107</v>
      </c>
      <c r="M140" s="35">
        <v>21553.4333344142</v>
      </c>
      <c r="N140" s="35">
        <v>18512.279702271098</v>
      </c>
      <c r="O140" s="35">
        <v>9027.9596738884993</v>
      </c>
      <c r="P140" s="35">
        <v>71193.512183636805</v>
      </c>
      <c r="Q140" s="35">
        <v>30843.4801261924</v>
      </c>
      <c r="R140" s="35">
        <v>23371.456671337</v>
      </c>
      <c r="S140" s="35">
        <v>7740.7976864697202</v>
      </c>
      <c r="T140" s="35">
        <v>205608.199093595</v>
      </c>
      <c r="U140" s="35">
        <v>44340.2646506038</v>
      </c>
      <c r="V140" s="35">
        <v>40415.824970854803</v>
      </c>
      <c r="W140" s="35">
        <v>1066.85617477913</v>
      </c>
      <c r="X140" s="35">
        <v>7421.86379740143</v>
      </c>
      <c r="Y140" s="35">
        <v>1419.88259837329</v>
      </c>
      <c r="Z140" s="35">
        <v>12597.6328214151</v>
      </c>
      <c r="AA140" s="35">
        <v>12528.749074001</v>
      </c>
      <c r="AB140" s="35">
        <v>4162.9416408930902</v>
      </c>
      <c r="AC140" s="35">
        <v>1051620.4775578501</v>
      </c>
      <c r="AD140" s="35">
        <v>35431.129135632698</v>
      </c>
      <c r="AE140" s="35">
        <v>7515.1573108251496</v>
      </c>
      <c r="AF140" s="35">
        <v>2378.55578696784</v>
      </c>
      <c r="AG140" s="35">
        <v>14102.574359874599</v>
      </c>
      <c r="AH140" s="35">
        <v>22174.162385128999</v>
      </c>
      <c r="AI140" s="35">
        <v>88991.019176229602</v>
      </c>
      <c r="AJ140" s="35">
        <v>5093.3194591350202</v>
      </c>
      <c r="AK140" s="35">
        <v>6127.5009390579798</v>
      </c>
      <c r="AL140" s="35">
        <v>26870.3071003966</v>
      </c>
      <c r="AM140" s="35">
        <v>2507120.1674446198</v>
      </c>
      <c r="AN140" s="35">
        <v>55508.858281886998</v>
      </c>
      <c r="AO140" s="35">
        <v>208.70142074199299</v>
      </c>
      <c r="AP140" s="35">
        <v>67629.523639296094</v>
      </c>
      <c r="AQ140" s="35">
        <v>7350.0907173485803</v>
      </c>
      <c r="AR140" s="35">
        <v>3067.6125115239602</v>
      </c>
      <c r="AS140" s="35">
        <v>16943.938193566901</v>
      </c>
      <c r="AT140" s="35">
        <v>14915.0182026366</v>
      </c>
      <c r="AU140" s="35">
        <v>64280.464369815898</v>
      </c>
      <c r="AV140" s="35">
        <v>3636.2501433931998</v>
      </c>
      <c r="AW140" s="35">
        <v>45821.677808164502</v>
      </c>
      <c r="AX140" s="35">
        <v>16437.359489571201</v>
      </c>
      <c r="AY140" s="35">
        <v>354.84427807816797</v>
      </c>
      <c r="AZ140" s="35">
        <v>51498.69966993</v>
      </c>
      <c r="BA140" s="35">
        <v>22282.104008513899</v>
      </c>
      <c r="BB140" s="35">
        <v>573453.88888460398</v>
      </c>
      <c r="BC140" s="35">
        <v>4926.35478613744</v>
      </c>
      <c r="BD140" s="35">
        <v>4167.2979981619501</v>
      </c>
      <c r="BE140" s="35">
        <v>18100.2719407121</v>
      </c>
      <c r="BF140" s="35">
        <v>22947.528459442001</v>
      </c>
      <c r="BG140" s="35">
        <v>205041.057027856</v>
      </c>
      <c r="BH140" s="35">
        <v>2583.6409072770698</v>
      </c>
      <c r="BI140" s="35">
        <v>1543.17971911885</v>
      </c>
      <c r="BJ140" s="35">
        <v>13682.251733717099</v>
      </c>
      <c r="BK140" s="35">
        <v>302661.53087801801</v>
      </c>
      <c r="BL140" s="35">
        <v>29236.650017047901</v>
      </c>
      <c r="BM140" s="35">
        <v>34750.881627918701</v>
      </c>
      <c r="BN140" s="35">
        <v>3717.1864666991301</v>
      </c>
      <c r="BO140" s="35">
        <v>6793.1309304037504</v>
      </c>
      <c r="BP140" s="35">
        <v>4357.1069773694499</v>
      </c>
      <c r="BQ140" s="35">
        <v>33676.009095701498</v>
      </c>
      <c r="BR140" s="35">
        <v>4425.01843589495</v>
      </c>
      <c r="BS140" s="35">
        <v>32093.212548883101</v>
      </c>
      <c r="BT140" s="35">
        <v>875.966255412485</v>
      </c>
      <c r="BU140" s="35">
        <v>1882201.11203083</v>
      </c>
      <c r="BV140" s="35">
        <v>568587.78690668999</v>
      </c>
      <c r="BW140" s="35">
        <v>298330.869771917</v>
      </c>
      <c r="BX140" s="35">
        <v>195033.975083508</v>
      </c>
      <c r="BY140" s="35">
        <v>16761.0499697298</v>
      </c>
      <c r="BZ140" s="35">
        <v>20971.011683603501</v>
      </c>
      <c r="CA140" s="35">
        <v>271209.57482316199</v>
      </c>
      <c r="CB140" s="35">
        <v>15382.7459562684</v>
      </c>
      <c r="CC140" s="35">
        <v>320122.31813436898</v>
      </c>
      <c r="CD140" s="35">
        <v>25881.622493249899</v>
      </c>
      <c r="CE140" s="35">
        <v>46720.121896081502</v>
      </c>
      <c r="CF140" s="35">
        <v>8556.7681765071302</v>
      </c>
      <c r="CG140" s="35">
        <v>3754.2094453991472</v>
      </c>
      <c r="CH140" s="35">
        <v>16338.7110315629</v>
      </c>
      <c r="CI140" s="35">
        <v>8716.4098967555401</v>
      </c>
      <c r="CJ140" s="35">
        <v>6250.3283212625101</v>
      </c>
      <c r="CK140" s="35">
        <v>13815.1497093792</v>
      </c>
      <c r="CL140" s="35">
        <v>37391.019848487304</v>
      </c>
      <c r="CM140" s="35">
        <v>3032.1656826170301</v>
      </c>
      <c r="CN140" s="35">
        <v>3576.6964289370899</v>
      </c>
      <c r="CO140" s="35">
        <v>32615.459362578</v>
      </c>
      <c r="CP140" s="35">
        <v>20027.3257984714</v>
      </c>
      <c r="CQ140" s="35">
        <v>1495.5647661566099</v>
      </c>
      <c r="CR140" s="35">
        <v>7831.6371850280402</v>
      </c>
      <c r="CS140" s="35">
        <v>6372.5882768598003</v>
      </c>
      <c r="CT140" s="35">
        <v>4669.0855031905203</v>
      </c>
      <c r="CU140" s="35">
        <v>86259.314880491598</v>
      </c>
      <c r="CV140" s="35">
        <v>639.20760955889898</v>
      </c>
      <c r="CW140" s="35">
        <v>8584.4970949096005</v>
      </c>
      <c r="CX140" s="35">
        <v>3106.2658838718498</v>
      </c>
      <c r="CY140" s="35">
        <v>7231.8842877616798</v>
      </c>
      <c r="CZ140" s="35">
        <v>7597.8681159049202</v>
      </c>
      <c r="DA140" s="35">
        <v>281013.41992141498</v>
      </c>
      <c r="DB140" s="35">
        <v>13103.4030622424</v>
      </c>
      <c r="DC140" s="35">
        <v>3335.15955656496</v>
      </c>
      <c r="DD140" s="35">
        <v>1717.4076694566299</v>
      </c>
      <c r="DE140" s="35">
        <v>229147.04959578899</v>
      </c>
      <c r="DF140" s="35">
        <v>7205.5919308821303</v>
      </c>
      <c r="DG140" s="35">
        <v>77363.906544733705</v>
      </c>
      <c r="DH140" s="35">
        <v>4852.0925708782797</v>
      </c>
      <c r="DI140" s="35">
        <v>32099.887142631698</v>
      </c>
      <c r="DJ140" s="35">
        <v>25509.5532498783</v>
      </c>
      <c r="DK140" s="35">
        <v>13952.185940916301</v>
      </c>
      <c r="DL140" s="35">
        <v>3635.5251927353602</v>
      </c>
      <c r="DM140" s="35">
        <v>9079.98173804008</v>
      </c>
      <c r="DN140" s="35">
        <v>115821.526523687</v>
      </c>
      <c r="DO140" s="35">
        <v>15013.520803933599</v>
      </c>
      <c r="DP140" s="35">
        <v>14044.1797316723</v>
      </c>
      <c r="DQ140" s="35">
        <v>400424.95370275999</v>
      </c>
      <c r="DR140" s="35">
        <v>16107.1452753255</v>
      </c>
      <c r="DS140" s="35">
        <v>2375.8758041824499</v>
      </c>
      <c r="DT140" s="35">
        <v>9110.3929078575002</v>
      </c>
      <c r="DU140" s="35">
        <v>28575.5863070614</v>
      </c>
      <c r="DV140" s="35">
        <v>60090.4334470139</v>
      </c>
      <c r="DW140" s="35">
        <v>143005.78049744299</v>
      </c>
      <c r="DX140" s="35">
        <v>56015.088274532303</v>
      </c>
      <c r="DY140" s="35">
        <v>7891.1955017275404</v>
      </c>
      <c r="DZ140" s="35">
        <v>91494.882950916595</v>
      </c>
      <c r="EA140" s="35">
        <v>556080.53236600896</v>
      </c>
      <c r="EB140" s="35">
        <v>2715.6531508537601</v>
      </c>
      <c r="EC140" s="35">
        <v>216535.533618213</v>
      </c>
      <c r="ED140" s="35">
        <v>15660.4273581202</v>
      </c>
      <c r="EE140" s="35">
        <v>36820.357401195397</v>
      </c>
      <c r="EF140" s="35">
        <v>5198.1997209362198</v>
      </c>
      <c r="EG140" s="35">
        <v>8695.5718783311604</v>
      </c>
      <c r="EH140" s="35">
        <v>18279.518182080799</v>
      </c>
      <c r="EI140" s="35">
        <v>4596.6288138719501</v>
      </c>
      <c r="EJ140" s="35">
        <v>3771.5293729600698</v>
      </c>
      <c r="EK140" s="35">
        <v>133951.20202852099</v>
      </c>
      <c r="EL140" s="35">
        <v>103736.201599779</v>
      </c>
      <c r="EM140" s="35">
        <v>1863.8032848837599</v>
      </c>
      <c r="EN140" s="35">
        <v>162852.230776246</v>
      </c>
      <c r="EO140" s="35">
        <v>37037.233367590103</v>
      </c>
      <c r="EP140" s="35">
        <v>219363.80788998201</v>
      </c>
      <c r="EQ140" s="35">
        <v>2758.5684296853601</v>
      </c>
      <c r="ER140" s="35">
        <v>2327.5721340231398</v>
      </c>
      <c r="ES140" s="35">
        <v>27162.204294995699</v>
      </c>
      <c r="ET140" s="35">
        <v>25750.211228946398</v>
      </c>
      <c r="EU140" s="35">
        <v>94161.198481668602</v>
      </c>
      <c r="EV140" s="35">
        <v>56148.241194155496</v>
      </c>
      <c r="EW140" s="35">
        <v>9245.0865614276499</v>
      </c>
      <c r="EX140" s="35">
        <v>13189.4169063468</v>
      </c>
      <c r="EY140" s="35">
        <v>111687.611798781</v>
      </c>
      <c r="EZ140" s="35">
        <v>5240.6084727286798</v>
      </c>
      <c r="FA140" s="35">
        <v>13542.7328167707</v>
      </c>
      <c r="FB140" s="35">
        <v>30366.541660691899</v>
      </c>
      <c r="FC140" s="35">
        <v>317328.45438586001</v>
      </c>
      <c r="FD140" s="35">
        <v>10560.9708739904</v>
      </c>
      <c r="FE140" s="35">
        <v>7453.7082771781397</v>
      </c>
      <c r="FF140" s="35">
        <v>175777.00534251099</v>
      </c>
      <c r="FG140" s="35">
        <v>50955.442708764502</v>
      </c>
      <c r="FH140" s="35">
        <v>253295.377504615</v>
      </c>
      <c r="FI140" s="35">
        <v>726342.82836150704</v>
      </c>
      <c r="FJ140" s="35">
        <v>7300.7905323150098</v>
      </c>
      <c r="FK140" s="35">
        <v>58962.031756762401</v>
      </c>
      <c r="FL140" s="35">
        <v>23464.927571513301</v>
      </c>
      <c r="FM140" s="35">
        <v>98695.541589310698</v>
      </c>
      <c r="FN140" s="35">
        <v>82995.6144904471</v>
      </c>
      <c r="FO140" s="35">
        <v>7948.1812880079196</v>
      </c>
      <c r="FP140" s="35">
        <v>8126.4061278531799</v>
      </c>
      <c r="FQ140" s="37"/>
    </row>
    <row r="141" spans="2:173" x14ac:dyDescent="0.2">
      <c r="B141" s="16" t="s">
        <v>579</v>
      </c>
      <c r="G141" s="43">
        <v>46645465.1669714</v>
      </c>
      <c r="H141" s="35">
        <v>46645465.1669714</v>
      </c>
      <c r="I141" s="9">
        <v>567373.46914797358</v>
      </c>
      <c r="J141" s="35">
        <v>33509.8734240302</v>
      </c>
      <c r="K141" s="35">
        <v>2149.64580354789</v>
      </c>
      <c r="L141" s="35">
        <v>38644.6469244564</v>
      </c>
      <c r="M141" s="35">
        <v>835747.11613420804</v>
      </c>
      <c r="N141" s="35">
        <v>193354.27163413001</v>
      </c>
      <c r="O141" s="35">
        <v>5792.9948484445604</v>
      </c>
      <c r="P141" s="35">
        <v>17958.993528143201</v>
      </c>
      <c r="Q141" s="35">
        <v>8518.6990798071893</v>
      </c>
      <c r="R141" s="35">
        <v>13811.867183583299</v>
      </c>
      <c r="S141" s="35">
        <v>679.68008765257196</v>
      </c>
      <c r="T141" s="35">
        <v>165543.834133406</v>
      </c>
      <c r="U141" s="35">
        <v>26407.544780947901</v>
      </c>
      <c r="V141" s="35">
        <v>11441.676804766999</v>
      </c>
      <c r="W141" s="35">
        <v>4227.3189050297397</v>
      </c>
      <c r="X141" s="35">
        <v>107561.92383466499</v>
      </c>
      <c r="Y141" s="35">
        <v>2056.4289208533</v>
      </c>
      <c r="Z141" s="35">
        <v>65182.348334342001</v>
      </c>
      <c r="AA141" s="35">
        <v>5072.0976980938703</v>
      </c>
      <c r="AB141" s="35">
        <v>282914.90790111199</v>
      </c>
      <c r="AC141" s="35">
        <v>988032.14000736002</v>
      </c>
      <c r="AD141" s="35">
        <v>17271.197244130301</v>
      </c>
      <c r="AE141" s="35">
        <v>173024.40271069799</v>
      </c>
      <c r="AF141" s="35">
        <v>117507.17734972</v>
      </c>
      <c r="AG141" s="35">
        <v>77219.014028452599</v>
      </c>
      <c r="AH141" s="35">
        <v>1149188.7579081401</v>
      </c>
      <c r="AI141" s="35">
        <v>39606.050304568198</v>
      </c>
      <c r="AJ141" s="35">
        <v>274863.22844437999</v>
      </c>
      <c r="AK141" s="35">
        <v>231370.48351490201</v>
      </c>
      <c r="AL141" s="35">
        <v>54084.926443104901</v>
      </c>
      <c r="AM141" s="35">
        <v>2724796.7776816199</v>
      </c>
      <c r="AN141" s="35">
        <v>198475.517519824</v>
      </c>
      <c r="AO141" s="35">
        <v>2471.2078168050998</v>
      </c>
      <c r="AP141" s="35">
        <v>640709.08530606201</v>
      </c>
      <c r="AQ141" s="35">
        <v>203502.824761503</v>
      </c>
      <c r="AR141" s="35">
        <v>13843.773123046099</v>
      </c>
      <c r="AS141" s="35">
        <v>627909.43965749303</v>
      </c>
      <c r="AT141" s="35">
        <v>4728.5212844383605</v>
      </c>
      <c r="AU141" s="35">
        <v>36746.184015635699</v>
      </c>
      <c r="AV141" s="35">
        <v>959.45361488539902</v>
      </c>
      <c r="AW141" s="35">
        <v>13249.9155170986</v>
      </c>
      <c r="AX141" s="35">
        <v>5988.0305991344903</v>
      </c>
      <c r="AY141" s="35">
        <v>46196.696497803699</v>
      </c>
      <c r="AZ141" s="35">
        <v>75448.551238946398</v>
      </c>
      <c r="BA141" s="35">
        <v>93538.618735485506</v>
      </c>
      <c r="BB141" s="35">
        <v>29719.7665363741</v>
      </c>
      <c r="BC141" s="35">
        <v>43976.811221794902</v>
      </c>
      <c r="BD141" s="35">
        <v>3046.6510359236599</v>
      </c>
      <c r="BE141" s="35">
        <v>1278075.0140952601</v>
      </c>
      <c r="BF141" s="35">
        <v>2957.8944271114001</v>
      </c>
      <c r="BG141" s="35">
        <v>71667.753796709701</v>
      </c>
      <c r="BH141" s="35">
        <v>54985.687922081503</v>
      </c>
      <c r="BI141" s="35">
        <v>53821.243759301004</v>
      </c>
      <c r="BJ141" s="35">
        <v>8091.0038326696404</v>
      </c>
      <c r="BK141" s="35">
        <v>87241.564116882204</v>
      </c>
      <c r="BL141" s="35">
        <v>739915.05047207396</v>
      </c>
      <c r="BM141" s="35">
        <v>9167.46936513336</v>
      </c>
      <c r="BN141" s="35">
        <v>74794.076153040005</v>
      </c>
      <c r="BO141" s="35">
        <v>230027.17987842899</v>
      </c>
      <c r="BP141" s="35">
        <v>10007.1920331739</v>
      </c>
      <c r="BQ141" s="35">
        <v>259286.302907665</v>
      </c>
      <c r="BR141" s="35">
        <v>20063.6527489814</v>
      </c>
      <c r="BS141" s="35">
        <v>16076.548430958601</v>
      </c>
      <c r="BT141" s="35">
        <v>171.109436467378</v>
      </c>
      <c r="BU141" s="35">
        <v>3434293.53910542</v>
      </c>
      <c r="BV141" s="35">
        <v>603322.18661078997</v>
      </c>
      <c r="BW141" s="35">
        <v>50884.2154877145</v>
      </c>
      <c r="BX141" s="35">
        <v>17897.6455292713</v>
      </c>
      <c r="BY141" s="35">
        <v>3777.36854786411</v>
      </c>
      <c r="BZ141" s="35">
        <v>6289.7262537409597</v>
      </c>
      <c r="CA141" s="35">
        <v>69919.943628435198</v>
      </c>
      <c r="CB141" s="35">
        <v>24002.753423002501</v>
      </c>
      <c r="CC141" s="35">
        <v>120784.48539080399</v>
      </c>
      <c r="CD141" s="35">
        <v>4088.2873628441298</v>
      </c>
      <c r="CE141" s="35">
        <v>36941.936830493403</v>
      </c>
      <c r="CF141" s="35">
        <v>2270752.1137118698</v>
      </c>
      <c r="CG141" s="35">
        <v>16421.763681120432</v>
      </c>
      <c r="CH141" s="35">
        <v>1378.20386910138</v>
      </c>
      <c r="CI141" s="35">
        <v>12418.5741665606</v>
      </c>
      <c r="CJ141" s="35">
        <v>26269.307040049</v>
      </c>
      <c r="CK141" s="35">
        <v>5650.0409126865998</v>
      </c>
      <c r="CL141" s="35">
        <v>4005.4761394698698</v>
      </c>
      <c r="CM141" s="35">
        <v>515982.36459973903</v>
      </c>
      <c r="CN141" s="35">
        <v>85813.845565445605</v>
      </c>
      <c r="CO141" s="35">
        <v>7398.9549477577903</v>
      </c>
      <c r="CP141" s="35">
        <v>5441.1455494895299</v>
      </c>
      <c r="CQ141" s="35">
        <v>412.50717524960203</v>
      </c>
      <c r="CR141" s="35">
        <v>3166.8638351422501</v>
      </c>
      <c r="CS141" s="35">
        <v>184504.19554065799</v>
      </c>
      <c r="CT141" s="35">
        <v>730939.64149068203</v>
      </c>
      <c r="CU141" s="35">
        <v>72018.996339986697</v>
      </c>
      <c r="CV141" s="35">
        <v>301.53284724634602</v>
      </c>
      <c r="CW141" s="35">
        <v>231797.466101297</v>
      </c>
      <c r="CX141" s="35">
        <v>292.69947710664002</v>
      </c>
      <c r="CY141" s="35">
        <v>8647.95160183806</v>
      </c>
      <c r="CZ141" s="35">
        <v>5009.9559794016304</v>
      </c>
      <c r="DA141" s="35">
        <v>453601.14228537201</v>
      </c>
      <c r="DB141" s="35">
        <v>13425.177725833</v>
      </c>
      <c r="DC141" s="35">
        <v>6893.8877065884899</v>
      </c>
      <c r="DD141" s="35">
        <v>810.57240132884397</v>
      </c>
      <c r="DE141" s="35">
        <v>61198.864044668502</v>
      </c>
      <c r="DF141" s="35">
        <v>2988170.2228938499</v>
      </c>
      <c r="DG141" s="35">
        <v>269351.38626529701</v>
      </c>
      <c r="DH141" s="35">
        <v>174022.279142032</v>
      </c>
      <c r="DI141" s="35">
        <v>88006.9634403159</v>
      </c>
      <c r="DJ141" s="35">
        <v>13309.8583074695</v>
      </c>
      <c r="DK141" s="35">
        <v>3333.3018981742398</v>
      </c>
      <c r="DL141" s="35">
        <v>39647.265719497504</v>
      </c>
      <c r="DM141" s="35">
        <v>104429.268497614</v>
      </c>
      <c r="DN141" s="35">
        <v>3370559.5735433199</v>
      </c>
      <c r="DO141" s="35">
        <v>4468.7771040366997</v>
      </c>
      <c r="DP141" s="35">
        <v>5096.7479467282601</v>
      </c>
      <c r="DQ141" s="35">
        <v>204706.40784423699</v>
      </c>
      <c r="DR141" s="35">
        <v>1913.6545541083501</v>
      </c>
      <c r="DS141" s="35">
        <v>34019.766912416497</v>
      </c>
      <c r="DT141" s="35">
        <v>35428.293901967103</v>
      </c>
      <c r="DU141" s="35">
        <v>157128.32973544201</v>
      </c>
      <c r="DV141" s="35">
        <v>368898.36292862397</v>
      </c>
      <c r="DW141" s="35">
        <v>64280.3375239374</v>
      </c>
      <c r="DX141" s="35">
        <v>29665.981306439098</v>
      </c>
      <c r="DY141" s="35">
        <v>830.51041745656505</v>
      </c>
      <c r="DZ141" s="35">
        <v>61091.341050179697</v>
      </c>
      <c r="EA141" s="35">
        <v>709702.54501195904</v>
      </c>
      <c r="EB141" s="35">
        <v>180508.37238454801</v>
      </c>
      <c r="EC141" s="35">
        <v>33190.498699893498</v>
      </c>
      <c r="ED141" s="35">
        <v>103201.819007465</v>
      </c>
      <c r="EE141" s="35">
        <v>20155.5746678246</v>
      </c>
      <c r="EF141" s="35">
        <v>152222.894622519</v>
      </c>
      <c r="EG141" s="35">
        <v>5324.9365511424103</v>
      </c>
      <c r="EH141" s="35">
        <v>7818.7141875608704</v>
      </c>
      <c r="EI141" s="35">
        <v>1781.2550312512999</v>
      </c>
      <c r="EJ141" s="35">
        <v>197627.37963424699</v>
      </c>
      <c r="EK141" s="35">
        <v>7081010.54445621</v>
      </c>
      <c r="EL141" s="35">
        <v>47861.074109576701</v>
      </c>
      <c r="EM141" s="35">
        <v>224744.775797935</v>
      </c>
      <c r="EN141" s="35">
        <v>61821.889265131504</v>
      </c>
      <c r="EO141" s="35">
        <v>19480.349316358501</v>
      </c>
      <c r="EP141" s="35">
        <v>187125.52561240399</v>
      </c>
      <c r="EQ141" s="35">
        <v>5692.0516088815702</v>
      </c>
      <c r="ER141" s="35">
        <v>164290.55570469299</v>
      </c>
      <c r="ES141" s="35">
        <v>7743.9682558039103</v>
      </c>
      <c r="ET141" s="35">
        <v>7825.5479579265002</v>
      </c>
      <c r="EU141" s="35">
        <v>5526.7521430533398</v>
      </c>
      <c r="EV141" s="35">
        <v>33841.534549563701</v>
      </c>
      <c r="EW141" s="35">
        <v>8344.6458176141896</v>
      </c>
      <c r="EX141" s="35">
        <v>1378122.08258606</v>
      </c>
      <c r="EY141" s="35">
        <v>757970.724671131</v>
      </c>
      <c r="EZ141" s="35">
        <v>171632.07577073699</v>
      </c>
      <c r="FA141" s="35">
        <v>11389.5115998896</v>
      </c>
      <c r="FB141" s="35">
        <v>11457.8727821107</v>
      </c>
      <c r="FC141" s="35">
        <v>46669.782926627297</v>
      </c>
      <c r="FD141" s="35">
        <v>9230.2085573004406</v>
      </c>
      <c r="FE141" s="35">
        <v>1111124.0426054499</v>
      </c>
      <c r="FF141" s="35">
        <v>238872.906348438</v>
      </c>
      <c r="FG141" s="35">
        <v>7399.6556010826698</v>
      </c>
      <c r="FH141" s="35">
        <v>67759.380620354204</v>
      </c>
      <c r="FI141" s="35">
        <v>630007.06488332199</v>
      </c>
      <c r="FJ141" s="35">
        <v>12568.0084719602</v>
      </c>
      <c r="FK141" s="35">
        <v>57660.857828079301</v>
      </c>
      <c r="FL141" s="35">
        <v>173238.05314947499</v>
      </c>
      <c r="FM141" s="35">
        <v>320556.10928493302</v>
      </c>
      <c r="FN141" s="35">
        <v>27032.3280076427</v>
      </c>
      <c r="FO141" s="35">
        <v>1060717.26456576</v>
      </c>
      <c r="FP141" s="35">
        <v>978326.78187379101</v>
      </c>
      <c r="FQ141" s="37"/>
    </row>
    <row r="142" spans="2:173" x14ac:dyDescent="0.2">
      <c r="B142" s="16" t="s">
        <v>580</v>
      </c>
      <c r="G142" s="43">
        <v>15310680.988632699</v>
      </c>
      <c r="H142" s="35">
        <v>15310680.988632699</v>
      </c>
      <c r="I142" s="9">
        <v>130019.20531601879</v>
      </c>
      <c r="J142" s="35">
        <v>56698.6769595847</v>
      </c>
      <c r="K142" s="35">
        <v>12212.909177142899</v>
      </c>
      <c r="L142" s="35">
        <v>54168.578040062697</v>
      </c>
      <c r="M142" s="35">
        <v>42938.894101017897</v>
      </c>
      <c r="N142" s="35">
        <v>71709.727057956799</v>
      </c>
      <c r="O142" s="35">
        <v>10589.2998381773</v>
      </c>
      <c r="P142" s="35">
        <v>49671.8344547343</v>
      </c>
      <c r="Q142" s="35">
        <v>17541.033896208599</v>
      </c>
      <c r="R142" s="35">
        <v>30295.615834579701</v>
      </c>
      <c r="S142" s="35">
        <v>2953.5930758863501</v>
      </c>
      <c r="T142" s="35">
        <v>322637.99991616001</v>
      </c>
      <c r="U142" s="35">
        <v>21632.811951831402</v>
      </c>
      <c r="V142" s="35">
        <v>19618.061762583999</v>
      </c>
      <c r="W142" s="35">
        <v>603.90019622888303</v>
      </c>
      <c r="X142" s="35">
        <v>25690.310226661601</v>
      </c>
      <c r="Y142" s="35">
        <v>2517.6875040100699</v>
      </c>
      <c r="Z142" s="35">
        <v>27187.5819152923</v>
      </c>
      <c r="AA142" s="35">
        <v>7320.0168668746101</v>
      </c>
      <c r="AB142" s="35">
        <v>3633.0834386684401</v>
      </c>
      <c r="AC142" s="35">
        <v>479368.954417828</v>
      </c>
      <c r="AD142" s="35">
        <v>17735.707291477502</v>
      </c>
      <c r="AE142" s="35">
        <v>46093.669380250598</v>
      </c>
      <c r="AF142" s="35">
        <v>27095.061433009902</v>
      </c>
      <c r="AG142" s="35">
        <v>64333.206712429703</v>
      </c>
      <c r="AH142" s="35">
        <v>73141.910801672799</v>
      </c>
      <c r="AI142" s="35">
        <v>71118.467361628005</v>
      </c>
      <c r="AJ142" s="35">
        <v>9562.0461053869203</v>
      </c>
      <c r="AK142" s="35">
        <v>32011.892933014598</v>
      </c>
      <c r="AL142" s="35">
        <v>33053.446376373096</v>
      </c>
      <c r="AM142" s="35">
        <v>2859879.63723375</v>
      </c>
      <c r="AN142" s="35">
        <v>89658.002968551998</v>
      </c>
      <c r="AO142" s="35">
        <v>1994.0034878337201</v>
      </c>
      <c r="AP142" s="35">
        <v>151654.745828393</v>
      </c>
      <c r="AQ142" s="35">
        <v>6669.8560795684998</v>
      </c>
      <c r="AR142" s="35">
        <v>7164.4519948905699</v>
      </c>
      <c r="AS142" s="35">
        <v>52459.185451286103</v>
      </c>
      <c r="AT142" s="35">
        <v>10859.771451869399</v>
      </c>
      <c r="AU142" s="35">
        <v>15078.8509147894</v>
      </c>
      <c r="AV142" s="35">
        <v>3058.9423078336199</v>
      </c>
      <c r="AW142" s="35">
        <v>27213.358981740599</v>
      </c>
      <c r="AX142" s="35">
        <v>15277.9176283865</v>
      </c>
      <c r="AY142" s="35">
        <v>2002.08193000294</v>
      </c>
      <c r="AZ142" s="35">
        <v>16441.544238246599</v>
      </c>
      <c r="BA142" s="35">
        <v>29643.550384980401</v>
      </c>
      <c r="BB142" s="35">
        <v>162480.893513766</v>
      </c>
      <c r="BC142" s="35">
        <v>10510.794563527999</v>
      </c>
      <c r="BD142" s="35">
        <v>2818.5137539940602</v>
      </c>
      <c r="BE142" s="35">
        <v>148684.11056456799</v>
      </c>
      <c r="BF142" s="35">
        <v>11083.1506271421</v>
      </c>
      <c r="BG142" s="35">
        <v>129802.811938974</v>
      </c>
      <c r="BH142" s="35">
        <v>1847.48021070851</v>
      </c>
      <c r="BI142" s="35">
        <v>3350.6232591120202</v>
      </c>
      <c r="BJ142" s="35">
        <v>10335.6072042009</v>
      </c>
      <c r="BK142" s="35">
        <v>205227.97044606</v>
      </c>
      <c r="BL142" s="35">
        <v>58612.120200327503</v>
      </c>
      <c r="BM142" s="35">
        <v>24737.7840701368</v>
      </c>
      <c r="BN142" s="35">
        <v>30946.4635546311</v>
      </c>
      <c r="BO142" s="35">
        <v>27677.9844243767</v>
      </c>
      <c r="BP142" s="35">
        <v>995.32248417585902</v>
      </c>
      <c r="BQ142" s="35">
        <v>19186.100354060502</v>
      </c>
      <c r="BR142" s="35">
        <v>15697.7877723604</v>
      </c>
      <c r="BS142" s="35">
        <v>26010.218099064099</v>
      </c>
      <c r="BT142" s="35">
        <v>1037.23498705576</v>
      </c>
      <c r="BU142" s="35">
        <v>1811807.9526070801</v>
      </c>
      <c r="BV142" s="35">
        <v>868323.19843753998</v>
      </c>
      <c r="BW142" s="35">
        <v>158432.62291611099</v>
      </c>
      <c r="BX142" s="35">
        <v>39301.259117425601</v>
      </c>
      <c r="BY142" s="35">
        <v>11247.059726067</v>
      </c>
      <c r="BZ142" s="35">
        <v>16414.718220837702</v>
      </c>
      <c r="CA142" s="35">
        <v>117428.853376602</v>
      </c>
      <c r="CB142" s="35">
        <v>5113.6043299754901</v>
      </c>
      <c r="CC142" s="35">
        <v>345160.0937573</v>
      </c>
      <c r="CD142" s="35">
        <v>10266.904417191799</v>
      </c>
      <c r="CE142" s="35">
        <v>40539.982782458901</v>
      </c>
      <c r="CF142" s="35">
        <v>107525.359685815</v>
      </c>
      <c r="CG142" s="35">
        <v>3763.2085034097404</v>
      </c>
      <c r="CH142" s="35">
        <v>9348.2786512311795</v>
      </c>
      <c r="CI142" s="35">
        <v>14787.8440071967</v>
      </c>
      <c r="CJ142" s="35">
        <v>25916.031188227698</v>
      </c>
      <c r="CK142" s="35">
        <v>4300.4649281665797</v>
      </c>
      <c r="CL142" s="35">
        <v>5528.4340106256996</v>
      </c>
      <c r="CM142" s="35">
        <v>2429.9874178513701</v>
      </c>
      <c r="CN142" s="35">
        <v>9912.1503397286997</v>
      </c>
      <c r="CO142" s="35">
        <v>8981.4439063719801</v>
      </c>
      <c r="CP142" s="35">
        <v>6862.4601213245396</v>
      </c>
      <c r="CQ142" s="35">
        <v>1122.2512639499701</v>
      </c>
      <c r="CR142" s="35">
        <v>4241.4479568760198</v>
      </c>
      <c r="CS142" s="35">
        <v>64397.175262473203</v>
      </c>
      <c r="CT142" s="35">
        <v>33545.968522018098</v>
      </c>
      <c r="CU142" s="35">
        <v>62971.931298474097</v>
      </c>
      <c r="CV142" s="35">
        <v>1033.6112675812001</v>
      </c>
      <c r="CW142" s="35">
        <v>37989.059817659901</v>
      </c>
      <c r="CX142" s="35">
        <v>909.81613471020501</v>
      </c>
      <c r="CY142" s="35">
        <v>6159.2392487560101</v>
      </c>
      <c r="CZ142" s="35">
        <v>2402.0732702116702</v>
      </c>
      <c r="DA142" s="35">
        <v>191873.84785670799</v>
      </c>
      <c r="DB142" s="35">
        <v>8727.3185774384692</v>
      </c>
      <c r="DC142" s="35">
        <v>7598.1477786108298</v>
      </c>
      <c r="DD142" s="35">
        <v>1413.7942025201701</v>
      </c>
      <c r="DE142" s="35">
        <v>87313.160985360999</v>
      </c>
      <c r="DF142" s="35">
        <v>69242.456465514901</v>
      </c>
      <c r="DG142" s="35">
        <v>138604.590693973</v>
      </c>
      <c r="DH142" s="35">
        <v>3951.35839835463</v>
      </c>
      <c r="DI142" s="35">
        <v>121843.131315584</v>
      </c>
      <c r="DJ142" s="35">
        <v>32488.0784223681</v>
      </c>
      <c r="DK142" s="35">
        <v>10898.105540074699</v>
      </c>
      <c r="DL142" s="35">
        <v>12218.509066419099</v>
      </c>
      <c r="DM142" s="35">
        <v>46390.189713833999</v>
      </c>
      <c r="DN142" s="35">
        <v>400530.85681427998</v>
      </c>
      <c r="DO142" s="35">
        <v>11702.905888442299</v>
      </c>
      <c r="DP142" s="35">
        <v>8452.61450915981</v>
      </c>
      <c r="DQ142" s="35">
        <v>292880.854541676</v>
      </c>
      <c r="DR142" s="35">
        <v>4519.7258505660902</v>
      </c>
      <c r="DS142" s="35">
        <v>7392.9195259389999</v>
      </c>
      <c r="DT142" s="35">
        <v>16873.8261929285</v>
      </c>
      <c r="DU142" s="35">
        <v>62198.0585361142</v>
      </c>
      <c r="DV142" s="35">
        <v>247338.655118681</v>
      </c>
      <c r="DW142" s="35">
        <v>116034.455462385</v>
      </c>
      <c r="DX142" s="35">
        <v>31856.770600296699</v>
      </c>
      <c r="DY142" s="35">
        <v>7592.5852875824503</v>
      </c>
      <c r="DZ142" s="35">
        <v>76538.960167368001</v>
      </c>
      <c r="EA142" s="35">
        <v>313119.36173138302</v>
      </c>
      <c r="EB142" s="35">
        <v>36550.783318438203</v>
      </c>
      <c r="EC142" s="35">
        <v>70671.2823520698</v>
      </c>
      <c r="ED142" s="35">
        <v>23822.689112083699</v>
      </c>
      <c r="EE142" s="35">
        <v>28059.558753665799</v>
      </c>
      <c r="EF142" s="35">
        <v>16107.7970797774</v>
      </c>
      <c r="EG142" s="35">
        <v>9092.1956867752997</v>
      </c>
      <c r="EH142" s="35">
        <v>12928.700303265799</v>
      </c>
      <c r="EI142" s="35">
        <v>5001.2329085097899</v>
      </c>
      <c r="EJ142" s="35">
        <v>43662.783867976599</v>
      </c>
      <c r="EK142" s="35">
        <v>46770.870729046299</v>
      </c>
      <c r="EL142" s="35">
        <v>148736.78957691201</v>
      </c>
      <c r="EM142" s="35">
        <v>18983.7069586699</v>
      </c>
      <c r="EN142" s="35">
        <v>73942.274936253394</v>
      </c>
      <c r="EO142" s="35">
        <v>51005.372817384399</v>
      </c>
      <c r="EP142" s="35">
        <v>56800.469006036001</v>
      </c>
      <c r="EQ142" s="35">
        <v>761.02668737966496</v>
      </c>
      <c r="ER142" s="35">
        <v>973.51963298972203</v>
      </c>
      <c r="ES142" s="35">
        <v>20984.114862866099</v>
      </c>
      <c r="ET142" s="35">
        <v>24742.9987400438</v>
      </c>
      <c r="EU142" s="35">
        <v>17687.041531138901</v>
      </c>
      <c r="EV142" s="35">
        <v>45487.095561294998</v>
      </c>
      <c r="EW142" s="35">
        <v>17316.355932723</v>
      </c>
      <c r="EX142" s="35">
        <v>108863.962426421</v>
      </c>
      <c r="EY142" s="35">
        <v>266431.229843901</v>
      </c>
      <c r="EZ142" s="35">
        <v>16757.4707327217</v>
      </c>
      <c r="FA142" s="35">
        <v>2064.0511090125901</v>
      </c>
      <c r="FB142" s="35">
        <v>18096.0552234674</v>
      </c>
      <c r="FC142" s="35">
        <v>188040.922608364</v>
      </c>
      <c r="FD142" s="35">
        <v>10339.5150102444</v>
      </c>
      <c r="FE142" s="35">
        <v>86828.949555975705</v>
      </c>
      <c r="FF142" s="35">
        <v>89629.629436543793</v>
      </c>
      <c r="FG142" s="35">
        <v>27247.588623334199</v>
      </c>
      <c r="FH142" s="35">
        <v>151762.375676508</v>
      </c>
      <c r="FI142" s="35">
        <v>909324.674769392</v>
      </c>
      <c r="FJ142" s="35">
        <v>6441.3069243116397</v>
      </c>
      <c r="FK142" s="35">
        <v>87809.261758548993</v>
      </c>
      <c r="FL142" s="35">
        <v>41419.931541214901</v>
      </c>
      <c r="FM142" s="35">
        <v>306585.42898267898</v>
      </c>
      <c r="FN142" s="35">
        <v>36823.049498488603</v>
      </c>
      <c r="FO142" s="35">
        <v>37752.049166844998</v>
      </c>
      <c r="FP142" s="35">
        <v>37361.0924014923</v>
      </c>
      <c r="FQ142" s="37"/>
    </row>
    <row r="143" spans="2:173" x14ac:dyDescent="0.2">
      <c r="B143" s="16" t="s">
        <v>582</v>
      </c>
      <c r="G143" s="43">
        <v>77639452.552059099</v>
      </c>
      <c r="H143" s="35">
        <v>77639452.552059099</v>
      </c>
      <c r="I143" s="9">
        <v>834408.37089092971</v>
      </c>
      <c r="J143" s="35">
        <v>537790.347758502</v>
      </c>
      <c r="K143" s="35">
        <v>21568.0821913277</v>
      </c>
      <c r="L143" s="35">
        <v>620683.02049529296</v>
      </c>
      <c r="M143" s="35">
        <v>616538.18019036402</v>
      </c>
      <c r="N143" s="35">
        <v>377468.02629439899</v>
      </c>
      <c r="O143" s="35">
        <v>15897.717296196601</v>
      </c>
      <c r="P143" s="35">
        <v>102720.615255258</v>
      </c>
      <c r="Q143" s="35">
        <v>31497.018961395199</v>
      </c>
      <c r="R143" s="35">
        <v>54108.045776560699</v>
      </c>
      <c r="S143" s="35">
        <v>11030.3616439162</v>
      </c>
      <c r="T143" s="35">
        <v>983428.50820478599</v>
      </c>
      <c r="U143" s="35">
        <v>79738.409976181298</v>
      </c>
      <c r="V143" s="35">
        <v>51733.893014726498</v>
      </c>
      <c r="W143" s="35">
        <v>5303.8601245508398</v>
      </c>
      <c r="X143" s="35">
        <v>141915.563107847</v>
      </c>
      <c r="Y143" s="35">
        <v>5814.1657729741501</v>
      </c>
      <c r="Z143" s="35">
        <v>107649.447221237</v>
      </c>
      <c r="AA143" s="35">
        <v>20094.544670237501</v>
      </c>
      <c r="AB143" s="35">
        <v>35835.007275525903</v>
      </c>
      <c r="AC143" s="35">
        <v>2521681.2085882402</v>
      </c>
      <c r="AD143" s="35">
        <v>59135.637578341702</v>
      </c>
      <c r="AE143" s="35">
        <v>373687.48316517501</v>
      </c>
      <c r="AF143" s="35">
        <v>129912.406717757</v>
      </c>
      <c r="AG143" s="35">
        <v>178859.51293541599</v>
      </c>
      <c r="AH143" s="35">
        <v>431207.75354805501</v>
      </c>
      <c r="AI143" s="35">
        <v>183396.66262984599</v>
      </c>
      <c r="AJ143" s="35">
        <v>197821.594841899</v>
      </c>
      <c r="AK143" s="35">
        <v>189240.29727304701</v>
      </c>
      <c r="AL143" s="35">
        <v>127896.921971149</v>
      </c>
      <c r="AM143" s="35">
        <v>13745454.923433401</v>
      </c>
      <c r="AN143" s="35">
        <v>457179.68800033198</v>
      </c>
      <c r="AO143" s="35">
        <v>9545.3154505114799</v>
      </c>
      <c r="AP143" s="35">
        <v>1908543.92880647</v>
      </c>
      <c r="AQ143" s="35">
        <v>91557.035509979702</v>
      </c>
      <c r="AR143" s="35">
        <v>49782.269107146298</v>
      </c>
      <c r="AS143" s="35">
        <v>238139.67417277</v>
      </c>
      <c r="AT143" s="35">
        <v>36815.151709047102</v>
      </c>
      <c r="AU143" s="35">
        <v>64282.992807577</v>
      </c>
      <c r="AV143" s="35">
        <v>10517.9872067259</v>
      </c>
      <c r="AW143" s="35">
        <v>80195.274912669498</v>
      </c>
      <c r="AX143" s="35">
        <v>17874.015609317801</v>
      </c>
      <c r="AY143" s="35">
        <v>16593.399317972198</v>
      </c>
      <c r="AZ143" s="35">
        <v>156892.627464052</v>
      </c>
      <c r="BA143" s="35">
        <v>261774.42588503601</v>
      </c>
      <c r="BB143" s="35">
        <v>1551203.3233335</v>
      </c>
      <c r="BC143" s="35">
        <v>70548.521340847699</v>
      </c>
      <c r="BD143" s="35">
        <v>7774.2731092248896</v>
      </c>
      <c r="BE143" s="35">
        <v>634087.71128120006</v>
      </c>
      <c r="BF143" s="35">
        <v>19394.007419784899</v>
      </c>
      <c r="BG143" s="35">
        <v>275325.954329131</v>
      </c>
      <c r="BH143" s="35">
        <v>30374.870028528199</v>
      </c>
      <c r="BI143" s="35">
        <v>16644.612595320399</v>
      </c>
      <c r="BJ143" s="35">
        <v>40975.938668788003</v>
      </c>
      <c r="BK143" s="35">
        <v>279025.55601314298</v>
      </c>
      <c r="BL143" s="35">
        <v>422147.03900894697</v>
      </c>
      <c r="BM143" s="35">
        <v>68669.786505824595</v>
      </c>
      <c r="BN143" s="35">
        <v>172301.21191959199</v>
      </c>
      <c r="BO143" s="35">
        <v>160645.077871944</v>
      </c>
      <c r="BP143" s="35">
        <v>10232.495421774</v>
      </c>
      <c r="BQ143" s="35">
        <v>101180.910351689</v>
      </c>
      <c r="BR143" s="35">
        <v>67981.586908074605</v>
      </c>
      <c r="BS143" s="35">
        <v>65511.700898142197</v>
      </c>
      <c r="BT143" s="35">
        <v>1033.17291105714</v>
      </c>
      <c r="BU143" s="35">
        <v>16858863.994215298</v>
      </c>
      <c r="BV143" s="35">
        <v>2430184.9264941001</v>
      </c>
      <c r="BW143" s="35">
        <v>1183075.7604465201</v>
      </c>
      <c r="BX143" s="35">
        <v>345521.03077367099</v>
      </c>
      <c r="BY143" s="35">
        <v>11912.6485236473</v>
      </c>
      <c r="BZ143" s="35">
        <v>32411.2135413162</v>
      </c>
      <c r="CA143" s="35">
        <v>274529.83718507702</v>
      </c>
      <c r="CB143" s="35">
        <v>11086.564087474901</v>
      </c>
      <c r="CC143" s="35">
        <v>373301.70130152098</v>
      </c>
      <c r="CD143" s="35">
        <v>86164.028259459199</v>
      </c>
      <c r="CE143" s="35">
        <v>181086.297720239</v>
      </c>
      <c r="CF143" s="35">
        <v>302359.96164976998</v>
      </c>
      <c r="CG143" s="35">
        <v>24150.683501110048</v>
      </c>
      <c r="CH143" s="35">
        <v>34511.515447743797</v>
      </c>
      <c r="CI143" s="35">
        <v>62434.382658973002</v>
      </c>
      <c r="CJ143" s="35">
        <v>73255.572260016299</v>
      </c>
      <c r="CK143" s="35">
        <v>15721.9615412941</v>
      </c>
      <c r="CL143" s="35">
        <v>25403.234600218701</v>
      </c>
      <c r="CM143" s="35">
        <v>52653.546137778998</v>
      </c>
      <c r="CN143" s="35">
        <v>35356.590162889901</v>
      </c>
      <c r="CO143" s="35">
        <v>128112.656000929</v>
      </c>
      <c r="CP143" s="35">
        <v>22699.3174437417</v>
      </c>
      <c r="CQ143" s="35">
        <v>2489.6769926916199</v>
      </c>
      <c r="CR143" s="35">
        <v>15317.376170982399</v>
      </c>
      <c r="CS143" s="35">
        <v>210600.87033979801</v>
      </c>
      <c r="CT143" s="35">
        <v>142385.92414741899</v>
      </c>
      <c r="CU143" s="35">
        <v>453822.59427525202</v>
      </c>
      <c r="CV143" s="35">
        <v>1630.96245949789</v>
      </c>
      <c r="CW143" s="35">
        <v>210278.02488568</v>
      </c>
      <c r="CX143" s="35">
        <v>1399.19149545287</v>
      </c>
      <c r="CY143" s="35">
        <v>56355.418643805897</v>
      </c>
      <c r="CZ143" s="35">
        <v>10089.5235254446</v>
      </c>
      <c r="DA143" s="35">
        <v>1245571.94989814</v>
      </c>
      <c r="DB143" s="35">
        <v>30270.868425484401</v>
      </c>
      <c r="DC143" s="35">
        <v>42521.790058286999</v>
      </c>
      <c r="DD143" s="35">
        <v>4832.3323208520997</v>
      </c>
      <c r="DE143" s="35">
        <v>483865.517253556</v>
      </c>
      <c r="DF143" s="35">
        <v>335266.81353032298</v>
      </c>
      <c r="DG143" s="35">
        <v>380928.93129259202</v>
      </c>
      <c r="DH143" s="35">
        <v>33519.186964994602</v>
      </c>
      <c r="DI143" s="35">
        <v>185885.43861893599</v>
      </c>
      <c r="DJ143" s="35">
        <v>47291.756946449103</v>
      </c>
      <c r="DK143" s="35">
        <v>26118.853962632598</v>
      </c>
      <c r="DL143" s="35">
        <v>44591.896209813101</v>
      </c>
      <c r="DM143" s="35">
        <v>228342.31627674599</v>
      </c>
      <c r="DN143" s="35">
        <v>1412834.7157485399</v>
      </c>
      <c r="DO143" s="35">
        <v>15088.632203311399</v>
      </c>
      <c r="DP143" s="35">
        <v>118561.040337003</v>
      </c>
      <c r="DQ143" s="35">
        <v>1686886.65709629</v>
      </c>
      <c r="DR143" s="35">
        <v>25470.814421637599</v>
      </c>
      <c r="DS143" s="35">
        <v>31778.5685238404</v>
      </c>
      <c r="DT143" s="35">
        <v>87436.663339761202</v>
      </c>
      <c r="DU143" s="35">
        <v>264636.570209859</v>
      </c>
      <c r="DV143" s="35">
        <v>742304.69533716398</v>
      </c>
      <c r="DW143" s="35">
        <v>336576.79107543803</v>
      </c>
      <c r="DX143" s="35">
        <v>48444.928745805097</v>
      </c>
      <c r="DY143" s="35">
        <v>45168.142750325103</v>
      </c>
      <c r="DZ143" s="35">
        <v>163757.29784447001</v>
      </c>
      <c r="EA143" s="35">
        <v>1881687.1914196401</v>
      </c>
      <c r="EB143" s="35">
        <v>156942.78274925399</v>
      </c>
      <c r="EC143" s="35">
        <v>1117785.69957585</v>
      </c>
      <c r="ED143" s="35">
        <v>122462.093321312</v>
      </c>
      <c r="EE143" s="35">
        <v>60468.814874376403</v>
      </c>
      <c r="EF143" s="35">
        <v>108658.861021719</v>
      </c>
      <c r="EG143" s="35">
        <v>13060.662238683501</v>
      </c>
      <c r="EH143" s="35">
        <v>40019.129893910998</v>
      </c>
      <c r="EI143" s="35">
        <v>15054.6891675718</v>
      </c>
      <c r="EJ143" s="35">
        <v>243770.306987057</v>
      </c>
      <c r="EK143" s="35">
        <v>1088625.75339183</v>
      </c>
      <c r="EL143" s="35">
        <v>305239.512962493</v>
      </c>
      <c r="EM143" s="35">
        <v>74799.516298141098</v>
      </c>
      <c r="EN143" s="35">
        <v>172125.14201681301</v>
      </c>
      <c r="EO143" s="35">
        <v>162113.73610134999</v>
      </c>
      <c r="EP143" s="35">
        <v>414510.58187108202</v>
      </c>
      <c r="EQ143" s="35">
        <v>6252.9678964976501</v>
      </c>
      <c r="ER143" s="35">
        <v>23663.634342269499</v>
      </c>
      <c r="ES143" s="35">
        <v>26326.2958828398</v>
      </c>
      <c r="ET143" s="35">
        <v>25630.098520212101</v>
      </c>
      <c r="EU143" s="35">
        <v>101730.10566425099</v>
      </c>
      <c r="EV143" s="35">
        <v>179564.17887716199</v>
      </c>
      <c r="EW143" s="35">
        <v>50484.531018898</v>
      </c>
      <c r="EX143" s="35">
        <v>422096.20719033998</v>
      </c>
      <c r="EY143" s="35">
        <v>1104791.3453798799</v>
      </c>
      <c r="EZ143" s="35">
        <v>108125.14849934301</v>
      </c>
      <c r="FA143" s="35">
        <v>11141.3902516609</v>
      </c>
      <c r="FB143" s="35">
        <v>127422.612519489</v>
      </c>
      <c r="FC143" s="35">
        <v>461594.24463940802</v>
      </c>
      <c r="FD143" s="35">
        <v>20945.586283320001</v>
      </c>
      <c r="FE143" s="35">
        <v>380093.807849242</v>
      </c>
      <c r="FF143" s="35">
        <v>552823.81564943702</v>
      </c>
      <c r="FG143" s="35">
        <v>205917.42230965901</v>
      </c>
      <c r="FH143" s="35">
        <v>176512.31891203101</v>
      </c>
      <c r="FI143" s="35">
        <v>2654627.3204367901</v>
      </c>
      <c r="FJ143" s="35">
        <v>30296.059624843299</v>
      </c>
      <c r="FK143" s="35">
        <v>312620.54225216899</v>
      </c>
      <c r="FL143" s="35">
        <v>380847.63435100002</v>
      </c>
      <c r="FM143" s="35">
        <v>1342611.6888842699</v>
      </c>
      <c r="FN143" s="35">
        <v>712576.01399988402</v>
      </c>
      <c r="FO143" s="35">
        <v>157348.970246816</v>
      </c>
      <c r="FP143" s="35">
        <v>160694.85572463699</v>
      </c>
      <c r="FQ143" s="37"/>
    </row>
    <row r="144" spans="2:173" x14ac:dyDescent="0.2">
      <c r="B144" s="16" t="s">
        <v>583</v>
      </c>
      <c r="G144" s="43">
        <v>103594465.18755101</v>
      </c>
      <c r="H144" s="35">
        <v>103594465.18755102</v>
      </c>
      <c r="I144" s="9">
        <v>800516.80793924001</v>
      </c>
      <c r="J144" s="35">
        <v>730257.48900249903</v>
      </c>
      <c r="K144" s="35">
        <v>48445.8291174154</v>
      </c>
      <c r="L144" s="35">
        <v>409387.11824561202</v>
      </c>
      <c r="M144" s="35">
        <v>312242.60935183102</v>
      </c>
      <c r="N144" s="35">
        <v>639379.47965019196</v>
      </c>
      <c r="O144" s="35">
        <v>42284.159437547001</v>
      </c>
      <c r="P144" s="35">
        <v>477137.50610688899</v>
      </c>
      <c r="Q144" s="35">
        <v>137664.29328753499</v>
      </c>
      <c r="R144" s="35">
        <v>146762.52739348001</v>
      </c>
      <c r="S144" s="35">
        <v>10813.0415798991</v>
      </c>
      <c r="T144" s="35">
        <v>1490328.7649892599</v>
      </c>
      <c r="U144" s="35">
        <v>264740.39794972498</v>
      </c>
      <c r="V144" s="35">
        <v>212672.153795319</v>
      </c>
      <c r="W144" s="35">
        <v>6278.5959570118303</v>
      </c>
      <c r="X144" s="35">
        <v>175751.65780465101</v>
      </c>
      <c r="Y144" s="35">
        <v>11360.331998372299</v>
      </c>
      <c r="Z144" s="35">
        <v>200437.09320605599</v>
      </c>
      <c r="AA144" s="35">
        <v>58674.834828516301</v>
      </c>
      <c r="AB144" s="35">
        <v>35711.136901905898</v>
      </c>
      <c r="AC144" s="35">
        <v>2655210.6071019098</v>
      </c>
      <c r="AD144" s="35">
        <v>147006.83937756901</v>
      </c>
      <c r="AE144" s="35">
        <v>403799.28758715402</v>
      </c>
      <c r="AF144" s="35">
        <v>165606.83479464901</v>
      </c>
      <c r="AG144" s="35">
        <v>242822.41855237001</v>
      </c>
      <c r="AH144" s="35">
        <v>315140.72167600098</v>
      </c>
      <c r="AI144" s="35">
        <v>478341.62376670202</v>
      </c>
      <c r="AJ144" s="35">
        <v>98565.588546210405</v>
      </c>
      <c r="AK144" s="35">
        <v>285245.58796306502</v>
      </c>
      <c r="AL144" s="35">
        <v>240125.53639835599</v>
      </c>
      <c r="AM144" s="35">
        <v>16003461.921330299</v>
      </c>
      <c r="AN144" s="35">
        <v>428954.86279540102</v>
      </c>
      <c r="AO144" s="35">
        <v>8032.3510759286601</v>
      </c>
      <c r="AP144" s="35">
        <v>879221.51033988199</v>
      </c>
      <c r="AQ144" s="35">
        <v>44077.921264621997</v>
      </c>
      <c r="AR144" s="35">
        <v>47388.333900293401</v>
      </c>
      <c r="AS144" s="35">
        <v>295941.86655480199</v>
      </c>
      <c r="AT144" s="35">
        <v>90266.161281263601</v>
      </c>
      <c r="AU144" s="35">
        <v>173317.91139942501</v>
      </c>
      <c r="AV144" s="35">
        <v>16747.162200702202</v>
      </c>
      <c r="AW144" s="35">
        <v>224043.855493501</v>
      </c>
      <c r="AX144" s="35">
        <v>74393.970891142206</v>
      </c>
      <c r="AY144" s="35">
        <v>14159.3423424671</v>
      </c>
      <c r="AZ144" s="35">
        <v>141007.74386736099</v>
      </c>
      <c r="BA144" s="35">
        <v>235847.73162959801</v>
      </c>
      <c r="BB144" s="35">
        <v>638394.75611656206</v>
      </c>
      <c r="BC144" s="35">
        <v>60561.208645009297</v>
      </c>
      <c r="BD144" s="35">
        <v>26032.910390875</v>
      </c>
      <c r="BE144" s="35">
        <v>1329858.11169466</v>
      </c>
      <c r="BF144" s="35">
        <v>113477.517397451</v>
      </c>
      <c r="BG144" s="35">
        <v>1256429.4238497899</v>
      </c>
      <c r="BH144" s="35">
        <v>14635.5185776902</v>
      </c>
      <c r="BI144" s="35">
        <v>21486.950797102701</v>
      </c>
      <c r="BJ144" s="35">
        <v>72367.592552778398</v>
      </c>
      <c r="BK144" s="35">
        <v>1253708.4161009099</v>
      </c>
      <c r="BL144" s="35">
        <v>294606.27487496298</v>
      </c>
      <c r="BM144" s="35">
        <v>133783.94119692399</v>
      </c>
      <c r="BN144" s="35">
        <v>342177.52770819498</v>
      </c>
      <c r="BO144" s="35">
        <v>216212.93690690899</v>
      </c>
      <c r="BP144" s="35">
        <v>15976.4061382291</v>
      </c>
      <c r="BQ144" s="35">
        <v>445249.31979049399</v>
      </c>
      <c r="BR144" s="35">
        <v>123240.12235332699</v>
      </c>
      <c r="BS144" s="35">
        <v>204252.08410910601</v>
      </c>
      <c r="BT144" s="35">
        <v>4041.5924528979099</v>
      </c>
      <c r="BU144" s="35">
        <v>23110758.340282299</v>
      </c>
      <c r="BV144" s="35">
        <v>2290839.9484962602</v>
      </c>
      <c r="BW144" s="35">
        <v>862679.46578282805</v>
      </c>
      <c r="BX144" s="35">
        <v>745894.26141169004</v>
      </c>
      <c r="BY144" s="35">
        <v>54835.632130379599</v>
      </c>
      <c r="BZ144" s="35">
        <v>84258.916730072204</v>
      </c>
      <c r="CA144" s="35">
        <v>750494.75899799797</v>
      </c>
      <c r="CB144" s="35">
        <v>25247.216081660499</v>
      </c>
      <c r="CC144" s="35">
        <v>1967838.4528053</v>
      </c>
      <c r="CD144" s="35">
        <v>85856.223288252004</v>
      </c>
      <c r="CE144" s="35">
        <v>362534.06183975702</v>
      </c>
      <c r="CF144" s="35">
        <v>467830.49380247702</v>
      </c>
      <c r="CG144" s="35">
        <v>23169.743665463076</v>
      </c>
      <c r="CH144" s="35">
        <v>32148.939145468699</v>
      </c>
      <c r="CI144" s="35">
        <v>83911.877429596207</v>
      </c>
      <c r="CJ144" s="35">
        <v>87694.275690951894</v>
      </c>
      <c r="CK144" s="35">
        <v>46519.639305497098</v>
      </c>
      <c r="CL144" s="35">
        <v>40371.440046947297</v>
      </c>
      <c r="CM144" s="35">
        <v>39071.893155980397</v>
      </c>
      <c r="CN144" s="35">
        <v>45944.984384344098</v>
      </c>
      <c r="CO144" s="35">
        <v>67005.236238458194</v>
      </c>
      <c r="CP144" s="35">
        <v>73415.047505710099</v>
      </c>
      <c r="CQ144" s="35">
        <v>8796.5810230890493</v>
      </c>
      <c r="CR144" s="35">
        <v>33995.191086439598</v>
      </c>
      <c r="CS144" s="35">
        <v>263075.87024334399</v>
      </c>
      <c r="CT144" s="35">
        <v>195307.26622063201</v>
      </c>
      <c r="CU144" s="35">
        <v>250874.83909943001</v>
      </c>
      <c r="CV144" s="35">
        <v>4673.5145319047397</v>
      </c>
      <c r="CW144" s="35">
        <v>417103.288909061</v>
      </c>
      <c r="CX144" s="35">
        <v>6365.2583872548203</v>
      </c>
      <c r="CY144" s="35">
        <v>27390.819586910002</v>
      </c>
      <c r="CZ144" s="35">
        <v>11910.544861178299</v>
      </c>
      <c r="DA144" s="35">
        <v>1464774.2100134499</v>
      </c>
      <c r="DB144" s="35">
        <v>81173.839669044697</v>
      </c>
      <c r="DC144" s="35">
        <v>83281.672554959907</v>
      </c>
      <c r="DD144" s="35">
        <v>10976.8526205749</v>
      </c>
      <c r="DE144" s="35">
        <v>434726.96250612999</v>
      </c>
      <c r="DF144" s="35">
        <v>429850.82690015598</v>
      </c>
      <c r="DG144" s="35">
        <v>1114464.8180859201</v>
      </c>
      <c r="DH144" s="35">
        <v>28154.331931522702</v>
      </c>
      <c r="DI144" s="35">
        <v>458154.31326543097</v>
      </c>
      <c r="DJ144" s="35">
        <v>224804.66333738601</v>
      </c>
      <c r="DK144" s="35">
        <v>98836.131023305599</v>
      </c>
      <c r="DL144" s="35">
        <v>60071.593596282401</v>
      </c>
      <c r="DM144" s="35">
        <v>388879.727266389</v>
      </c>
      <c r="DN144" s="35">
        <v>2317532.96483539</v>
      </c>
      <c r="DO144" s="35">
        <v>82671.911236050903</v>
      </c>
      <c r="DP144" s="35">
        <v>41919.302284978599</v>
      </c>
      <c r="DQ144" s="35">
        <v>2238146.1401605802</v>
      </c>
      <c r="DR144" s="35">
        <v>35786.310147830503</v>
      </c>
      <c r="DS144" s="35">
        <v>38953.637259315801</v>
      </c>
      <c r="DT144" s="35">
        <v>76693.677389854798</v>
      </c>
      <c r="DU144" s="35">
        <v>443726.15542704798</v>
      </c>
      <c r="DV144" s="35">
        <v>1081652.2220243099</v>
      </c>
      <c r="DW144" s="35">
        <v>784718.17948159005</v>
      </c>
      <c r="DX144" s="35">
        <v>119711.20660524099</v>
      </c>
      <c r="DY144" s="35">
        <v>31604.9352725723</v>
      </c>
      <c r="DZ144" s="35">
        <v>418794.42993500899</v>
      </c>
      <c r="EA144" s="35">
        <v>3703581.4576552999</v>
      </c>
      <c r="EB144" s="35">
        <v>125084.182855452</v>
      </c>
      <c r="EC144" s="35">
        <v>828716.23888357903</v>
      </c>
      <c r="ED144" s="35">
        <v>149774.52080191</v>
      </c>
      <c r="EE144" s="35">
        <v>143059.06735409799</v>
      </c>
      <c r="EF144" s="35">
        <v>136663.86521593801</v>
      </c>
      <c r="EG144" s="35">
        <v>56819.060568615998</v>
      </c>
      <c r="EH144" s="35">
        <v>123729.628147895</v>
      </c>
      <c r="EI144" s="35">
        <v>51896.672157817004</v>
      </c>
      <c r="EJ144" s="35">
        <v>416191.46424070798</v>
      </c>
      <c r="EK144" s="35">
        <v>599159.25554900197</v>
      </c>
      <c r="EL144" s="35">
        <v>775114.89069719403</v>
      </c>
      <c r="EM144" s="35">
        <v>136753.35545459599</v>
      </c>
      <c r="EN144" s="35">
        <v>587463.80693425995</v>
      </c>
      <c r="EO144" s="35">
        <v>271388.07004344597</v>
      </c>
      <c r="EP144" s="35">
        <v>589758.27747422503</v>
      </c>
      <c r="EQ144" s="35">
        <v>8330.5174322057392</v>
      </c>
      <c r="ER144" s="35">
        <v>18925.394450894801</v>
      </c>
      <c r="ES144" s="35">
        <v>151933.81773296301</v>
      </c>
      <c r="ET144" s="35">
        <v>149322.61974412401</v>
      </c>
      <c r="EU144" s="35">
        <v>108866.30815101899</v>
      </c>
      <c r="EV144" s="35">
        <v>168785.87791048799</v>
      </c>
      <c r="EW144" s="35">
        <v>146040.67400523901</v>
      </c>
      <c r="EX144" s="35">
        <v>676594.43865572801</v>
      </c>
      <c r="EY144" s="35">
        <v>871739.37226607394</v>
      </c>
      <c r="EZ144" s="35">
        <v>77988.993798800206</v>
      </c>
      <c r="FA144" s="35">
        <v>13701.0837615651</v>
      </c>
      <c r="FB144" s="35">
        <v>131020.341574609</v>
      </c>
      <c r="FC144" s="35">
        <v>673678.857751437</v>
      </c>
      <c r="FD144" s="35">
        <v>72336.089192604704</v>
      </c>
      <c r="FE144" s="35">
        <v>390996.477610823</v>
      </c>
      <c r="FF144" s="35">
        <v>1222944.46615659</v>
      </c>
      <c r="FG144" s="35">
        <v>132079.59908408599</v>
      </c>
      <c r="FH144" s="35">
        <v>826454.95635705104</v>
      </c>
      <c r="FI144" s="35">
        <v>4340164.2108340897</v>
      </c>
      <c r="FJ144" s="35">
        <v>58561.598281730301</v>
      </c>
      <c r="FK144" s="35">
        <v>501634.17236714298</v>
      </c>
      <c r="FL144" s="35">
        <v>336632.12459884002</v>
      </c>
      <c r="FM144" s="35">
        <v>1279819.8248588699</v>
      </c>
      <c r="FN144" s="35">
        <v>428556.84419035201</v>
      </c>
      <c r="FO144" s="35">
        <v>190460.78048313499</v>
      </c>
      <c r="FP144" s="35">
        <v>277800.76294198597</v>
      </c>
      <c r="FQ144" s="37"/>
    </row>
    <row r="145" spans="2:202" ht="14" customHeight="1" x14ac:dyDescent="0.2">
      <c r="B145" s="16" t="s">
        <v>658</v>
      </c>
      <c r="D145" s="35"/>
      <c r="F145" s="50"/>
      <c r="G145" s="156">
        <v>0.69985093203703519</v>
      </c>
      <c r="H145" s="105">
        <v>0.69985093203703519</v>
      </c>
      <c r="I145" s="106">
        <v>0.57999999999999996</v>
      </c>
      <c r="J145" s="35">
        <v>0.80280806086276035</v>
      </c>
      <c r="K145" s="35">
        <v>0.63285697553922438</v>
      </c>
      <c r="L145" s="35">
        <v>0.56589472308455058</v>
      </c>
      <c r="M145" s="35">
        <v>0.77717093567103179</v>
      </c>
      <c r="N145" s="35">
        <v>0.620159027214914</v>
      </c>
      <c r="O145" s="35">
        <v>0.66618068023347421</v>
      </c>
      <c r="P145" s="35">
        <v>0.57422717594900607</v>
      </c>
      <c r="Q145" s="35">
        <v>0.63174144897140005</v>
      </c>
      <c r="R145" s="35">
        <v>0.67478893844955279</v>
      </c>
      <c r="S145" s="35">
        <v>0.50156605590952563</v>
      </c>
      <c r="T145" s="35">
        <v>0.6552854559711363</v>
      </c>
      <c r="U145" s="35">
        <v>0.74928944348254567</v>
      </c>
      <c r="V145" s="35">
        <v>0.64089694458650248</v>
      </c>
      <c r="W145" s="35">
        <v>0.61540107781419318</v>
      </c>
      <c r="X145" s="35">
        <v>0.79257508702549884</v>
      </c>
      <c r="Y145" s="35">
        <v>0.64276678711166413</v>
      </c>
      <c r="Z145" s="35">
        <v>0.65325431422101976</v>
      </c>
      <c r="AA145" s="35">
        <v>0.69903968747944356</v>
      </c>
      <c r="AB145" s="35">
        <v>0.74615202455071816</v>
      </c>
      <c r="AC145" s="35">
        <v>0.63877244427394508</v>
      </c>
      <c r="AD145" s="35">
        <v>0.75484831993211499</v>
      </c>
      <c r="AE145" s="35">
        <v>0.83625273041555326</v>
      </c>
      <c r="AF145" s="35">
        <v>0.83099333761543881</v>
      </c>
      <c r="AG145" s="35">
        <v>0.69898750500065221</v>
      </c>
      <c r="AH145" s="35">
        <v>0.82191866996567775</v>
      </c>
      <c r="AI145" s="35">
        <v>0.60541726544783003</v>
      </c>
      <c r="AJ145" s="106">
        <v>0.9</v>
      </c>
      <c r="AK145" s="106">
        <v>1</v>
      </c>
      <c r="AL145" s="35">
        <v>0.57417821636296507</v>
      </c>
      <c r="AM145" s="35">
        <v>0.62927372855703667</v>
      </c>
      <c r="AN145" s="35">
        <v>0.54516259020217861</v>
      </c>
      <c r="AO145" s="35">
        <v>0.71428075486570264</v>
      </c>
      <c r="AP145" s="35">
        <v>0.8242272653429249</v>
      </c>
      <c r="AQ145" s="35">
        <v>0.78535997218146525</v>
      </c>
      <c r="AR145" s="35">
        <v>0.51934021823839671</v>
      </c>
      <c r="AS145" s="35">
        <v>0.82136646735089824</v>
      </c>
      <c r="AT145" s="35">
        <v>0.71911893161459517</v>
      </c>
      <c r="AU145" s="35">
        <v>0.64303997309604877</v>
      </c>
      <c r="AV145" s="35">
        <v>0.59311900030735609</v>
      </c>
      <c r="AW145" s="35">
        <v>0.68478470024357063</v>
      </c>
      <c r="AX145" s="35">
        <v>0.64168999563444706</v>
      </c>
      <c r="AY145" s="35">
        <v>0.76659871692214554</v>
      </c>
      <c r="AZ145" s="35">
        <v>0.60807633847972942</v>
      </c>
      <c r="BA145" s="35">
        <v>0.56945669619130956</v>
      </c>
      <c r="BB145" s="35">
        <v>0.63855425994549808</v>
      </c>
      <c r="BC145" s="35">
        <v>0.62739801174849696</v>
      </c>
      <c r="BD145" s="35">
        <v>0.7171287621321536</v>
      </c>
      <c r="BE145" s="106">
        <v>0.8</v>
      </c>
      <c r="BF145" s="35">
        <v>0.64802427402310725</v>
      </c>
      <c r="BG145" s="35">
        <v>0.61143479271137791</v>
      </c>
      <c r="BH145" s="35">
        <v>0.75054552557731002</v>
      </c>
      <c r="BI145" s="35">
        <v>0.74925333988687193</v>
      </c>
      <c r="BJ145" s="35">
        <v>0.7199071032449339</v>
      </c>
      <c r="BK145" s="35">
        <v>0.67159052834698807</v>
      </c>
      <c r="BL145" s="35">
        <v>0.7519270327583284</v>
      </c>
      <c r="BM145" s="35">
        <v>0.66670851563242084</v>
      </c>
      <c r="BN145" s="35">
        <v>0.64262382959818476</v>
      </c>
      <c r="BO145" s="35">
        <v>0.82671610553203645</v>
      </c>
      <c r="BP145" s="35">
        <v>0.72548771895478148</v>
      </c>
      <c r="BQ145" s="35">
        <v>0.77184305684791088</v>
      </c>
      <c r="BR145" s="35">
        <v>0.61127694088853057</v>
      </c>
      <c r="BS145" s="35">
        <v>0.73725021359363818</v>
      </c>
      <c r="BT145" s="35">
        <v>0.56527381049472258</v>
      </c>
      <c r="BU145" s="35">
        <v>0.727220397020095</v>
      </c>
      <c r="BV145" s="35">
        <v>0.65501249662709704</v>
      </c>
      <c r="BW145" s="35">
        <v>0.6021237312007689</v>
      </c>
      <c r="BX145" s="35">
        <v>0.70779434215954495</v>
      </c>
      <c r="BY145" s="35">
        <v>0.57032998092737497</v>
      </c>
      <c r="BZ145" s="35">
        <v>0.4976580593848563</v>
      </c>
      <c r="CA145" s="35">
        <v>0.64812038507110359</v>
      </c>
      <c r="CB145" s="35">
        <v>0.64436803346198857</v>
      </c>
      <c r="CC145" s="35">
        <v>0.64799450750016363</v>
      </c>
      <c r="CD145" s="35">
        <v>0.54435606880395437</v>
      </c>
      <c r="CE145" s="35">
        <v>0.68707027362090245</v>
      </c>
      <c r="CF145" s="35">
        <v>0.75182473988475218</v>
      </c>
      <c r="CG145" s="106">
        <v>0.57999999999999996</v>
      </c>
      <c r="CH145" s="35">
        <v>0.43849910747302578</v>
      </c>
      <c r="CI145" s="35">
        <v>0.66864791769156695</v>
      </c>
      <c r="CJ145" s="35">
        <v>0.73637734800479548</v>
      </c>
      <c r="CK145" s="35">
        <v>0.75531285615654531</v>
      </c>
      <c r="CL145" s="35">
        <v>0.55716426888601356</v>
      </c>
      <c r="CM145" s="35">
        <v>0.87190553838513574</v>
      </c>
      <c r="CN145" s="35">
        <v>0.78266539924113454</v>
      </c>
      <c r="CO145" s="35">
        <v>0.58964050734372808</v>
      </c>
      <c r="CP145" s="35">
        <v>0.75237329627360294</v>
      </c>
      <c r="CQ145" s="35">
        <v>0.58998126640985671</v>
      </c>
      <c r="CR145" s="35">
        <v>0.69652284146510701</v>
      </c>
      <c r="CS145" s="106">
        <v>0.83</v>
      </c>
      <c r="CT145" s="35">
        <v>0.83073097520200145</v>
      </c>
      <c r="CU145" s="35">
        <v>0.56227627779056144</v>
      </c>
      <c r="CV145" s="35">
        <v>0.43920101541249068</v>
      </c>
      <c r="CW145" s="35">
        <v>0.85023699757803328</v>
      </c>
      <c r="CX145" s="35">
        <v>0.61837214826553122</v>
      </c>
      <c r="CY145" s="35">
        <v>0.69291698820303771</v>
      </c>
      <c r="CZ145" s="35">
        <v>0.67573796420994436</v>
      </c>
      <c r="DA145" s="35">
        <v>0.57361451790181861</v>
      </c>
      <c r="DB145" s="35">
        <v>0.72944788901103474</v>
      </c>
      <c r="DC145" s="35">
        <v>0.71115571872925698</v>
      </c>
      <c r="DD145" s="35">
        <v>0.68052158181359901</v>
      </c>
      <c r="DE145" s="35">
        <v>0.62874017737133281</v>
      </c>
      <c r="DF145" s="35">
        <v>0.83740595334261092</v>
      </c>
      <c r="DG145" s="35">
        <v>0.69094145714277744</v>
      </c>
      <c r="DH145" s="35">
        <v>0.76354160686424355</v>
      </c>
      <c r="DI145" s="35">
        <v>0.68781521450627858</v>
      </c>
      <c r="DJ145" s="35">
        <v>0.62310936021880403</v>
      </c>
      <c r="DK145" s="35">
        <v>0.59174731410088377</v>
      </c>
      <c r="DL145" s="35">
        <v>0.51682628105538919</v>
      </c>
      <c r="DM145" s="106">
        <v>0.95</v>
      </c>
      <c r="DN145" s="35">
        <v>0.83731654750221995</v>
      </c>
      <c r="DO145" s="35">
        <v>0.58651357457982056</v>
      </c>
      <c r="DP145" s="35">
        <v>0.51426037312980621</v>
      </c>
      <c r="DQ145" s="35">
        <v>0.73550169834471579</v>
      </c>
      <c r="DR145" s="35">
        <v>0.56051309011802108</v>
      </c>
      <c r="DS145" s="35">
        <v>0.54604010373787482</v>
      </c>
      <c r="DT145" s="35">
        <v>0.60090649297296395</v>
      </c>
      <c r="DU145" s="35">
        <v>0.53516903484329781</v>
      </c>
      <c r="DV145" s="35">
        <v>0.66066583469656814</v>
      </c>
      <c r="DW145" s="35">
        <v>0.6873977981797299</v>
      </c>
      <c r="DX145" s="35">
        <v>0.66186260971887401</v>
      </c>
      <c r="DY145" s="35">
        <v>0.47943086089954923</v>
      </c>
      <c r="DZ145" s="35">
        <v>0.73842954093996216</v>
      </c>
      <c r="EA145" s="35">
        <v>0.77682103802120517</v>
      </c>
      <c r="EB145" s="35">
        <v>0.742708860412015</v>
      </c>
      <c r="EC145" s="106">
        <v>0.5</v>
      </c>
      <c r="ED145" s="35">
        <v>0.73834319280645744</v>
      </c>
      <c r="EE145" s="35">
        <v>0.71771141046635822</v>
      </c>
      <c r="EF145" s="35">
        <v>0.83941608275352719</v>
      </c>
      <c r="EG145" s="35">
        <v>0.51635143242322012</v>
      </c>
      <c r="EH145" s="35">
        <v>0.68698230563781326</v>
      </c>
      <c r="EI145" s="35">
        <v>0.67076981561432958</v>
      </c>
      <c r="EJ145" s="35">
        <v>0.83496373046843475</v>
      </c>
      <c r="EK145" s="35">
        <v>0.80519973293615055</v>
      </c>
      <c r="EL145" s="35">
        <v>0.60149845671747926</v>
      </c>
      <c r="EM145" s="35">
        <v>0.8642173655865375</v>
      </c>
      <c r="EN145" s="35">
        <v>0.60270435891531182</v>
      </c>
      <c r="EO145" s="35">
        <v>0.60104683677347592</v>
      </c>
      <c r="EP145" s="35">
        <v>0.69409041274285566</v>
      </c>
      <c r="EQ145" s="35">
        <v>0.6881924026594628</v>
      </c>
      <c r="ER145" s="35">
        <v>0.8267814096903644</v>
      </c>
      <c r="ES145" s="35">
        <v>0.62866608723390294</v>
      </c>
      <c r="ET145" s="35">
        <v>0.5997263847791573</v>
      </c>
      <c r="EU145" s="35">
        <v>0.74749418943388635</v>
      </c>
      <c r="EV145" s="35">
        <v>0.61737294839370283</v>
      </c>
      <c r="EW145" s="35">
        <v>0.66225416326973119</v>
      </c>
      <c r="EX145" s="35">
        <v>0.77883484263020597</v>
      </c>
      <c r="EY145" s="35">
        <v>0.64950540115736533</v>
      </c>
      <c r="EZ145" s="106">
        <v>0.83</v>
      </c>
      <c r="FA145" s="35">
        <v>0.69360612158888446</v>
      </c>
      <c r="FB145" s="35">
        <v>0.59269073188508359</v>
      </c>
      <c r="FC145" s="35">
        <v>0.55797805433892844</v>
      </c>
      <c r="FD145" s="35">
        <v>0.67184945643871563</v>
      </c>
      <c r="FE145" s="35">
        <v>0.81634754804644538</v>
      </c>
      <c r="FF145" s="35">
        <v>0.77245634418423337</v>
      </c>
      <c r="FG145" s="35">
        <v>0.55553984079501317</v>
      </c>
      <c r="FH145" s="35">
        <v>0.632261912112694</v>
      </c>
      <c r="FI145" s="35">
        <v>0.65728812203416398</v>
      </c>
      <c r="FJ145" s="35">
        <v>0.64890857777337085</v>
      </c>
      <c r="FK145" s="35">
        <v>0.67843503343518563</v>
      </c>
      <c r="FL145" s="35">
        <v>0.61110181389232676</v>
      </c>
      <c r="FM145" s="35">
        <v>0.6174699911574808</v>
      </c>
      <c r="FN145" s="35">
        <v>0.74122362616828885</v>
      </c>
      <c r="FO145" s="35">
        <v>0.82341055688944365</v>
      </c>
      <c r="FP145" s="35">
        <v>0.81073165104750744</v>
      </c>
      <c r="FQ145" s="37"/>
    </row>
    <row r="146" spans="2:202" x14ac:dyDescent="0.2">
      <c r="B146" s="81" t="s">
        <v>653</v>
      </c>
      <c r="G146" s="43">
        <v>2538020070.6518102</v>
      </c>
      <c r="H146" s="35">
        <v>2538020070.6518092</v>
      </c>
      <c r="I146" s="9">
        <v>21426976.474965993</v>
      </c>
      <c r="J146" s="43">
        <v>17117359.099165101</v>
      </c>
      <c r="K146" s="43">
        <v>765715.39902291296</v>
      </c>
      <c r="L146" s="43">
        <v>10122138.528519399</v>
      </c>
      <c r="M146" s="43">
        <v>12582867.407745499</v>
      </c>
      <c r="N146" s="43">
        <v>12586383.872772301</v>
      </c>
      <c r="O146" s="43">
        <v>922252.55568373704</v>
      </c>
      <c r="P146" s="43">
        <v>6289099.4476880003</v>
      </c>
      <c r="Q146" s="43">
        <v>2532198.3423403599</v>
      </c>
      <c r="R146" s="43">
        <v>3157700.63311852</v>
      </c>
      <c r="S146" s="43">
        <v>285922.72403317603</v>
      </c>
      <c r="T146" s="43">
        <v>43122916.548530698</v>
      </c>
      <c r="U146" s="43">
        <v>3740662.9310293202</v>
      </c>
      <c r="V146" s="43">
        <v>3397269.8236628799</v>
      </c>
      <c r="W146" s="43">
        <v>107067.396200592</v>
      </c>
      <c r="X146" s="43">
        <v>6529785.5595033299</v>
      </c>
      <c r="Y146" s="43">
        <v>213974.872891404</v>
      </c>
      <c r="Z146" s="43">
        <v>3651119.33885939</v>
      </c>
      <c r="AA146" s="43">
        <v>1150706.70379955</v>
      </c>
      <c r="AB146" s="43">
        <v>1123701.7268178801</v>
      </c>
      <c r="AC146" s="43">
        <v>65408447.778774202</v>
      </c>
      <c r="AD146" s="43">
        <v>3253340.9874197999</v>
      </c>
      <c r="AE146" s="43">
        <v>14369059.019756</v>
      </c>
      <c r="AF146" s="43">
        <v>5693109.2117935698</v>
      </c>
      <c r="AG146" s="43">
        <v>5370185.6506531797</v>
      </c>
      <c r="AH146" s="43">
        <v>13532516.4601145</v>
      </c>
      <c r="AI146" s="43">
        <v>9983039.0854559205</v>
      </c>
      <c r="AJ146" s="43">
        <v>4403672.6980098598</v>
      </c>
      <c r="AK146" s="43">
        <v>11583341.3046638</v>
      </c>
      <c r="AL146" s="43">
        <v>4516942.1987082902</v>
      </c>
      <c r="AM146" s="43">
        <v>382205568.35004699</v>
      </c>
      <c r="AN146" s="43">
        <v>11567538.940832401</v>
      </c>
      <c r="AO146" s="43">
        <v>259071.76306094299</v>
      </c>
      <c r="AP146" s="43">
        <v>37502403.246578299</v>
      </c>
      <c r="AQ146" s="43">
        <v>2064749.8990271001</v>
      </c>
      <c r="AR146" s="43">
        <v>1089813.8418950599</v>
      </c>
      <c r="AS146" s="43">
        <v>12426408.540519601</v>
      </c>
      <c r="AT146" s="43">
        <v>1476168.4864016499</v>
      </c>
      <c r="AU146" s="43">
        <v>3481011.0654843701</v>
      </c>
      <c r="AV146" s="43">
        <v>320702.46585654101</v>
      </c>
      <c r="AW146" s="43">
        <v>3455439.0026671798</v>
      </c>
      <c r="AX146" s="43">
        <v>1701354.6391487501</v>
      </c>
      <c r="AY146" s="43">
        <v>466453.16119792999</v>
      </c>
      <c r="AZ146" s="43">
        <v>3309363.8471561498</v>
      </c>
      <c r="BA146" s="43">
        <v>4375097.1957386397</v>
      </c>
      <c r="BB146" s="43">
        <v>26371499.566525999</v>
      </c>
      <c r="BC146" s="43">
        <v>1756559.8748601601</v>
      </c>
      <c r="BD146" s="43">
        <v>455755.726684789</v>
      </c>
      <c r="BE146" s="43">
        <v>38054329.503807001</v>
      </c>
      <c r="BF146" s="43">
        <v>1671031.4081965301</v>
      </c>
      <c r="BG146" s="43">
        <v>18066626.0069432</v>
      </c>
      <c r="BH146" s="43">
        <v>623110.31427053094</v>
      </c>
      <c r="BI146" s="43">
        <v>797262.76875162998</v>
      </c>
      <c r="BJ146" s="43">
        <v>1448305.7863652499</v>
      </c>
      <c r="BK146" s="43">
        <v>27310232.6842632</v>
      </c>
      <c r="BL146" s="43">
        <v>12285859.267007301</v>
      </c>
      <c r="BM146" s="43">
        <v>3383071.4149278901</v>
      </c>
      <c r="BN146" s="43">
        <v>5107398.0778412996</v>
      </c>
      <c r="BO146" s="43">
        <v>7472426.4623230305</v>
      </c>
      <c r="BP146" s="43">
        <v>308892.17959233501</v>
      </c>
      <c r="BQ146" s="43">
        <v>5890845.5714335497</v>
      </c>
      <c r="BR146" s="43">
        <v>2557292.16033347</v>
      </c>
      <c r="BS146" s="43">
        <v>3704935.2089631702</v>
      </c>
      <c r="BT146" s="43">
        <v>77274.848663983896</v>
      </c>
      <c r="BU146" s="43">
        <v>467875729.395859</v>
      </c>
      <c r="BV146" s="43">
        <v>77432770.479915395</v>
      </c>
      <c r="BW146" s="43">
        <v>19828720.829931799</v>
      </c>
      <c r="BX146" s="43">
        <v>10294163.619902</v>
      </c>
      <c r="BY146" s="43">
        <v>1186357.00680168</v>
      </c>
      <c r="BZ146" s="43">
        <v>1834190.1609261001</v>
      </c>
      <c r="CA146" s="43">
        <v>18082757.455513202</v>
      </c>
      <c r="CB146" s="43">
        <v>763646.430304348</v>
      </c>
      <c r="CC146" s="43">
        <v>36578323.440407097</v>
      </c>
      <c r="CD146" s="43">
        <v>2139628.5897102901</v>
      </c>
      <c r="CE146" s="43">
        <v>5779555.3908592798</v>
      </c>
      <c r="CF146" s="43">
        <v>17680494.093984801</v>
      </c>
      <c r="CG146" s="43">
        <v>620171.3037467557</v>
      </c>
      <c r="CH146" s="43">
        <v>759566.40191331704</v>
      </c>
      <c r="CI146" s="43">
        <v>1651024.64664146</v>
      </c>
      <c r="CJ146" s="43">
        <v>2374821.8162595299</v>
      </c>
      <c r="CK146" s="43">
        <v>769038.16730278404</v>
      </c>
      <c r="CL146" s="43">
        <v>1351057.5327562999</v>
      </c>
      <c r="CM146" s="43">
        <v>1647688.8554824099</v>
      </c>
      <c r="CN146" s="43">
        <v>1975863.6189478</v>
      </c>
      <c r="CO146" s="43">
        <v>1707252.7299188799</v>
      </c>
      <c r="CP146" s="43">
        <v>1095630.06216477</v>
      </c>
      <c r="CQ146" s="43">
        <v>152231.24159880599</v>
      </c>
      <c r="CR146" s="43">
        <v>749557.16854183096</v>
      </c>
      <c r="CS146" s="43">
        <v>10725782.067169899</v>
      </c>
      <c r="CT146" s="43">
        <v>7504524.2142892303</v>
      </c>
      <c r="CU146" s="43">
        <v>7740102.4458643701</v>
      </c>
      <c r="CV146" s="43">
        <v>90837.756680703693</v>
      </c>
      <c r="CW146" s="43">
        <v>14847666.8364217</v>
      </c>
      <c r="CX146" s="43">
        <v>122930.702785135</v>
      </c>
      <c r="CY146" s="43">
        <v>1241083.99142366</v>
      </c>
      <c r="CZ146" s="43">
        <v>422566.58228003199</v>
      </c>
      <c r="DA146" s="43">
        <v>33980397.169412397</v>
      </c>
      <c r="DB146" s="43">
        <v>1365739.9134191601</v>
      </c>
      <c r="DC146" s="43">
        <v>1171283.4911422499</v>
      </c>
      <c r="DD146" s="43">
        <v>209428.49858532299</v>
      </c>
      <c r="DE146" s="43">
        <v>10109461.6735615</v>
      </c>
      <c r="DF146" s="43">
        <v>17170275.400334001</v>
      </c>
      <c r="DG146" s="43">
        <v>19422592.0367129</v>
      </c>
      <c r="DH146" s="43">
        <v>979102.13699225103</v>
      </c>
      <c r="DI146" s="43">
        <v>9288691.0665171407</v>
      </c>
      <c r="DJ146" s="43">
        <v>4800400.2851596</v>
      </c>
      <c r="DK146" s="43">
        <v>1215773.69840345</v>
      </c>
      <c r="DL146" s="43">
        <v>1453289.1436552899</v>
      </c>
      <c r="DM146" s="43">
        <v>15513171.3652582</v>
      </c>
      <c r="DN146" s="43">
        <v>116087247.612472</v>
      </c>
      <c r="DO146" s="43">
        <v>1366613.8773083</v>
      </c>
      <c r="DP146" s="43">
        <v>857940.81801050005</v>
      </c>
      <c r="DQ146" s="43">
        <v>94238878.704377398</v>
      </c>
      <c r="DR146" s="43">
        <v>997925.12006707897</v>
      </c>
      <c r="DS146" s="43">
        <v>961755.11050114396</v>
      </c>
      <c r="DT146" s="43">
        <v>1698685.55833347</v>
      </c>
      <c r="DU146" s="43">
        <v>7507892.5731173102</v>
      </c>
      <c r="DV146" s="43">
        <v>32698114.4998409</v>
      </c>
      <c r="DW146" s="43">
        <v>12656432.578108599</v>
      </c>
      <c r="DX146" s="43">
        <v>3339065.3075073198</v>
      </c>
      <c r="DY146" s="43">
        <v>449903.16500177502</v>
      </c>
      <c r="DZ146" s="43">
        <v>7451514.3777345903</v>
      </c>
      <c r="EA146" s="43">
        <v>59818993.903251603</v>
      </c>
      <c r="EB146" s="43">
        <v>4295631.8806837704</v>
      </c>
      <c r="EC146" s="43">
        <v>8331349.3769164402</v>
      </c>
      <c r="ED146" s="43">
        <v>5473818.4721972197</v>
      </c>
      <c r="EE146" s="43">
        <v>3276178.0309261298</v>
      </c>
      <c r="EF146" s="43">
        <v>4740629.64268851</v>
      </c>
      <c r="EG146" s="43">
        <v>1047768.38522098</v>
      </c>
      <c r="EH146" s="43">
        <v>1761139.4696040801</v>
      </c>
      <c r="EI146" s="43">
        <v>625607.06258908205</v>
      </c>
      <c r="EJ146" s="43">
        <v>13033828.2449975</v>
      </c>
      <c r="EK146" s="43">
        <v>26587882.703186199</v>
      </c>
      <c r="EL146" s="43">
        <v>12401335.157864099</v>
      </c>
      <c r="EM146" s="43">
        <v>5242841.0371066704</v>
      </c>
      <c r="EN146" s="43">
        <v>12652100.367102699</v>
      </c>
      <c r="EO146" s="43">
        <v>5721408.3102191696</v>
      </c>
      <c r="EP146" s="43">
        <v>12700572.058895901</v>
      </c>
      <c r="EQ146" s="43">
        <v>195218.75600111301</v>
      </c>
      <c r="ER146" s="43">
        <v>636826.53714680695</v>
      </c>
      <c r="ES146" s="43">
        <v>2748649.9415278002</v>
      </c>
      <c r="ET146" s="43">
        <v>2244814.4739230601</v>
      </c>
      <c r="EU146" s="43">
        <v>3925473.4808214102</v>
      </c>
      <c r="EV146" s="43">
        <v>6409870.9120450299</v>
      </c>
      <c r="EW146" s="43">
        <v>2684515.38324848</v>
      </c>
      <c r="EX146" s="43">
        <v>23288366.215469401</v>
      </c>
      <c r="EY146" s="43">
        <v>20569270.733545098</v>
      </c>
      <c r="EZ146" s="43">
        <v>3429063.2448933301</v>
      </c>
      <c r="FA146" s="43">
        <v>461383.77324888599</v>
      </c>
      <c r="FB146" s="43">
        <v>2871242.12584092</v>
      </c>
      <c r="FC146" s="43">
        <v>19629284.298175201</v>
      </c>
      <c r="FD146" s="43">
        <v>1589869.94945561</v>
      </c>
      <c r="FE146" s="43">
        <v>17069158.056167699</v>
      </c>
      <c r="FF146" s="43">
        <v>21566767.2375057</v>
      </c>
      <c r="FG146" s="43">
        <v>2140484.3200054299</v>
      </c>
      <c r="FH146" s="43">
        <v>19712291.256902199</v>
      </c>
      <c r="FI146" s="43">
        <v>111074468.87937599</v>
      </c>
      <c r="FJ146" s="43">
        <v>1061214.9915966601</v>
      </c>
      <c r="FK146" s="43">
        <v>10061221.9641209</v>
      </c>
      <c r="FL146" s="43">
        <v>8309156.3378431899</v>
      </c>
      <c r="FM146" s="43">
        <v>25811503.432481099</v>
      </c>
      <c r="FN146" s="43">
        <v>11624550.6804567</v>
      </c>
      <c r="FO146" s="43">
        <v>7997764.56794558</v>
      </c>
      <c r="FP146" s="43">
        <v>7195917.7217112202</v>
      </c>
      <c r="FQ146" s="37"/>
    </row>
    <row r="147" spans="2:202" ht="14" customHeight="1" x14ac:dyDescent="0.2">
      <c r="B147" s="81" t="s">
        <v>618</v>
      </c>
      <c r="D147" s="35"/>
      <c r="G147" s="9">
        <v>1909908045</v>
      </c>
      <c r="H147" s="35">
        <v>1909908045</v>
      </c>
      <c r="I147" s="9">
        <v>15423632</v>
      </c>
      <c r="J147" s="35">
        <v>8929462.0000000019</v>
      </c>
      <c r="K147" s="35">
        <v>671440</v>
      </c>
      <c r="L147" s="35">
        <v>10920580</v>
      </c>
      <c r="M147" s="35">
        <v>7335458.0000000009</v>
      </c>
      <c r="N147" s="35">
        <v>11274035</v>
      </c>
      <c r="O147" s="35">
        <v>749474</v>
      </c>
      <c r="P147" s="35">
        <v>5884512</v>
      </c>
      <c r="Q147" s="35">
        <v>1968225.9999999998</v>
      </c>
      <c r="R147" s="35">
        <v>2631017</v>
      </c>
      <c r="S147" s="35">
        <v>348371.00000000006</v>
      </c>
      <c r="T147" s="35">
        <v>45732681</v>
      </c>
      <c r="U147" s="35">
        <v>2176505</v>
      </c>
      <c r="V147" s="35">
        <v>2487338</v>
      </c>
      <c r="W147" s="35">
        <v>109294</v>
      </c>
      <c r="X147" s="35">
        <v>2798003</v>
      </c>
      <c r="Y147" s="35">
        <v>205441.99999999997</v>
      </c>
      <c r="Z147" s="35">
        <v>2950644</v>
      </c>
      <c r="AA147" s="35">
        <v>734858.00000000012</v>
      </c>
      <c r="AB147" s="35">
        <v>631355</v>
      </c>
      <c r="AC147" s="35">
        <v>57089298.999999993</v>
      </c>
      <c r="AD147" s="35">
        <v>1482788</v>
      </c>
      <c r="AE147" s="35">
        <v>4735854.0000000009</v>
      </c>
      <c r="AF147" s="35">
        <v>2700731</v>
      </c>
      <c r="AG147" s="35">
        <v>4458265</v>
      </c>
      <c r="AH147" s="35">
        <v>6268992</v>
      </c>
      <c r="AI147" s="35">
        <v>8500515.0000000019</v>
      </c>
      <c r="AJ147" s="35">
        <v>1112179</v>
      </c>
      <c r="AK147" s="35">
        <v>3602955</v>
      </c>
      <c r="AL147" s="35">
        <v>4814773.9999999991</v>
      </c>
      <c r="AM147" s="35">
        <v>347636034</v>
      </c>
      <c r="AN147" s="35">
        <v>13634239</v>
      </c>
      <c r="AO147" s="35">
        <v>209697</v>
      </c>
      <c r="AP147" s="35">
        <v>19352020</v>
      </c>
      <c r="AQ147" s="35">
        <v>1294873</v>
      </c>
      <c r="AR147" s="35">
        <v>1313797</v>
      </c>
      <c r="AS147" s="35">
        <v>6227652.9999999991</v>
      </c>
      <c r="AT147" s="35">
        <v>878995.99999999988</v>
      </c>
      <c r="AU147" s="35">
        <v>2574011.0000000005</v>
      </c>
      <c r="AV147" s="35">
        <v>304823.99999999994</v>
      </c>
      <c r="AW147" s="35">
        <v>2388591</v>
      </c>
      <c r="AX147" s="35">
        <v>1249483</v>
      </c>
      <c r="AY147" s="35">
        <v>253972</v>
      </c>
      <c r="AZ147" s="35">
        <v>2795402</v>
      </c>
      <c r="BA147" s="35">
        <v>4550156</v>
      </c>
      <c r="BB147" s="35">
        <v>24938352</v>
      </c>
      <c r="BC147" s="35">
        <v>1818171</v>
      </c>
      <c r="BD147" s="35">
        <v>284079</v>
      </c>
      <c r="BE147" s="35">
        <v>27620498.000000004</v>
      </c>
      <c r="BF147" s="35">
        <v>1138313</v>
      </c>
      <c r="BG147" s="35">
        <v>13926851.999999998</v>
      </c>
      <c r="BH147" s="35">
        <v>541353.00000000012</v>
      </c>
      <c r="BI147" s="35">
        <v>564689</v>
      </c>
      <c r="BJ147" s="35">
        <v>905415.00000000012</v>
      </c>
      <c r="BK147" s="35">
        <v>16903211</v>
      </c>
      <c r="BL147" s="35">
        <v>7567055</v>
      </c>
      <c r="BM147" s="35">
        <v>2233841.9999999995</v>
      </c>
      <c r="BN147" s="35">
        <v>4752160.0000000009</v>
      </c>
      <c r="BO147" s="35">
        <v>3117489.0000000005</v>
      </c>
      <c r="BP147" s="35">
        <v>199933.00000000003</v>
      </c>
      <c r="BQ147" s="35">
        <v>3014738.0000000005</v>
      </c>
      <c r="BR147" s="35">
        <v>2667625.9999999995</v>
      </c>
      <c r="BS147" s="35">
        <v>2229893</v>
      </c>
      <c r="BT147" s="35">
        <v>77956</v>
      </c>
      <c r="BU147" s="35">
        <v>353356940</v>
      </c>
      <c r="BV147" s="35">
        <v>71651521</v>
      </c>
      <c r="BW147" s="35">
        <v>22989256</v>
      </c>
      <c r="BX147" s="35">
        <v>9901626</v>
      </c>
      <c r="BY147" s="35">
        <v>1167724</v>
      </c>
      <c r="BZ147" s="35">
        <v>1965408</v>
      </c>
      <c r="CA147" s="35">
        <v>12521529.999999998</v>
      </c>
      <c r="CB147" s="35">
        <v>783055</v>
      </c>
      <c r="CC147" s="35">
        <v>25215665</v>
      </c>
      <c r="CD147" s="35">
        <v>2655132</v>
      </c>
      <c r="CE147" s="35">
        <v>4492843</v>
      </c>
      <c r="CF147" s="35">
        <v>13652231.000000002</v>
      </c>
      <c r="CG147" s="35">
        <v>482351</v>
      </c>
      <c r="CH147" s="35">
        <v>960158.00000000012</v>
      </c>
      <c r="CI147" s="35">
        <v>1619999</v>
      </c>
      <c r="CJ147" s="35">
        <v>1923163</v>
      </c>
      <c r="CK147" s="35">
        <v>400594</v>
      </c>
      <c r="CL147" s="35">
        <v>1873043.9999999998</v>
      </c>
      <c r="CM147" s="35">
        <v>556393.99999999988</v>
      </c>
      <c r="CN147" s="35">
        <v>1189170</v>
      </c>
      <c r="CO147" s="35">
        <v>1895507</v>
      </c>
      <c r="CP147" s="35">
        <v>577162</v>
      </c>
      <c r="CQ147" s="35">
        <v>150305</v>
      </c>
      <c r="CR147" s="35">
        <v>506566.99999999994</v>
      </c>
      <c r="CS147" s="35">
        <v>6647864</v>
      </c>
      <c r="CT147" s="35">
        <v>4548340</v>
      </c>
      <c r="CU147" s="35">
        <v>8627236</v>
      </c>
      <c r="CV147" s="35">
        <v>112831</v>
      </c>
      <c r="CW147" s="35">
        <v>4385364.0000000009</v>
      </c>
      <c r="CX147" s="35">
        <v>97214</v>
      </c>
      <c r="CY147" s="35">
        <v>1106210</v>
      </c>
      <c r="CZ147" s="35">
        <v>321422</v>
      </c>
      <c r="DA147" s="35">
        <v>34639117</v>
      </c>
      <c r="DB147" s="35">
        <v>1052574</v>
      </c>
      <c r="DC147" s="35">
        <v>850979</v>
      </c>
      <c r="DD147" s="35">
        <v>145762</v>
      </c>
      <c r="DE147" s="35">
        <v>9521455.0000000019</v>
      </c>
      <c r="DF147" s="35">
        <v>7308645</v>
      </c>
      <c r="DG147" s="35">
        <v>15014155</v>
      </c>
      <c r="DH147" s="35">
        <v>658060.99999999988</v>
      </c>
      <c r="DI147" s="35">
        <v>8839766</v>
      </c>
      <c r="DJ147" s="35">
        <v>3656527</v>
      </c>
      <c r="DK147" s="35">
        <v>1100086</v>
      </c>
      <c r="DL147" s="35">
        <v>1786206.0000000002</v>
      </c>
      <c r="DM147" s="35">
        <v>4892347</v>
      </c>
      <c r="DN147" s="35">
        <v>46216830</v>
      </c>
      <c r="DO147" s="35">
        <v>1215505</v>
      </c>
      <c r="DP147" s="35">
        <v>960700.99999999988</v>
      </c>
      <c r="DQ147" s="35">
        <v>54257491</v>
      </c>
      <c r="DR147" s="35">
        <v>1245041</v>
      </c>
      <c r="DS147" s="35">
        <v>1083361</v>
      </c>
      <c r="DT147" s="35">
        <v>1841035</v>
      </c>
      <c r="DU147" s="35">
        <v>8608599</v>
      </c>
      <c r="DV147" s="35">
        <v>28058769.999999996</v>
      </c>
      <c r="DW147" s="35">
        <v>8728774.0000000019</v>
      </c>
      <c r="DX147" s="35">
        <v>2271107</v>
      </c>
      <c r="DY147" s="35">
        <v>441304</v>
      </c>
      <c r="DZ147" s="35">
        <v>4303663</v>
      </c>
      <c r="EA147" s="35">
        <v>34152197</v>
      </c>
      <c r="EB147" s="35">
        <v>3204028.0000000005</v>
      </c>
      <c r="EC147" s="35">
        <v>8477504</v>
      </c>
      <c r="ED147" s="35">
        <v>4001600</v>
      </c>
      <c r="EE147" s="35">
        <v>2005970.9999999998</v>
      </c>
      <c r="EF147" s="35">
        <v>1914452.0000000002</v>
      </c>
      <c r="EG147" s="35">
        <v>1404878</v>
      </c>
      <c r="EH147" s="35">
        <v>1294344</v>
      </c>
      <c r="EI147" s="35">
        <v>429371</v>
      </c>
      <c r="EJ147" s="35">
        <v>3457640.0000000005</v>
      </c>
      <c r="EK147" s="35">
        <v>15903241</v>
      </c>
      <c r="EL147" s="35">
        <v>11956022</v>
      </c>
      <c r="EM147" s="35">
        <v>2650055</v>
      </c>
      <c r="EN147" s="35">
        <v>10326979</v>
      </c>
      <c r="EO147" s="35">
        <v>5326819</v>
      </c>
      <c r="EP147" s="35">
        <v>10414375</v>
      </c>
      <c r="EQ147" s="35">
        <v>147656.99999999997</v>
      </c>
      <c r="ER147" s="35">
        <v>307887</v>
      </c>
      <c r="ES147" s="35">
        <v>2153609</v>
      </c>
      <c r="ET147" s="35">
        <v>1911713</v>
      </c>
      <c r="EU147" s="35">
        <v>4615782</v>
      </c>
      <c r="EV147" s="35">
        <v>5828886</v>
      </c>
      <c r="EW147" s="35">
        <v>2315457</v>
      </c>
      <c r="EX147" s="35">
        <v>13655243</v>
      </c>
      <c r="EY147" s="35">
        <v>17375157</v>
      </c>
      <c r="EZ147" s="35">
        <v>1983590.0000000002</v>
      </c>
      <c r="FA147" s="35">
        <v>352879</v>
      </c>
      <c r="FB147" s="35">
        <v>3015201</v>
      </c>
      <c r="FC147" s="35">
        <v>21848066</v>
      </c>
      <c r="FD147" s="35">
        <v>1565053</v>
      </c>
      <c r="FE147" s="35">
        <v>10515536.999999998</v>
      </c>
      <c r="FF147" s="35">
        <v>10319166.000000002</v>
      </c>
      <c r="FG147" s="35">
        <v>2020895.9999999998</v>
      </c>
      <c r="FH147" s="35">
        <v>15008715</v>
      </c>
      <c r="FI147" s="35">
        <v>75078844.000000015</v>
      </c>
      <c r="FJ147" s="35">
        <v>831009</v>
      </c>
      <c r="FK147" s="35">
        <v>8869184.0000000019</v>
      </c>
      <c r="FL147" s="35">
        <v>7301531.9999999991</v>
      </c>
      <c r="FM147" s="35">
        <v>25489272</v>
      </c>
      <c r="FN147" s="35">
        <v>7408000</v>
      </c>
      <c r="FO147" s="35">
        <v>4349193</v>
      </c>
      <c r="FP147" s="35">
        <v>3795302</v>
      </c>
      <c r="FQ147" s="37"/>
    </row>
    <row r="148" spans="2:202" ht="13" customHeight="1" x14ac:dyDescent="0.2">
      <c r="B148" s="81" t="s">
        <v>619</v>
      </c>
      <c r="G148" s="9">
        <v>218889689.50999111</v>
      </c>
      <c r="H148" s="35">
        <v>218889689.50999111</v>
      </c>
      <c r="I148" s="9">
        <v>2177194.3140151417</v>
      </c>
      <c r="J148" s="35">
        <v>1856589.7875563558</v>
      </c>
      <c r="K148" s="35">
        <v>65535.684125772052</v>
      </c>
      <c r="L148" s="35">
        <v>1065899.6803142852</v>
      </c>
      <c r="M148" s="35">
        <v>1075084.4140358407</v>
      </c>
      <c r="N148" s="35">
        <v>1100398.5413185072</v>
      </c>
      <c r="O148" s="35">
        <v>73152.167467649953</v>
      </c>
      <c r="P148" s="35">
        <v>0</v>
      </c>
      <c r="Q148" s="35">
        <v>0</v>
      </c>
      <c r="R148" s="35">
        <v>256799.5636863106</v>
      </c>
      <c r="S148" s="35">
        <v>0</v>
      </c>
      <c r="T148" s="35">
        <v>6702579.791905703</v>
      </c>
      <c r="U148" s="35">
        <v>212437.06686846702</v>
      </c>
      <c r="V148" s="35">
        <v>0</v>
      </c>
      <c r="W148" s="35">
        <v>16018.12401456503</v>
      </c>
      <c r="X148" s="35">
        <v>581753.27868040034</v>
      </c>
      <c r="Y148" s="35">
        <v>30109.570825482355</v>
      </c>
      <c r="Z148" s="35">
        <v>432446.25976569817</v>
      </c>
      <c r="AA148" s="35">
        <v>71725.577512952164</v>
      </c>
      <c r="AB148" s="35">
        <v>61623.200660113805</v>
      </c>
      <c r="AC148" s="35">
        <v>5572182.5721222349</v>
      </c>
      <c r="AD148" s="35">
        <v>144727.04335977195</v>
      </c>
      <c r="AE148" s="35">
        <v>984666.06070532778</v>
      </c>
      <c r="AF148" s="35">
        <v>561528.74535295216</v>
      </c>
      <c r="AG148" s="35">
        <v>653403.12972162024</v>
      </c>
      <c r="AH148" s="35">
        <v>918783.20220978325</v>
      </c>
      <c r="AI148" s="35">
        <v>0</v>
      </c>
      <c r="AJ148" s="35">
        <v>231241.27448379755</v>
      </c>
      <c r="AK148" s="35">
        <v>749116.73939875758</v>
      </c>
      <c r="AL148" s="35">
        <v>0</v>
      </c>
      <c r="AM148" s="35">
        <v>33930902.70904348</v>
      </c>
      <c r="AN148" s="35">
        <v>1330765.4896927234</v>
      </c>
      <c r="AO148" s="35">
        <v>30733.183445406365</v>
      </c>
      <c r="AP148" s="35">
        <v>4023620.0905033629</v>
      </c>
      <c r="AQ148" s="35">
        <v>189776.53207963717</v>
      </c>
      <c r="AR148" s="35">
        <v>128232.73143897734</v>
      </c>
      <c r="AS148" s="35">
        <v>912724.56011929235</v>
      </c>
      <c r="AT148" s="35">
        <v>0</v>
      </c>
      <c r="AU148" s="35">
        <v>251235.51148615315</v>
      </c>
      <c r="AV148" s="35">
        <v>0</v>
      </c>
      <c r="AW148" s="35">
        <v>0</v>
      </c>
      <c r="AX148" s="35">
        <v>0</v>
      </c>
      <c r="AY148" s="35">
        <v>37222.125571642631</v>
      </c>
      <c r="AZ148" s="35">
        <v>272844.3084662091</v>
      </c>
      <c r="BA148" s="35">
        <v>444116.50533031463</v>
      </c>
      <c r="BB148" s="35">
        <v>3654963.8137031845</v>
      </c>
      <c r="BC148" s="35">
        <v>266471.0648131253</v>
      </c>
      <c r="BD148" s="35">
        <v>0</v>
      </c>
      <c r="BE148" s="35">
        <v>5742779.8577361936</v>
      </c>
      <c r="BF148" s="35">
        <v>0</v>
      </c>
      <c r="BG148" s="35">
        <v>0</v>
      </c>
      <c r="BH148" s="35">
        <v>52838.584547448889</v>
      </c>
      <c r="BI148" s="35">
        <v>117408.62221547175</v>
      </c>
      <c r="BJ148" s="35">
        <v>88372.738357464419</v>
      </c>
      <c r="BK148" s="35">
        <v>0</v>
      </c>
      <c r="BL148" s="35">
        <v>1109027.2605544163</v>
      </c>
      <c r="BM148" s="35">
        <v>0</v>
      </c>
      <c r="BN148" s="35">
        <v>463833.0404431207</v>
      </c>
      <c r="BO148" s="35">
        <v>648179.950843542</v>
      </c>
      <c r="BP148" s="35">
        <v>19514.395827353128</v>
      </c>
      <c r="BQ148" s="35">
        <v>441839.87369317398</v>
      </c>
      <c r="BR148" s="35">
        <v>390967.1536633122</v>
      </c>
      <c r="BS148" s="35">
        <v>0</v>
      </c>
      <c r="BT148" s="35">
        <v>0</v>
      </c>
      <c r="BU148" s="35">
        <v>51787978.171969317</v>
      </c>
      <c r="BV148" s="35">
        <v>10501243.885393621</v>
      </c>
      <c r="BW148" s="35">
        <v>3369304.3864309406</v>
      </c>
      <c r="BX148" s="35">
        <v>966445.00456858659</v>
      </c>
      <c r="BY148" s="35">
        <v>0</v>
      </c>
      <c r="BZ148" s="35">
        <v>0</v>
      </c>
      <c r="CA148" s="35">
        <v>0</v>
      </c>
      <c r="CB148" s="35">
        <v>76429.830116028883</v>
      </c>
      <c r="CC148" s="35">
        <v>0</v>
      </c>
      <c r="CD148" s="35">
        <v>259153.30046501459</v>
      </c>
      <c r="CE148" s="35">
        <v>438522.48849440913</v>
      </c>
      <c r="CF148" s="35">
        <v>2000870.3975834828</v>
      </c>
      <c r="CG148" s="35">
        <v>47079.713412591256</v>
      </c>
      <c r="CH148" s="35">
        <v>0</v>
      </c>
      <c r="CI148" s="35">
        <v>237426.98487996901</v>
      </c>
      <c r="CJ148" s="35">
        <v>281858.68788975541</v>
      </c>
      <c r="CK148" s="35">
        <v>0</v>
      </c>
      <c r="CL148" s="35">
        <v>182817.85407135793</v>
      </c>
      <c r="CM148" s="35">
        <v>81545.081092831198</v>
      </c>
      <c r="CN148" s="35">
        <v>247249.03669094411</v>
      </c>
      <c r="CO148" s="35">
        <v>185010.34792414779</v>
      </c>
      <c r="CP148" s="35">
        <v>0</v>
      </c>
      <c r="CQ148" s="35">
        <v>0</v>
      </c>
      <c r="CR148" s="35">
        <v>49443.30826364227</v>
      </c>
      <c r="CS148" s="35">
        <v>1382206.0513235335</v>
      </c>
      <c r="CT148" s="35">
        <v>945678.65279387194</v>
      </c>
      <c r="CU148" s="35">
        <v>842058.58062446257</v>
      </c>
      <c r="CV148" s="35">
        <v>11012.83327712824</v>
      </c>
      <c r="CW148" s="35">
        <v>911793.12002417294</v>
      </c>
      <c r="CX148" s="35">
        <v>0</v>
      </c>
      <c r="CY148" s="35">
        <v>162126.0907840502</v>
      </c>
      <c r="CZ148" s="35">
        <v>31372.290395379936</v>
      </c>
      <c r="DA148" s="35">
        <v>3380939.81607837</v>
      </c>
      <c r="DB148" s="35">
        <v>102736.14497646906</v>
      </c>
      <c r="DC148" s="35">
        <v>124719.44622568974</v>
      </c>
      <c r="DD148" s="35">
        <v>14227.052885649924</v>
      </c>
      <c r="DE148" s="35">
        <v>1395464.0418421899</v>
      </c>
      <c r="DF148" s="35">
        <v>1519593.8644315659</v>
      </c>
      <c r="DG148" s="35">
        <v>2200473.9213854522</v>
      </c>
      <c r="DH148" s="35">
        <v>64229.831156156426</v>
      </c>
      <c r="DI148" s="35">
        <v>1837940.4358278129</v>
      </c>
      <c r="DJ148" s="35">
        <v>0</v>
      </c>
      <c r="DK148" s="35">
        <v>0</v>
      </c>
      <c r="DL148" s="35">
        <v>261786.27576591715</v>
      </c>
      <c r="DM148" s="35">
        <v>1017203.665504369</v>
      </c>
      <c r="DN148" s="35">
        <v>6773536.6488560168</v>
      </c>
      <c r="DO148" s="35">
        <v>0</v>
      </c>
      <c r="DP148" s="35">
        <v>0</v>
      </c>
      <c r="DQ148" s="35">
        <v>7951975.584726938</v>
      </c>
      <c r="DR148" s="35">
        <v>182473.15626857887</v>
      </c>
      <c r="DS148" s="35">
        <v>105741.10015813852</v>
      </c>
      <c r="DT148" s="35">
        <v>179693.62597475687</v>
      </c>
      <c r="DU148" s="35">
        <v>840239.5222647402</v>
      </c>
      <c r="DV148" s="35">
        <v>4112292.1437238711</v>
      </c>
      <c r="DW148" s="35">
        <v>0</v>
      </c>
      <c r="DX148" s="35">
        <v>0</v>
      </c>
      <c r="DY148" s="35">
        <v>0</v>
      </c>
      <c r="DZ148" s="35">
        <v>420057.63575564831</v>
      </c>
      <c r="EA148" s="35">
        <v>3333414.1468979204</v>
      </c>
      <c r="EB148" s="35">
        <v>666172.9076001012</v>
      </c>
      <c r="EC148" s="35">
        <v>0</v>
      </c>
      <c r="ED148" s="35">
        <v>586474.32664815476</v>
      </c>
      <c r="EE148" s="35">
        <v>195792.15093151893</v>
      </c>
      <c r="EF148" s="35">
        <v>398047.72470803285</v>
      </c>
      <c r="EG148" s="35">
        <v>0</v>
      </c>
      <c r="EH148" s="35">
        <v>0</v>
      </c>
      <c r="EI148" s="35">
        <v>0</v>
      </c>
      <c r="EJ148" s="35">
        <v>718903.23437698232</v>
      </c>
      <c r="EK148" s="35">
        <v>1552230.6963422305</v>
      </c>
      <c r="EL148" s="35">
        <v>0</v>
      </c>
      <c r="EM148" s="35">
        <v>550992.32736111735</v>
      </c>
      <c r="EN148" s="35">
        <v>0</v>
      </c>
      <c r="EO148" s="35">
        <v>519922.44635285495</v>
      </c>
      <c r="EP148" s="35">
        <v>1526330.3592528929</v>
      </c>
      <c r="EQ148" s="35">
        <v>14412.013748002981</v>
      </c>
      <c r="ER148" s="35">
        <v>45123.905689904139</v>
      </c>
      <c r="ES148" s="35">
        <v>0</v>
      </c>
      <c r="ET148" s="35">
        <v>0</v>
      </c>
      <c r="EU148" s="35">
        <v>959701.01253428811</v>
      </c>
      <c r="EV148" s="35">
        <v>0</v>
      </c>
      <c r="EW148" s="35">
        <v>339353.2799274681</v>
      </c>
      <c r="EX148" s="35">
        <v>2839161.4971204773</v>
      </c>
      <c r="EY148" s="35">
        <v>1695896.5816568823</v>
      </c>
      <c r="EZ148" s="35">
        <v>412422.71221927047</v>
      </c>
      <c r="FA148" s="35">
        <v>0</v>
      </c>
      <c r="FB148" s="35">
        <v>441907.73095357924</v>
      </c>
      <c r="FC148" s="35">
        <v>2132473.4185258849</v>
      </c>
      <c r="FD148" s="35">
        <v>152756.49208878219</v>
      </c>
      <c r="FE148" s="35">
        <v>2186362.2472295635</v>
      </c>
      <c r="FF148" s="35">
        <v>1512376.5322422364</v>
      </c>
      <c r="FG148" s="35">
        <v>0</v>
      </c>
      <c r="FH148" s="35">
        <v>0</v>
      </c>
      <c r="FI148" s="35">
        <v>0</v>
      </c>
      <c r="FJ148" s="35">
        <v>0</v>
      </c>
      <c r="FK148" s="35">
        <v>1299867.2316869723</v>
      </c>
      <c r="FL148" s="35">
        <v>712663.67029997706</v>
      </c>
      <c r="FM148" s="35">
        <v>3735706.6255876808</v>
      </c>
      <c r="FN148" s="35">
        <v>1540251.4895317859</v>
      </c>
      <c r="FO148" s="35">
        <v>637417.54201765999</v>
      </c>
      <c r="FP148" s="35">
        <v>556239.30049889919</v>
      </c>
      <c r="FQ148" s="37"/>
    </row>
    <row r="149" spans="2:202" x14ac:dyDescent="0.2">
      <c r="B149" s="81" t="s">
        <v>945</v>
      </c>
      <c r="H149" s="35"/>
      <c r="J149" s="90" t="s">
        <v>625</v>
      </c>
      <c r="K149" s="90" t="s">
        <v>624</v>
      </c>
      <c r="L149" s="90" t="s">
        <v>624</v>
      </c>
      <c r="M149" s="90" t="s">
        <v>626</v>
      </c>
      <c r="N149" s="90" t="s">
        <v>624</v>
      </c>
      <c r="O149" s="90" t="s">
        <v>624</v>
      </c>
      <c r="P149" s="90" t="s">
        <v>627</v>
      </c>
      <c r="Q149" s="90" t="s">
        <v>627</v>
      </c>
      <c r="R149" s="90" t="s">
        <v>624</v>
      </c>
      <c r="S149" s="90" t="s">
        <v>627</v>
      </c>
      <c r="T149" s="90" t="s">
        <v>626</v>
      </c>
      <c r="U149" s="90" t="s">
        <v>624</v>
      </c>
      <c r="V149" s="90" t="s">
        <v>627</v>
      </c>
      <c r="W149" s="90" t="s">
        <v>626</v>
      </c>
      <c r="X149" s="90" t="s">
        <v>625</v>
      </c>
      <c r="Y149" s="90" t="s">
        <v>626</v>
      </c>
      <c r="Z149" s="90" t="s">
        <v>626</v>
      </c>
      <c r="AA149" s="90" t="s">
        <v>624</v>
      </c>
      <c r="AB149" s="90" t="s">
        <v>624</v>
      </c>
      <c r="AC149" s="90" t="s">
        <v>624</v>
      </c>
      <c r="AD149" s="90" t="s">
        <v>624</v>
      </c>
      <c r="AE149" s="90" t="s">
        <v>625</v>
      </c>
      <c r="AF149" s="90" t="s">
        <v>625</v>
      </c>
      <c r="AG149" s="90" t="s">
        <v>626</v>
      </c>
      <c r="AH149" s="90" t="s">
        <v>626</v>
      </c>
      <c r="AI149" s="90" t="s">
        <v>627</v>
      </c>
      <c r="AJ149" s="90" t="s">
        <v>625</v>
      </c>
      <c r="AK149" s="90" t="s">
        <v>625</v>
      </c>
      <c r="AL149" s="90" t="s">
        <v>627</v>
      </c>
      <c r="AM149" s="90" t="s">
        <v>624</v>
      </c>
      <c r="AN149" s="90" t="s">
        <v>624</v>
      </c>
      <c r="AO149" s="90" t="s">
        <v>626</v>
      </c>
      <c r="AP149" s="90" t="s">
        <v>625</v>
      </c>
      <c r="AQ149" s="90" t="s">
        <v>626</v>
      </c>
      <c r="AR149" s="90" t="s">
        <v>624</v>
      </c>
      <c r="AS149" s="90" t="s">
        <v>626</v>
      </c>
      <c r="AT149" s="90" t="s">
        <v>627</v>
      </c>
      <c r="AU149" s="90" t="s">
        <v>624</v>
      </c>
      <c r="AV149" s="90" t="s">
        <v>627</v>
      </c>
      <c r="AW149" s="90" t="s">
        <v>627</v>
      </c>
      <c r="AX149" s="90" t="s">
        <v>627</v>
      </c>
      <c r="AY149" s="90" t="s">
        <v>626</v>
      </c>
      <c r="AZ149" s="90" t="s">
        <v>624</v>
      </c>
      <c r="BA149" s="90" t="s">
        <v>624</v>
      </c>
      <c r="BB149" s="90" t="s">
        <v>626</v>
      </c>
      <c r="BC149" s="90" t="s">
        <v>626</v>
      </c>
      <c r="BD149" s="90" t="s">
        <v>627</v>
      </c>
      <c r="BE149" s="90" t="s">
        <v>625</v>
      </c>
      <c r="BF149" s="90" t="s">
        <v>627</v>
      </c>
      <c r="BG149" s="90" t="s">
        <v>627</v>
      </c>
      <c r="BH149" s="90" t="s">
        <v>624</v>
      </c>
      <c r="BI149" s="90" t="s">
        <v>625</v>
      </c>
      <c r="BJ149" s="90" t="s">
        <v>624</v>
      </c>
      <c r="BK149" s="90" t="s">
        <v>627</v>
      </c>
      <c r="BL149" s="90" t="s">
        <v>626</v>
      </c>
      <c r="BM149" s="90" t="s">
        <v>627</v>
      </c>
      <c r="BN149" s="90" t="s">
        <v>624</v>
      </c>
      <c r="BO149" s="90" t="s">
        <v>625</v>
      </c>
      <c r="BP149" s="90" t="s">
        <v>624</v>
      </c>
      <c r="BQ149" s="90" t="s">
        <v>626</v>
      </c>
      <c r="BR149" s="90" t="s">
        <v>626</v>
      </c>
      <c r="BS149" s="90" t="s">
        <v>627</v>
      </c>
      <c r="BT149" s="90" t="s">
        <v>627</v>
      </c>
      <c r="BU149" s="90" t="s">
        <v>626</v>
      </c>
      <c r="BV149" s="90" t="s">
        <v>626</v>
      </c>
      <c r="BW149" s="90" t="s">
        <v>626</v>
      </c>
      <c r="BX149" s="90" t="s">
        <v>624</v>
      </c>
      <c r="BY149" s="90" t="s">
        <v>627</v>
      </c>
      <c r="BZ149" s="90" t="s">
        <v>627</v>
      </c>
      <c r="CA149" s="90" t="s">
        <v>627</v>
      </c>
      <c r="CB149" s="90" t="s">
        <v>624</v>
      </c>
      <c r="CC149" s="90" t="s">
        <v>627</v>
      </c>
      <c r="CD149" s="90" t="s">
        <v>624</v>
      </c>
      <c r="CE149" s="90" t="s">
        <v>624</v>
      </c>
      <c r="CF149" s="90" t="s">
        <v>626</v>
      </c>
      <c r="CG149" s="90" t="s">
        <v>624</v>
      </c>
      <c r="CH149" s="90" t="s">
        <v>627</v>
      </c>
      <c r="CI149" s="90" t="s">
        <v>626</v>
      </c>
      <c r="CJ149" s="90" t="s">
        <v>626</v>
      </c>
      <c r="CK149" s="90" t="s">
        <v>627</v>
      </c>
      <c r="CL149" s="90" t="s">
        <v>624</v>
      </c>
      <c r="CM149" s="90" t="s">
        <v>626</v>
      </c>
      <c r="CN149" s="90" t="s">
        <v>625</v>
      </c>
      <c r="CO149" s="90" t="s">
        <v>624</v>
      </c>
      <c r="CP149" s="90" t="s">
        <v>627</v>
      </c>
      <c r="CQ149" s="90" t="s">
        <v>627</v>
      </c>
      <c r="CR149" s="90" t="s">
        <v>624</v>
      </c>
      <c r="CS149" s="90" t="s">
        <v>625</v>
      </c>
      <c r="CT149" s="90" t="s">
        <v>625</v>
      </c>
      <c r="CU149" s="90" t="s">
        <v>624</v>
      </c>
      <c r="CV149" s="90" t="s">
        <v>624</v>
      </c>
      <c r="CW149" s="90" t="s">
        <v>625</v>
      </c>
      <c r="CX149" s="90" t="s">
        <v>627</v>
      </c>
      <c r="CY149" s="90" t="s">
        <v>626</v>
      </c>
      <c r="CZ149" s="90" t="s">
        <v>624</v>
      </c>
      <c r="DA149" s="90" t="s">
        <v>624</v>
      </c>
      <c r="DB149" s="90" t="s">
        <v>624</v>
      </c>
      <c r="DC149" s="90" t="s">
        <v>626</v>
      </c>
      <c r="DD149" s="90" t="s">
        <v>624</v>
      </c>
      <c r="DE149" s="90" t="s">
        <v>626</v>
      </c>
      <c r="DF149" s="90" t="s">
        <v>625</v>
      </c>
      <c r="DG149" s="90" t="s">
        <v>626</v>
      </c>
      <c r="DH149" s="90" t="s">
        <v>624</v>
      </c>
      <c r="DI149" s="90" t="s">
        <v>625</v>
      </c>
      <c r="DJ149" s="90" t="s">
        <v>627</v>
      </c>
      <c r="DK149" s="90" t="s">
        <v>627</v>
      </c>
      <c r="DL149" s="90" t="s">
        <v>626</v>
      </c>
      <c r="DM149" s="90" t="s">
        <v>625</v>
      </c>
      <c r="DN149" s="90" t="s">
        <v>626</v>
      </c>
      <c r="DO149" s="90" t="s">
        <v>627</v>
      </c>
      <c r="DP149" s="90" t="s">
        <v>627</v>
      </c>
      <c r="DQ149" s="90" t="s">
        <v>626</v>
      </c>
      <c r="DR149" s="90" t="s">
        <v>626</v>
      </c>
      <c r="DS149" s="90" t="s">
        <v>624</v>
      </c>
      <c r="DT149" s="90" t="s">
        <v>624</v>
      </c>
      <c r="DU149" s="90" t="s">
        <v>624</v>
      </c>
      <c r="DV149" s="90" t="s">
        <v>626</v>
      </c>
      <c r="DW149" s="90" t="s">
        <v>627</v>
      </c>
      <c r="DX149" s="90" t="s">
        <v>627</v>
      </c>
      <c r="DY149" s="90" t="s">
        <v>627</v>
      </c>
      <c r="DZ149" s="90" t="s">
        <v>624</v>
      </c>
      <c r="EA149" s="90" t="s">
        <v>624</v>
      </c>
      <c r="EB149" s="90" t="s">
        <v>625</v>
      </c>
      <c r="EC149" s="90" t="s">
        <v>627</v>
      </c>
      <c r="ED149" s="90" t="s">
        <v>626</v>
      </c>
      <c r="EE149" s="90" t="s">
        <v>624</v>
      </c>
      <c r="EF149" s="90" t="s">
        <v>625</v>
      </c>
      <c r="EG149" s="90" t="s">
        <v>627</v>
      </c>
      <c r="EH149" s="90" t="s">
        <v>627</v>
      </c>
      <c r="EI149" s="90" t="s">
        <v>627</v>
      </c>
      <c r="EJ149" s="90" t="s">
        <v>625</v>
      </c>
      <c r="EK149" s="90" t="s">
        <v>624</v>
      </c>
      <c r="EL149" s="90" t="s">
        <v>627</v>
      </c>
      <c r="EM149" s="90" t="s">
        <v>625</v>
      </c>
      <c r="EN149" s="90" t="s">
        <v>627</v>
      </c>
      <c r="EO149" s="90" t="s">
        <v>624</v>
      </c>
      <c r="EP149" s="90" t="s">
        <v>626</v>
      </c>
      <c r="EQ149" s="90" t="s">
        <v>624</v>
      </c>
      <c r="ER149" s="90" t="s">
        <v>626</v>
      </c>
      <c r="ES149" s="90" t="s">
        <v>627</v>
      </c>
      <c r="ET149" s="90" t="s">
        <v>627</v>
      </c>
      <c r="EU149" s="90" t="s">
        <v>625</v>
      </c>
      <c r="EV149" s="90" t="s">
        <v>627</v>
      </c>
      <c r="EW149" s="90" t="s">
        <v>626</v>
      </c>
      <c r="EX149" s="90" t="s">
        <v>625</v>
      </c>
      <c r="EY149" s="90" t="s">
        <v>624</v>
      </c>
      <c r="EZ149" s="90" t="s">
        <v>625</v>
      </c>
      <c r="FA149" s="90" t="s">
        <v>627</v>
      </c>
      <c r="FB149" s="90" t="s">
        <v>626</v>
      </c>
      <c r="FC149" s="90" t="s">
        <v>624</v>
      </c>
      <c r="FD149" s="90" t="s">
        <v>624</v>
      </c>
      <c r="FE149" s="90" t="s">
        <v>625</v>
      </c>
      <c r="FF149" s="90" t="s">
        <v>626</v>
      </c>
      <c r="FG149" s="90" t="s">
        <v>627</v>
      </c>
      <c r="FH149" s="90" t="s">
        <v>627</v>
      </c>
      <c r="FI149" s="90" t="s">
        <v>627</v>
      </c>
      <c r="FJ149" s="90" t="s">
        <v>627</v>
      </c>
      <c r="FK149" s="90" t="s">
        <v>626</v>
      </c>
      <c r="FL149" s="90" t="s">
        <v>624</v>
      </c>
      <c r="FM149" s="90" t="s">
        <v>626</v>
      </c>
      <c r="FN149" s="90" t="s">
        <v>625</v>
      </c>
      <c r="FO149" s="90" t="s">
        <v>626</v>
      </c>
      <c r="FP149" s="90" t="s">
        <v>626</v>
      </c>
      <c r="FQ149" s="37"/>
    </row>
    <row r="150" spans="2:202" x14ac:dyDescent="0.2">
      <c r="B150" s="81" t="s">
        <v>646</v>
      </c>
      <c r="G150" s="90">
        <v>134930231.76874009</v>
      </c>
      <c r="H150" s="35">
        <v>134930231.76874009</v>
      </c>
      <c r="I150" s="9">
        <v>1804454.3602499217</v>
      </c>
      <c r="J150" s="90">
        <v>1486967.2399930351</v>
      </c>
      <c r="K150" s="90">
        <v>39616.157970627079</v>
      </c>
      <c r="L150" s="90">
        <v>911476.80056005192</v>
      </c>
      <c r="M150" s="90">
        <v>1166251.4283830053</v>
      </c>
      <c r="N150" s="90">
        <v>693588.6285118307</v>
      </c>
      <c r="O150" s="90">
        <v>37604.373135743073</v>
      </c>
      <c r="P150" s="90">
        <v>319432.56465114857</v>
      </c>
      <c r="Q150" s="90">
        <v>88048.838772500836</v>
      </c>
      <c r="R150" s="90">
        <v>150060.49395100272</v>
      </c>
      <c r="S150" s="90">
        <v>14802.274368606462</v>
      </c>
      <c r="T150" s="90">
        <v>2722731.6643151897</v>
      </c>
      <c r="U150" s="90">
        <v>101786.03355494879</v>
      </c>
      <c r="V150" s="90">
        <v>122877.64308544324</v>
      </c>
      <c r="W150" s="90">
        <v>7209.3037637903089</v>
      </c>
      <c r="X150" s="90">
        <v>470710.6860306093</v>
      </c>
      <c r="Y150" s="90">
        <v>14002.52080163065</v>
      </c>
      <c r="Z150" s="90">
        <v>313316.55255858146</v>
      </c>
      <c r="AA150" s="90">
        <v>26092.158295786649</v>
      </c>
      <c r="AB150" s="90">
        <v>47439.244935536022</v>
      </c>
      <c r="AC150" s="90">
        <v>3034398.7712462572</v>
      </c>
      <c r="AD150" s="90">
        <v>60633.076287387761</v>
      </c>
      <c r="AE150" s="90">
        <v>839390.55878116447</v>
      </c>
      <c r="AF150" s="90">
        <v>450447.20366084494</v>
      </c>
      <c r="AG150" s="90">
        <v>366647.06469560956</v>
      </c>
      <c r="AH150" s="90">
        <v>803627.68342639401</v>
      </c>
      <c r="AI150" s="90">
        <v>382363.46049838816</v>
      </c>
      <c r="AJ150" s="90">
        <v>176844.98788691254</v>
      </c>
      <c r="AK150" s="90">
        <v>765863.14674701716</v>
      </c>
      <c r="AL150" s="90">
        <v>236105.70220050737</v>
      </c>
      <c r="AM150" s="90">
        <v>15041787.993420383</v>
      </c>
      <c r="AN150" s="90">
        <v>847738.77090826293</v>
      </c>
      <c r="AO150" s="90">
        <v>19999.246192775299</v>
      </c>
      <c r="AP150" s="90">
        <v>2906348.2961583193</v>
      </c>
      <c r="AQ150" s="90">
        <v>148270.46239904818</v>
      </c>
      <c r="AR150" s="90">
        <v>70899.050861279116</v>
      </c>
      <c r="AS150" s="90">
        <v>876831.41843932576</v>
      </c>
      <c r="AT150" s="90">
        <v>34192.525823591452</v>
      </c>
      <c r="AU150" s="90">
        <v>104109.84657537901</v>
      </c>
      <c r="AV150" s="90">
        <v>13852.730826367253</v>
      </c>
      <c r="AW150" s="90">
        <v>109385.10268128393</v>
      </c>
      <c r="AX150" s="90">
        <v>62479.374273437403</v>
      </c>
      <c r="AY150" s="90">
        <v>28705.167368846851</v>
      </c>
      <c r="AZ150" s="90">
        <v>227249.50513843994</v>
      </c>
      <c r="BA150" s="90">
        <v>344865.78388334764</v>
      </c>
      <c r="BB150" s="90">
        <v>2135716.922410761</v>
      </c>
      <c r="BC150" s="90">
        <v>115543.86237503949</v>
      </c>
      <c r="BD150" s="90">
        <v>13380.245623016395</v>
      </c>
      <c r="BE150" s="90">
        <v>3827838.6641880749</v>
      </c>
      <c r="BF150" s="90">
        <v>49837.068627088716</v>
      </c>
      <c r="BG150" s="90">
        <v>707005.63661620487</v>
      </c>
      <c r="BH150" s="90">
        <v>53244.9101786463</v>
      </c>
      <c r="BI150" s="90">
        <v>75241.380139537345</v>
      </c>
      <c r="BJ150" s="90">
        <v>50159.85717329324</v>
      </c>
      <c r="BK150" s="90">
        <v>728114.25771388877</v>
      </c>
      <c r="BL150" s="90">
        <v>824574.46584042441</v>
      </c>
      <c r="BM150" s="90">
        <v>87131.55428504158</v>
      </c>
      <c r="BN150" s="90">
        <v>404637.16611915303</v>
      </c>
      <c r="BO150" s="90">
        <v>482096.56077808316</v>
      </c>
      <c r="BP150" s="90">
        <v>14585.612247426609</v>
      </c>
      <c r="BQ150" s="90">
        <v>302704.47473906749</v>
      </c>
      <c r="BR150" s="90">
        <v>231512.11908666496</v>
      </c>
      <c r="BS150" s="90">
        <v>82316.035070174068</v>
      </c>
      <c r="BT150" s="90">
        <v>4192.0643131410716</v>
      </c>
      <c r="BU150" s="90">
        <v>23051284.289872214</v>
      </c>
      <c r="BV150" s="90">
        <v>4002896.8848795388</v>
      </c>
      <c r="BW150" s="90">
        <v>1327662.1822701024</v>
      </c>
      <c r="BX150" s="90">
        <v>892886.19159247878</v>
      </c>
      <c r="BY150" s="90">
        <v>60469.081405043435</v>
      </c>
      <c r="BZ150" s="90">
        <v>176223.55850285743</v>
      </c>
      <c r="CA150" s="90">
        <v>441441.7169657569</v>
      </c>
      <c r="CB150" s="90">
        <v>37583.643576526425</v>
      </c>
      <c r="CC150" s="90">
        <v>893900.86664121842</v>
      </c>
      <c r="CD150" s="90">
        <v>208657.39604204262</v>
      </c>
      <c r="CE150" s="90">
        <v>353686.4232476246</v>
      </c>
      <c r="CF150" s="90">
        <v>1405399.6471924265</v>
      </c>
      <c r="CG150" s="90">
        <v>27906.496800000001</v>
      </c>
      <c r="CH150" s="90">
        <v>57804.974633122773</v>
      </c>
      <c r="CI150" s="90">
        <v>141264.31851411893</v>
      </c>
      <c r="CJ150" s="90">
        <v>174004.91380462778</v>
      </c>
      <c r="CK150" s="90">
        <v>19094.132327786356</v>
      </c>
      <c r="CL150" s="90">
        <v>142109.73250801989</v>
      </c>
      <c r="CM150" s="90">
        <v>47644.345090101175</v>
      </c>
      <c r="CN150" s="90">
        <v>139662.22671412688</v>
      </c>
      <c r="CO150" s="90">
        <v>81783.523652049102</v>
      </c>
      <c r="CP150" s="90">
        <v>26639.817598276331</v>
      </c>
      <c r="CQ150" s="90">
        <v>6410.2491505227554</v>
      </c>
      <c r="CR150" s="90">
        <v>21547.335446684454</v>
      </c>
      <c r="CS150" s="90">
        <v>870819.46675406955</v>
      </c>
      <c r="CT150" s="90">
        <v>550630.19604922796</v>
      </c>
      <c r="CU150" s="90">
        <v>549814.94239596615</v>
      </c>
      <c r="CV150" s="90">
        <v>9053.4662697723616</v>
      </c>
      <c r="CW150" s="90">
        <v>861986.43615565018</v>
      </c>
      <c r="CX150" s="90">
        <v>4254.6778139478329</v>
      </c>
      <c r="CY150" s="90">
        <v>122888.6591350228</v>
      </c>
      <c r="CZ150" s="90">
        <v>12712.356829408785</v>
      </c>
      <c r="DA150" s="90">
        <v>2139976.8635048098</v>
      </c>
      <c r="DB150" s="90">
        <v>35232.130246615387</v>
      </c>
      <c r="DC150" s="90">
        <v>79141.27284800107</v>
      </c>
      <c r="DD150" s="90">
        <v>6681.6232028015811</v>
      </c>
      <c r="DE150" s="90">
        <v>616986.14422043262</v>
      </c>
      <c r="DF150" s="90">
        <v>1156663.7985267269</v>
      </c>
      <c r="DG150" s="90">
        <v>1042728.2839406121</v>
      </c>
      <c r="DH150" s="90">
        <v>65186.377521062896</v>
      </c>
      <c r="DI150" s="90">
        <v>581346.32122151647</v>
      </c>
      <c r="DJ150" s="90">
        <v>177009.59486059385</v>
      </c>
      <c r="DK150" s="90">
        <v>63354.756083042834</v>
      </c>
      <c r="DL150" s="90">
        <v>131153.40843113133</v>
      </c>
      <c r="DM150" s="90">
        <v>1143573.6656773258</v>
      </c>
      <c r="DN150" s="90">
        <v>7097651.5582627095</v>
      </c>
      <c r="DO150" s="90">
        <v>57029.068167278972</v>
      </c>
      <c r="DP150" s="90">
        <v>84417.753594801412</v>
      </c>
      <c r="DQ150" s="90">
        <v>6462296.88094592</v>
      </c>
      <c r="DR150" s="90">
        <v>125863.18670802472</v>
      </c>
      <c r="DS150" s="90">
        <v>77434.92671616486</v>
      </c>
      <c r="DT150" s="90">
        <v>127621.35159434026</v>
      </c>
      <c r="DU150" s="90">
        <v>625221.93720692582</v>
      </c>
      <c r="DV150" s="90">
        <v>2570393.4542701212</v>
      </c>
      <c r="DW150" s="90">
        <v>357870.12027430232</v>
      </c>
      <c r="DX150" s="90">
        <v>76399.8273399264</v>
      </c>
      <c r="DY150" s="90">
        <v>26479.408066536358</v>
      </c>
      <c r="DZ150" s="90">
        <v>174438.74715693766</v>
      </c>
      <c r="EA150" s="90">
        <v>1651214.6012138925</v>
      </c>
      <c r="EB150" s="90">
        <v>350599.07296714652</v>
      </c>
      <c r="EC150" s="90">
        <v>436636.32151170552</v>
      </c>
      <c r="ED150" s="90">
        <v>502371.74106801709</v>
      </c>
      <c r="EE150" s="90">
        <v>80175.363197403392</v>
      </c>
      <c r="EF150" s="90">
        <v>264696.32088295853</v>
      </c>
      <c r="EG150" s="90">
        <v>58466.702066217229</v>
      </c>
      <c r="EH150" s="90">
        <v>55697.620136710633</v>
      </c>
      <c r="EI150" s="90">
        <v>18856.12407856065</v>
      </c>
      <c r="EJ150" s="90">
        <v>661347.45534798352</v>
      </c>
      <c r="EK150" s="90">
        <v>1090319.8396022017</v>
      </c>
      <c r="EL150" s="90">
        <v>395750.8024327071</v>
      </c>
      <c r="EM150" s="90">
        <v>433926.21634245274</v>
      </c>
      <c r="EN150" s="90">
        <v>374911.91242495523</v>
      </c>
      <c r="EO150" s="90">
        <v>288442.04478672042</v>
      </c>
      <c r="EP150" s="90">
        <v>1265960.3357231026</v>
      </c>
      <c r="EQ150" s="90">
        <v>9211.271474056497</v>
      </c>
      <c r="ER150" s="90">
        <v>30109.460936615396</v>
      </c>
      <c r="ES150" s="90">
        <v>115231.9893411128</v>
      </c>
      <c r="ET150" s="90">
        <v>86436.358564872862</v>
      </c>
      <c r="EU150" s="90">
        <v>273205.43025457649</v>
      </c>
      <c r="EV150" s="90">
        <v>176602.21452539737</v>
      </c>
      <c r="EW150" s="90">
        <v>248398.64367789231</v>
      </c>
      <c r="EX150" s="90">
        <v>2134211.6730219549</v>
      </c>
      <c r="EY150" s="90">
        <v>579903.43726755271</v>
      </c>
      <c r="EZ150" s="90">
        <v>242329.00740413266</v>
      </c>
      <c r="FA150" s="90">
        <v>15382.995988515529</v>
      </c>
      <c r="FB150" s="90">
        <v>169382.7293153684</v>
      </c>
      <c r="FC150" s="90">
        <v>1006718.2040273281</v>
      </c>
      <c r="FD150" s="90">
        <v>132216.30526440966</v>
      </c>
      <c r="FE150" s="90">
        <v>1715892.7219095721</v>
      </c>
      <c r="FF150" s="90">
        <v>386771.80014332983</v>
      </c>
      <c r="FG150" s="90">
        <v>59371.689415992936</v>
      </c>
      <c r="FH150" s="90">
        <v>785744.88034285326</v>
      </c>
      <c r="FI150" s="90">
        <v>3839352.575404895</v>
      </c>
      <c r="FJ150" s="90">
        <v>46659.267571520548</v>
      </c>
      <c r="FK150" s="90">
        <v>699119.99804387754</v>
      </c>
      <c r="FL150" s="90">
        <v>484622.13572132838</v>
      </c>
      <c r="FM150" s="90">
        <v>1341670.8876235941</v>
      </c>
      <c r="FN150" s="90">
        <v>878375.64083818509</v>
      </c>
      <c r="FO150" s="90">
        <v>603223.07366902789</v>
      </c>
      <c r="FP150" s="90">
        <v>437099.53699605138</v>
      </c>
      <c r="FQ150" s="37"/>
    </row>
    <row r="151" spans="2:202" x14ac:dyDescent="0.2">
      <c r="B151" s="81" t="s">
        <v>649</v>
      </c>
      <c r="G151" s="9">
        <v>103782796.55065255</v>
      </c>
      <c r="H151" s="35">
        <v>103782796.62041344</v>
      </c>
      <c r="I151" s="9">
        <v>996968.60095532658</v>
      </c>
      <c r="J151" s="35">
        <v>863522.93635785964</v>
      </c>
      <c r="K151" s="35">
        <v>36820.131406757988</v>
      </c>
      <c r="L151" s="35">
        <v>598857.96294235252</v>
      </c>
      <c r="M151" s="35">
        <v>416631.5166823559</v>
      </c>
      <c r="N151" s="35">
        <v>618240.57277551061</v>
      </c>
      <c r="O151" s="35">
        <v>41099.325577785858</v>
      </c>
      <c r="P151" s="35">
        <v>111805.728</v>
      </c>
      <c r="Q151" s="35">
        <v>37396.293999999994</v>
      </c>
      <c r="R151" s="35">
        <v>144278.55307013908</v>
      </c>
      <c r="S151" s="35">
        <v>6619.0490000000009</v>
      </c>
      <c r="T151" s="35">
        <v>2597476.0194905833</v>
      </c>
      <c r="U151" s="35">
        <v>119354.2239179462</v>
      </c>
      <c r="V151" s="35">
        <v>47259.421999999999</v>
      </c>
      <c r="W151" s="35">
        <v>6207.5639972693452</v>
      </c>
      <c r="X151" s="35">
        <v>270580.66504993243</v>
      </c>
      <c r="Y151" s="35">
        <v>11668.475513084053</v>
      </c>
      <c r="Z151" s="35">
        <v>167587.52962796504</v>
      </c>
      <c r="AA151" s="35">
        <v>40297.819798205899</v>
      </c>
      <c r="AB151" s="35">
        <v>34621.967806972614</v>
      </c>
      <c r="AC151" s="35">
        <v>3130637.8695038981</v>
      </c>
      <c r="AD151" s="35">
        <v>81312.476183074978</v>
      </c>
      <c r="AE151" s="35">
        <v>457980.39705439308</v>
      </c>
      <c r="AF151" s="35">
        <v>261173.98376662534</v>
      </c>
      <c r="AG151" s="35">
        <v>253215.77858149595</v>
      </c>
      <c r="AH151" s="35">
        <v>356059.51871438092</v>
      </c>
      <c r="AI151" s="35">
        <v>161509.78500000003</v>
      </c>
      <c r="AJ151" s="35">
        <v>107553.18470872575</v>
      </c>
      <c r="AK151" s="35">
        <v>348423.48633828457</v>
      </c>
      <c r="AL151" s="35">
        <v>91480.705999999991</v>
      </c>
      <c r="AM151" s="35">
        <v>19063511.934952028</v>
      </c>
      <c r="AN151" s="35">
        <v>747668.40166082548</v>
      </c>
      <c r="AO151" s="35">
        <v>11910.146463075649</v>
      </c>
      <c r="AP151" s="35">
        <v>1871435.6066307267</v>
      </c>
      <c r="AQ151" s="35">
        <v>73544.815047817348</v>
      </c>
      <c r="AR151" s="35">
        <v>72045.422050822744</v>
      </c>
      <c r="AS151" s="35">
        <v>353711.59030034969</v>
      </c>
      <c r="AT151" s="35">
        <v>16700.923999999999</v>
      </c>
      <c r="AU151" s="35">
        <v>141152.48311456057</v>
      </c>
      <c r="AV151" s="35">
        <v>5791.655999999999</v>
      </c>
      <c r="AW151" s="35">
        <v>45383.228999999999</v>
      </c>
      <c r="AX151" s="35">
        <v>23740.177</v>
      </c>
      <c r="AY151" s="35">
        <v>14424.830672447621</v>
      </c>
      <c r="AZ151" s="35">
        <v>153293.02540020566</v>
      </c>
      <c r="BA151" s="35">
        <v>249519.45347499152</v>
      </c>
      <c r="BB151" s="35">
        <v>1416421.9081233183</v>
      </c>
      <c r="BC151" s="35">
        <v>103266.53650227097</v>
      </c>
      <c r="BD151" s="35">
        <v>5397.5010000000002</v>
      </c>
      <c r="BE151" s="35">
        <v>2671038.1360743106</v>
      </c>
      <c r="BF151" s="35">
        <v>21627.947</v>
      </c>
      <c r="BG151" s="35">
        <v>264610.18799999997</v>
      </c>
      <c r="BH151" s="35">
        <v>29686.477715719444</v>
      </c>
      <c r="BI151" s="35">
        <v>54608.206340872865</v>
      </c>
      <c r="BJ151" s="35">
        <v>49650.749549698834</v>
      </c>
      <c r="BK151" s="35">
        <v>321161.00900000002</v>
      </c>
      <c r="BL151" s="35">
        <v>429785.51597852568</v>
      </c>
      <c r="BM151" s="35">
        <v>42442.997999999992</v>
      </c>
      <c r="BN151" s="35">
        <v>260596.85998144149</v>
      </c>
      <c r="BO151" s="35">
        <v>301476.53412303305</v>
      </c>
      <c r="BP151" s="35">
        <v>10963.837919318697</v>
      </c>
      <c r="BQ151" s="35">
        <v>171227.87225282079</v>
      </c>
      <c r="BR151" s="35">
        <v>151512.97523907656</v>
      </c>
      <c r="BS151" s="35">
        <v>42367.966999999997</v>
      </c>
      <c r="BT151" s="35">
        <v>1481.164</v>
      </c>
      <c r="BU151" s="35">
        <v>20069590.452625617</v>
      </c>
      <c r="BV151" s="35">
        <v>4069586.6388748554</v>
      </c>
      <c r="BW151" s="35">
        <v>1305719.2331656658</v>
      </c>
      <c r="BX151" s="35">
        <v>542981.01164746145</v>
      </c>
      <c r="BY151" s="35">
        <v>22186.756000000001</v>
      </c>
      <c r="BZ151" s="35">
        <v>37342.752</v>
      </c>
      <c r="CA151" s="35">
        <v>237909.06999999998</v>
      </c>
      <c r="CB151" s="35">
        <v>42940.825686165372</v>
      </c>
      <c r="CC151" s="35">
        <v>479097.63500000001</v>
      </c>
      <c r="CD151" s="35">
        <v>145600.96083386175</v>
      </c>
      <c r="CE151" s="35">
        <v>246376.54838843795</v>
      </c>
      <c r="CF151" s="35">
        <v>775404.84965326986</v>
      </c>
      <c r="CG151" s="35">
        <v>26450.951990023117</v>
      </c>
      <c r="CH151" s="35">
        <v>18243.002000000004</v>
      </c>
      <c r="CI151" s="35">
        <v>92010.97469222777</v>
      </c>
      <c r="CJ151" s="35">
        <v>109229.76009369688</v>
      </c>
      <c r="CK151" s="35">
        <v>7611.2860000000001</v>
      </c>
      <c r="CL151" s="35">
        <v>102713.16306838972</v>
      </c>
      <c r="CM151" s="35">
        <v>31601.472749617358</v>
      </c>
      <c r="CN151" s="35">
        <v>114998.59344590701</v>
      </c>
      <c r="CO151" s="35">
        <v>103944.97918269632</v>
      </c>
      <c r="CP151" s="35">
        <v>10966.078</v>
      </c>
      <c r="CQ151" s="35">
        <v>2855.7950000000001</v>
      </c>
      <c r="CR151" s="35">
        <v>27778.89834732392</v>
      </c>
      <c r="CS151" s="35">
        <v>642881.17714009027</v>
      </c>
      <c r="CT151" s="35">
        <v>439846.87009742646</v>
      </c>
      <c r="CU151" s="35">
        <v>473096.57333062252</v>
      </c>
      <c r="CV151" s="35">
        <v>6187.3767525853555</v>
      </c>
      <c r="CW151" s="35">
        <v>424086.28854437685</v>
      </c>
      <c r="CX151" s="35">
        <v>1847.066</v>
      </c>
      <c r="CY151" s="35">
        <v>62829.33527384232</v>
      </c>
      <c r="CZ151" s="35">
        <v>17625.998267936029</v>
      </c>
      <c r="DA151" s="35">
        <v>1899524.6630437041</v>
      </c>
      <c r="DB151" s="35">
        <v>57720.590068117606</v>
      </c>
      <c r="DC151" s="35">
        <v>48332.997262725039</v>
      </c>
      <c r="DD151" s="35">
        <v>7993.232446848353</v>
      </c>
      <c r="DE151" s="35">
        <v>540789.44186890591</v>
      </c>
      <c r="DF151" s="35">
        <v>706781.95295496937</v>
      </c>
      <c r="DG151" s="35">
        <v>852757.95585687715</v>
      </c>
      <c r="DH151" s="35">
        <v>36086.459689119751</v>
      </c>
      <c r="DI151" s="35">
        <v>854848.89157223236</v>
      </c>
      <c r="DJ151" s="35">
        <v>69474.013000000006</v>
      </c>
      <c r="DK151" s="35">
        <v>20901.633999999998</v>
      </c>
      <c r="DL151" s="35">
        <v>101451.0225383506</v>
      </c>
      <c r="DM151" s="35">
        <v>473114.04059075052</v>
      </c>
      <c r="DN151" s="35">
        <v>2624974.1978143151</v>
      </c>
      <c r="DO151" s="35">
        <v>23094.595000000001</v>
      </c>
      <c r="DP151" s="35">
        <v>18253.318999999996</v>
      </c>
      <c r="DQ151" s="35">
        <v>3081659.0820517647</v>
      </c>
      <c r="DR151" s="35">
        <v>70714.510281664348</v>
      </c>
      <c r="DS151" s="35">
        <v>59408.874033356282</v>
      </c>
      <c r="DT151" s="35">
        <v>100957.86760461202</v>
      </c>
      <c r="DU151" s="35">
        <v>472074.56572156172</v>
      </c>
      <c r="DV151" s="35">
        <v>1593652.0802574814</v>
      </c>
      <c r="DW151" s="35">
        <v>165846.70600000003</v>
      </c>
      <c r="DX151" s="35">
        <v>43151.033000000003</v>
      </c>
      <c r="DY151" s="35">
        <v>8384.7759999999998</v>
      </c>
      <c r="DZ151" s="35">
        <v>236002.37875372678</v>
      </c>
      <c r="EA151" s="35">
        <v>1872823.1582412219</v>
      </c>
      <c r="EB151" s="35">
        <v>309845.28146631905</v>
      </c>
      <c r="EC151" s="35">
        <v>161072.576</v>
      </c>
      <c r="ED151" s="35">
        <v>227278.60716483076</v>
      </c>
      <c r="EE151" s="35">
        <v>110002.55543033736</v>
      </c>
      <c r="EF151" s="35">
        <v>185136.933507996</v>
      </c>
      <c r="EG151" s="35">
        <v>26692.682000000001</v>
      </c>
      <c r="EH151" s="35">
        <v>24592.536</v>
      </c>
      <c r="EI151" s="35">
        <v>8158.049</v>
      </c>
      <c r="EJ151" s="35">
        <v>334370.8104327438</v>
      </c>
      <c r="EK151" s="35">
        <v>872094.93538267212</v>
      </c>
      <c r="EL151" s="35">
        <v>227164.41800000001</v>
      </c>
      <c r="EM151" s="35">
        <v>256273.3650817739</v>
      </c>
      <c r="EN151" s="35">
        <v>196212.601</v>
      </c>
      <c r="EO151" s="35">
        <v>292109.7574764911</v>
      </c>
      <c r="EP151" s="35">
        <v>591504.55929933884</v>
      </c>
      <c r="EQ151" s="35">
        <v>8097.1496233880371</v>
      </c>
      <c r="ER151" s="35">
        <v>17487.037316113114</v>
      </c>
      <c r="ES151" s="35">
        <v>40918.571000000004</v>
      </c>
      <c r="ET151" s="35">
        <v>36322.546999999999</v>
      </c>
      <c r="EU151" s="35">
        <v>446368.84352357988</v>
      </c>
      <c r="EV151" s="35">
        <v>110748.834</v>
      </c>
      <c r="EW151" s="35">
        <v>131510.85613506034</v>
      </c>
      <c r="EX151" s="35">
        <v>1320529.2247215011</v>
      </c>
      <c r="EY151" s="35">
        <v>952811.21761147818</v>
      </c>
      <c r="EZ151" s="35">
        <v>191822.91848378844</v>
      </c>
      <c r="FA151" s="35">
        <v>6704.701</v>
      </c>
      <c r="FB151" s="35">
        <v>171254.16923280808</v>
      </c>
      <c r="FC151" s="35">
        <v>1198094.6340753029</v>
      </c>
      <c r="FD151" s="35">
        <v>85823.688071221273</v>
      </c>
      <c r="FE151" s="35">
        <v>1016904.1973211505</v>
      </c>
      <c r="FF151" s="35">
        <v>586096.98010362813</v>
      </c>
      <c r="FG151" s="35">
        <v>38397.02399999999</v>
      </c>
      <c r="FH151" s="35">
        <v>285165.58500000002</v>
      </c>
      <c r="FI151" s="35">
        <v>1426498.0360000003</v>
      </c>
      <c r="FJ151" s="35">
        <v>15789.171</v>
      </c>
      <c r="FK151" s="35">
        <v>503742.44957232173</v>
      </c>
      <c r="FL151" s="35">
        <v>400398.20045074535</v>
      </c>
      <c r="FM151" s="35">
        <v>1447712.4744615953</v>
      </c>
      <c r="FN151" s="35">
        <v>716390.07059316919</v>
      </c>
      <c r="FO151" s="35">
        <v>247020.8235033566</v>
      </c>
      <c r="FP151" s="35">
        <v>215561.5134770833</v>
      </c>
      <c r="FQ151" s="37"/>
    </row>
    <row r="152" spans="2:202" x14ac:dyDescent="0.2">
      <c r="B152" s="81" t="s">
        <v>650</v>
      </c>
      <c r="G152" s="9">
        <v>101070160.03871754</v>
      </c>
      <c r="H152" s="35">
        <v>101070160.03871754</v>
      </c>
      <c r="I152" s="9">
        <v>814247.56118742842</v>
      </c>
      <c r="J152" s="35">
        <v>1020456.3462387241</v>
      </c>
      <c r="K152" s="35">
        <v>39649.456904586579</v>
      </c>
      <c r="L152" s="35">
        <v>912242.93254614633</v>
      </c>
      <c r="M152" s="35">
        <v>795536.25799231871</v>
      </c>
      <c r="N152" s="35">
        <v>694171.61694682739</v>
      </c>
      <c r="O152" s="35">
        <v>37635.981085675114</v>
      </c>
      <c r="P152" s="35">
        <v>185433.81067814594</v>
      </c>
      <c r="Q152" s="35">
        <v>51113.234861328056</v>
      </c>
      <c r="R152" s="35">
        <v>150186.62567941792</v>
      </c>
      <c r="S152" s="35">
        <v>8592.8688763206628</v>
      </c>
      <c r="T152" s="35">
        <v>1857259.6843458388</v>
      </c>
      <c r="U152" s="35">
        <v>101871.58870675979</v>
      </c>
      <c r="V152" s="35">
        <v>71331.70542385694</v>
      </c>
      <c r="W152" s="35">
        <v>4917.6896159754842</v>
      </c>
      <c r="X152" s="35">
        <v>323033.1468530327</v>
      </c>
      <c r="Y152" s="35">
        <v>9551.5535757445214</v>
      </c>
      <c r="Z152" s="35">
        <v>213722.93462919604</v>
      </c>
      <c r="AA152" s="35">
        <v>26114.089777799527</v>
      </c>
      <c r="AB152" s="35">
        <v>47479.119480800313</v>
      </c>
      <c r="AC152" s="35">
        <v>3036949.3023796761</v>
      </c>
      <c r="AD152" s="35">
        <v>60684.040765178666</v>
      </c>
      <c r="AE152" s="35">
        <v>576045.92733671807</v>
      </c>
      <c r="AF152" s="35">
        <v>309126.9903319116</v>
      </c>
      <c r="AG152" s="35">
        <v>250101.33042771518</v>
      </c>
      <c r="AH152" s="35">
        <v>548179.35869838321</v>
      </c>
      <c r="AI152" s="35">
        <v>221965.82750331648</v>
      </c>
      <c r="AJ152" s="35">
        <v>121362.85543893723</v>
      </c>
      <c r="AK152" s="35">
        <v>525586.50078398071</v>
      </c>
      <c r="AL152" s="35">
        <v>137061.7304772723</v>
      </c>
      <c r="AM152" s="35">
        <v>15054431.205954952</v>
      </c>
      <c r="AN152" s="35">
        <v>848451.3285815313</v>
      </c>
      <c r="AO152" s="35">
        <v>13642.105888716296</v>
      </c>
      <c r="AP152" s="35">
        <v>1994530.5339805277</v>
      </c>
      <c r="AQ152" s="35">
        <v>101139.87940942738</v>
      </c>
      <c r="AR152" s="35">
        <v>70958.644293185644</v>
      </c>
      <c r="AS152" s="35">
        <v>598113.89597392839</v>
      </c>
      <c r="AT152" s="35">
        <v>19849.104511632562</v>
      </c>
      <c r="AU152" s="35">
        <v>104197.35498314074</v>
      </c>
      <c r="AV152" s="35">
        <v>8041.6493172424107</v>
      </c>
      <c r="AW152" s="35">
        <v>63499.150262787152</v>
      </c>
      <c r="AX152" s="35">
        <v>36269.904018591282</v>
      </c>
      <c r="AY152" s="35">
        <v>19580.684643034048</v>
      </c>
      <c r="AZ152" s="35">
        <v>227440.51725701903</v>
      </c>
      <c r="BA152" s="35">
        <v>345155.65709545813</v>
      </c>
      <c r="BB152" s="35">
        <v>1456838.7289705004</v>
      </c>
      <c r="BC152" s="35">
        <v>78816.050871006024</v>
      </c>
      <c r="BD152" s="35">
        <v>7767.3669132487166</v>
      </c>
      <c r="BE152" s="35">
        <v>2626918.8400323987</v>
      </c>
      <c r="BF152" s="35">
        <v>28930.918670242427</v>
      </c>
      <c r="BG152" s="35">
        <v>410423.86993902241</v>
      </c>
      <c r="BH152" s="35">
        <v>53289.66461316347</v>
      </c>
      <c r="BI152" s="35">
        <v>51635.666071238273</v>
      </c>
      <c r="BJ152" s="35">
        <v>50202.01849980728</v>
      </c>
      <c r="BK152" s="35">
        <v>422677.63640325057</v>
      </c>
      <c r="BL152" s="35">
        <v>562467.80842121982</v>
      </c>
      <c r="BM152" s="35">
        <v>50580.74200740979</v>
      </c>
      <c r="BN152" s="35">
        <v>404977.27952142066</v>
      </c>
      <c r="BO152" s="35">
        <v>330846.89542196103</v>
      </c>
      <c r="BP152" s="35">
        <v>14597.872026361911</v>
      </c>
      <c r="BQ152" s="35">
        <v>206484.10732952482</v>
      </c>
      <c r="BR152" s="35">
        <v>157921.59427700413</v>
      </c>
      <c r="BS152" s="35">
        <v>47785.284758453614</v>
      </c>
      <c r="BT152" s="35">
        <v>2433.5354194164756</v>
      </c>
      <c r="BU152" s="35">
        <v>15723995.700744977</v>
      </c>
      <c r="BV152" s="35">
        <v>2730500.0717910216</v>
      </c>
      <c r="BW152" s="35">
        <v>905639.53762996662</v>
      </c>
      <c r="BX152" s="35">
        <v>893636.69744287524</v>
      </c>
      <c r="BY152" s="35">
        <v>35102.908826437022</v>
      </c>
      <c r="BZ152" s="35">
        <v>102299.54488245548</v>
      </c>
      <c r="CA152" s="35">
        <v>256261.34849044267</v>
      </c>
      <c r="CB152" s="35">
        <v>37615.234102451228</v>
      </c>
      <c r="CC152" s="35">
        <v>518918.42727682978</v>
      </c>
      <c r="CD152" s="35">
        <v>208832.78076400675</v>
      </c>
      <c r="CE152" s="35">
        <v>353983.71055294143</v>
      </c>
      <c r="CF152" s="35">
        <v>958666.67264137615</v>
      </c>
      <c r="CG152" s="35">
        <v>27929.953304658357</v>
      </c>
      <c r="CH152" s="35">
        <v>33556.368099413106</v>
      </c>
      <c r="CI152" s="35">
        <v>96360.77144563249</v>
      </c>
      <c r="CJ152" s="35">
        <v>118694.14658924563</v>
      </c>
      <c r="CK152" s="35">
        <v>11084.335509126902</v>
      </c>
      <c r="CL152" s="35">
        <v>142229.18130972589</v>
      </c>
      <c r="CM152" s="35">
        <v>32499.684960751223</v>
      </c>
      <c r="CN152" s="35">
        <v>95845.55849457033</v>
      </c>
      <c r="CO152" s="35">
        <v>81852.265910071292</v>
      </c>
      <c r="CP152" s="35">
        <v>15464.681562488751</v>
      </c>
      <c r="CQ152" s="35">
        <v>3721.2139866701855</v>
      </c>
      <c r="CR152" s="35">
        <v>21565.446826909018</v>
      </c>
      <c r="CS152" s="35">
        <v>597614.54548358056</v>
      </c>
      <c r="CT152" s="35">
        <v>377879.25845073722</v>
      </c>
      <c r="CU152" s="35">
        <v>550277.08341101266</v>
      </c>
      <c r="CV152" s="35">
        <v>9061.076063120956</v>
      </c>
      <c r="CW152" s="35">
        <v>591552.7292658136</v>
      </c>
      <c r="CX152" s="35">
        <v>2469.8831852342059</v>
      </c>
      <c r="CY152" s="35">
        <v>83826.164460536675</v>
      </c>
      <c r="CZ152" s="35">
        <v>12723.042063722671</v>
      </c>
      <c r="DA152" s="35">
        <v>2141775.5979581997</v>
      </c>
      <c r="DB152" s="35">
        <v>35261.744233393314</v>
      </c>
      <c r="DC152" s="35">
        <v>53984.715921455172</v>
      </c>
      <c r="DD152" s="35">
        <v>6687.2393690622594</v>
      </c>
      <c r="DE152" s="35">
        <v>420865.37813442945</v>
      </c>
      <c r="DF152" s="35">
        <v>793780.03894471552</v>
      </c>
      <c r="DG152" s="35">
        <v>711277.29143191548</v>
      </c>
      <c r="DH152" s="35">
        <v>65241.169227056758</v>
      </c>
      <c r="DI152" s="35">
        <v>398958.71737955103</v>
      </c>
      <c r="DJ152" s="35">
        <v>102755.84687942256</v>
      </c>
      <c r="DK152" s="35">
        <v>36778.071947339376</v>
      </c>
      <c r="DL152" s="35">
        <v>89463.806197350554</v>
      </c>
      <c r="DM152" s="35">
        <v>784796.71451092232</v>
      </c>
      <c r="DN152" s="35">
        <v>4841528.1848978233</v>
      </c>
      <c r="DO152" s="35">
        <v>33105.946606387311</v>
      </c>
      <c r="DP152" s="35">
        <v>49005.353461906321</v>
      </c>
      <c r="DQ152" s="35">
        <v>4408133.0608366989</v>
      </c>
      <c r="DR152" s="35">
        <v>85855.181940928378</v>
      </c>
      <c r="DS152" s="35">
        <v>77500.013807972005</v>
      </c>
      <c r="DT152" s="35">
        <v>127728.622343859</v>
      </c>
      <c r="DU152" s="35">
        <v>625747.46075750643</v>
      </c>
      <c r="DV152" s="35">
        <v>1753345.0681498002</v>
      </c>
      <c r="DW152" s="35">
        <v>207747.19760580201</v>
      </c>
      <c r="DX152" s="35">
        <v>44350.866776112234</v>
      </c>
      <c r="DY152" s="35">
        <v>15371.562218904839</v>
      </c>
      <c r="DZ152" s="35">
        <v>174585.3697629426</v>
      </c>
      <c r="EA152" s="35">
        <v>1652602.5118234863</v>
      </c>
      <c r="EB152" s="35">
        <v>240604.52669852629</v>
      </c>
      <c r="EC152" s="35">
        <v>253471.76818627631</v>
      </c>
      <c r="ED152" s="35">
        <v>342683.34021631465</v>
      </c>
      <c r="EE152" s="35">
        <v>80242.753733514153</v>
      </c>
      <c r="EF152" s="35">
        <v>181652.31432558122</v>
      </c>
      <c r="EG152" s="35">
        <v>33940.507517643615</v>
      </c>
      <c r="EH152" s="35">
        <v>32333.027657757782</v>
      </c>
      <c r="EI152" s="35">
        <v>10946.169331001149</v>
      </c>
      <c r="EJ152" s="35">
        <v>453860.84489786212</v>
      </c>
      <c r="EK152" s="35">
        <v>1091236.2961743046</v>
      </c>
      <c r="EL152" s="35">
        <v>229737.31389651875</v>
      </c>
      <c r="EM152" s="35">
        <v>297789.18415720278</v>
      </c>
      <c r="EN152" s="35">
        <v>217640.12903792335</v>
      </c>
      <c r="EO152" s="35">
        <v>288684.49163397949</v>
      </c>
      <c r="EP152" s="35">
        <v>863550.79508388136</v>
      </c>
      <c r="EQ152" s="35">
        <v>9219.0139088661781</v>
      </c>
      <c r="ER152" s="35">
        <v>20538.596824607288</v>
      </c>
      <c r="ES152" s="35">
        <v>66893.326667811314</v>
      </c>
      <c r="ET152" s="35">
        <v>50177.173912532526</v>
      </c>
      <c r="EU152" s="35">
        <v>187491.83413850435</v>
      </c>
      <c r="EV152" s="35">
        <v>102519.35850500362</v>
      </c>
      <c r="EW152" s="35">
        <v>169440.4162538622</v>
      </c>
      <c r="EX152" s="35">
        <v>1464638.7542217942</v>
      </c>
      <c r="EY152" s="35">
        <v>580390.86884218385</v>
      </c>
      <c r="EZ152" s="35">
        <v>166302.36822462626</v>
      </c>
      <c r="FA152" s="35">
        <v>8929.9836067506276</v>
      </c>
      <c r="FB152" s="35">
        <v>115541.21124199052</v>
      </c>
      <c r="FC152" s="35">
        <v>1007564.390147057</v>
      </c>
      <c r="FD152" s="35">
        <v>132327.43825263716</v>
      </c>
      <c r="FE152" s="35">
        <v>1177560.3190462103</v>
      </c>
      <c r="FF152" s="35">
        <v>263829.03642792336</v>
      </c>
      <c r="FG152" s="35">
        <v>34465.861759681196</v>
      </c>
      <c r="FH152" s="35">
        <v>456132.79141386744</v>
      </c>
      <c r="FI152" s="35">
        <v>2228782.714660909</v>
      </c>
      <c r="FJ152" s="35">
        <v>27086.173254399859</v>
      </c>
      <c r="FK152" s="35">
        <v>476891.42632181331</v>
      </c>
      <c r="FL152" s="35">
        <v>485029.47962642543</v>
      </c>
      <c r="FM152" s="35">
        <v>915195.30988028261</v>
      </c>
      <c r="FN152" s="35">
        <v>602800.09738414316</v>
      </c>
      <c r="FO152" s="35">
        <v>411477.16099832742</v>
      </c>
      <c r="FP152" s="35">
        <v>298159.14610637224</v>
      </c>
      <c r="FQ152" s="37"/>
    </row>
    <row r="153" spans="2:202" x14ac:dyDescent="0.2">
      <c r="B153" s="81" t="s">
        <v>645</v>
      </c>
      <c r="G153" s="9">
        <v>32192372.56353604</v>
      </c>
      <c r="H153" s="35">
        <v>32192372.56353604</v>
      </c>
      <c r="I153" s="9">
        <v>270888.21940895735</v>
      </c>
      <c r="J153" s="69">
        <v>445431.52828522667</v>
      </c>
      <c r="K153" s="69">
        <v>9372.2581258201262</v>
      </c>
      <c r="L153" s="69">
        <v>152434.31228951024</v>
      </c>
      <c r="M153" s="69">
        <v>116464.61061065691</v>
      </c>
      <c r="N153" s="69">
        <v>157367.9943696094</v>
      </c>
      <c r="O153" s="69">
        <v>10461.491401451975</v>
      </c>
      <c r="P153" s="69">
        <v>40014.681600000004</v>
      </c>
      <c r="Q153" s="69">
        <v>13383.936799999999</v>
      </c>
      <c r="R153" s="69">
        <v>36724.905363727055</v>
      </c>
      <c r="S153" s="69">
        <v>2368.9228000000003</v>
      </c>
      <c r="T153" s="69">
        <v>726094.93297438102</v>
      </c>
      <c r="U153" s="69">
        <v>30380.624735103862</v>
      </c>
      <c r="V153" s="69">
        <v>16913.898399999998</v>
      </c>
      <c r="W153" s="69">
        <v>1735.2540430442291</v>
      </c>
      <c r="X153" s="69">
        <v>139573.77862592938</v>
      </c>
      <c r="Y153" s="69">
        <v>3261.7898613930538</v>
      </c>
      <c r="Z153" s="69">
        <v>46847.191342472557</v>
      </c>
      <c r="AA153" s="69">
        <v>10257.474773358645</v>
      </c>
      <c r="AB153" s="69">
        <v>8812.7338690384349</v>
      </c>
      <c r="AC153" s="69">
        <v>796877.8244521101</v>
      </c>
      <c r="AD153" s="69">
        <v>20697.414336155984</v>
      </c>
      <c r="AE153" s="69">
        <v>236240.28916363648</v>
      </c>
      <c r="AF153" s="69">
        <v>134721.52485976068</v>
      </c>
      <c r="AG153" s="69">
        <v>70783.596228636336</v>
      </c>
      <c r="AH153" s="69">
        <v>99532.396232290223</v>
      </c>
      <c r="AI153" s="69">
        <v>57803.502000000008</v>
      </c>
      <c r="AJ153" s="69">
        <v>55479.220550659709</v>
      </c>
      <c r="AK153" s="69">
        <v>179727.48548489242</v>
      </c>
      <c r="AL153" s="69">
        <v>32740.463199999991</v>
      </c>
      <c r="AM153" s="69">
        <v>4852458.3648343589</v>
      </c>
      <c r="AN153" s="69">
        <v>190312.77144215966</v>
      </c>
      <c r="AO153" s="69">
        <v>3329.3462318539509</v>
      </c>
      <c r="AP153" s="69">
        <v>965343.69528715941</v>
      </c>
      <c r="AQ153" s="69">
        <v>20558.618116994618</v>
      </c>
      <c r="AR153" s="69">
        <v>18338.562803717541</v>
      </c>
      <c r="AS153" s="69">
        <v>98876.059499391733</v>
      </c>
      <c r="AT153" s="69">
        <v>5977.1727999999985</v>
      </c>
      <c r="AU153" s="69">
        <v>35929.190263762059</v>
      </c>
      <c r="AV153" s="69">
        <v>2072.8031999999994</v>
      </c>
      <c r="AW153" s="69">
        <v>16242.418799999999</v>
      </c>
      <c r="AX153" s="69">
        <v>8496.4844000000012</v>
      </c>
      <c r="AY153" s="69">
        <v>4032.2976542173305</v>
      </c>
      <c r="AZ153" s="69">
        <v>39019.464299764441</v>
      </c>
      <c r="BA153" s="69">
        <v>63513.101013864536</v>
      </c>
      <c r="BB153" s="69">
        <v>395944.6642529337</v>
      </c>
      <c r="BC153" s="69">
        <v>28866.987928850336</v>
      </c>
      <c r="BD153" s="69">
        <v>1931.7372</v>
      </c>
      <c r="BE153" s="69">
        <v>1377803.1236528074</v>
      </c>
      <c r="BF153" s="69">
        <v>7740.5283999999992</v>
      </c>
      <c r="BG153" s="69">
        <v>94702.593599999978</v>
      </c>
      <c r="BH153" s="69">
        <v>7556.4459269437402</v>
      </c>
      <c r="BI153" s="69">
        <v>28168.582191833764</v>
      </c>
      <c r="BJ153" s="69">
        <v>12638.18523023566</v>
      </c>
      <c r="BK153" s="69">
        <v>114941.8348</v>
      </c>
      <c r="BL153" s="69">
        <v>120141.66178095824</v>
      </c>
      <c r="BM153" s="69">
        <v>15190.125599999996</v>
      </c>
      <c r="BN153" s="69">
        <v>66332.762681993001</v>
      </c>
      <c r="BO153" s="69">
        <v>155510.81237395745</v>
      </c>
      <c r="BP153" s="69">
        <v>2790.7537291040089</v>
      </c>
      <c r="BQ153" s="69">
        <v>47864.807795661916</v>
      </c>
      <c r="BR153" s="69">
        <v>42353.732152084318</v>
      </c>
      <c r="BS153" s="69">
        <v>15163.2724</v>
      </c>
      <c r="BT153" s="69">
        <v>530.10079999999994</v>
      </c>
      <c r="BU153" s="69">
        <v>5610226.1677012192</v>
      </c>
      <c r="BV153" s="69">
        <v>1137606.74424505</v>
      </c>
      <c r="BW153" s="69">
        <v>364998.98823886766</v>
      </c>
      <c r="BX153" s="69">
        <v>138211.29920369928</v>
      </c>
      <c r="BY153" s="69">
        <v>7940.5232000000005</v>
      </c>
      <c r="BZ153" s="69">
        <v>13364.7744</v>
      </c>
      <c r="CA153" s="69">
        <v>85146.40399999998</v>
      </c>
      <c r="CB153" s="69">
        <v>10930.229933745502</v>
      </c>
      <c r="CC153" s="69">
        <v>171466.522</v>
      </c>
      <c r="CD153" s="69">
        <v>37061.513258258441</v>
      </c>
      <c r="CE153" s="69">
        <v>62713.100671369109</v>
      </c>
      <c r="CF153" s="69">
        <v>216755.62280933777</v>
      </c>
      <c r="CG153" s="69">
        <v>6732.8697713086267</v>
      </c>
      <c r="CH153" s="69">
        <v>6529.0744000000004</v>
      </c>
      <c r="CI153" s="69">
        <v>25720.623405471557</v>
      </c>
      <c r="CJ153" s="69">
        <v>30533.939385355727</v>
      </c>
      <c r="CK153" s="69">
        <v>2724.0391999999997</v>
      </c>
      <c r="CL153" s="69">
        <v>26144.781140561528</v>
      </c>
      <c r="CM153" s="69">
        <v>8833.8329462326437</v>
      </c>
      <c r="CN153" s="69">
        <v>59319.789981853646</v>
      </c>
      <c r="CO153" s="69">
        <v>26458.329684408036</v>
      </c>
      <c r="CP153" s="69">
        <v>3924.7015999999999</v>
      </c>
      <c r="CQ153" s="69">
        <v>1022.074</v>
      </c>
      <c r="CR153" s="69">
        <v>7070.8874687571843</v>
      </c>
      <c r="CS153" s="69">
        <v>331617.7639092186</v>
      </c>
      <c r="CT153" s="69">
        <v>226886.46162118472</v>
      </c>
      <c r="CU153" s="69">
        <v>120422.79683124022</v>
      </c>
      <c r="CV153" s="69">
        <v>1574.9452767103699</v>
      </c>
      <c r="CW153" s="69">
        <v>218756.67185850779</v>
      </c>
      <c r="CX153" s="69">
        <v>661.0551999999999</v>
      </c>
      <c r="CY153" s="69">
        <v>17563.227395428446</v>
      </c>
      <c r="CZ153" s="69">
        <v>4486.5512202391237</v>
      </c>
      <c r="DA153" s="69">
        <v>483508.19995008357</v>
      </c>
      <c r="DB153" s="69">
        <v>14692.295997448758</v>
      </c>
      <c r="DC153" s="69">
        <v>13510.940676484848</v>
      </c>
      <c r="DD153" s="69">
        <v>2034.6108199329699</v>
      </c>
      <c r="DE153" s="69">
        <v>151171.54907326747</v>
      </c>
      <c r="DF153" s="69">
        <v>364579.73750761012</v>
      </c>
      <c r="DG153" s="69">
        <v>238378.80548468101</v>
      </c>
      <c r="DH153" s="69">
        <v>9185.5080938510037</v>
      </c>
      <c r="DI153" s="69">
        <v>440957.19082110259</v>
      </c>
      <c r="DJ153" s="69">
        <v>24864.383599999997</v>
      </c>
      <c r="DK153" s="69">
        <v>7480.5847999999996</v>
      </c>
      <c r="DL153" s="69">
        <v>28359.481611157618</v>
      </c>
      <c r="DM153" s="69">
        <v>244046.68513194224</v>
      </c>
      <c r="DN153" s="69">
        <v>733781.73654718301</v>
      </c>
      <c r="DO153" s="69">
        <v>8265.4339999999993</v>
      </c>
      <c r="DP153" s="69">
        <v>6532.7667999999985</v>
      </c>
      <c r="DQ153" s="69">
        <v>861442.81134541566</v>
      </c>
      <c r="DR153" s="69">
        <v>19767.438551117448</v>
      </c>
      <c r="DS153" s="69">
        <v>15122.034635182024</v>
      </c>
      <c r="DT153" s="69">
        <v>25697.985283374925</v>
      </c>
      <c r="DU153" s="69">
        <v>120162.65329690966</v>
      </c>
      <c r="DV153" s="69">
        <v>445487.34683832707</v>
      </c>
      <c r="DW153" s="69">
        <v>59355.66320000001</v>
      </c>
      <c r="DX153" s="69">
        <v>15443.527599999999</v>
      </c>
      <c r="DY153" s="69">
        <v>3000.8671999999997</v>
      </c>
      <c r="DZ153" s="69">
        <v>60072.442098387684</v>
      </c>
      <c r="EA153" s="69">
        <v>476711.55404482869</v>
      </c>
      <c r="EB153" s="69">
        <v>159827.66808444427</v>
      </c>
      <c r="EC153" s="69">
        <v>57647.027199999997</v>
      </c>
      <c r="ED153" s="69">
        <v>63533.154415116907</v>
      </c>
      <c r="EE153" s="69">
        <v>28000.235322455508</v>
      </c>
      <c r="EF153" s="69">
        <v>95499.289899963595</v>
      </c>
      <c r="EG153" s="69">
        <v>9553.1704000000009</v>
      </c>
      <c r="EH153" s="69">
        <v>8801.5391999999993</v>
      </c>
      <c r="EI153" s="69">
        <v>2919.7228</v>
      </c>
      <c r="EJ153" s="69">
        <v>172478.68566551164</v>
      </c>
      <c r="EK153" s="69">
        <v>221984.51043894587</v>
      </c>
      <c r="EL153" s="69">
        <v>81300.949599999993</v>
      </c>
      <c r="EM153" s="69">
        <v>132193.63593124715</v>
      </c>
      <c r="EN153" s="69">
        <v>70223.457200000004</v>
      </c>
      <c r="EO153" s="69">
        <v>74354.108568931013</v>
      </c>
      <c r="EP153" s="69">
        <v>165348.38439922361</v>
      </c>
      <c r="EQ153" s="69">
        <v>2061.0620726859024</v>
      </c>
      <c r="ER153" s="69">
        <v>4888.3027572488745</v>
      </c>
      <c r="ES153" s="69">
        <v>14644.5412</v>
      </c>
      <c r="ET153" s="69">
        <v>12999.6484</v>
      </c>
      <c r="EU153" s="69">
        <v>230250.69488973016</v>
      </c>
      <c r="EV153" s="69">
        <v>39636.424799999993</v>
      </c>
      <c r="EW153" s="69">
        <v>36762.366833907276</v>
      </c>
      <c r="EX153" s="69">
        <v>681169.34240787872</v>
      </c>
      <c r="EY153" s="69">
        <v>242530.16856405706</v>
      </c>
      <c r="EZ153" s="69">
        <v>98948.12533961091</v>
      </c>
      <c r="FA153" s="69">
        <v>2399.5771999999997</v>
      </c>
      <c r="FB153" s="69">
        <v>47872.158817876574</v>
      </c>
      <c r="FC153" s="69">
        <v>304965.02159828792</v>
      </c>
      <c r="FD153" s="69">
        <v>21845.705791417204</v>
      </c>
      <c r="FE153" s="69">
        <v>524550.27152249997</v>
      </c>
      <c r="FF153" s="69">
        <v>163836.7570254959</v>
      </c>
      <c r="FG153" s="69">
        <v>13742.092799999999</v>
      </c>
      <c r="FH153" s="69">
        <v>102059.262</v>
      </c>
      <c r="FI153" s="69">
        <v>510536.13920000009</v>
      </c>
      <c r="FJ153" s="69">
        <v>5650.8612000000003</v>
      </c>
      <c r="FK153" s="69">
        <v>140815.48295883753</v>
      </c>
      <c r="FL153" s="69">
        <v>101918.03082618801</v>
      </c>
      <c r="FM153" s="69">
        <v>404691.58684149233</v>
      </c>
      <c r="FN153" s="69">
        <v>369535.89830349892</v>
      </c>
      <c r="FO153" s="69">
        <v>69051.866865790071</v>
      </c>
      <c r="FP153" s="69">
        <v>60257.773894942533</v>
      </c>
      <c r="FQ153" s="37"/>
    </row>
    <row r="154" spans="2:202" x14ac:dyDescent="0.2">
      <c r="B154" s="81" t="s">
        <v>642</v>
      </c>
      <c r="G154" s="35">
        <v>198562793.847489</v>
      </c>
      <c r="H154" s="35">
        <v>198562793.847489</v>
      </c>
      <c r="I154" s="9">
        <v>1451176.0449582636</v>
      </c>
      <c r="J154" s="35">
        <v>2444635.1657902799</v>
      </c>
      <c r="K154" s="35">
        <v>19663.153124512501</v>
      </c>
      <c r="L154" s="35">
        <v>917371.75111803901</v>
      </c>
      <c r="M154" s="35">
        <v>1829311.8696008499</v>
      </c>
      <c r="N154" s="35">
        <v>389050.92457683699</v>
      </c>
      <c r="O154" s="35">
        <v>21834.708329990699</v>
      </c>
      <c r="P154" s="35">
        <v>80811.508424491505</v>
      </c>
      <c r="Q154" s="35">
        <v>23641.4112493143</v>
      </c>
      <c r="R154" s="35">
        <v>189127.08518810599</v>
      </c>
      <c r="S154" s="35">
        <v>6992.5052190147799</v>
      </c>
      <c r="T154" s="35">
        <v>4712086.6421108805</v>
      </c>
      <c r="U154" s="35">
        <v>32845.8994610585</v>
      </c>
      <c r="V154" s="35">
        <v>31035.472228997602</v>
      </c>
      <c r="W154" s="35">
        <v>6680.6861221081699</v>
      </c>
      <c r="X154" s="35">
        <v>1229054.57641814</v>
      </c>
      <c r="Y154" s="35">
        <v>25212.841784164</v>
      </c>
      <c r="Z154" s="35">
        <v>401965.26689962501</v>
      </c>
      <c r="AA154" s="35">
        <v>13954.9764084497</v>
      </c>
      <c r="AB154" s="35">
        <v>87486.650523987206</v>
      </c>
      <c r="AC154" s="35">
        <v>3358425.1074918499</v>
      </c>
      <c r="AD154" s="35">
        <v>24990.1028879162</v>
      </c>
      <c r="AE154" s="35">
        <v>1880147.9862847</v>
      </c>
      <c r="AF154" s="35">
        <v>890470.13298306195</v>
      </c>
      <c r="AG154" s="35">
        <v>462126.975747335</v>
      </c>
      <c r="AH154" s="35">
        <v>1639257.35839122</v>
      </c>
      <c r="AI154" s="35">
        <v>137971.101718502</v>
      </c>
      <c r="AJ154" s="35">
        <v>534035.54401819804</v>
      </c>
      <c r="AK154" s="35">
        <v>1761469.8121435</v>
      </c>
      <c r="AL154" s="35">
        <v>85968.779116968595</v>
      </c>
      <c r="AM154" s="35">
        <v>7151571.3964718701</v>
      </c>
      <c r="AN154" s="35">
        <v>547476.61218363896</v>
      </c>
      <c r="AO154" s="35">
        <v>38631.706582542203</v>
      </c>
      <c r="AP154" s="35">
        <v>4614442.4924609996</v>
      </c>
      <c r="AQ154" s="35">
        <v>218927.987860394</v>
      </c>
      <c r="AR154" s="35">
        <v>30798.6785947305</v>
      </c>
      <c r="AS154" s="35">
        <v>2250348.67166215</v>
      </c>
      <c r="AT154" s="35">
        <v>14080.4424492792</v>
      </c>
      <c r="AU154" s="35">
        <v>40580.690203537997</v>
      </c>
      <c r="AV154" s="35">
        <v>4142.8224485697301</v>
      </c>
      <c r="AW154" s="35">
        <v>31553.3829314385</v>
      </c>
      <c r="AX154" s="35">
        <v>16843.1848550502</v>
      </c>
      <c r="AY154" s="35">
        <v>68597.039217227895</v>
      </c>
      <c r="AZ154" s="35">
        <v>357547.16827993101</v>
      </c>
      <c r="BA154" s="35">
        <v>248557.17305029699</v>
      </c>
      <c r="BB154" s="35">
        <v>801902.40337214398</v>
      </c>
      <c r="BC154" s="35">
        <v>56453.974077104802</v>
      </c>
      <c r="BD154" s="35">
        <v>2851.9924732376498</v>
      </c>
      <c r="BE154" s="35">
        <v>7753217.4467624696</v>
      </c>
      <c r="BF154" s="35">
        <v>9411.5191409559393</v>
      </c>
      <c r="BG154" s="35">
        <v>173581.703058076</v>
      </c>
      <c r="BH154" s="35">
        <v>58021.319324817799</v>
      </c>
      <c r="BI154" s="35">
        <v>126870.320726844</v>
      </c>
      <c r="BJ154" s="35">
        <v>34317.211453256998</v>
      </c>
      <c r="BK154" s="35">
        <v>225583.535775567</v>
      </c>
      <c r="BL154" s="35">
        <v>1626259.55713684</v>
      </c>
      <c r="BM154" s="35">
        <v>27812.935779129399</v>
      </c>
      <c r="BN154" s="35">
        <v>317230.55422117701</v>
      </c>
      <c r="BO154" s="35">
        <v>1128156.3582057799</v>
      </c>
      <c r="BP154" s="35">
        <v>21153.449329283801</v>
      </c>
      <c r="BQ154" s="35">
        <v>636437.13449715497</v>
      </c>
      <c r="BR154" s="35">
        <v>182604.36236989801</v>
      </c>
      <c r="BS154" s="35">
        <v>30217.430762416599</v>
      </c>
      <c r="BT154" s="35">
        <v>825.99256275666801</v>
      </c>
      <c r="BU154" s="35">
        <v>46028242.088761397</v>
      </c>
      <c r="BV154" s="35">
        <v>4233188.6569728302</v>
      </c>
      <c r="BW154" s="35">
        <v>869122.71838533902</v>
      </c>
      <c r="BX154" s="35">
        <v>782719.24119559897</v>
      </c>
      <c r="BY154" s="35">
        <v>12758.681009834399</v>
      </c>
      <c r="BZ154" s="35">
        <v>36000.069115749102</v>
      </c>
      <c r="CA154" s="35">
        <v>137171.00336601399</v>
      </c>
      <c r="CB154" s="35">
        <v>48159.613418299799</v>
      </c>
      <c r="CC154" s="35">
        <v>191905.74617830999</v>
      </c>
      <c r="CD154" s="35">
        <v>181569.213273562</v>
      </c>
      <c r="CE154" s="35">
        <v>181421.92655267101</v>
      </c>
      <c r="CF154" s="35">
        <v>2045125.81502274</v>
      </c>
      <c r="CG154" s="35">
        <v>42002.087453603526</v>
      </c>
      <c r="CH154" s="35">
        <v>30940.212631957402</v>
      </c>
      <c r="CI154" s="35">
        <v>134811.64035560301</v>
      </c>
      <c r="CJ154" s="35">
        <v>303930.88291001099</v>
      </c>
      <c r="CK154" s="35">
        <v>5771.5358510395499</v>
      </c>
      <c r="CL154" s="35">
        <v>49337.608659983998</v>
      </c>
      <c r="CM154" s="35">
        <v>114166.67532258799</v>
      </c>
      <c r="CN154" s="35">
        <v>250921.88597228</v>
      </c>
      <c r="CO154" s="35">
        <v>48118.9658245799</v>
      </c>
      <c r="CP154" s="35">
        <v>6598.5544460075598</v>
      </c>
      <c r="CQ154" s="35">
        <v>1528.9351043669001</v>
      </c>
      <c r="CR154" s="35">
        <v>15026.720162838499</v>
      </c>
      <c r="CS154" s="35">
        <v>1331066.65783841</v>
      </c>
      <c r="CT154" s="35">
        <v>1033328.3966075</v>
      </c>
      <c r="CU154" s="35">
        <v>200857.18553316401</v>
      </c>
      <c r="CV154" s="35">
        <v>8381.5699366673907</v>
      </c>
      <c r="CW154" s="35">
        <v>3097160.1477941601</v>
      </c>
      <c r="CX154" s="35">
        <v>1729.62451650455</v>
      </c>
      <c r="CY154" s="35">
        <v>213722.395030049</v>
      </c>
      <c r="CZ154" s="35">
        <v>11480.9923259099</v>
      </c>
      <c r="DA154" s="35">
        <v>1445507.6790525599</v>
      </c>
      <c r="DB154" s="35">
        <v>27542.024570858601</v>
      </c>
      <c r="DC154" s="35">
        <v>60718.5392389197</v>
      </c>
      <c r="DD154" s="35">
        <v>2488.30249058255</v>
      </c>
      <c r="DE154" s="35">
        <v>583214.71095464996</v>
      </c>
      <c r="DF154" s="35">
        <v>2369615.8814665298</v>
      </c>
      <c r="DG154" s="35">
        <v>1644764.39936323</v>
      </c>
      <c r="DH154" s="35">
        <v>91572.731601928594</v>
      </c>
      <c r="DI154" s="35">
        <v>966225.48852228397</v>
      </c>
      <c r="DJ154" s="35">
        <v>51661.433304677797</v>
      </c>
      <c r="DK154" s="35">
        <v>16812.004795366302</v>
      </c>
      <c r="DL154" s="35">
        <v>71136.789240753395</v>
      </c>
      <c r="DM154" s="35">
        <v>2258992.2420648299</v>
      </c>
      <c r="DN154" s="35">
        <v>18922313.846781299</v>
      </c>
      <c r="DO154" s="35">
        <v>11898.672616919999</v>
      </c>
      <c r="DP154" s="35">
        <v>43357.896838480701</v>
      </c>
      <c r="DQ154" s="35">
        <v>23878795.092324901</v>
      </c>
      <c r="DR154" s="35">
        <v>86161.599191608504</v>
      </c>
      <c r="DS154" s="35">
        <v>46911.064780993998</v>
      </c>
      <c r="DT154" s="35">
        <v>71962.586628325007</v>
      </c>
      <c r="DU154" s="35">
        <v>525232.62726284203</v>
      </c>
      <c r="DV154" s="35">
        <v>2525899.6222116002</v>
      </c>
      <c r="DW154" s="35">
        <v>102415.064044625</v>
      </c>
      <c r="DX154" s="35">
        <v>22058.356713458001</v>
      </c>
      <c r="DY154" s="35">
        <v>15574.6359611158</v>
      </c>
      <c r="DZ154" s="35">
        <v>72621.908187874593</v>
      </c>
      <c r="EA154" s="35">
        <v>601568.99766340596</v>
      </c>
      <c r="EB154" s="35">
        <v>588604.68930692505</v>
      </c>
      <c r="EC154" s="35">
        <v>197617.60207470201</v>
      </c>
      <c r="ED154" s="35">
        <v>994059.18379395804</v>
      </c>
      <c r="EE154" s="35">
        <v>30255.3662146733</v>
      </c>
      <c r="EF154" s="35">
        <v>696074.77774694399</v>
      </c>
      <c r="EG154" s="35">
        <v>12348.1164523275</v>
      </c>
      <c r="EH154" s="35">
        <v>18289.767874460402</v>
      </c>
      <c r="EI154" s="35">
        <v>5207.3420906126903</v>
      </c>
      <c r="EJ154" s="35">
        <v>1978403.4281024099</v>
      </c>
      <c r="EK154" s="35">
        <v>1799537.1573675401</v>
      </c>
      <c r="EL154" s="35">
        <v>122067.64788545499</v>
      </c>
      <c r="EM154" s="35">
        <v>855947.90404274501</v>
      </c>
      <c r="EN154" s="35">
        <v>99135.3672140485</v>
      </c>
      <c r="EO154" s="35">
        <v>154451.296218378</v>
      </c>
      <c r="EP154" s="35">
        <v>2128677.9652310498</v>
      </c>
      <c r="EQ154" s="35">
        <v>14348.1486810849</v>
      </c>
      <c r="ER154" s="35">
        <v>43569.417667221802</v>
      </c>
      <c r="ES154" s="35">
        <v>21772.823974663901</v>
      </c>
      <c r="ET154" s="35">
        <v>26097.808157997999</v>
      </c>
      <c r="EU154" s="35">
        <v>129428.35923868</v>
      </c>
      <c r="EV154" s="35">
        <v>58595.947055611199</v>
      </c>
      <c r="EW154" s="35">
        <v>266728.433857681</v>
      </c>
      <c r="EX154" s="35">
        <v>4024651.88153324</v>
      </c>
      <c r="EY154" s="35">
        <v>305092.04780023801</v>
      </c>
      <c r="EZ154" s="35">
        <v>455740.344643249</v>
      </c>
      <c r="FA154" s="35">
        <v>15132.848949679001</v>
      </c>
      <c r="FB154" s="35">
        <v>110150.845741855</v>
      </c>
      <c r="FC154" s="35">
        <v>868619.55950970796</v>
      </c>
      <c r="FD154" s="35">
        <v>112801.50678326801</v>
      </c>
      <c r="FE154" s="35">
        <v>3029396.0679649399</v>
      </c>
      <c r="FF154" s="35">
        <v>192290.62632761299</v>
      </c>
      <c r="FG154" s="35">
        <v>30158.187466656898</v>
      </c>
      <c r="FH154" s="35">
        <v>237675.86150855801</v>
      </c>
      <c r="FI154" s="35">
        <v>1661604.6685506599</v>
      </c>
      <c r="FJ154" s="35">
        <v>19743.823074371601</v>
      </c>
      <c r="FK154" s="35">
        <v>560384.64107679098</v>
      </c>
      <c r="FL154" s="35">
        <v>425018.55835896701</v>
      </c>
      <c r="FM154" s="35">
        <v>805936.25246810704</v>
      </c>
      <c r="FN154" s="35">
        <v>1892277.88920327</v>
      </c>
      <c r="FO154" s="35">
        <v>988835.69608520099</v>
      </c>
      <c r="FP154" s="35">
        <v>884961.65418840898</v>
      </c>
      <c r="FQ154" s="37"/>
    </row>
    <row r="155" spans="2:202" x14ac:dyDescent="0.2">
      <c r="B155" s="81" t="s">
        <v>644</v>
      </c>
      <c r="G155" s="35">
        <v>1130038.20932382</v>
      </c>
      <c r="H155" s="35">
        <v>1130038.2093238202</v>
      </c>
      <c r="I155" s="9">
        <v>13662.820306110894</v>
      </c>
      <c r="J155" s="35">
        <v>9103.1483792344297</v>
      </c>
      <c r="K155" s="35">
        <v>24.084881488077599</v>
      </c>
      <c r="L155" s="35">
        <v>442.907969215815</v>
      </c>
      <c r="M155" s="35">
        <v>21036.072293147699</v>
      </c>
      <c r="N155" s="35">
        <v>4367.4433217570404</v>
      </c>
      <c r="O155" s="35">
        <v>39.923456038821797</v>
      </c>
      <c r="P155" s="35">
        <v>86.501583155046504</v>
      </c>
      <c r="Q155" s="35">
        <v>38.5486875091187</v>
      </c>
      <c r="R155" s="35">
        <v>108.01096481211501</v>
      </c>
      <c r="S155" s="35">
        <v>22.7549943272858</v>
      </c>
      <c r="T155" s="35">
        <v>9095.3032748956593</v>
      </c>
      <c r="U155" s="35">
        <v>75.240632222544903</v>
      </c>
      <c r="V155" s="35">
        <v>29.7960842846297</v>
      </c>
      <c r="W155" s="35">
        <v>24.426746922521001</v>
      </c>
      <c r="X155" s="35">
        <v>12408.178496811001</v>
      </c>
      <c r="Y155" s="35">
        <v>19.080074585709699</v>
      </c>
      <c r="Z155" s="35">
        <v>3028.7397896646999</v>
      </c>
      <c r="AA155" s="35">
        <v>5.5199318478061103</v>
      </c>
      <c r="AB155" s="35">
        <v>86.906047455310997</v>
      </c>
      <c r="AC155" s="35">
        <v>6412.2357252929196</v>
      </c>
      <c r="AD155" s="35">
        <v>39.2155806192971</v>
      </c>
      <c r="AE155" s="35">
        <v>12597.836050717</v>
      </c>
      <c r="AF155" s="35">
        <v>11551.2258295677</v>
      </c>
      <c r="AG155" s="35">
        <v>4522.9325013194502</v>
      </c>
      <c r="AH155" s="35">
        <v>13087.736429119301</v>
      </c>
      <c r="AI155" s="35">
        <v>98.839418177568106</v>
      </c>
      <c r="AJ155" s="35">
        <v>13176.9745150859</v>
      </c>
      <c r="AK155" s="35">
        <v>65610.770310050197</v>
      </c>
      <c r="AL155" s="35">
        <v>147.23072318058999</v>
      </c>
      <c r="AM155" s="35">
        <v>5600.3017157486702</v>
      </c>
      <c r="AN155" s="35">
        <v>1550.73042278546</v>
      </c>
      <c r="AO155" s="35">
        <v>111.230829529304</v>
      </c>
      <c r="AP155" s="35">
        <v>82813.337625953704</v>
      </c>
      <c r="AQ155" s="35">
        <v>2085.9702080592001</v>
      </c>
      <c r="AR155" s="35">
        <v>102.863971274058</v>
      </c>
      <c r="AS155" s="35">
        <v>24720.046203939299</v>
      </c>
      <c r="AT155" s="35">
        <v>6.7323872440266603</v>
      </c>
      <c r="AU155" s="35">
        <v>283.02836455083798</v>
      </c>
      <c r="AV155" s="35">
        <v>2.8519371293618798</v>
      </c>
      <c r="AW155" s="35">
        <v>18.913952941380799</v>
      </c>
      <c r="AX155" s="35">
        <v>20.556220089377199</v>
      </c>
      <c r="AY155" s="35">
        <v>1293.9486243640799</v>
      </c>
      <c r="AZ155" s="35">
        <v>1205.9311347855601</v>
      </c>
      <c r="BA155" s="35">
        <v>1032.9873288645299</v>
      </c>
      <c r="BB155" s="35">
        <v>929.37652702038497</v>
      </c>
      <c r="BC155" s="35">
        <v>275.34421068797798</v>
      </c>
      <c r="BD155" s="35">
        <v>5.4708196072142199</v>
      </c>
      <c r="BE155" s="35">
        <v>97801.839304225796</v>
      </c>
      <c r="BF155" s="35">
        <v>10.480009707423299</v>
      </c>
      <c r="BG155" s="35">
        <v>271.18132054227601</v>
      </c>
      <c r="BH155" s="35">
        <v>298.01834715424701</v>
      </c>
      <c r="BI155" s="35">
        <v>1939.42506722229</v>
      </c>
      <c r="BJ155" s="35">
        <v>85.944461514625402</v>
      </c>
      <c r="BK155" s="35">
        <v>219.56527285387</v>
      </c>
      <c r="BL155" s="35">
        <v>4106.276153148</v>
      </c>
      <c r="BM155" s="35">
        <v>54.747614656476003</v>
      </c>
      <c r="BN155" s="35">
        <v>2346.9700865054301</v>
      </c>
      <c r="BO155" s="35">
        <v>31392.7081053412</v>
      </c>
      <c r="BP155" s="35">
        <v>121.37630524610699</v>
      </c>
      <c r="BQ155" s="35">
        <v>22878.919580693499</v>
      </c>
      <c r="BR155" s="35">
        <v>512.35059119713799</v>
      </c>
      <c r="BS155" s="35">
        <v>29.838526384466402</v>
      </c>
      <c r="BT155" s="35">
        <v>0.87401858530334997</v>
      </c>
      <c r="BU155" s="35">
        <v>86492.785104777096</v>
      </c>
      <c r="BV155" s="35">
        <v>13912.712567094</v>
      </c>
      <c r="BW155" s="35">
        <v>955.69445041582503</v>
      </c>
      <c r="BX155" s="35">
        <v>570.10034027377901</v>
      </c>
      <c r="BY155" s="35">
        <v>10.2227344316344</v>
      </c>
      <c r="BZ155" s="35">
        <v>59.744018477539598</v>
      </c>
      <c r="CA155" s="35">
        <v>244.46576296946401</v>
      </c>
      <c r="CB155" s="35">
        <v>134.27336417807001</v>
      </c>
      <c r="CC155" s="35">
        <v>279.875685066931</v>
      </c>
      <c r="CD155" s="35">
        <v>156.85699111142</v>
      </c>
      <c r="CE155" s="35">
        <v>502.83471279494199</v>
      </c>
      <c r="CF155" s="35">
        <v>18118.502312883898</v>
      </c>
      <c r="CG155" s="35">
        <v>395.44959093963104</v>
      </c>
      <c r="CH155" s="35">
        <v>21.877445916783401</v>
      </c>
      <c r="CI155" s="35">
        <v>131.064350300341</v>
      </c>
      <c r="CJ155" s="35">
        <v>1028.7468420104601</v>
      </c>
      <c r="CK155" s="35">
        <v>16.9494513188647</v>
      </c>
      <c r="CL155" s="35">
        <v>50.855395196376001</v>
      </c>
      <c r="CM155" s="35">
        <v>987.586256282725</v>
      </c>
      <c r="CN155" s="35">
        <v>4455.2112312320496</v>
      </c>
      <c r="CO155" s="35">
        <v>65.056410377720198</v>
      </c>
      <c r="CP155" s="35">
        <v>21.794379730429199</v>
      </c>
      <c r="CQ155" s="35">
        <v>1.9825784479464801</v>
      </c>
      <c r="CR155" s="35">
        <v>7.3875521503213699</v>
      </c>
      <c r="CS155" s="35">
        <v>20879.3740144652</v>
      </c>
      <c r="CT155" s="35">
        <v>6066.7739010404503</v>
      </c>
      <c r="CU155" s="35">
        <v>546.15501589250505</v>
      </c>
      <c r="CV155" s="35">
        <v>10.197952593784001</v>
      </c>
      <c r="CW155" s="35">
        <v>11379.062721807801</v>
      </c>
      <c r="CX155" s="35">
        <v>1.26006115384768</v>
      </c>
      <c r="CY155" s="35">
        <v>3180.9883766780999</v>
      </c>
      <c r="CZ155" s="35">
        <v>34.184786496622102</v>
      </c>
      <c r="DA155" s="35">
        <v>3608.19383031094</v>
      </c>
      <c r="DB155" s="35">
        <v>25.678902609501002</v>
      </c>
      <c r="DC155" s="35">
        <v>224.83085812449599</v>
      </c>
      <c r="DD155" s="35">
        <v>4.6814405006642801</v>
      </c>
      <c r="DE155" s="35">
        <v>2253.1116007883402</v>
      </c>
      <c r="DF155" s="35">
        <v>10064.1765928816</v>
      </c>
      <c r="DG155" s="35">
        <v>13858.2212930839</v>
      </c>
      <c r="DH155" s="35">
        <v>251.180526813744</v>
      </c>
      <c r="DI155" s="35">
        <v>2853.3815059459198</v>
      </c>
      <c r="DJ155" s="35">
        <v>50.201922860506102</v>
      </c>
      <c r="DK155" s="35">
        <v>12.163523063608499</v>
      </c>
      <c r="DL155" s="35">
        <v>135.70701456034001</v>
      </c>
      <c r="DM155" s="35">
        <v>66518.321368815494</v>
      </c>
      <c r="DN155" s="35">
        <v>137394.34011401</v>
      </c>
      <c r="DO155" s="35">
        <v>16.344043819226101</v>
      </c>
      <c r="DP155" s="35">
        <v>38.362648374003797</v>
      </c>
      <c r="DQ155" s="35">
        <v>29757.199329083898</v>
      </c>
      <c r="DR155" s="35">
        <v>71.689329240050995</v>
      </c>
      <c r="DS155" s="35">
        <v>204.462927314203</v>
      </c>
      <c r="DT155" s="35">
        <v>1051.5445071315401</v>
      </c>
      <c r="DU155" s="35">
        <v>1871.1012035692299</v>
      </c>
      <c r="DV155" s="35">
        <v>7679.1897092978998</v>
      </c>
      <c r="DW155" s="35">
        <v>97.915339729127894</v>
      </c>
      <c r="DX155" s="35">
        <v>35.627369411323002</v>
      </c>
      <c r="DY155" s="35">
        <v>28.496771127878599</v>
      </c>
      <c r="DZ155" s="35">
        <v>259.54859727530402</v>
      </c>
      <c r="EA155" s="35">
        <v>1653.8760911827801</v>
      </c>
      <c r="EB155" s="35">
        <v>2071.6950658998398</v>
      </c>
      <c r="EC155" s="35">
        <v>318.09000903970798</v>
      </c>
      <c r="ED155" s="35">
        <v>21199.909953762999</v>
      </c>
      <c r="EE155" s="35">
        <v>16.892726172414399</v>
      </c>
      <c r="EF155" s="35">
        <v>13197.4689110294</v>
      </c>
      <c r="EG155" s="35">
        <v>2.8124378773865701</v>
      </c>
      <c r="EH155" s="35">
        <v>16.654385637165198</v>
      </c>
      <c r="EI155" s="35">
        <v>5.2218099050938198</v>
      </c>
      <c r="EJ155" s="35">
        <v>52040.592657979403</v>
      </c>
      <c r="EK155" s="35">
        <v>3717.6017207449299</v>
      </c>
      <c r="EL155" s="35">
        <v>59.9830854934104</v>
      </c>
      <c r="EM155" s="35">
        <v>15148.4954264671</v>
      </c>
      <c r="EN155" s="35">
        <v>155.31617702748699</v>
      </c>
      <c r="EO155" s="35">
        <v>247.93285937370899</v>
      </c>
      <c r="EP155" s="35">
        <v>4472.9803724956</v>
      </c>
      <c r="EQ155" s="35">
        <v>22.5279455326049</v>
      </c>
      <c r="ER155" s="35">
        <v>116.23215282190699</v>
      </c>
      <c r="ES155" s="35">
        <v>32.629368757440602</v>
      </c>
      <c r="ET155" s="35">
        <v>24.250376518037701</v>
      </c>
      <c r="EU155" s="35">
        <v>102.6682996876</v>
      </c>
      <c r="EV155" s="35">
        <v>103.845018884094</v>
      </c>
      <c r="EW155" s="35">
        <v>165.15413484320601</v>
      </c>
      <c r="EX155" s="35">
        <v>20034.479330988601</v>
      </c>
      <c r="EY155" s="35">
        <v>1535.6666962791101</v>
      </c>
      <c r="EZ155" s="35">
        <v>3447.93842958492</v>
      </c>
      <c r="FA155" s="35">
        <v>48.4260178971697</v>
      </c>
      <c r="FB155" s="35">
        <v>163.55639580854401</v>
      </c>
      <c r="FC155" s="35">
        <v>849.81346316252996</v>
      </c>
      <c r="FD155" s="35">
        <v>425.17448983235198</v>
      </c>
      <c r="FE155" s="35">
        <v>10207.5685884672</v>
      </c>
      <c r="FF155" s="35">
        <v>332.79238619334302</v>
      </c>
      <c r="FG155" s="35">
        <v>53.937206607912699</v>
      </c>
      <c r="FH155" s="35">
        <v>217.625315799232</v>
      </c>
      <c r="FI155" s="35">
        <v>1401.287383178</v>
      </c>
      <c r="FJ155" s="35">
        <v>116.654963315744</v>
      </c>
      <c r="FK155" s="35">
        <v>618.03222887506604</v>
      </c>
      <c r="FL155" s="35">
        <v>2453.1101496995102</v>
      </c>
      <c r="FM155" s="35">
        <v>555.291413859145</v>
      </c>
      <c r="FN155" s="35">
        <v>27020.164427895801</v>
      </c>
      <c r="FO155" s="35">
        <v>4117.8878456399898</v>
      </c>
      <c r="FP155" s="35">
        <v>7379.7307271846803</v>
      </c>
      <c r="FQ155" s="37"/>
    </row>
    <row r="156" spans="2:202" ht="15" customHeight="1" x14ac:dyDescent="0.2">
      <c r="B156" s="81" t="s">
        <v>651</v>
      </c>
      <c r="G156" s="35">
        <v>42385826.508853197</v>
      </c>
      <c r="H156" s="35">
        <v>42385826.508853197</v>
      </c>
      <c r="I156" s="9">
        <v>306736.91386489011</v>
      </c>
      <c r="J156" s="35">
        <v>422489.41382265999</v>
      </c>
      <c r="K156" s="35">
        <v>5772.7072324061301</v>
      </c>
      <c r="L156" s="35">
        <v>219981.16716889001</v>
      </c>
      <c r="M156" s="35">
        <v>172299.09472481901</v>
      </c>
      <c r="N156" s="35">
        <v>81128.050478689096</v>
      </c>
      <c r="O156" s="35">
        <v>15499.126699254201</v>
      </c>
      <c r="P156" s="35">
        <v>85059.126937583002</v>
      </c>
      <c r="Q156" s="35">
        <v>41245.233563724098</v>
      </c>
      <c r="R156" s="35">
        <v>64958.858539147899</v>
      </c>
      <c r="S156" s="35">
        <v>7885.1724385520301</v>
      </c>
      <c r="T156" s="35">
        <v>382691.34662593802</v>
      </c>
      <c r="U156" s="35">
        <v>51606.548079222201</v>
      </c>
      <c r="V156" s="35">
        <v>26352.469662066898</v>
      </c>
      <c r="W156" s="35">
        <v>5881.8796333356004</v>
      </c>
      <c r="X156" s="35">
        <v>178729.32092654399</v>
      </c>
      <c r="Y156" s="35">
        <v>3218.9835424458602</v>
      </c>
      <c r="Z156" s="35">
        <v>225040.38862689599</v>
      </c>
      <c r="AA156" s="35">
        <v>4427.6191471860602</v>
      </c>
      <c r="AB156" s="35">
        <v>15349.596051505099</v>
      </c>
      <c r="AC156" s="35">
        <v>1476633.6937216199</v>
      </c>
      <c r="AD156" s="35">
        <v>10666.5672338968</v>
      </c>
      <c r="AE156" s="35">
        <v>256510.22171088899</v>
      </c>
      <c r="AF156" s="35">
        <v>168701.753327874</v>
      </c>
      <c r="AG156" s="35">
        <v>174001.399123004</v>
      </c>
      <c r="AH156" s="35">
        <v>246939.98580680799</v>
      </c>
      <c r="AI156" s="35">
        <v>72838.032197727196</v>
      </c>
      <c r="AJ156" s="35">
        <v>35919.088777741003</v>
      </c>
      <c r="AK156" s="35">
        <v>202911.50125402</v>
      </c>
      <c r="AL156" s="35">
        <v>34489.652989348499</v>
      </c>
      <c r="AM156" s="35">
        <v>5149581.5920375502</v>
      </c>
      <c r="AN156" s="35">
        <v>634604.50844823499</v>
      </c>
      <c r="AO156" s="35">
        <v>6072.3171283267602</v>
      </c>
      <c r="AP156" s="35">
        <v>527699.435779355</v>
      </c>
      <c r="AQ156" s="35">
        <v>26156.581983271899</v>
      </c>
      <c r="AR156" s="35">
        <v>33865.137799305099</v>
      </c>
      <c r="AS156" s="35">
        <v>146929.23585998901</v>
      </c>
      <c r="AT156" s="35">
        <v>5870.9691662780297</v>
      </c>
      <c r="AU156" s="35">
        <v>85945.739587208504</v>
      </c>
      <c r="AV156" s="35">
        <v>2877.8879803914301</v>
      </c>
      <c r="AW156" s="35">
        <v>16775.064829609099</v>
      </c>
      <c r="AX156" s="35">
        <v>21216.1294996705</v>
      </c>
      <c r="AY156" s="35">
        <v>9032.8398678684807</v>
      </c>
      <c r="AZ156" s="35">
        <v>52813.4604609788</v>
      </c>
      <c r="BA156" s="35">
        <v>228945.21351450699</v>
      </c>
      <c r="BB156" s="35">
        <v>529531.16735334101</v>
      </c>
      <c r="BC156" s="35">
        <v>24136.7901437086</v>
      </c>
      <c r="BD156" s="35">
        <v>5748.3798076959401</v>
      </c>
      <c r="BE156" s="35">
        <v>2175135.8689550199</v>
      </c>
      <c r="BF156" s="35">
        <v>10260.793614746201</v>
      </c>
      <c r="BG156" s="35">
        <v>208711.67986753801</v>
      </c>
      <c r="BH156" s="35">
        <v>7663.8845862403596</v>
      </c>
      <c r="BI156" s="35">
        <v>17980.492048603301</v>
      </c>
      <c r="BJ156" s="35">
        <v>20232.095803553901</v>
      </c>
      <c r="BK156" s="35">
        <v>184213.728705227</v>
      </c>
      <c r="BL156" s="35">
        <v>252338.110783743</v>
      </c>
      <c r="BM156" s="35">
        <v>28114.182475595098</v>
      </c>
      <c r="BN156" s="35">
        <v>170233.23827309601</v>
      </c>
      <c r="BO156" s="35">
        <v>156207.92541613299</v>
      </c>
      <c r="BP156" s="35">
        <v>14539.7029553189</v>
      </c>
      <c r="BQ156" s="35">
        <v>132042.729688766</v>
      </c>
      <c r="BR156" s="35">
        <v>93259.166436353597</v>
      </c>
      <c r="BS156" s="35">
        <v>16553.359546966502</v>
      </c>
      <c r="BT156" s="35">
        <v>931.78307036604701</v>
      </c>
      <c r="BU156" s="35">
        <v>7067850.1053303797</v>
      </c>
      <c r="BV156" s="35">
        <v>779547.74739118095</v>
      </c>
      <c r="BW156" s="35">
        <v>473529.64979215898</v>
      </c>
      <c r="BX156" s="35">
        <v>255406.27026676599</v>
      </c>
      <c r="BY156" s="35">
        <v>8449.3039967045897</v>
      </c>
      <c r="BZ156" s="35">
        <v>45803.666872640701</v>
      </c>
      <c r="CA156" s="35">
        <v>199525.53068157699</v>
      </c>
      <c r="CB156" s="35">
        <v>18889.029796905201</v>
      </c>
      <c r="CC156" s="35">
        <v>257124.10590942099</v>
      </c>
      <c r="CD156" s="35">
        <v>90508.058732138496</v>
      </c>
      <c r="CE156" s="35">
        <v>142129.97445825901</v>
      </c>
      <c r="CF156" s="35">
        <v>443215.22283295903</v>
      </c>
      <c r="CG156" s="35">
        <v>8878.0342854764403</v>
      </c>
      <c r="CH156" s="35">
        <v>16424.3483615324</v>
      </c>
      <c r="CI156" s="35">
        <v>58417.497143056098</v>
      </c>
      <c r="CJ156" s="35">
        <v>45778.729474096603</v>
      </c>
      <c r="CK156" s="35">
        <v>13626.752644124101</v>
      </c>
      <c r="CL156" s="35">
        <v>27231.7283939632</v>
      </c>
      <c r="CM156" s="35">
        <v>9791.0298425513392</v>
      </c>
      <c r="CN156" s="35">
        <v>42733.751342528303</v>
      </c>
      <c r="CO156" s="35">
        <v>20317.1621502573</v>
      </c>
      <c r="CP156" s="35">
        <v>21794.478521622001</v>
      </c>
      <c r="CQ156" s="35">
        <v>1479.05000133455</v>
      </c>
      <c r="CR156" s="35">
        <v>4076.1814913564399</v>
      </c>
      <c r="CS156" s="35">
        <v>248779.64380421099</v>
      </c>
      <c r="CT156" s="35">
        <v>132813.166350346</v>
      </c>
      <c r="CU156" s="35">
        <v>95092.971303728904</v>
      </c>
      <c r="CV156" s="35">
        <v>1558.4678616623601</v>
      </c>
      <c r="CW156" s="35">
        <v>206222.45421441301</v>
      </c>
      <c r="CX156" s="35">
        <v>376.03033354155002</v>
      </c>
      <c r="CY156" s="35">
        <v>17925.709237389401</v>
      </c>
      <c r="CZ156" s="35">
        <v>2232.4055050705301</v>
      </c>
      <c r="DA156" s="35">
        <v>1142506.84295183</v>
      </c>
      <c r="DB156" s="35">
        <v>20637.776522555501</v>
      </c>
      <c r="DC156" s="35">
        <v>31788.448099920399</v>
      </c>
      <c r="DD156" s="35">
        <v>1252.6309758602799</v>
      </c>
      <c r="DE156" s="35">
        <v>139599.798094114</v>
      </c>
      <c r="DF156" s="35">
        <v>456556.98074760498</v>
      </c>
      <c r="DG156" s="35">
        <v>209371.90011878801</v>
      </c>
      <c r="DH156" s="35">
        <v>22175.482173402201</v>
      </c>
      <c r="DI156" s="35">
        <v>331811.41755196103</v>
      </c>
      <c r="DJ156" s="35">
        <v>52200.186401098399</v>
      </c>
      <c r="DK156" s="35">
        <v>11670.6443699132</v>
      </c>
      <c r="DL156" s="35">
        <v>29354.662122941201</v>
      </c>
      <c r="DM156" s="35">
        <v>348670.60897827701</v>
      </c>
      <c r="DN156" s="35">
        <v>1517528.1854141101</v>
      </c>
      <c r="DO156" s="35">
        <v>17168.418431992799</v>
      </c>
      <c r="DP156" s="35">
        <v>19499.7746543106</v>
      </c>
      <c r="DQ156" s="35">
        <v>1528836.12909936</v>
      </c>
      <c r="DR156" s="35">
        <v>32977.432049376403</v>
      </c>
      <c r="DS156" s="35">
        <v>44993.317967222603</v>
      </c>
      <c r="DT156" s="35">
        <v>51161.2934104019</v>
      </c>
      <c r="DU156" s="35">
        <v>415033.26663048501</v>
      </c>
      <c r="DV156" s="35">
        <v>819808.35653292399</v>
      </c>
      <c r="DW156" s="35">
        <v>62535.879276949803</v>
      </c>
      <c r="DX156" s="35">
        <v>22249.0602920895</v>
      </c>
      <c r="DY156" s="35">
        <v>5399.5256507891099</v>
      </c>
      <c r="DZ156" s="35">
        <v>29739.281307205601</v>
      </c>
      <c r="EA156" s="35">
        <v>894376.89164858602</v>
      </c>
      <c r="EB156" s="35">
        <v>116354.86089692</v>
      </c>
      <c r="EC156" s="35">
        <v>104377.378371553</v>
      </c>
      <c r="ED156" s="35">
        <v>69633.523695762895</v>
      </c>
      <c r="EE156" s="35">
        <v>13262.5444580437</v>
      </c>
      <c r="EF156" s="35">
        <v>70521.389131637407</v>
      </c>
      <c r="EG156" s="35">
        <v>1963.87548189429</v>
      </c>
      <c r="EH156" s="35">
        <v>13908.807488427899</v>
      </c>
      <c r="EI156" s="35">
        <v>4116.9587551838204</v>
      </c>
      <c r="EJ156" s="35">
        <v>248173.769527636</v>
      </c>
      <c r="EK156" s="35">
        <v>589771.28224777803</v>
      </c>
      <c r="EL156" s="35">
        <v>42430.1499966103</v>
      </c>
      <c r="EM156" s="35">
        <v>147433.84321511799</v>
      </c>
      <c r="EN156" s="35">
        <v>146390.952780575</v>
      </c>
      <c r="EO156" s="35">
        <v>47931.8634398625</v>
      </c>
      <c r="EP156" s="35">
        <v>456574.981362077</v>
      </c>
      <c r="EQ156" s="35">
        <v>3764.76881609361</v>
      </c>
      <c r="ER156" s="35">
        <v>10405.030507134899</v>
      </c>
      <c r="ES156" s="35">
        <v>33534.801927247099</v>
      </c>
      <c r="ET156" s="35">
        <v>24555.907183249201</v>
      </c>
      <c r="EU156" s="35">
        <v>55428.548515338902</v>
      </c>
      <c r="EV156" s="35">
        <v>22796.141521693298</v>
      </c>
      <c r="EW156" s="35">
        <v>105361.612122266</v>
      </c>
      <c r="EX156" s="35">
        <v>841582.420921357</v>
      </c>
      <c r="EY156" s="35">
        <v>236977.146019256</v>
      </c>
      <c r="EZ156" s="35">
        <v>70232.757746307005</v>
      </c>
      <c r="FA156" s="35">
        <v>8257.9106526446703</v>
      </c>
      <c r="FB156" s="35">
        <v>90826.008119432096</v>
      </c>
      <c r="FC156" s="35">
        <v>573998.43218174297</v>
      </c>
      <c r="FD156" s="35">
        <v>44986.529313267602</v>
      </c>
      <c r="FE156" s="35">
        <v>591100.28030002397</v>
      </c>
      <c r="FF156" s="35">
        <v>273999.38246392302</v>
      </c>
      <c r="FG156" s="35">
        <v>17191.1566528156</v>
      </c>
      <c r="FH156" s="35">
        <v>193095.92895220601</v>
      </c>
      <c r="FI156" s="35">
        <v>503179.601612242</v>
      </c>
      <c r="FJ156" s="35">
        <v>12135.9760097569</v>
      </c>
      <c r="FK156" s="35">
        <v>298194.83051072498</v>
      </c>
      <c r="FL156" s="35">
        <v>177939.82896198999</v>
      </c>
      <c r="FM156" s="35">
        <v>421648.105644961</v>
      </c>
      <c r="FN156" s="35">
        <v>266520.64051757002</v>
      </c>
      <c r="FO156" s="35">
        <v>294902.01501017599</v>
      </c>
      <c r="FP156" s="35">
        <v>131746.00864002999</v>
      </c>
      <c r="FQ156" s="37"/>
    </row>
    <row r="157" spans="2:202" s="99" customFormat="1" x14ac:dyDescent="0.2">
      <c r="B157" s="100" t="s">
        <v>652</v>
      </c>
      <c r="C157" s="101"/>
      <c r="D157" s="102"/>
      <c r="E157" s="103"/>
      <c r="F157" s="103"/>
      <c r="G157" s="103"/>
      <c r="H157" s="103"/>
      <c r="I157" s="103">
        <v>1.9887463203536633E-2</v>
      </c>
      <c r="J157" s="103">
        <v>4.7314095051041137E-2</v>
      </c>
      <c r="K157" s="103">
        <v>8.5975027290690603E-3</v>
      </c>
      <c r="L157" s="103">
        <v>2.0143725623445824E-2</v>
      </c>
      <c r="M157" s="103">
        <v>2.3488525832309173E-2</v>
      </c>
      <c r="N157" s="103">
        <v>7.1960083926197764E-3</v>
      </c>
      <c r="O157" s="103">
        <v>2.0680005843103564E-2</v>
      </c>
      <c r="P157" s="103">
        <v>1.4454746109377125E-2</v>
      </c>
      <c r="Q157" s="103">
        <v>2.0955537404609075E-2</v>
      </c>
      <c r="R157" s="103">
        <v>2.4689638470275145E-2</v>
      </c>
      <c r="S157" s="103">
        <v>2.2634411126506021E-2</v>
      </c>
      <c r="T157" s="103">
        <v>8.3680059479989376E-3</v>
      </c>
      <c r="U157" s="103">
        <v>2.371074179899527E-2</v>
      </c>
      <c r="V157" s="103">
        <v>1.0594647636174456E-2</v>
      </c>
      <c r="W157" s="103">
        <v>5.3817040581693419E-2</v>
      </c>
      <c r="X157" s="103">
        <v>6.3877458646950699E-2</v>
      </c>
      <c r="Y157" s="103">
        <v>1.5668575765646075E-2</v>
      </c>
      <c r="Z157" s="103">
        <v>7.6268227758718429E-2</v>
      </c>
      <c r="AA157" s="103">
        <v>6.025135668640825E-3</v>
      </c>
      <c r="AB157" s="103">
        <v>2.4312147763944372E-2</v>
      </c>
      <c r="AC157" s="103">
        <v>2.5865332375540645E-2</v>
      </c>
      <c r="AD157" s="103">
        <v>7.1935888568674684E-3</v>
      </c>
      <c r="AE157" s="103">
        <v>5.4163456413751129E-2</v>
      </c>
      <c r="AF157" s="103">
        <v>6.2465218982517695E-2</v>
      </c>
      <c r="AG157" s="103">
        <v>3.9028949405879643E-2</v>
      </c>
      <c r="AH157" s="103">
        <v>3.9390700419909289E-2</v>
      </c>
      <c r="AI157" s="103">
        <v>8.5686610985013477E-3</v>
      </c>
      <c r="AJ157" s="103">
        <v>3.2296140079736267E-2</v>
      </c>
      <c r="AK157" s="103">
        <v>5.6318078148081228E-2</v>
      </c>
      <c r="AL157" s="103">
        <v>7.1632963435767716E-3</v>
      </c>
      <c r="AM157" s="103">
        <v>1.4813141010685763E-2</v>
      </c>
      <c r="AN157" s="103">
        <v>4.6544915961076738E-2</v>
      </c>
      <c r="AO157" s="103">
        <v>2.8957577496706011E-2</v>
      </c>
      <c r="AP157" s="103">
        <v>2.7268442042709496E-2</v>
      </c>
      <c r="AQ157" s="103">
        <v>2.0200113820638702E-2</v>
      </c>
      <c r="AR157" s="103">
        <v>2.5776537622863426E-2</v>
      </c>
      <c r="AS157" s="103">
        <v>2.3593035106482176E-2</v>
      </c>
      <c r="AT157" s="103">
        <v>6.679176203620984E-3</v>
      </c>
      <c r="AU157" s="103">
        <v>3.3389810528085734E-2</v>
      </c>
      <c r="AV157" s="103">
        <v>9.4411463021003283E-3</v>
      </c>
      <c r="AW157" s="103">
        <v>7.0229959124894544E-3</v>
      </c>
      <c r="AX157" s="103">
        <v>1.69799264973357E-2</v>
      </c>
      <c r="AY157" s="103">
        <v>3.5566282377067084E-2</v>
      </c>
      <c r="AZ157" s="103">
        <v>1.8892975128793212E-2</v>
      </c>
      <c r="BA157" s="103">
        <v>5.0315904227131329E-2</v>
      </c>
      <c r="BB157" s="103">
        <v>2.123360707048088E-2</v>
      </c>
      <c r="BC157" s="103">
        <v>1.3275313567155455E-2</v>
      </c>
      <c r="BD157" s="103">
        <v>2.0235145180375672E-2</v>
      </c>
      <c r="BE157" s="103">
        <v>7.8750783890827E-2</v>
      </c>
      <c r="BF157" s="103">
        <v>9.0140353441858258E-3</v>
      </c>
      <c r="BG157" s="103">
        <v>1.4986278296598401E-2</v>
      </c>
      <c r="BH157" s="103">
        <v>1.4156907944059344E-2</v>
      </c>
      <c r="BI157" s="103">
        <v>3.1841406594786334E-2</v>
      </c>
      <c r="BJ157" s="103">
        <v>2.2345660060363367E-2</v>
      </c>
      <c r="BK157" s="103">
        <v>1.0898149984948244E-2</v>
      </c>
      <c r="BL157" s="103">
        <v>3.3346937584534934E-2</v>
      </c>
      <c r="BM157" s="103">
        <v>1.2585573409218336E-2</v>
      </c>
      <c r="BN157" s="103">
        <v>3.5822286764986021E-2</v>
      </c>
      <c r="BO157" s="103">
        <v>5.0106969235860326E-2</v>
      </c>
      <c r="BP157" s="103">
        <v>7.272287694036951E-2</v>
      </c>
      <c r="BQ157" s="103">
        <v>4.3799072983710684E-2</v>
      </c>
      <c r="BR157" s="103">
        <v>3.4959610693685549E-2</v>
      </c>
      <c r="BS157" s="103">
        <v>7.4233873764196316E-3</v>
      </c>
      <c r="BT157" s="103">
        <v>1.1952679336626392E-2</v>
      </c>
      <c r="BU157" s="103">
        <v>2.0002012993802751E-2</v>
      </c>
      <c r="BV157" s="103">
        <v>1.0879709690896596E-2</v>
      </c>
      <c r="BW157" s="103">
        <v>2.0597867533954078E-2</v>
      </c>
      <c r="BX157" s="103">
        <v>2.5794376627310101E-2</v>
      </c>
      <c r="BY157" s="103">
        <v>7.235702954383561E-3</v>
      </c>
      <c r="BZ157" s="103">
        <v>2.3304915250492875E-2</v>
      </c>
      <c r="CA157" s="103">
        <v>1.5934596705161192E-2</v>
      </c>
      <c r="CB157" s="103">
        <v>2.4122226148744597E-2</v>
      </c>
      <c r="CC157" s="103">
        <v>1.019699880647292E-2</v>
      </c>
      <c r="CD157" s="103">
        <v>3.4087969536783294E-2</v>
      </c>
      <c r="CE157" s="103">
        <v>3.1634752084205707E-2</v>
      </c>
      <c r="CF157" s="103">
        <v>3.2464673563826964E-2</v>
      </c>
      <c r="CG157" s="103">
        <v>1.8405754907684323E-2</v>
      </c>
      <c r="CH157" s="103">
        <v>1.710588086703688E-2</v>
      </c>
      <c r="CI157" s="103">
        <v>3.6060205681025789E-2</v>
      </c>
      <c r="CJ157" s="103">
        <v>2.3803873865136028E-2</v>
      </c>
      <c r="CK157" s="103">
        <v>3.401636730486253E-2</v>
      </c>
      <c r="CL157" s="103">
        <v>1.4538755306315924E-2</v>
      </c>
      <c r="CM157" s="103">
        <v>1.7597295877653858E-2</v>
      </c>
      <c r="CN157" s="103">
        <v>3.5935779865392085E-2</v>
      </c>
      <c r="CO157" s="103">
        <v>1.0718589881365408E-2</v>
      </c>
      <c r="CP157" s="103">
        <v>3.7761457825743902E-2</v>
      </c>
      <c r="CQ157" s="103">
        <v>9.8403246820435112E-3</v>
      </c>
      <c r="CR157" s="103">
        <v>8.0466779149775645E-3</v>
      </c>
      <c r="CS157" s="103">
        <v>3.7422492969803683E-2</v>
      </c>
      <c r="CT157" s="103">
        <v>2.9200360208415817E-2</v>
      </c>
      <c r="CU157" s="103">
        <v>1.1022414514188426E-2</v>
      </c>
      <c r="CV157" s="103">
        <v>1.3812408484036835E-2</v>
      </c>
      <c r="CW157" s="103">
        <v>4.7025162384334109E-2</v>
      </c>
      <c r="CX157" s="103">
        <v>3.8680677015815626E-3</v>
      </c>
      <c r="CY157" s="103">
        <v>1.6204616878702418E-2</v>
      </c>
      <c r="CZ157" s="103">
        <v>6.9454035662478925E-3</v>
      </c>
      <c r="DA157" s="103">
        <v>3.2983139926800964E-2</v>
      </c>
      <c r="DB157" s="103">
        <v>1.9606960197150511E-2</v>
      </c>
      <c r="DC157" s="103">
        <v>3.7355149891971952E-2</v>
      </c>
      <c r="DD157" s="103">
        <v>8.5936730825611606E-3</v>
      </c>
      <c r="DE157" s="103">
        <v>1.4661603514810917E-2</v>
      </c>
      <c r="DF157" s="103">
        <v>6.2468074553847529E-2</v>
      </c>
      <c r="DG157" s="103">
        <v>1.3944967273801822E-2</v>
      </c>
      <c r="DH157" s="103">
        <v>3.3698216690249388E-2</v>
      </c>
      <c r="DI157" s="103">
        <v>3.7536221835731964E-2</v>
      </c>
      <c r="DJ157" s="103">
        <v>1.4275892507042448E-2</v>
      </c>
      <c r="DK157" s="103">
        <v>1.0608847280951853E-2</v>
      </c>
      <c r="DL157" s="103">
        <v>1.6434085499064048E-2</v>
      </c>
      <c r="DM157" s="103">
        <v>7.1268577020043147E-2</v>
      </c>
      <c r="DN157" s="103">
        <v>3.2834969110043029E-2</v>
      </c>
      <c r="DO157" s="103">
        <v>1.4124514857604699E-2</v>
      </c>
      <c r="DP157" s="103">
        <v>2.029744390222411E-2</v>
      </c>
      <c r="DQ157" s="103">
        <v>2.817742031417118E-2</v>
      </c>
      <c r="DR157" s="103">
        <v>2.6487024964942041E-2</v>
      </c>
      <c r="DS157" s="103">
        <v>4.1531232864412328E-2</v>
      </c>
      <c r="DT157" s="103">
        <v>2.7789419218212527E-2</v>
      </c>
      <c r="DU157" s="103">
        <v>4.8211476296025055E-2</v>
      </c>
      <c r="DV157" s="103">
        <v>2.9217544337578737E-2</v>
      </c>
      <c r="DW157" s="103">
        <v>7.1643370852481451E-3</v>
      </c>
      <c r="DX157" s="103">
        <v>9.7965706997026111E-3</v>
      </c>
      <c r="DY157" s="103">
        <v>1.2235387965640715E-2</v>
      </c>
      <c r="DZ157" s="103">
        <v>6.9102253840985228E-3</v>
      </c>
      <c r="EA157" s="103">
        <v>2.6187975305031943E-2</v>
      </c>
      <c r="EB157" s="103">
        <v>3.63151822945742E-2</v>
      </c>
      <c r="EC157" s="103">
        <v>1.231227710084867E-2</v>
      </c>
      <c r="ED157" s="103">
        <v>1.7401420355798405E-2</v>
      </c>
      <c r="EE157" s="103">
        <v>6.6115334957702289E-3</v>
      </c>
      <c r="EF157" s="103">
        <v>3.6836331823225342E-2</v>
      </c>
      <c r="EG157" s="103">
        <v>1.397897526969808E-3</v>
      </c>
      <c r="EH157" s="103">
        <v>1.0745835333132382E-2</v>
      </c>
      <c r="EI157" s="103">
        <v>9.5883484333683933E-3</v>
      </c>
      <c r="EJ157" s="103">
        <v>7.177547967042143E-2</v>
      </c>
      <c r="EK157" s="103">
        <v>3.7084974204174989E-2</v>
      </c>
      <c r="EL157" s="103">
        <v>3.5488517833615813E-3</v>
      </c>
      <c r="EM157" s="103">
        <v>5.5634257860730431E-2</v>
      </c>
      <c r="EN157" s="103">
        <v>1.4175583467398839E-2</v>
      </c>
      <c r="EO157" s="103">
        <v>8.9982151523944221E-3</v>
      </c>
      <c r="EP157" s="103">
        <v>4.3840843196262573E-2</v>
      </c>
      <c r="EQ157" s="103">
        <v>2.5496717501328151E-2</v>
      </c>
      <c r="ER157" s="103">
        <v>3.3794965383841795E-2</v>
      </c>
      <c r="ES157" s="103">
        <v>1.5571443993430144E-2</v>
      </c>
      <c r="ET157" s="103">
        <v>1.2844975779967601E-2</v>
      </c>
      <c r="EU157" s="103">
        <v>1.2008484914438962E-2</v>
      </c>
      <c r="EV157" s="103">
        <v>3.9108916389329453E-3</v>
      </c>
      <c r="EW157" s="103">
        <v>4.5503592648132099E-2</v>
      </c>
      <c r="EX157" s="103">
        <v>6.163071729454811E-2</v>
      </c>
      <c r="EY157" s="103">
        <v>1.3638849192514117E-2</v>
      </c>
      <c r="EZ157" s="103">
        <v>3.5406892425504766E-2</v>
      </c>
      <c r="FA157" s="103">
        <v>2.3401536086433791E-2</v>
      </c>
      <c r="FB157" s="103">
        <v>3.0122704297137103E-2</v>
      </c>
      <c r="FC157" s="103">
        <v>2.6272276556732435E-2</v>
      </c>
      <c r="FD157" s="103">
        <v>2.8744412689709294E-2</v>
      </c>
      <c r="FE157" s="103">
        <v>5.6212086962370449E-2</v>
      </c>
      <c r="FF157" s="103">
        <v>2.6552473568496035E-2</v>
      </c>
      <c r="FG157" s="103">
        <v>8.5067003214492985E-3</v>
      </c>
      <c r="FH157" s="103">
        <v>1.2865587024086073E-2</v>
      </c>
      <c r="FI157" s="103">
        <v>6.7020158383397843E-3</v>
      </c>
      <c r="FJ157" s="103">
        <v>1.4603904421921905E-2</v>
      </c>
      <c r="FK157" s="103">
        <v>3.3621450463844807E-2</v>
      </c>
      <c r="FL157" s="103">
        <v>2.4370204631300664E-2</v>
      </c>
      <c r="FM157" s="103">
        <v>1.6542179221319502E-2</v>
      </c>
      <c r="FN157" s="103">
        <v>3.5977408277209778E-2</v>
      </c>
      <c r="FO157" s="103">
        <v>6.7806145878137852E-2</v>
      </c>
      <c r="FP157" s="103">
        <v>3.471291840281221E-2</v>
      </c>
      <c r="FQ157" s="37"/>
      <c r="FR157" s="104"/>
      <c r="FS157" s="104"/>
      <c r="FT157" s="104"/>
      <c r="FU157" s="104"/>
      <c r="FV157" s="104"/>
      <c r="FW157" s="104"/>
      <c r="FX157" s="104"/>
      <c r="FY157" s="104"/>
      <c r="FZ157" s="104"/>
      <c r="GA157" s="104"/>
      <c r="GB157" s="104"/>
      <c r="GC157" s="104"/>
      <c r="GD157" s="104"/>
      <c r="GE157" s="104"/>
      <c r="GF157" s="104"/>
      <c r="GG157" s="104"/>
      <c r="GH157" s="104"/>
      <c r="GI157" s="104"/>
      <c r="GJ157" s="104"/>
      <c r="GK157" s="104"/>
      <c r="GL157" s="104"/>
      <c r="GM157" s="104"/>
      <c r="GN157" s="104"/>
      <c r="GO157" s="104"/>
      <c r="GP157" s="104"/>
      <c r="GQ157" s="104"/>
      <c r="GR157" s="104"/>
      <c r="GS157" s="104"/>
      <c r="GT157" s="104"/>
    </row>
    <row r="158" spans="2:202" x14ac:dyDescent="0.2">
      <c r="B158" s="16" t="s">
        <v>631</v>
      </c>
      <c r="G158" s="9">
        <v>29.811215024161005</v>
      </c>
      <c r="H158" s="35"/>
      <c r="I158" s="9">
        <v>29.811215024161005</v>
      </c>
      <c r="J158" s="90">
        <v>14</v>
      </c>
      <c r="K158" s="90">
        <v>40</v>
      </c>
      <c r="L158" s="90">
        <v>24</v>
      </c>
      <c r="M158" s="90">
        <v>20</v>
      </c>
      <c r="N158" s="90">
        <v>50</v>
      </c>
      <c r="O158" s="90">
        <v>31</v>
      </c>
      <c r="P158" s="90">
        <v>58</v>
      </c>
      <c r="Q158" s="90">
        <v>56</v>
      </c>
      <c r="R158" s="90">
        <v>9</v>
      </c>
      <c r="S158" s="90">
        <v>10</v>
      </c>
      <c r="T158" s="90">
        <v>24</v>
      </c>
      <c r="U158" s="90">
        <v>14</v>
      </c>
      <c r="V158" s="90">
        <v>57</v>
      </c>
      <c r="W158" s="90">
        <v>50</v>
      </c>
      <c r="X158" s="90">
        <v>47</v>
      </c>
      <c r="Y158" s="90">
        <v>30</v>
      </c>
      <c r="Z158" s="90">
        <v>39</v>
      </c>
      <c r="AA158" s="90">
        <v>34</v>
      </c>
      <c r="AB158" s="90">
        <v>44</v>
      </c>
      <c r="AC158" s="90">
        <v>45</v>
      </c>
      <c r="AD158" s="90">
        <v>47</v>
      </c>
      <c r="AE158" s="90">
        <v>37</v>
      </c>
      <c r="AF158" s="90">
        <v>11</v>
      </c>
      <c r="AG158" s="90">
        <v>20</v>
      </c>
      <c r="AH158" s="90">
        <v>12</v>
      </c>
      <c r="AI158" s="90">
        <v>59</v>
      </c>
      <c r="AJ158" s="90">
        <v>5</v>
      </c>
      <c r="AK158" s="90">
        <v>14</v>
      </c>
      <c r="AL158" s="90">
        <v>57</v>
      </c>
      <c r="AM158" s="90">
        <v>12</v>
      </c>
      <c r="AN158" s="90">
        <v>37</v>
      </c>
      <c r="AO158" s="90">
        <v>29</v>
      </c>
      <c r="AP158" s="90">
        <v>12</v>
      </c>
      <c r="AQ158" s="90">
        <v>19</v>
      </c>
      <c r="AR158" s="90">
        <v>53</v>
      </c>
      <c r="AS158" s="90">
        <v>32</v>
      </c>
      <c r="AT158" s="90">
        <v>49</v>
      </c>
      <c r="AU158" s="90">
        <v>13</v>
      </c>
      <c r="AV158" s="90">
        <v>56</v>
      </c>
      <c r="AW158" s="90">
        <v>55</v>
      </c>
      <c r="AX158" s="90">
        <v>57</v>
      </c>
      <c r="AY158" s="90">
        <v>19</v>
      </c>
      <c r="AZ158" s="90">
        <v>41</v>
      </c>
      <c r="BA158" s="90">
        <v>38</v>
      </c>
      <c r="BB158" s="90">
        <v>14</v>
      </c>
      <c r="BC158" s="90">
        <v>35</v>
      </c>
      <c r="BD158" s="90">
        <v>56</v>
      </c>
      <c r="BE158" s="90">
        <v>12</v>
      </c>
      <c r="BF158" s="90">
        <v>60</v>
      </c>
      <c r="BG158" s="90">
        <v>52</v>
      </c>
      <c r="BH158" s="90">
        <v>19</v>
      </c>
      <c r="BI158" s="90">
        <v>25</v>
      </c>
      <c r="BJ158" s="90">
        <v>38</v>
      </c>
      <c r="BK158" s="90">
        <v>55</v>
      </c>
      <c r="BL158" s="90">
        <v>47</v>
      </c>
      <c r="BM158" s="90">
        <v>51</v>
      </c>
      <c r="BN158" s="90">
        <v>31</v>
      </c>
      <c r="BO158" s="90">
        <v>26</v>
      </c>
      <c r="BP158" s="90">
        <v>43</v>
      </c>
      <c r="BQ158" s="90">
        <v>24</v>
      </c>
      <c r="BR158" s="90">
        <v>26</v>
      </c>
      <c r="BS158" s="90">
        <v>43</v>
      </c>
      <c r="BT158" s="90">
        <v>57</v>
      </c>
      <c r="BU158" s="90">
        <v>40</v>
      </c>
      <c r="BV158" s="90">
        <v>32</v>
      </c>
      <c r="BW158" s="90">
        <v>11</v>
      </c>
      <c r="BX158" s="90">
        <v>15</v>
      </c>
      <c r="BY158" s="90">
        <v>58</v>
      </c>
      <c r="BZ158" s="90">
        <v>43</v>
      </c>
      <c r="CA158" s="90">
        <v>53</v>
      </c>
      <c r="CB158" s="90">
        <v>44</v>
      </c>
      <c r="CC158" s="90">
        <v>56</v>
      </c>
      <c r="CD158" s="90">
        <v>25</v>
      </c>
      <c r="CE158" s="90">
        <v>17</v>
      </c>
      <c r="CF158" s="90">
        <v>29</v>
      </c>
      <c r="CG158" s="90">
        <v>30</v>
      </c>
      <c r="CH158" s="90">
        <v>23</v>
      </c>
      <c r="CI158" s="90">
        <v>26</v>
      </c>
      <c r="CJ158" s="90">
        <v>12</v>
      </c>
      <c r="CK158" s="90">
        <v>52</v>
      </c>
      <c r="CL158" s="90">
        <v>31</v>
      </c>
      <c r="CM158" s="90">
        <v>36</v>
      </c>
      <c r="CN158" s="90">
        <v>35</v>
      </c>
      <c r="CO158" s="90">
        <v>8</v>
      </c>
      <c r="CP158" s="90">
        <v>53</v>
      </c>
      <c r="CQ158" s="90">
        <v>60</v>
      </c>
      <c r="CR158" s="90">
        <v>37</v>
      </c>
      <c r="CS158" s="90">
        <v>32</v>
      </c>
      <c r="CT158" s="90">
        <v>38</v>
      </c>
      <c r="CU158" s="90">
        <v>31</v>
      </c>
      <c r="CV158" s="90">
        <v>21</v>
      </c>
      <c r="CW158" s="90">
        <v>26</v>
      </c>
      <c r="CX158" s="90">
        <v>56</v>
      </c>
      <c r="CY158" s="90">
        <v>21</v>
      </c>
      <c r="CZ158" s="90">
        <v>52</v>
      </c>
      <c r="DA158" s="90">
        <v>36</v>
      </c>
      <c r="DB158" s="90">
        <v>34</v>
      </c>
      <c r="DC158" s="90">
        <v>49</v>
      </c>
      <c r="DD158" s="90">
        <v>42</v>
      </c>
      <c r="DE158" s="90">
        <v>25</v>
      </c>
      <c r="DF158" s="90">
        <v>32</v>
      </c>
      <c r="DG158" s="90">
        <v>17</v>
      </c>
      <c r="DH158" s="90">
        <v>46</v>
      </c>
      <c r="DI158" s="90">
        <v>29</v>
      </c>
      <c r="DJ158" s="90">
        <v>59</v>
      </c>
      <c r="DK158" s="90">
        <v>58</v>
      </c>
      <c r="DL158" s="90">
        <v>22</v>
      </c>
      <c r="DM158" s="90">
        <v>29</v>
      </c>
      <c r="DN158" s="90">
        <v>25</v>
      </c>
      <c r="DO158" s="90">
        <v>60</v>
      </c>
      <c r="DP158" s="90">
        <v>17</v>
      </c>
      <c r="DQ158" s="90">
        <v>22</v>
      </c>
      <c r="DR158" s="90">
        <v>16</v>
      </c>
      <c r="DS158" s="90">
        <v>48</v>
      </c>
      <c r="DT158" s="90">
        <v>37</v>
      </c>
      <c r="DU158" s="90">
        <v>42</v>
      </c>
      <c r="DV158" s="90">
        <v>35</v>
      </c>
      <c r="DW158" s="90">
        <v>49</v>
      </c>
      <c r="DX158" s="90">
        <v>57</v>
      </c>
      <c r="DY158" s="90">
        <v>18</v>
      </c>
      <c r="DZ158" s="90">
        <v>47</v>
      </c>
      <c r="EA158" s="90">
        <v>15</v>
      </c>
      <c r="EB158" s="90">
        <v>14</v>
      </c>
      <c r="EC158" s="90">
        <v>6</v>
      </c>
      <c r="ED158" s="90">
        <v>42</v>
      </c>
      <c r="EE158" s="90">
        <v>43</v>
      </c>
      <c r="EF158" s="90">
        <v>37</v>
      </c>
      <c r="EG158" s="90">
        <v>32</v>
      </c>
      <c r="EH158" s="90">
        <v>52</v>
      </c>
      <c r="EI158" s="90">
        <v>55</v>
      </c>
      <c r="EJ158" s="90">
        <v>6</v>
      </c>
      <c r="EK158" s="90">
        <v>46</v>
      </c>
      <c r="EL158" s="90">
        <v>50</v>
      </c>
      <c r="EM158" s="90">
        <v>4</v>
      </c>
      <c r="EN158" s="90">
        <v>55</v>
      </c>
      <c r="EO158" s="90">
        <v>32</v>
      </c>
      <c r="EP158" s="90">
        <v>4</v>
      </c>
      <c r="EQ158" s="90">
        <v>43</v>
      </c>
      <c r="ER158" s="90">
        <v>15</v>
      </c>
      <c r="ES158" s="90">
        <v>60</v>
      </c>
      <c r="ET158" s="90">
        <v>57</v>
      </c>
      <c r="EU158" s="90">
        <v>3</v>
      </c>
      <c r="EV158" s="90">
        <v>56</v>
      </c>
      <c r="EW158" s="90">
        <v>9</v>
      </c>
      <c r="EX158" s="90">
        <v>25</v>
      </c>
      <c r="EY158" s="90">
        <v>25</v>
      </c>
      <c r="EZ158" s="90">
        <v>28</v>
      </c>
      <c r="FA158" s="90">
        <v>49</v>
      </c>
      <c r="FB158" s="90">
        <v>38</v>
      </c>
      <c r="FC158" s="90">
        <v>16</v>
      </c>
      <c r="FD158" s="90">
        <v>2</v>
      </c>
      <c r="FE158" s="90">
        <v>25</v>
      </c>
      <c r="FF158" s="90">
        <v>34</v>
      </c>
      <c r="FG158" s="90">
        <v>12</v>
      </c>
      <c r="FH158" s="90">
        <v>54</v>
      </c>
      <c r="FI158" s="90">
        <v>53</v>
      </c>
      <c r="FJ158" s="90">
        <v>58</v>
      </c>
      <c r="FK158" s="90">
        <v>8</v>
      </c>
      <c r="FL158" s="90">
        <v>16</v>
      </c>
      <c r="FM158" s="90">
        <v>17</v>
      </c>
      <c r="FN158" s="90">
        <v>10</v>
      </c>
      <c r="FO158" s="90">
        <v>32</v>
      </c>
      <c r="FP158" s="90">
        <v>19</v>
      </c>
      <c r="FQ158" s="37"/>
    </row>
    <row r="159" spans="2:202" ht="16" customHeight="1" x14ac:dyDescent="0.2">
      <c r="B159" s="81" t="s">
        <v>659</v>
      </c>
      <c r="G159" s="9">
        <v>46.9</v>
      </c>
      <c r="H159" s="35">
        <v>46.900019106800734</v>
      </c>
      <c r="I159" s="9">
        <v>22.6</v>
      </c>
      <c r="J159" s="108">
        <v>7.5</v>
      </c>
      <c r="K159" s="108">
        <v>6.9</v>
      </c>
      <c r="L159" s="108">
        <v>53.8</v>
      </c>
      <c r="M159" s="108">
        <v>10.5</v>
      </c>
      <c r="N159" s="108">
        <v>63.8</v>
      </c>
      <c r="O159" s="108">
        <v>54.4</v>
      </c>
      <c r="P159" s="108">
        <v>100</v>
      </c>
      <c r="Q159" s="108">
        <v>98.6</v>
      </c>
      <c r="R159" s="108">
        <v>39</v>
      </c>
      <c r="S159" s="108">
        <v>66</v>
      </c>
      <c r="T159" s="108">
        <v>28.4</v>
      </c>
      <c r="U159" s="108">
        <v>36</v>
      </c>
      <c r="V159" s="108">
        <v>100</v>
      </c>
      <c r="W159" s="108">
        <v>37.9</v>
      </c>
      <c r="X159" s="108">
        <v>7.8</v>
      </c>
      <c r="Y159" s="108">
        <v>8.8000000000000007</v>
      </c>
      <c r="Z159" s="108">
        <v>46.6</v>
      </c>
      <c r="AA159" s="108">
        <v>40</v>
      </c>
      <c r="AB159" s="108">
        <v>14.7</v>
      </c>
      <c r="AC159" s="108">
        <v>69.900000000000006</v>
      </c>
      <c r="AD159" s="108">
        <v>88.3</v>
      </c>
      <c r="AE159" s="108">
        <v>7.5</v>
      </c>
      <c r="AF159" s="108">
        <v>4</v>
      </c>
      <c r="AG159" s="108">
        <v>6.2</v>
      </c>
      <c r="AH159" s="108">
        <v>6.8</v>
      </c>
      <c r="AI159" s="108">
        <v>99.8</v>
      </c>
      <c r="AJ159" s="108">
        <v>1.4</v>
      </c>
      <c r="AK159" s="108">
        <v>4.7</v>
      </c>
      <c r="AL159" s="108">
        <v>70.2</v>
      </c>
      <c r="AM159" s="108">
        <v>70.7</v>
      </c>
      <c r="AN159" s="108">
        <v>52.5</v>
      </c>
      <c r="AO159" s="108">
        <v>14.2</v>
      </c>
      <c r="AP159" s="108">
        <v>14.2</v>
      </c>
      <c r="AQ159" s="108">
        <v>14.1</v>
      </c>
      <c r="AR159" s="108">
        <v>58</v>
      </c>
      <c r="AS159" s="108">
        <v>14.7</v>
      </c>
      <c r="AT159" s="108">
        <v>56</v>
      </c>
      <c r="AU159" s="108">
        <v>48.7</v>
      </c>
      <c r="AV159" s="108">
        <v>61.2</v>
      </c>
      <c r="AW159" s="108">
        <v>88.8</v>
      </c>
      <c r="AX159" s="108">
        <v>89.5</v>
      </c>
      <c r="AY159" s="108">
        <v>12.3</v>
      </c>
      <c r="AZ159" s="108">
        <v>53.6</v>
      </c>
      <c r="BA159" s="108">
        <v>34.799999999999997</v>
      </c>
      <c r="BB159" s="108">
        <v>36.9</v>
      </c>
      <c r="BC159" s="108">
        <v>20.7</v>
      </c>
      <c r="BD159" s="108">
        <v>98.4</v>
      </c>
      <c r="BE159" s="108">
        <v>7.4</v>
      </c>
      <c r="BF159" s="108">
        <v>100</v>
      </c>
      <c r="BG159" s="108">
        <v>100</v>
      </c>
      <c r="BH159" s="108">
        <v>45</v>
      </c>
      <c r="BI159" s="108">
        <v>6.1</v>
      </c>
      <c r="BJ159" s="108">
        <v>97.1</v>
      </c>
      <c r="BK159" s="108">
        <v>99.5</v>
      </c>
      <c r="BL159" s="108">
        <v>25.3</v>
      </c>
      <c r="BM159" s="108">
        <v>64</v>
      </c>
      <c r="BN159" s="108">
        <v>14.5</v>
      </c>
      <c r="BO159" s="108">
        <v>14.5</v>
      </c>
      <c r="BP159" s="108">
        <v>100</v>
      </c>
      <c r="BQ159" s="108">
        <v>5.8</v>
      </c>
      <c r="BR159" s="108">
        <v>26.6</v>
      </c>
      <c r="BS159" s="108">
        <v>86.2</v>
      </c>
      <c r="BT159" s="108">
        <v>81</v>
      </c>
      <c r="BU159" s="108">
        <v>24.4</v>
      </c>
      <c r="BV159" s="108">
        <v>27.8</v>
      </c>
      <c r="BW159" s="108">
        <v>27.8</v>
      </c>
      <c r="BX159" s="108">
        <v>37.5</v>
      </c>
      <c r="BY159" s="108">
        <v>90.1</v>
      </c>
      <c r="BZ159" s="108">
        <v>54.9</v>
      </c>
      <c r="CA159" s="108">
        <v>82</v>
      </c>
      <c r="CB159" s="108">
        <v>30.8</v>
      </c>
      <c r="CC159" s="108">
        <v>98</v>
      </c>
      <c r="CD159" s="108">
        <v>35.200000000000003</v>
      </c>
      <c r="CE159" s="108">
        <v>100</v>
      </c>
      <c r="CF159" s="108">
        <v>10.1</v>
      </c>
      <c r="CG159" s="108">
        <v>22.6</v>
      </c>
      <c r="CH159" s="108">
        <v>18</v>
      </c>
      <c r="CI159" s="108">
        <v>41.7</v>
      </c>
      <c r="CJ159" s="108">
        <v>12.1</v>
      </c>
      <c r="CK159" s="108">
        <v>96.5</v>
      </c>
      <c r="CL159" s="108">
        <v>41.3</v>
      </c>
      <c r="CM159" s="108">
        <v>9.1999999999999993</v>
      </c>
      <c r="CN159" s="108">
        <v>6.2</v>
      </c>
      <c r="CO159" s="108">
        <v>0</v>
      </c>
      <c r="CP159" s="108">
        <v>92.7</v>
      </c>
      <c r="CQ159" s="108">
        <v>96</v>
      </c>
      <c r="CR159" s="108">
        <v>39</v>
      </c>
      <c r="CS159" s="108">
        <v>9.3000000000000007</v>
      </c>
      <c r="CT159" s="108">
        <v>21.3</v>
      </c>
      <c r="CU159" s="108">
        <v>27.3</v>
      </c>
      <c r="CV159" s="108">
        <v>21.2</v>
      </c>
      <c r="CW159" s="108">
        <v>9.3000000000000007</v>
      </c>
      <c r="CX159" s="108">
        <v>73.5</v>
      </c>
      <c r="CY159" s="108">
        <v>8.6</v>
      </c>
      <c r="CZ159" s="108">
        <v>68.2</v>
      </c>
      <c r="DA159" s="108">
        <v>62.4</v>
      </c>
      <c r="DB159" s="108">
        <v>42</v>
      </c>
      <c r="DC159" s="108">
        <v>85</v>
      </c>
      <c r="DD159" s="108">
        <v>22.6</v>
      </c>
      <c r="DE159" s="108">
        <v>39</v>
      </c>
      <c r="DF159" s="108">
        <v>13.4</v>
      </c>
      <c r="DG159" s="108">
        <v>6.3</v>
      </c>
      <c r="DH159" s="108">
        <v>24.2</v>
      </c>
      <c r="DI159" s="108">
        <v>17</v>
      </c>
      <c r="DJ159" s="108">
        <v>97.5</v>
      </c>
      <c r="DK159" s="108">
        <v>100</v>
      </c>
      <c r="DL159" s="108">
        <v>14.5</v>
      </c>
      <c r="DM159" s="108">
        <v>20.6</v>
      </c>
      <c r="DN159" s="108">
        <v>11</v>
      </c>
      <c r="DO159" s="108">
        <v>95.8</v>
      </c>
      <c r="DP159" s="108">
        <v>18.5</v>
      </c>
      <c r="DQ159" s="108">
        <v>8</v>
      </c>
      <c r="DR159" s="108"/>
      <c r="DS159" s="108">
        <v>49.7</v>
      </c>
      <c r="DT159" s="108">
        <v>31.4</v>
      </c>
      <c r="DU159" s="108">
        <v>29.3</v>
      </c>
      <c r="DV159" s="108">
        <v>36.700000000000003</v>
      </c>
      <c r="DW159" s="108">
        <v>84.9</v>
      </c>
      <c r="DX159" s="108">
        <v>90.2</v>
      </c>
      <c r="DY159" s="108">
        <v>4.3</v>
      </c>
      <c r="DZ159" s="108">
        <v>95</v>
      </c>
      <c r="EA159" s="108">
        <v>90.1</v>
      </c>
      <c r="EB159" s="108">
        <v>8.9</v>
      </c>
      <c r="EC159" s="108">
        <v>81.599999999999994</v>
      </c>
      <c r="ED159" s="108">
        <v>20</v>
      </c>
      <c r="EE159" s="108">
        <v>39</v>
      </c>
      <c r="EF159" s="108">
        <v>4.4000000000000004</v>
      </c>
      <c r="EG159" s="108">
        <v>100</v>
      </c>
      <c r="EH159" s="108">
        <v>92.1</v>
      </c>
      <c r="EI159" s="108">
        <v>100</v>
      </c>
      <c r="EJ159" s="108"/>
      <c r="EK159" s="108">
        <v>49.3</v>
      </c>
      <c r="EL159" s="108">
        <v>67</v>
      </c>
      <c r="EM159" s="108">
        <v>16.399999999999999</v>
      </c>
      <c r="EN159" s="108">
        <v>80.900000000000006</v>
      </c>
      <c r="EO159" s="108">
        <v>31</v>
      </c>
      <c r="EP159" s="108">
        <v>9.3000000000000007</v>
      </c>
      <c r="EQ159" s="108">
        <v>33.5</v>
      </c>
      <c r="ER159" s="108">
        <v>32</v>
      </c>
      <c r="ES159" s="108">
        <v>100</v>
      </c>
      <c r="ET159" s="108">
        <v>92.7</v>
      </c>
      <c r="EU159" s="108">
        <v>47.8</v>
      </c>
      <c r="EV159" s="108">
        <v>76.7</v>
      </c>
      <c r="EW159" s="108">
        <v>26.6</v>
      </c>
      <c r="EX159" s="108">
        <v>4</v>
      </c>
      <c r="EY159" s="108">
        <v>68</v>
      </c>
      <c r="EZ159" s="108">
        <v>23.2</v>
      </c>
      <c r="FA159" s="108">
        <v>55.2</v>
      </c>
      <c r="FB159" s="108">
        <v>50.2</v>
      </c>
      <c r="FC159" s="108">
        <v>79.8</v>
      </c>
      <c r="FD159" s="108">
        <v>52.6</v>
      </c>
      <c r="FE159" s="108">
        <v>2.8</v>
      </c>
      <c r="FF159" s="108">
        <v>73</v>
      </c>
      <c r="FG159" s="108">
        <v>3.5</v>
      </c>
      <c r="FH159" s="108">
        <v>93.5</v>
      </c>
      <c r="FI159" s="108">
        <v>76.099999999999994</v>
      </c>
      <c r="FJ159" s="108">
        <v>93.8</v>
      </c>
      <c r="FK159" s="108">
        <v>42.7</v>
      </c>
      <c r="FL159" s="108">
        <v>54.2</v>
      </c>
      <c r="FM159" s="108">
        <v>38</v>
      </c>
      <c r="FN159" s="108">
        <v>40</v>
      </c>
      <c r="FO159" s="108">
        <v>24.6</v>
      </c>
      <c r="FP159" s="108">
        <v>16.3</v>
      </c>
      <c r="FQ159" s="37"/>
    </row>
    <row r="160" spans="2:202" x14ac:dyDescent="0.2">
      <c r="B160" s="81" t="s">
        <v>835</v>
      </c>
      <c r="D160" s="35"/>
      <c r="G160" s="35">
        <v>8.5327437340399293</v>
      </c>
      <c r="H160" s="35">
        <v>8.1148691453942181</v>
      </c>
      <c r="I160" s="35">
        <v>8.5327437340399293</v>
      </c>
      <c r="J160" s="35">
        <v>3.93</v>
      </c>
      <c r="K160" s="35">
        <v>10.19999981</v>
      </c>
      <c r="L160" s="35">
        <v>8.6999998089999995</v>
      </c>
      <c r="M160" s="35">
        <v>5.1254595329999999</v>
      </c>
      <c r="N160" s="35">
        <v>11.423170089999999</v>
      </c>
      <c r="O160" s="35">
        <v>12.52322006</v>
      </c>
      <c r="P160" s="35">
        <v>12.683049860000001</v>
      </c>
      <c r="Q160" s="35">
        <v>12.558510739999999</v>
      </c>
      <c r="R160" s="35">
        <v>10.47972012</v>
      </c>
      <c r="S160" s="35">
        <v>9.411832983</v>
      </c>
      <c r="T160" s="35">
        <v>6.0618300439999997</v>
      </c>
      <c r="U160" s="35">
        <v>12.30584324</v>
      </c>
      <c r="V160" s="35">
        <v>11.78389183</v>
      </c>
      <c r="W160" s="35">
        <v>9.7958357930000002</v>
      </c>
      <c r="X160" s="35">
        <v>3.774</v>
      </c>
      <c r="Y160" s="35">
        <v>3.1375615589999999</v>
      </c>
      <c r="Z160" s="35">
        <v>9.0175408390000005</v>
      </c>
      <c r="AA160" s="35">
        <v>9.6929197309999999</v>
      </c>
      <c r="AB160" s="35">
        <v>9.33</v>
      </c>
      <c r="AC160" s="35">
        <v>7.8410467500000003</v>
      </c>
      <c r="AD160" s="35">
        <v>11.814829830000001</v>
      </c>
      <c r="AE160" s="35">
        <v>1.585573608</v>
      </c>
      <c r="AF160" s="35">
        <v>3.1243650000000001</v>
      </c>
      <c r="AG160" s="35">
        <v>4.8440000000000003</v>
      </c>
      <c r="AH160" s="35">
        <v>6.4000000950000002</v>
      </c>
      <c r="AI160" s="35">
        <v>13.80000019</v>
      </c>
      <c r="AJ160" s="35">
        <v>4.282</v>
      </c>
      <c r="AK160" s="35">
        <v>2.4094970710000001</v>
      </c>
      <c r="AL160" s="35">
        <v>10.4469855</v>
      </c>
      <c r="AM160" s="35">
        <v>7.9</v>
      </c>
      <c r="AN160" s="35">
        <v>8.3265808999999997</v>
      </c>
      <c r="AO160" s="35">
        <v>4.908531258</v>
      </c>
      <c r="AP160" s="35">
        <v>6.7594799999999999</v>
      </c>
      <c r="AQ160" s="35">
        <v>6.5022717070000002</v>
      </c>
      <c r="AR160" s="35">
        <v>8.6671837000000007</v>
      </c>
      <c r="AS160" s="35">
        <v>5.1920000000000002</v>
      </c>
      <c r="AT160" s="35">
        <v>11.40518282</v>
      </c>
      <c r="AU160" s="35">
        <v>11.750780799999999</v>
      </c>
      <c r="AV160" s="35">
        <v>12.10394114</v>
      </c>
      <c r="AW160" s="35">
        <v>12.740350510000001</v>
      </c>
      <c r="AX160" s="35">
        <v>12.587789539999999</v>
      </c>
      <c r="AY160" s="35">
        <v>4</v>
      </c>
      <c r="AZ160" s="35">
        <v>7.9353460020000002</v>
      </c>
      <c r="BA160" s="35">
        <v>8.9855099999999997</v>
      </c>
      <c r="BB160" s="35">
        <v>7.5999999049999998</v>
      </c>
      <c r="BC160" s="35">
        <v>6.9427577620000003</v>
      </c>
      <c r="BD160" s="35">
        <v>13.65884018</v>
      </c>
      <c r="BE160" s="35">
        <v>2.9000000950000002</v>
      </c>
      <c r="BF160" s="35">
        <v>12.43960953</v>
      </c>
      <c r="BG160" s="35">
        <v>11.417035909999999</v>
      </c>
      <c r="BH160" s="35">
        <v>8.3200696710000006</v>
      </c>
      <c r="BI160" s="35">
        <v>5.1999998090000004</v>
      </c>
      <c r="BJ160" s="35">
        <v>12.81457043</v>
      </c>
      <c r="BK160" s="35">
        <v>14.132149999999999</v>
      </c>
      <c r="BL160" s="35">
        <v>7.1840000000000002</v>
      </c>
      <c r="BM160" s="35">
        <v>10.53957898</v>
      </c>
      <c r="BN160" s="35">
        <v>6.4678861339999996</v>
      </c>
      <c r="BO160" s="35">
        <v>2.7999999519999998</v>
      </c>
      <c r="BP160" s="35">
        <v>8.4667650499999993</v>
      </c>
      <c r="BQ160" s="35">
        <v>5.5999999049999998</v>
      </c>
      <c r="BR160" s="35">
        <v>6.5964413000000004</v>
      </c>
      <c r="BS160" s="35">
        <v>11.88941481</v>
      </c>
      <c r="BT160" s="35">
        <v>12.53666119</v>
      </c>
      <c r="BU160" s="35">
        <v>6.4521327880000001</v>
      </c>
      <c r="BV160" s="35">
        <v>7.9761526490000003</v>
      </c>
      <c r="BW160" s="35">
        <v>10.01154041</v>
      </c>
      <c r="BX160" s="35">
        <v>7.3159999999999998</v>
      </c>
      <c r="BY160" s="35">
        <v>12.52629458</v>
      </c>
      <c r="BZ160" s="35">
        <v>12.95921993</v>
      </c>
      <c r="CA160" s="35">
        <v>10.245089999999999</v>
      </c>
      <c r="CB160" s="35">
        <v>9.796912678</v>
      </c>
      <c r="CC160" s="35">
        <v>12.80000019</v>
      </c>
      <c r="CD160" s="35">
        <v>10.452</v>
      </c>
      <c r="CE160" s="35">
        <v>11.784000000000001</v>
      </c>
      <c r="CF160" s="35">
        <v>8.3999996190000008</v>
      </c>
      <c r="CG160" s="9">
        <v>8.5327437340399293</v>
      </c>
      <c r="CH160" s="35">
        <v>7.2756700519999997</v>
      </c>
      <c r="CI160" s="35">
        <v>10.88040163</v>
      </c>
      <c r="CJ160" s="35">
        <v>5.5999999049999998</v>
      </c>
      <c r="CK160" s="35">
        <v>13.234530449999999</v>
      </c>
      <c r="CL160" s="35">
        <v>9.3000001910000005</v>
      </c>
      <c r="CM160" s="35">
        <v>7.0999999049999998</v>
      </c>
      <c r="CN160" s="35">
        <v>4.6680000000000001</v>
      </c>
      <c r="CO160" s="35">
        <v>7.56</v>
      </c>
      <c r="CP160" s="35">
        <v>13.22111988</v>
      </c>
      <c r="CQ160" s="35">
        <v>13.53417015</v>
      </c>
      <c r="CR160" s="35">
        <v>9.8000001910000005</v>
      </c>
      <c r="CS160" s="35">
        <v>6.1</v>
      </c>
      <c r="CT160" s="35">
        <v>5.6999998090000004</v>
      </c>
      <c r="CU160" s="35">
        <v>10.15999985</v>
      </c>
      <c r="CV160" s="35">
        <v>6.8179999999999996</v>
      </c>
      <c r="CW160" s="35">
        <v>2.3529544119999999</v>
      </c>
      <c r="CX160" s="35">
        <v>11.288110659999999</v>
      </c>
      <c r="CY160" s="35">
        <v>4.6139999999999999</v>
      </c>
      <c r="CZ160" s="35">
        <v>9.43</v>
      </c>
      <c r="DA160" s="35">
        <v>8.6008499999999994</v>
      </c>
      <c r="DB160" s="35">
        <v>11.577369689999999</v>
      </c>
      <c r="DC160" s="35">
        <v>10.171982760000001</v>
      </c>
      <c r="DD160" s="35">
        <v>11.386768010000001</v>
      </c>
      <c r="DE160" s="35">
        <v>5.5140000000000002</v>
      </c>
      <c r="DF160" s="35">
        <v>3.5408984380000001</v>
      </c>
      <c r="DG160" s="35">
        <v>4.9533994430000003</v>
      </c>
      <c r="DH160" s="35">
        <v>8.5</v>
      </c>
      <c r="DI160" s="35">
        <v>4.8559999999999999</v>
      </c>
      <c r="DJ160" s="35">
        <v>12.1900128</v>
      </c>
      <c r="DK160" s="35">
        <v>13.344579700000001</v>
      </c>
      <c r="DL160" s="35">
        <v>6.7960000000000003</v>
      </c>
      <c r="DM160" s="35">
        <v>2.029048967</v>
      </c>
      <c r="DN160" s="35">
        <v>6.9000000950000002</v>
      </c>
      <c r="DO160" s="35">
        <v>12.566820140000001</v>
      </c>
      <c r="DP160" s="35">
        <v>9.7318459120000007</v>
      </c>
      <c r="DQ160" s="35">
        <v>5.158944258</v>
      </c>
      <c r="DR160" s="35">
        <v>9.1046413830000006</v>
      </c>
      <c r="DS160" s="35">
        <v>10.17</v>
      </c>
      <c r="DT160" s="35">
        <v>8.4504391269999992</v>
      </c>
      <c r="DU160" s="35">
        <v>9.2153958419999995</v>
      </c>
      <c r="DV160" s="35">
        <v>9.6000003809999992</v>
      </c>
      <c r="DW160" s="35">
        <v>12.293981110000001</v>
      </c>
      <c r="DX160" s="35">
        <v>9.19095993</v>
      </c>
      <c r="DY160" s="35">
        <v>9.6673402789999994</v>
      </c>
      <c r="DZ160" s="35">
        <v>10.978360179999999</v>
      </c>
      <c r="EA160" s="35">
        <v>12.01999</v>
      </c>
      <c r="EB160" s="35">
        <v>4.4171505389999997</v>
      </c>
      <c r="EC160" s="35">
        <v>10.19999981</v>
      </c>
      <c r="ED160" s="35">
        <v>3.0689340000000001</v>
      </c>
      <c r="EE160" s="35">
        <v>11.180710120000001</v>
      </c>
      <c r="EF160" s="35">
        <v>3.6</v>
      </c>
      <c r="EG160" s="35">
        <v>11.88167</v>
      </c>
      <c r="EH160" s="35">
        <v>13.64183998</v>
      </c>
      <c r="EI160" s="35">
        <v>12.27338028</v>
      </c>
      <c r="EJ160" s="35">
        <v>4.8</v>
      </c>
      <c r="EK160" s="35">
        <v>10.24064634</v>
      </c>
      <c r="EL160" s="35">
        <v>12.18500103</v>
      </c>
      <c r="EM160" s="35">
        <v>4.8491299999999997</v>
      </c>
      <c r="EN160" s="35">
        <v>9.8194818060000006</v>
      </c>
      <c r="EO160" s="35">
        <v>11.05175</v>
      </c>
      <c r="EP160" s="35">
        <v>3.72</v>
      </c>
      <c r="EQ160" s="35">
        <v>9.1253671339999993</v>
      </c>
      <c r="ER160" s="35">
        <v>8.8000001910000005</v>
      </c>
      <c r="ES160" s="35">
        <v>12.42605019</v>
      </c>
      <c r="ET160" s="35">
        <v>13.85429955</v>
      </c>
      <c r="EU160" s="35">
        <v>5.0999999999999996</v>
      </c>
      <c r="EV160" s="35">
        <v>11.9</v>
      </c>
      <c r="EW160" s="35">
        <v>11.42103958</v>
      </c>
      <c r="EX160" s="35">
        <v>6.8000001909999996</v>
      </c>
      <c r="EY160" s="35">
        <v>7.731400914</v>
      </c>
      <c r="EZ160" s="35">
        <v>4.9499255839999998</v>
      </c>
      <c r="FA160" s="35">
        <v>11.025940070000001</v>
      </c>
      <c r="FB160" s="35">
        <v>7.1722574549999996</v>
      </c>
      <c r="FC160" s="35">
        <v>7.6679091259999996</v>
      </c>
      <c r="FD160" s="35">
        <v>9.7799999999999994</v>
      </c>
      <c r="FE160" s="35">
        <v>6.0902510000000003</v>
      </c>
      <c r="FF160" s="35">
        <v>11.34</v>
      </c>
      <c r="FG160" s="35">
        <v>10.95412</v>
      </c>
      <c r="FH160" s="35">
        <v>13.159740449999999</v>
      </c>
      <c r="FI160" s="35">
        <v>13.41344</v>
      </c>
      <c r="FJ160" s="35">
        <v>8.7287168770000001</v>
      </c>
      <c r="FK160" s="35">
        <v>11.524961340000001</v>
      </c>
      <c r="FL160" s="35">
        <v>10.32343006</v>
      </c>
      <c r="FM160" s="35">
        <v>8.1999999999999993</v>
      </c>
      <c r="FN160" s="35">
        <v>3.2</v>
      </c>
      <c r="FO160" s="35">
        <v>7.9000000950000002</v>
      </c>
      <c r="FP160" s="41">
        <v>8.3422456969999992</v>
      </c>
      <c r="FQ160" s="37"/>
    </row>
    <row r="161" spans="2:202" ht="16" customHeight="1" x14ac:dyDescent="0.2">
      <c r="B161" s="81" t="s">
        <v>838</v>
      </c>
      <c r="G161" s="9">
        <v>139877514.55000001</v>
      </c>
      <c r="H161" s="9">
        <v>139877514.35000008</v>
      </c>
      <c r="I161" s="9">
        <v>749294.36530617077</v>
      </c>
      <c r="J161" s="35">
        <v>4142671.5999999996</v>
      </c>
      <c r="K161" s="35">
        <v>28048.35</v>
      </c>
      <c r="L161" s="35">
        <v>470159.94999999995</v>
      </c>
      <c r="M161" s="35">
        <v>779907.05</v>
      </c>
      <c r="N161" s="35">
        <v>151876.40000000002</v>
      </c>
      <c r="O161" s="35">
        <v>11731.599999999999</v>
      </c>
      <c r="P161" s="35">
        <v>18862.5</v>
      </c>
      <c r="Q161" s="35">
        <v>4346.55</v>
      </c>
      <c r="R161" s="35">
        <v>36877.199999999997</v>
      </c>
      <c r="S161" s="35">
        <v>3906.3</v>
      </c>
      <c r="T161" s="35">
        <v>6296689.4499999993</v>
      </c>
      <c r="U161" s="35">
        <v>33741.1</v>
      </c>
      <c r="V161" s="35">
        <v>32567.15</v>
      </c>
      <c r="W161" s="35">
        <v>1495.3000000000002</v>
      </c>
      <c r="X161" s="35">
        <v>533123.65</v>
      </c>
      <c r="Y161" s="35">
        <v>4073.5499999999997</v>
      </c>
      <c r="Z161" s="35">
        <v>536853.20000000007</v>
      </c>
      <c r="AA161" s="35">
        <v>15004.699999999999</v>
      </c>
      <c r="AB161" s="35">
        <v>35618.1</v>
      </c>
      <c r="AC161" s="35">
        <v>670372.9</v>
      </c>
      <c r="AD161" s="35">
        <v>10843.2</v>
      </c>
      <c r="AE161" s="35">
        <v>1683537.3</v>
      </c>
      <c r="AF161" s="35">
        <v>520591.35</v>
      </c>
      <c r="AG161" s="35">
        <v>494555.85000000003</v>
      </c>
      <c r="AH161" s="35">
        <v>1292220.3999999999</v>
      </c>
      <c r="AI161" s="35">
        <v>20981.5</v>
      </c>
      <c r="AJ161" s="35">
        <v>308814.44999999995</v>
      </c>
      <c r="AK161" s="35">
        <v>1510931.25</v>
      </c>
      <c r="AL161" s="35">
        <v>23135.1</v>
      </c>
      <c r="AM161" s="35">
        <v>4689769.5</v>
      </c>
      <c r="AN161" s="35">
        <v>89312.900000000009</v>
      </c>
      <c r="AO161" s="35">
        <v>5888.2999999999993</v>
      </c>
      <c r="AP161" s="35">
        <v>4119142.6999999997</v>
      </c>
      <c r="AQ161" s="35">
        <v>45256.800000000003</v>
      </c>
      <c r="AR161" s="35">
        <v>29369</v>
      </c>
      <c r="AS161" s="35">
        <v>884272.05</v>
      </c>
      <c r="AT161" s="35">
        <v>4697.55</v>
      </c>
      <c r="AU161" s="35">
        <v>138165.29999999999</v>
      </c>
      <c r="AV161" s="35">
        <v>844.40000000000009</v>
      </c>
      <c r="AW161" s="35">
        <v>11409.449999999999</v>
      </c>
      <c r="AX161" s="35">
        <v>4485.0499999999993</v>
      </c>
      <c r="AY161" s="35">
        <v>9497.4499999999989</v>
      </c>
      <c r="AZ161" s="35">
        <v>209785.44999999998</v>
      </c>
      <c r="BA161" s="35">
        <v>91902.299999999988</v>
      </c>
      <c r="BB161" s="35">
        <v>4409820.6500000004</v>
      </c>
      <c r="BC161" s="35">
        <v>107639.1</v>
      </c>
      <c r="BD161" s="35">
        <v>1744.25</v>
      </c>
      <c r="BE161" s="35">
        <v>2978111.25</v>
      </c>
      <c r="BF161" s="35">
        <v>1851.3500000000001</v>
      </c>
      <c r="BG161" s="35">
        <v>53741.2</v>
      </c>
      <c r="BH161" s="35">
        <v>6952.2999999999993</v>
      </c>
      <c r="BI161" s="35">
        <v>91833.200000000012</v>
      </c>
      <c r="BJ161" s="35">
        <v>10524.05</v>
      </c>
      <c r="BK161" s="35">
        <v>53879.75</v>
      </c>
      <c r="BL161" s="35">
        <v>280203.80000000005</v>
      </c>
      <c r="BM161" s="35">
        <v>10670.05</v>
      </c>
      <c r="BN161" s="35">
        <v>693427.25</v>
      </c>
      <c r="BO161" s="35">
        <v>808396.55</v>
      </c>
      <c r="BP161" s="35">
        <v>10417.450000000001</v>
      </c>
      <c r="BQ161" s="35">
        <v>809732.05</v>
      </c>
      <c r="BR161" s="35">
        <v>338833.80000000005</v>
      </c>
      <c r="BS161" s="35">
        <v>16472.599999999999</v>
      </c>
      <c r="BT161" s="35">
        <v>155.5</v>
      </c>
      <c r="BU161" s="35">
        <v>47772001.849999994</v>
      </c>
      <c r="BV161" s="35">
        <v>1242481.1500000001</v>
      </c>
      <c r="BW161" s="35">
        <v>1714946.5499999998</v>
      </c>
      <c r="BX161" s="35">
        <v>884354.55</v>
      </c>
      <c r="BY161" s="35">
        <v>4282.8500000000004</v>
      </c>
      <c r="BZ161" s="35">
        <v>13917.650000000001</v>
      </c>
      <c r="CA161" s="35">
        <v>26225.600000000002</v>
      </c>
      <c r="CB161" s="35">
        <v>20335.2</v>
      </c>
      <c r="CC161" s="35">
        <v>52117.149999999994</v>
      </c>
      <c r="CD161" s="35">
        <v>78656.75</v>
      </c>
      <c r="CE161" s="35">
        <v>49776.850000000006</v>
      </c>
      <c r="CF161" s="35">
        <v>457423.3</v>
      </c>
      <c r="CG161" s="35">
        <v>21687.187829087459</v>
      </c>
      <c r="CH161" s="35">
        <v>5658.4</v>
      </c>
      <c r="CI161" s="35">
        <v>80172.75</v>
      </c>
      <c r="CJ161" s="35">
        <v>87456.450000000012</v>
      </c>
      <c r="CK161" s="35">
        <v>3605.3999999999996</v>
      </c>
      <c r="CL161" s="35">
        <v>4882.6499999999996</v>
      </c>
      <c r="CM161" s="35">
        <v>103526.65000000001</v>
      </c>
      <c r="CN161" s="35">
        <v>273314.84999999998</v>
      </c>
      <c r="CO161" s="35">
        <v>17449.650000000001</v>
      </c>
      <c r="CP161" s="35">
        <v>3418.3999999999996</v>
      </c>
      <c r="CQ161" s="35">
        <v>274.84999999999997</v>
      </c>
      <c r="CR161" s="35">
        <v>7464.85</v>
      </c>
      <c r="CS161" s="35">
        <v>807758.95000000007</v>
      </c>
      <c r="CT161" s="35">
        <v>570987.55000000005</v>
      </c>
      <c r="CU161" s="35">
        <v>8542.3499999999985</v>
      </c>
      <c r="CV161" s="35">
        <v>977.19999999999993</v>
      </c>
      <c r="CW161" s="35">
        <v>1845372.25</v>
      </c>
      <c r="CX161" s="35">
        <v>1023.75</v>
      </c>
      <c r="CY161" s="35">
        <v>79079.049999999988</v>
      </c>
      <c r="CZ161" s="35">
        <v>674.09999999999991</v>
      </c>
      <c r="DA161" s="35">
        <v>2142181.6999999997</v>
      </c>
      <c r="DB161" s="35">
        <v>31769.949999999997</v>
      </c>
      <c r="DC161" s="35">
        <v>22722.6</v>
      </c>
      <c r="DD161" s="35">
        <v>1124.9000000000001</v>
      </c>
      <c r="DE161" s="35">
        <v>301079.19999999995</v>
      </c>
      <c r="DF161" s="35">
        <v>952649.95</v>
      </c>
      <c r="DG161" s="35">
        <v>712808.45</v>
      </c>
      <c r="DH161" s="35">
        <v>60366.15</v>
      </c>
      <c r="DI161" s="35">
        <v>1182080.45</v>
      </c>
      <c r="DJ161" s="35">
        <v>9596.7000000000007</v>
      </c>
      <c r="DK161" s="35">
        <v>7633.5499999999993</v>
      </c>
      <c r="DL161" s="35">
        <v>35777.550000000003</v>
      </c>
      <c r="DM161" s="35">
        <v>2552458.3499999996</v>
      </c>
      <c r="DN161" s="35">
        <v>7206302.5000000009</v>
      </c>
      <c r="DO161" s="35">
        <v>3672.5499999999997</v>
      </c>
      <c r="DP161" s="35">
        <v>8548.9500000000007</v>
      </c>
      <c r="DQ161" s="35">
        <v>6940020.75</v>
      </c>
      <c r="DR161" s="35">
        <v>20343.199999999997</v>
      </c>
      <c r="DS161" s="35">
        <v>21560.149999999998</v>
      </c>
      <c r="DT161" s="35">
        <v>74988.450000000012</v>
      </c>
      <c r="DU161" s="35">
        <v>1156737.95</v>
      </c>
      <c r="DV161" s="35">
        <v>3096919.5500000003</v>
      </c>
      <c r="DW161" s="35">
        <v>43630</v>
      </c>
      <c r="DX161" s="35">
        <v>15617.75</v>
      </c>
      <c r="DY161" s="35">
        <v>3700.1000000000004</v>
      </c>
      <c r="DZ161" s="35">
        <v>65112.200000000004</v>
      </c>
      <c r="EA161" s="35">
        <v>503864.85000000003</v>
      </c>
      <c r="EB161" s="35">
        <v>216649.25</v>
      </c>
      <c r="EC161" s="35">
        <v>59468.7</v>
      </c>
      <c r="ED161" s="35">
        <v>311082.55000000005</v>
      </c>
      <c r="EE161" s="35">
        <v>26627.149999999998</v>
      </c>
      <c r="EF161" s="35">
        <v>400355.65</v>
      </c>
      <c r="EG161" s="35">
        <v>6674.0499999999993</v>
      </c>
      <c r="EH161" s="35">
        <v>6451.2000000000007</v>
      </c>
      <c r="EI161" s="35">
        <v>1318.9499999999998</v>
      </c>
      <c r="EJ161" s="35">
        <v>1494379.5499999998</v>
      </c>
      <c r="EK161" s="35">
        <v>781825.4</v>
      </c>
      <c r="EL161" s="35">
        <v>35373.75</v>
      </c>
      <c r="EM161" s="35">
        <v>394160.15</v>
      </c>
      <c r="EN161" s="35">
        <v>40856.65</v>
      </c>
      <c r="EO161" s="35">
        <v>35735.85</v>
      </c>
      <c r="EP161" s="35">
        <v>2195354.4</v>
      </c>
      <c r="EQ161" s="35">
        <v>2165.8999999999996</v>
      </c>
      <c r="ER161" s="35">
        <v>35350.449999999997</v>
      </c>
      <c r="ES161" s="35">
        <v>4585.2</v>
      </c>
      <c r="ET161" s="35">
        <v>8784.9500000000007</v>
      </c>
      <c r="EU161" s="35">
        <v>313049.69999999995</v>
      </c>
      <c r="EV161" s="35">
        <v>288218.99686472391</v>
      </c>
      <c r="EW161" s="35">
        <v>286187.65000000002</v>
      </c>
      <c r="EX161" s="35">
        <v>1190354.1499999999</v>
      </c>
      <c r="EY161" s="35">
        <v>19257.599999999999</v>
      </c>
      <c r="EZ161" s="35">
        <v>253526.05</v>
      </c>
      <c r="FA161" s="35">
        <v>790.19999999999993</v>
      </c>
      <c r="FB161" s="35">
        <v>75102.600000000006</v>
      </c>
      <c r="FC161" s="35">
        <v>104272.7</v>
      </c>
      <c r="FD161" s="35">
        <v>18322.400000000001</v>
      </c>
      <c r="FE161" s="35">
        <v>856102.2</v>
      </c>
      <c r="FF161" s="35">
        <v>43020.55</v>
      </c>
      <c r="FG161" s="35">
        <v>6792.5999999999995</v>
      </c>
      <c r="FH161" s="35">
        <v>34958.9</v>
      </c>
      <c r="FI161" s="35">
        <v>200551.6</v>
      </c>
      <c r="FJ161" s="35">
        <v>28739.9</v>
      </c>
      <c r="FK161" s="35">
        <v>265710.05</v>
      </c>
      <c r="FL161" s="35">
        <v>448153.04999999993</v>
      </c>
      <c r="FM161" s="35">
        <v>488606.30000000005</v>
      </c>
      <c r="FN161" s="35">
        <v>2759116.9</v>
      </c>
      <c r="FO161" s="35">
        <v>192689.84999999998</v>
      </c>
      <c r="FP161" s="35">
        <v>1092639.75</v>
      </c>
      <c r="FQ161" s="37"/>
    </row>
    <row r="162" spans="2:202" x14ac:dyDescent="0.2">
      <c r="B162" s="16" t="s">
        <v>671</v>
      </c>
      <c r="G162" s="43">
        <v>69728581.1780027</v>
      </c>
      <c r="H162" s="9">
        <v>69728581.1780027</v>
      </c>
      <c r="I162" s="9">
        <v>414604.65637067036</v>
      </c>
      <c r="J162" s="35">
        <v>128706.360864072</v>
      </c>
      <c r="K162" s="35">
        <v>31283.916509103299</v>
      </c>
      <c r="L162" s="35">
        <v>173109.36657033599</v>
      </c>
      <c r="M162" s="35">
        <v>166989.79174438599</v>
      </c>
      <c r="N162" s="35">
        <v>601647.34996681195</v>
      </c>
      <c r="O162" s="35">
        <v>40590.742670582498</v>
      </c>
      <c r="P162" s="35">
        <v>366087.91081860999</v>
      </c>
      <c r="Q162" s="35">
        <v>137004.08049725299</v>
      </c>
      <c r="R162" s="35">
        <v>171648.85099509</v>
      </c>
      <c r="S162" s="35">
        <v>7571.4945561111699</v>
      </c>
      <c r="T162" s="35">
        <v>1252821.0886774601</v>
      </c>
      <c r="U162" s="35">
        <v>176530.17953047599</v>
      </c>
      <c r="V162" s="35">
        <v>159345.85926581299</v>
      </c>
      <c r="W162" s="35">
        <v>4220.8881303743301</v>
      </c>
      <c r="X162" s="35">
        <v>41264.828629414202</v>
      </c>
      <c r="Y162" s="35">
        <v>9652.43202565514</v>
      </c>
      <c r="Z162" s="35">
        <v>82108.349051270998</v>
      </c>
      <c r="AA162" s="35">
        <v>44663.818453030901</v>
      </c>
      <c r="AB162" s="35">
        <v>27507.191237913099</v>
      </c>
      <c r="AC162" s="35">
        <v>3973894.8208092302</v>
      </c>
      <c r="AD162" s="35">
        <v>86807.739313584403</v>
      </c>
      <c r="AE162" s="35">
        <v>71089.7580111797</v>
      </c>
      <c r="AF162" s="35">
        <v>79563.073989104596</v>
      </c>
      <c r="AG162" s="35">
        <v>93530.731219415204</v>
      </c>
      <c r="AH162" s="35">
        <v>109451.82471651</v>
      </c>
      <c r="AI162" s="35">
        <v>487680.32242219499</v>
      </c>
      <c r="AJ162" s="35">
        <v>31496.780589695802</v>
      </c>
      <c r="AK162" s="35">
        <v>44054.749661871501</v>
      </c>
      <c r="AL162" s="35">
        <v>301415.90145470499</v>
      </c>
      <c r="AM162" s="35">
        <v>13079574.0885757</v>
      </c>
      <c r="AN162" s="35">
        <v>663570.25887254695</v>
      </c>
      <c r="AO162" s="35">
        <v>5412.3802234652903</v>
      </c>
      <c r="AP162" s="35">
        <v>493286.91363483801</v>
      </c>
      <c r="AQ162" s="35">
        <v>36632.323791286799</v>
      </c>
      <c r="AR162" s="35">
        <v>59363.637209575398</v>
      </c>
      <c r="AS162" s="35">
        <v>94098.776284145497</v>
      </c>
      <c r="AT162" s="35">
        <v>63319.738232363801</v>
      </c>
      <c r="AU162" s="35">
        <v>119662.67756708201</v>
      </c>
      <c r="AV162" s="35">
        <v>15635.1161446157</v>
      </c>
      <c r="AW162" s="35">
        <v>165870.80664547699</v>
      </c>
      <c r="AX162" s="35">
        <v>95601.473631399596</v>
      </c>
      <c r="AY162" s="35">
        <v>9889.3436271623395</v>
      </c>
      <c r="AZ162" s="35">
        <v>97937.564615511496</v>
      </c>
      <c r="BA162" s="35">
        <v>124029.91308514201</v>
      </c>
      <c r="BB162" s="35">
        <v>348384.214555407</v>
      </c>
      <c r="BC162" s="35">
        <v>116185.42950807999</v>
      </c>
      <c r="BD162" s="35">
        <v>19606.443719144801</v>
      </c>
      <c r="BE162" s="35">
        <v>1191248.3495057099</v>
      </c>
      <c r="BF162" s="35">
        <v>78972.891223177794</v>
      </c>
      <c r="BG162" s="35">
        <v>841955.69964749797</v>
      </c>
      <c r="BH162" s="35">
        <v>13039.9847930183</v>
      </c>
      <c r="BI162" s="35">
        <v>7555.20450392763</v>
      </c>
      <c r="BJ162" s="35">
        <v>51628.402693777301</v>
      </c>
      <c r="BK162" s="35">
        <v>1134380.71041726</v>
      </c>
      <c r="BL162" s="35">
        <v>128784.26239875</v>
      </c>
      <c r="BM162" s="35">
        <v>104666.41046468601</v>
      </c>
      <c r="BN162" s="35">
        <v>313454.56469242502</v>
      </c>
      <c r="BO162" s="35">
        <v>37782.586036380097</v>
      </c>
      <c r="BP162" s="35">
        <v>8910.4071004499801</v>
      </c>
      <c r="BQ162" s="35">
        <v>109459.56840088101</v>
      </c>
      <c r="BR162" s="35">
        <v>124972.64341262401</v>
      </c>
      <c r="BS162" s="35">
        <v>147274.69440888599</v>
      </c>
      <c r="BT162" s="35">
        <v>4883.6153538112703</v>
      </c>
      <c r="BU162" s="35">
        <v>10489493.485369099</v>
      </c>
      <c r="BV162" s="35">
        <v>1124419.03667513</v>
      </c>
      <c r="BW162" s="35">
        <v>362159.80871454999</v>
      </c>
      <c r="BX162" s="35">
        <v>154848.95623001101</v>
      </c>
      <c r="BY162" s="35">
        <v>90078.518429652002</v>
      </c>
      <c r="BZ162" s="35">
        <v>66853.130579959805</v>
      </c>
      <c r="CA162" s="35">
        <v>590197.28922657005</v>
      </c>
      <c r="CB162" s="35">
        <v>24355.724280397</v>
      </c>
      <c r="CC162" s="35">
        <v>654725.47359366098</v>
      </c>
      <c r="CD162" s="35">
        <v>44702.741894549697</v>
      </c>
      <c r="CE162" s="35">
        <v>390100.074995053</v>
      </c>
      <c r="CF162" s="35">
        <v>217420.61265752299</v>
      </c>
      <c r="CG162" s="35">
        <v>12000.10232807624</v>
      </c>
      <c r="CH162" s="35">
        <v>21546.5667007009</v>
      </c>
      <c r="CI162" s="35">
        <v>110490.646695626</v>
      </c>
      <c r="CJ162" s="35">
        <v>43175.701717469499</v>
      </c>
      <c r="CK162" s="35">
        <v>31521.265855939801</v>
      </c>
      <c r="CL162" s="35">
        <v>22809.241551472402</v>
      </c>
      <c r="CM162" s="35">
        <v>24947.720134247498</v>
      </c>
      <c r="CN162" s="35">
        <v>17312.319212086801</v>
      </c>
      <c r="CO162" s="35">
        <v>35971.987825214899</v>
      </c>
      <c r="CP162" s="35">
        <v>43687.2345241359</v>
      </c>
      <c r="CQ162" s="35">
        <v>9771.7084336499393</v>
      </c>
      <c r="CR162" s="35">
        <v>27325.621055414002</v>
      </c>
      <c r="CS162" s="35">
        <v>187137.61714375901</v>
      </c>
      <c r="CT162" s="35">
        <v>132029.446769506</v>
      </c>
      <c r="CU162" s="35">
        <v>158481.84310390099</v>
      </c>
      <c r="CV162" s="35">
        <v>3412.4920930038702</v>
      </c>
      <c r="CW162" s="35">
        <v>59989.057032434001</v>
      </c>
      <c r="CX162" s="35">
        <v>4983.3646221249101</v>
      </c>
      <c r="CY162" s="35">
        <v>12685.835953733</v>
      </c>
      <c r="CZ162" s="35">
        <v>11479.9330302291</v>
      </c>
      <c r="DA162" s="35">
        <v>1128370.80304821</v>
      </c>
      <c r="DB162" s="35">
        <v>55682.4753657123</v>
      </c>
      <c r="DC162" s="35">
        <v>83535.200886230406</v>
      </c>
      <c r="DD162" s="35">
        <v>8221.6594729762692</v>
      </c>
      <c r="DE162" s="35">
        <v>147427.655810483</v>
      </c>
      <c r="DF162" s="35">
        <v>216949.09875235299</v>
      </c>
      <c r="DG162" s="35">
        <v>322509.224724114</v>
      </c>
      <c r="DH162" s="35">
        <v>27290.101856072899</v>
      </c>
      <c r="DI162" s="35">
        <v>222703.17094895901</v>
      </c>
      <c r="DJ162" s="35">
        <v>191698.01466258799</v>
      </c>
      <c r="DK162" s="35">
        <v>82949.062275775301</v>
      </c>
      <c r="DL162" s="35">
        <v>98143.772722324095</v>
      </c>
      <c r="DM162" s="35">
        <v>58772.862621743901</v>
      </c>
      <c r="DN162" s="35">
        <v>648641.86053865706</v>
      </c>
      <c r="DO162" s="35">
        <v>65375.889364347298</v>
      </c>
      <c r="DP162" s="35">
        <v>23227.911515771801</v>
      </c>
      <c r="DQ162" s="35">
        <v>1642111.3508933501</v>
      </c>
      <c r="DR162" s="35">
        <v>17506.873585077799</v>
      </c>
      <c r="DS162" s="35">
        <v>42580.022662573698</v>
      </c>
      <c r="DT162" s="35">
        <v>107257.53866092001</v>
      </c>
      <c r="DU162" s="35">
        <v>224138.13209662301</v>
      </c>
      <c r="DV162" s="35">
        <v>626072.13997574197</v>
      </c>
      <c r="DW162" s="35">
        <v>792615.33224931196</v>
      </c>
      <c r="DX162" s="35">
        <v>159187.74873615699</v>
      </c>
      <c r="DY162" s="35">
        <v>17369.539108267199</v>
      </c>
      <c r="DZ162" s="35">
        <v>260753.749105214</v>
      </c>
      <c r="EA162" s="35">
        <v>2907591.0482083098</v>
      </c>
      <c r="EB162" s="35">
        <v>160639.30122402101</v>
      </c>
      <c r="EC162" s="35">
        <v>184528.05613070901</v>
      </c>
      <c r="ED162" s="35">
        <v>49027.945504802097</v>
      </c>
      <c r="EE162" s="35">
        <v>119238.723439487</v>
      </c>
      <c r="EF162" s="35">
        <v>28357.0448863692</v>
      </c>
      <c r="EG162" s="35">
        <v>38278.853801131001</v>
      </c>
      <c r="EH162" s="35">
        <v>88681.601653674297</v>
      </c>
      <c r="EI162" s="35">
        <v>34342.662295649599</v>
      </c>
      <c r="EJ162" s="35">
        <v>117172.76339975301</v>
      </c>
      <c r="EK162" s="35">
        <v>696789.89036258694</v>
      </c>
      <c r="EL162" s="35">
        <v>729248.68062133703</v>
      </c>
      <c r="EM162" s="35">
        <v>58958.465898611597</v>
      </c>
      <c r="EN162" s="35">
        <v>522087.74635372398</v>
      </c>
      <c r="EO162" s="35">
        <v>137331.40367507201</v>
      </c>
      <c r="EP162" s="35">
        <v>133715.18703192699</v>
      </c>
      <c r="EQ162" s="35">
        <v>5899.1104432173297</v>
      </c>
      <c r="ER162" s="35">
        <v>13357.654270408</v>
      </c>
      <c r="ES162" s="35">
        <v>141194.95366628401</v>
      </c>
      <c r="ET162" s="35">
        <v>131486.43450527199</v>
      </c>
      <c r="EU162" s="35">
        <v>51404.477840116</v>
      </c>
      <c r="EV162" s="35">
        <v>152163.11943897701</v>
      </c>
      <c r="EW162" s="35">
        <v>130325.91539384201</v>
      </c>
      <c r="EX162" s="35">
        <v>396688.13417167799</v>
      </c>
      <c r="EY162" s="35">
        <v>581880.97109442099</v>
      </c>
      <c r="EZ162" s="35">
        <v>27266.095007371099</v>
      </c>
      <c r="FA162" s="35">
        <v>14304.887001617701</v>
      </c>
      <c r="FB162" s="35">
        <v>46599.917183234596</v>
      </c>
      <c r="FC162" s="35">
        <v>369494.68146532302</v>
      </c>
      <c r="FD162" s="35">
        <v>83164.457116724006</v>
      </c>
      <c r="FE162" s="35">
        <v>190499.59160685699</v>
      </c>
      <c r="FF162" s="35">
        <v>767901.802239337</v>
      </c>
      <c r="FG162" s="35">
        <v>68250.825882825797</v>
      </c>
      <c r="FH162" s="35">
        <v>1309252.01668643</v>
      </c>
      <c r="FI162" s="35">
        <v>5610447.9741235599</v>
      </c>
      <c r="FJ162" s="35">
        <v>40656.345332111399</v>
      </c>
      <c r="FK162" s="35">
        <v>418312.36668501399</v>
      </c>
      <c r="FL162" s="35">
        <v>283119.51347691001</v>
      </c>
      <c r="FM162" s="35">
        <v>838855.61508009699</v>
      </c>
      <c r="FN162" s="35">
        <v>99363.041850656198</v>
      </c>
      <c r="FO162" s="35">
        <v>137144.998201006</v>
      </c>
      <c r="FP162" s="35">
        <v>138975.19995563501</v>
      </c>
      <c r="FQ162" s="37"/>
    </row>
    <row r="163" spans="2:202" ht="15" customHeight="1" x14ac:dyDescent="0.2">
      <c r="B163" s="16" t="s">
        <v>672</v>
      </c>
      <c r="F163" s="117"/>
      <c r="G163" s="9">
        <v>450.91</v>
      </c>
      <c r="H163" s="9">
        <v>450.93999999999994</v>
      </c>
      <c r="I163" s="9">
        <v>-0.5</v>
      </c>
      <c r="J163" s="35"/>
      <c r="K163" s="35">
        <v>-0.15</v>
      </c>
      <c r="L163" s="35"/>
      <c r="M163" s="35"/>
      <c r="N163" s="35">
        <v>21.41</v>
      </c>
      <c r="O163" s="35">
        <v>-0.04</v>
      </c>
      <c r="P163" s="35">
        <v>6.05</v>
      </c>
      <c r="Q163" s="35">
        <v>0.54</v>
      </c>
      <c r="R163" s="35"/>
      <c r="S163" s="35"/>
      <c r="T163" s="35">
        <v>2.08</v>
      </c>
      <c r="U163" s="35">
        <v>0.34</v>
      </c>
      <c r="V163" s="35">
        <v>3.49</v>
      </c>
      <c r="W163" s="35">
        <v>0.01</v>
      </c>
      <c r="X163" s="35">
        <v>0.2</v>
      </c>
      <c r="Y163" s="35">
        <v>0.05</v>
      </c>
      <c r="Z163" s="35">
        <v>0.22</v>
      </c>
      <c r="AA163" s="35">
        <v>-0.22</v>
      </c>
      <c r="AB163" s="35">
        <v>0</v>
      </c>
      <c r="AC163" s="35">
        <v>-21.82</v>
      </c>
      <c r="AD163" s="35">
        <v>-0.62</v>
      </c>
      <c r="AE163" s="35">
        <v>0.18</v>
      </c>
      <c r="AF163" s="35">
        <v>0.06</v>
      </c>
      <c r="AG163" s="35">
        <v>-0.06</v>
      </c>
      <c r="AH163" s="35"/>
      <c r="AI163" s="35">
        <v>3.39</v>
      </c>
      <c r="AJ163" s="35">
        <v>0.05</v>
      </c>
      <c r="AK163" s="35">
        <v>0.95</v>
      </c>
      <c r="AL163" s="35">
        <v>-0.18</v>
      </c>
      <c r="AM163" s="35">
        <v>66.81</v>
      </c>
      <c r="AN163" s="35">
        <v>2.76</v>
      </c>
      <c r="AO163" s="35">
        <v>0.03</v>
      </c>
      <c r="AP163" s="35"/>
      <c r="AQ163" s="35"/>
      <c r="AR163" s="35">
        <v>1.18</v>
      </c>
      <c r="AS163" s="35">
        <v>0.21</v>
      </c>
      <c r="AT163" s="35">
        <v>-0.21</v>
      </c>
      <c r="AU163" s="35"/>
      <c r="AV163" s="35">
        <v>-0.26</v>
      </c>
      <c r="AW163" s="35">
        <v>-0.18</v>
      </c>
      <c r="AX163" s="35">
        <v>0.42</v>
      </c>
      <c r="AY163" s="35">
        <v>0.01</v>
      </c>
      <c r="AZ163" s="35">
        <v>1.18</v>
      </c>
      <c r="BA163" s="35">
        <v>0.02</v>
      </c>
      <c r="BB163" s="35"/>
      <c r="BC163" s="35">
        <v>0.57999999999999996</v>
      </c>
      <c r="BD163" s="35">
        <v>-0.01</v>
      </c>
      <c r="BE163" s="35">
        <v>1.1100000000000001</v>
      </c>
      <c r="BF163" s="35">
        <v>0.28000000000000003</v>
      </c>
      <c r="BG163" s="35">
        <v>19.78</v>
      </c>
      <c r="BH163" s="35"/>
      <c r="BI163" s="35">
        <v>0.02</v>
      </c>
      <c r="BJ163" s="35">
        <v>-0.16</v>
      </c>
      <c r="BK163" s="35">
        <v>15.02</v>
      </c>
      <c r="BL163" s="35">
        <v>0.34</v>
      </c>
      <c r="BM163" s="35">
        <v>0.43</v>
      </c>
      <c r="BN163" s="35">
        <v>1.47</v>
      </c>
      <c r="BO163" s="35">
        <v>0.28999999999999998</v>
      </c>
      <c r="BP163" s="35">
        <v>0.21</v>
      </c>
      <c r="BQ163" s="35">
        <v>0.19</v>
      </c>
      <c r="BR163" s="35">
        <v>0.14000000000000001</v>
      </c>
      <c r="BS163" s="35">
        <v>-0.12</v>
      </c>
      <c r="BT163" s="35">
        <v>-0.01</v>
      </c>
      <c r="BU163" s="35">
        <v>41.17</v>
      </c>
      <c r="BV163" s="35">
        <v>6.48</v>
      </c>
      <c r="BW163" s="35"/>
      <c r="BX163" s="35">
        <v>-2.21</v>
      </c>
      <c r="BY163" s="35">
        <v>-0.45</v>
      </c>
      <c r="BZ163" s="35">
        <v>0.35</v>
      </c>
      <c r="CA163" s="35">
        <v>5.33</v>
      </c>
      <c r="CB163" s="35">
        <v>0.11</v>
      </c>
      <c r="CC163" s="35">
        <v>46.79</v>
      </c>
      <c r="CD163" s="35">
        <v>-0.38</v>
      </c>
      <c r="CE163" s="35"/>
      <c r="CF163" s="35">
        <v>1.06</v>
      </c>
      <c r="CG163" s="35"/>
      <c r="CH163" s="35"/>
      <c r="CI163" s="35">
        <v>-0.08</v>
      </c>
      <c r="CJ163" s="35">
        <v>0.17</v>
      </c>
      <c r="CK163" s="35">
        <v>-0.3</v>
      </c>
      <c r="CL163" s="35">
        <v>-0.45</v>
      </c>
      <c r="CM163" s="35">
        <v>0.02</v>
      </c>
      <c r="CN163" s="35">
        <v>0.02</v>
      </c>
      <c r="CO163" s="35"/>
      <c r="CP163" s="35">
        <v>-0.47</v>
      </c>
      <c r="CQ163" s="35">
        <v>0.23</v>
      </c>
      <c r="CR163" s="35">
        <v>-0.12</v>
      </c>
      <c r="CS163" s="35">
        <v>-0.04</v>
      </c>
      <c r="CT163" s="35">
        <v>0.09</v>
      </c>
      <c r="CU163" s="35">
        <v>2.33</v>
      </c>
      <c r="CV163" s="35">
        <v>-0.02</v>
      </c>
      <c r="CW163" s="35">
        <v>0.27</v>
      </c>
      <c r="CX163" s="35">
        <v>0.43</v>
      </c>
      <c r="CY163" s="35">
        <v>0.03</v>
      </c>
      <c r="CZ163" s="35">
        <v>-0.12</v>
      </c>
      <c r="DA163" s="35"/>
      <c r="DB163" s="35">
        <v>-0.09</v>
      </c>
      <c r="DC163" s="35">
        <v>-0.13</v>
      </c>
      <c r="DD163" s="35">
        <v>-0.05</v>
      </c>
      <c r="DE163" s="35">
        <v>2.4500000000000002</v>
      </c>
      <c r="DF163" s="35">
        <v>0.46</v>
      </c>
      <c r="DG163" s="35">
        <v>0.44</v>
      </c>
      <c r="DH163" s="35">
        <v>0.49</v>
      </c>
      <c r="DI163" s="35">
        <v>0.14000000000000001</v>
      </c>
      <c r="DJ163" s="35">
        <v>1.04</v>
      </c>
      <c r="DK163" s="35">
        <v>0.52</v>
      </c>
      <c r="DL163" s="35">
        <v>0.26</v>
      </c>
      <c r="DM163" s="35">
        <v>0.17</v>
      </c>
      <c r="DN163" s="35"/>
      <c r="DO163" s="35"/>
      <c r="DP163" s="35"/>
      <c r="DQ163" s="35">
        <v>10.45</v>
      </c>
      <c r="DR163" s="35"/>
      <c r="DS163" s="35">
        <v>0.32</v>
      </c>
      <c r="DT163" s="35">
        <v>-0.35</v>
      </c>
      <c r="DU163" s="35">
        <v>4.93</v>
      </c>
      <c r="DV163" s="35">
        <v>6.37</v>
      </c>
      <c r="DW163" s="35">
        <v>-0.47</v>
      </c>
      <c r="DX163" s="35">
        <v>1.1100000000000001</v>
      </c>
      <c r="DY163" s="35"/>
      <c r="DZ163" s="35">
        <v>-1.67</v>
      </c>
      <c r="EA163" s="35"/>
      <c r="EB163" s="35">
        <v>0.18</v>
      </c>
      <c r="EC163" s="35"/>
      <c r="ED163" s="35">
        <v>0.36</v>
      </c>
      <c r="EE163" s="35">
        <v>-0.44</v>
      </c>
      <c r="EF163" s="35">
        <v>0.11</v>
      </c>
      <c r="EG163" s="35">
        <v>-2.39</v>
      </c>
      <c r="EH163" s="35">
        <v>0.04</v>
      </c>
      <c r="EI163" s="35">
        <v>-7.0000000000000007E-2</v>
      </c>
      <c r="EJ163" s="35"/>
      <c r="EK163" s="35">
        <v>5.83</v>
      </c>
      <c r="EL163" s="35">
        <v>1.1200000000000001</v>
      </c>
      <c r="EM163" s="35"/>
      <c r="EN163" s="35">
        <v>5.52</v>
      </c>
      <c r="EO163" s="35">
        <v>1.07</v>
      </c>
      <c r="EP163" s="35"/>
      <c r="EQ163" s="35"/>
      <c r="ER163" s="35">
        <v>0.09</v>
      </c>
      <c r="ES163" s="35">
        <v>0.02</v>
      </c>
      <c r="ET163" s="35">
        <v>-0.18</v>
      </c>
      <c r="EU163" s="35"/>
      <c r="EV163" s="35">
        <v>-3.89</v>
      </c>
      <c r="EW163" s="35">
        <v>0.06</v>
      </c>
      <c r="EX163" s="35">
        <v>0.75</v>
      </c>
      <c r="EY163" s="35">
        <v>-1.46</v>
      </c>
      <c r="EZ163" s="35">
        <v>0.09</v>
      </c>
      <c r="FA163" s="35"/>
      <c r="FB163" s="35">
        <v>1.1299999999999999</v>
      </c>
      <c r="FC163" s="35">
        <v>-0.52</v>
      </c>
      <c r="FD163" s="35">
        <v>-0.43</v>
      </c>
      <c r="FE163" s="35">
        <v>0.53</v>
      </c>
      <c r="FF163" s="35">
        <v>-0.93</v>
      </c>
      <c r="FG163" s="35"/>
      <c r="FH163" s="35">
        <v>1.06</v>
      </c>
      <c r="FI163" s="35">
        <v>188.83</v>
      </c>
      <c r="FJ163" s="35">
        <v>0.43</v>
      </c>
      <c r="FK163" s="35">
        <v>-0.62</v>
      </c>
      <c r="FL163" s="35"/>
      <c r="FM163" s="35"/>
      <c r="FN163" s="35"/>
      <c r="FO163" s="35">
        <v>0.98</v>
      </c>
      <c r="FP163" s="35">
        <v>0.08</v>
      </c>
      <c r="FQ163" s="37"/>
    </row>
    <row r="164" spans="2:202" s="118" customFormat="1" ht="15" customHeight="1" x14ac:dyDescent="0.2">
      <c r="B164" s="166" t="s">
        <v>680</v>
      </c>
      <c r="C164" s="119"/>
      <c r="D164" s="155"/>
      <c r="E164" s="9"/>
      <c r="F164" s="117"/>
      <c r="G164" s="41">
        <v>2.8153676088963886</v>
      </c>
      <c r="H164" s="41"/>
      <c r="I164" s="41">
        <v>2.8153676088963886</v>
      </c>
      <c r="J164" s="41">
        <v>5.63</v>
      </c>
      <c r="K164" s="41">
        <v>1.02</v>
      </c>
      <c r="L164" s="41">
        <v>9.99</v>
      </c>
      <c r="M164" s="41">
        <v>6.52</v>
      </c>
      <c r="N164" s="41">
        <v>7.26</v>
      </c>
      <c r="O164" s="41">
        <v>4.09</v>
      </c>
      <c r="P164" s="41">
        <v>0.77</v>
      </c>
      <c r="Q164" s="41">
        <v>1.84</v>
      </c>
      <c r="R164" s="41">
        <v>11.98</v>
      </c>
      <c r="S164" s="41">
        <v>3.5</v>
      </c>
      <c r="T164" s="41">
        <v>8.64</v>
      </c>
      <c r="U164" s="41">
        <v>2.82</v>
      </c>
      <c r="V164" s="41">
        <v>1.84</v>
      </c>
      <c r="W164" s="41">
        <v>11.17</v>
      </c>
      <c r="X164" s="41">
        <v>9.86</v>
      </c>
      <c r="Y164" s="41">
        <v>4.13</v>
      </c>
      <c r="Z164" s="41">
        <v>4.7300000000000004</v>
      </c>
      <c r="AA164" s="41">
        <v>17.89</v>
      </c>
      <c r="AB164" s="41">
        <v>0.96</v>
      </c>
      <c r="AC164" s="41">
        <v>7.97</v>
      </c>
      <c r="AD164" s="41">
        <v>1.84</v>
      </c>
      <c r="AE164" s="41">
        <v>5.84</v>
      </c>
      <c r="AF164" s="41">
        <v>8.52</v>
      </c>
      <c r="AG164" s="41">
        <v>9.77</v>
      </c>
      <c r="AH164" s="41">
        <v>15.46</v>
      </c>
      <c r="AI164" s="41">
        <v>1.51</v>
      </c>
      <c r="AJ164" s="41">
        <v>16.440000000000001</v>
      </c>
      <c r="AK164" s="41">
        <v>16.36</v>
      </c>
      <c r="AL164" s="41">
        <v>0.43</v>
      </c>
      <c r="AM164" s="41">
        <v>2.5299999999999998</v>
      </c>
      <c r="AN164" s="41">
        <v>2.92</v>
      </c>
      <c r="AO164" s="41">
        <v>4.24</v>
      </c>
      <c r="AP164" s="41">
        <v>10.83</v>
      </c>
      <c r="AQ164" s="41">
        <v>11.55</v>
      </c>
      <c r="AR164" s="41">
        <v>1.62</v>
      </c>
      <c r="AS164" s="41">
        <v>7.69</v>
      </c>
      <c r="AT164" s="41">
        <v>1.84</v>
      </c>
      <c r="AU164" s="41">
        <v>8.5399999999999991</v>
      </c>
      <c r="AV164" s="41">
        <v>1.84</v>
      </c>
      <c r="AW164" s="41">
        <v>1.84</v>
      </c>
      <c r="AX164" s="41">
        <v>1.84</v>
      </c>
      <c r="AY164" s="41">
        <v>17.559999999999999</v>
      </c>
      <c r="AZ164" s="41">
        <v>4.2</v>
      </c>
      <c r="BA164" s="41">
        <v>8.11</v>
      </c>
      <c r="BB164" s="41">
        <v>10.43</v>
      </c>
      <c r="BC164" s="41">
        <v>2.04</v>
      </c>
      <c r="BD164" s="41">
        <v>1.84</v>
      </c>
      <c r="BE164" s="41">
        <v>12.13</v>
      </c>
      <c r="BF164" s="41">
        <v>1.84</v>
      </c>
      <c r="BG164" s="41">
        <v>1.84</v>
      </c>
      <c r="BH164" s="41">
        <v>14.5</v>
      </c>
      <c r="BI164" s="41">
        <v>18.079999999999998</v>
      </c>
      <c r="BJ164" s="41">
        <v>0.67</v>
      </c>
      <c r="BK164" s="41">
        <v>1.84</v>
      </c>
      <c r="BL164" s="41">
        <v>10.02</v>
      </c>
      <c r="BM164" s="41">
        <v>1.84</v>
      </c>
      <c r="BN164" s="41">
        <v>1.39</v>
      </c>
      <c r="BO164" s="41">
        <v>10.9</v>
      </c>
      <c r="BP164" s="41">
        <v>9.5500000000000007</v>
      </c>
      <c r="BQ164" s="41">
        <v>6.52</v>
      </c>
      <c r="BR164" s="41">
        <v>3.41</v>
      </c>
      <c r="BS164" s="41">
        <v>1.84</v>
      </c>
      <c r="BT164" s="41">
        <v>1.53</v>
      </c>
      <c r="BU164" s="41">
        <v>6.59</v>
      </c>
      <c r="BV164" s="41">
        <v>2</v>
      </c>
      <c r="BW164" s="41">
        <v>15.43</v>
      </c>
      <c r="BX164" s="41"/>
      <c r="BY164" s="41">
        <v>1.84</v>
      </c>
      <c r="BZ164" s="41">
        <v>1.85</v>
      </c>
      <c r="CA164" s="41">
        <v>1.84</v>
      </c>
      <c r="CB164" s="41">
        <v>10.84</v>
      </c>
      <c r="CC164" s="41">
        <v>3.53</v>
      </c>
      <c r="CD164" s="41">
        <v>4.41</v>
      </c>
      <c r="CE164" s="41">
        <v>2.3199999999999998</v>
      </c>
      <c r="CF164" s="41">
        <v>11.48</v>
      </c>
      <c r="CG164" s="41"/>
      <c r="CH164" s="41">
        <v>4.51</v>
      </c>
      <c r="CI164" s="41">
        <v>3.09</v>
      </c>
      <c r="CJ164" s="41">
        <v>0.76</v>
      </c>
      <c r="CK164" s="41">
        <v>1.84</v>
      </c>
      <c r="CL164" s="41">
        <v>3.33</v>
      </c>
      <c r="CM164" s="41">
        <v>3.35</v>
      </c>
      <c r="CN164" s="41">
        <v>9.5399999999999991</v>
      </c>
      <c r="CO164" s="41">
        <v>0</v>
      </c>
      <c r="CP164" s="41">
        <v>1.84</v>
      </c>
      <c r="CQ164" s="41">
        <v>1.84</v>
      </c>
      <c r="CR164" s="41">
        <v>1.94</v>
      </c>
      <c r="CS164" s="41">
        <v>7.54</v>
      </c>
      <c r="CT164" s="41">
        <v>4.24</v>
      </c>
      <c r="CU164" s="41">
        <v>4.0199999999999996</v>
      </c>
      <c r="CV164" s="41">
        <v>18.39</v>
      </c>
      <c r="CW164" s="41">
        <v>7.23</v>
      </c>
      <c r="CX164" s="41">
        <v>1.84</v>
      </c>
      <c r="CY164" s="41">
        <v>8.0299999999999994</v>
      </c>
      <c r="CZ164" s="41">
        <v>1.1000000000000001</v>
      </c>
      <c r="DA164" s="41">
        <v>1.21</v>
      </c>
      <c r="DB164" s="41">
        <v>3.54</v>
      </c>
      <c r="DC164" s="41">
        <v>5.31</v>
      </c>
      <c r="DD164" s="41">
        <v>0.99</v>
      </c>
      <c r="DE164" s="41">
        <v>3.6</v>
      </c>
      <c r="DF164" s="41">
        <v>4.18</v>
      </c>
      <c r="DG164" s="41">
        <v>1.81</v>
      </c>
      <c r="DH164" s="41">
        <v>1.1000000000000001</v>
      </c>
      <c r="DI164" s="41">
        <v>14.22</v>
      </c>
      <c r="DJ164" s="41">
        <v>1.84</v>
      </c>
      <c r="DK164" s="41">
        <v>0.91</v>
      </c>
      <c r="DL164" s="41">
        <v>1.86</v>
      </c>
      <c r="DM164" s="41">
        <v>9.27</v>
      </c>
      <c r="DN164" s="41">
        <v>8.52</v>
      </c>
      <c r="DO164" s="41">
        <v>2.62</v>
      </c>
      <c r="DP164" s="41">
        <v>1.71</v>
      </c>
      <c r="DQ164" s="41">
        <v>8.69</v>
      </c>
      <c r="DR164" s="41">
        <v>2.1800000000000002</v>
      </c>
      <c r="DS164" s="41">
        <v>5.41</v>
      </c>
      <c r="DT164" s="41">
        <v>4.9800000000000004</v>
      </c>
      <c r="DU164" s="41">
        <v>0.73</v>
      </c>
      <c r="DV164" s="41">
        <v>1.68</v>
      </c>
      <c r="DW164" s="41">
        <v>1.84</v>
      </c>
      <c r="DX164" s="41">
        <v>1.84</v>
      </c>
      <c r="DY164" s="41">
        <v>3.47</v>
      </c>
      <c r="DZ164" s="41">
        <v>1.84</v>
      </c>
      <c r="EA164" s="41">
        <v>5.34</v>
      </c>
      <c r="EB164" s="41">
        <v>9.5500000000000007</v>
      </c>
      <c r="EC164" s="41">
        <v>4.8499999999999996</v>
      </c>
      <c r="ED164" s="41">
        <v>9.1199999999999992</v>
      </c>
      <c r="EE164" s="41">
        <v>1.44</v>
      </c>
      <c r="EF164" s="41">
        <v>10.31</v>
      </c>
      <c r="EG164" s="41">
        <v>0.39</v>
      </c>
      <c r="EH164" s="41">
        <v>1.84</v>
      </c>
      <c r="EI164" s="41">
        <v>1.84</v>
      </c>
      <c r="EJ164" s="41"/>
      <c r="EK164" s="41">
        <v>5.37</v>
      </c>
      <c r="EL164" s="41">
        <v>4.83</v>
      </c>
      <c r="EM164" s="41"/>
      <c r="EN164" s="41">
        <v>1.84</v>
      </c>
      <c r="EO164" s="41">
        <v>13.3</v>
      </c>
      <c r="EP164" s="41">
        <v>11.95</v>
      </c>
      <c r="EQ164" s="41">
        <v>8.7200000000000006</v>
      </c>
      <c r="ER164" s="41">
        <v>2.38</v>
      </c>
      <c r="ES164" s="41">
        <v>1.84</v>
      </c>
      <c r="ET164" s="41">
        <v>6.12</v>
      </c>
      <c r="EU164" s="41">
        <v>14.18</v>
      </c>
      <c r="EV164" s="41">
        <v>6.4</v>
      </c>
      <c r="EW164" s="41">
        <v>4.9800000000000004</v>
      </c>
      <c r="EX164" s="41">
        <v>8.3699999999999992</v>
      </c>
      <c r="EY164" s="41">
        <v>3.52</v>
      </c>
      <c r="EZ164" s="41">
        <v>10.98</v>
      </c>
      <c r="FA164" s="41">
        <v>8.6300000000000008</v>
      </c>
      <c r="FB164" s="41">
        <v>9.35</v>
      </c>
      <c r="FC164" s="41">
        <v>3.13</v>
      </c>
      <c r="FD164" s="41">
        <v>2.88</v>
      </c>
      <c r="FE164" s="41">
        <v>8.0500000000000007</v>
      </c>
      <c r="FF164" s="41">
        <v>5.33</v>
      </c>
      <c r="FG164" s="41">
        <v>3.94</v>
      </c>
      <c r="FH164" s="41">
        <v>1.84</v>
      </c>
      <c r="FI164" s="41">
        <v>1.59</v>
      </c>
      <c r="FJ164" s="41">
        <v>5.33</v>
      </c>
      <c r="FK164" s="41">
        <v>8.73</v>
      </c>
      <c r="FL164" s="41">
        <v>10.19</v>
      </c>
      <c r="FM164" s="41">
        <v>1.66</v>
      </c>
      <c r="FN164" s="41">
        <v>5.03</v>
      </c>
      <c r="FO164" s="41">
        <v>3.39</v>
      </c>
      <c r="FP164" s="41">
        <v>4.99</v>
      </c>
      <c r="FQ164" s="37"/>
      <c r="FR164" s="120"/>
      <c r="FS164" s="120"/>
      <c r="FT164" s="120"/>
      <c r="FU164" s="120"/>
      <c r="FV164" s="120"/>
      <c r="FW164" s="120"/>
      <c r="FX164" s="120"/>
      <c r="FY164" s="120"/>
      <c r="FZ164" s="120"/>
      <c r="GA164" s="120"/>
      <c r="GB164" s="120"/>
      <c r="GC164" s="120"/>
      <c r="GD164" s="120"/>
      <c r="GE164" s="120"/>
      <c r="GF164" s="120"/>
      <c r="GG164" s="120"/>
      <c r="GH164" s="120"/>
      <c r="GI164" s="120"/>
      <c r="GJ164" s="120"/>
      <c r="GK164" s="120"/>
      <c r="GL164" s="120"/>
      <c r="GM164" s="120"/>
      <c r="GN164" s="120"/>
      <c r="GO164" s="120"/>
      <c r="GP164" s="120"/>
      <c r="GQ164" s="120"/>
      <c r="GR164" s="120"/>
      <c r="GS164" s="120"/>
      <c r="GT164" s="120"/>
    </row>
    <row r="165" spans="2:202" s="76" customFormat="1" x14ac:dyDescent="0.2">
      <c r="B165" s="81" t="s">
        <v>674</v>
      </c>
      <c r="C165" s="113"/>
      <c r="D165" s="41"/>
      <c r="E165" s="34"/>
      <c r="F165" s="117"/>
      <c r="G165" s="115">
        <v>24309.684258324152</v>
      </c>
      <c r="H165" s="9">
        <v>24309.684258324156</v>
      </c>
      <c r="I165" s="34">
        <v>916.52070497292891</v>
      </c>
      <c r="J165" s="114">
        <v>8.5680138768700012</v>
      </c>
      <c r="K165" s="115">
        <v>6.9269617517578386</v>
      </c>
      <c r="L165" s="115">
        <v>50.032843584106381</v>
      </c>
      <c r="M165" s="115">
        <v>22.304897296189029</v>
      </c>
      <c r="N165" s="115">
        <v>65.6138132157878</v>
      </c>
      <c r="O165" s="115">
        <v>7.4583805725149448</v>
      </c>
      <c r="P165" s="115">
        <v>301.71005578601057</v>
      </c>
      <c r="Q165" s="115">
        <v>231.56647046580355</v>
      </c>
      <c r="R165" s="115">
        <v>17.712470588235295</v>
      </c>
      <c r="S165" s="115">
        <v>25.207712765957446</v>
      </c>
      <c r="T165" s="115">
        <v>64.859346512878858</v>
      </c>
      <c r="U165" s="115">
        <v>42.353093029926377</v>
      </c>
      <c r="V165" s="115">
        <v>436.43307086196006</v>
      </c>
      <c r="W165" s="115">
        <v>1.1697563</v>
      </c>
      <c r="X165" s="115">
        <v>4.900485168907907</v>
      </c>
      <c r="Y165" s="115">
        <v>1.2219215197890383</v>
      </c>
      <c r="Z165" s="115">
        <v>12.853418089725036</v>
      </c>
      <c r="AA165" s="115">
        <v>11.150214434494792</v>
      </c>
      <c r="AB165" s="115">
        <v>7.6947535771065176</v>
      </c>
      <c r="AC165" s="115">
        <v>269.47858427143558</v>
      </c>
      <c r="AD165" s="115">
        <v>41.835852318259874</v>
      </c>
      <c r="AE165" s="115">
        <v>5.0230046647016362</v>
      </c>
      <c r="AF165" s="115">
        <v>0.8611676481693914</v>
      </c>
      <c r="AG165" s="115">
        <v>16.92144888985851</v>
      </c>
      <c r="AH165" s="115">
        <v>9.3339551570119017</v>
      </c>
      <c r="AI165" s="115">
        <v>583.6417499462334</v>
      </c>
      <c r="AJ165" s="115">
        <v>0.79461359250807728</v>
      </c>
      <c r="AK165" s="115">
        <v>4.2802505841330856</v>
      </c>
      <c r="AL165" s="115">
        <v>80.606488760664078</v>
      </c>
      <c r="AM165" s="115">
        <v>2496.1478860807133</v>
      </c>
      <c r="AN165" s="115">
        <v>70.084060394931583</v>
      </c>
      <c r="AO165" s="115">
        <v>0.35185434226445861</v>
      </c>
      <c r="AP165" s="115">
        <v>15.201477430846882</v>
      </c>
      <c r="AQ165" s="115">
        <v>6.7785039024698293</v>
      </c>
      <c r="AR165" s="115">
        <v>20.587976348036403</v>
      </c>
      <c r="AS165" s="115">
        <v>13.24433233033686</v>
      </c>
      <c r="AT165" s="115">
        <v>31.780528144865599</v>
      </c>
      <c r="AU165" s="115">
        <v>10.971</v>
      </c>
      <c r="AV165" s="115">
        <v>19.416770401880669</v>
      </c>
      <c r="AW165" s="115">
        <v>171.45809940149789</v>
      </c>
      <c r="AX165" s="115">
        <v>179.36761534450036</v>
      </c>
      <c r="AY165" s="115">
        <v>4.7732369838117048</v>
      </c>
      <c r="AZ165" s="115">
        <v>24.85185601492546</v>
      </c>
      <c r="BA165" s="115">
        <v>24.895603000000001</v>
      </c>
      <c r="BB165" s="115">
        <v>78.01252847380411</v>
      </c>
      <c r="BC165" s="115">
        <v>12.453419999999999</v>
      </c>
      <c r="BD165" s="115">
        <v>21.697926981325455</v>
      </c>
      <c r="BE165" s="115">
        <v>20.022064432420102</v>
      </c>
      <c r="BF165" s="115">
        <v>106.66688971764688</v>
      </c>
      <c r="BG165" s="115">
        <v>888.23137716078281</v>
      </c>
      <c r="BH165" s="115">
        <v>3.7118657898554557</v>
      </c>
      <c r="BI165" s="115">
        <v>0.6243795255930088</v>
      </c>
      <c r="BJ165" s="115">
        <v>11.147146552641852</v>
      </c>
      <c r="BK165" s="115">
        <v>1593.2585118431348</v>
      </c>
      <c r="BL165" s="115">
        <v>26.908043834093611</v>
      </c>
      <c r="BM165" s="115">
        <v>85.870633404972409</v>
      </c>
      <c r="BN165" s="115">
        <v>21.525090623254123</v>
      </c>
      <c r="BO165" s="115">
        <v>5.7144479168539295</v>
      </c>
      <c r="BP165" s="115">
        <v>5.98031202268914</v>
      </c>
      <c r="BQ165" s="115">
        <v>5.5369831236517291</v>
      </c>
      <c r="BR165" s="115">
        <v>14.478180366296817</v>
      </c>
      <c r="BS165" s="115">
        <v>129.93861900502304</v>
      </c>
      <c r="BT165" s="115">
        <v>9.8883966797503504</v>
      </c>
      <c r="BU165" s="115">
        <v>601.58258162686707</v>
      </c>
      <c r="BV165" s="115">
        <v>212.65504442018636</v>
      </c>
      <c r="BW165" s="115">
        <v>79.814766063252677</v>
      </c>
      <c r="BX165" s="115">
        <v>72.282499999999999</v>
      </c>
      <c r="BY165" s="115">
        <v>496.53631168497174</v>
      </c>
      <c r="BZ165" s="115">
        <v>108.72338695015796</v>
      </c>
      <c r="CA165" s="115">
        <v>569.06314925333243</v>
      </c>
      <c r="CB165" s="115">
        <v>8.2437978248036021</v>
      </c>
      <c r="CC165" s="115">
        <v>895.68479265678616</v>
      </c>
      <c r="CD165" s="115">
        <v>21.963521126760561</v>
      </c>
      <c r="CE165" s="115">
        <v>51.629142256522776</v>
      </c>
      <c r="CF165" s="115">
        <v>20.408672418864597</v>
      </c>
      <c r="CG165" s="115">
        <v>4.46</v>
      </c>
      <c r="CH165" s="115">
        <v>61.138060276679845</v>
      </c>
      <c r="CI165" s="115">
        <v>5.6897805250948208</v>
      </c>
      <c r="CJ165" s="115">
        <v>5.7974445912791097</v>
      </c>
      <c r="CK165" s="115">
        <v>20.771264044243104</v>
      </c>
      <c r="CL165" s="115">
        <v>21.151946841042278</v>
      </c>
      <c r="CM165" s="115">
        <v>2.241741881454002</v>
      </c>
      <c r="CN165" s="115">
        <v>3.03</v>
      </c>
      <c r="CO165" s="115">
        <v>24.504327920452106</v>
      </c>
      <c r="CP165" s="115">
        <v>39.411592686431312</v>
      </c>
      <c r="CQ165" s="115">
        <v>122.57725326705901</v>
      </c>
      <c r="CR165" s="115">
        <v>9.6020179372197312</v>
      </c>
      <c r="CS165" s="115">
        <v>4.8205401618081583</v>
      </c>
      <c r="CT165" s="115">
        <v>2.94094038209137</v>
      </c>
      <c r="CU165" s="115">
        <v>210.89149064574534</v>
      </c>
      <c r="CV165" s="115">
        <v>4.3991412820179425</v>
      </c>
      <c r="CW165" s="115">
        <v>6.5584448667118389</v>
      </c>
      <c r="CX165" s="115">
        <v>19.526071804195904</v>
      </c>
      <c r="CY165" s="115">
        <v>3.9449085901642915</v>
      </c>
      <c r="CZ165" s="115">
        <v>7.53824686033236</v>
      </c>
      <c r="DA165" s="115">
        <v>495.92518646566583</v>
      </c>
      <c r="DB165" s="115">
        <v>6.6240461412022125</v>
      </c>
      <c r="DC165" s="115">
        <v>9.2596027196723885</v>
      </c>
      <c r="DD165" s="115">
        <v>3.6026242722794448</v>
      </c>
      <c r="DE165" s="115">
        <v>57.428226804338102</v>
      </c>
      <c r="DF165" s="115">
        <v>11.550522165574556</v>
      </c>
      <c r="DG165" s="115">
        <v>20.81489859483964</v>
      </c>
      <c r="DH165" s="115">
        <v>5.8778107541319455</v>
      </c>
      <c r="DI165" s="115">
        <v>14.176869009506101</v>
      </c>
      <c r="DJ165" s="115">
        <v>662.01132664313627</v>
      </c>
      <c r="DK165" s="115">
        <v>57.7036976035576</v>
      </c>
      <c r="DL165" s="115">
        <v>6.2458146773867291</v>
      </c>
      <c r="DM165" s="115">
        <v>3.3960760337320859</v>
      </c>
      <c r="DN165" s="115">
        <v>88.74106912923078</v>
      </c>
      <c r="DO165" s="115">
        <v>140.77670454545452</v>
      </c>
      <c r="DP165" s="115">
        <v>35.297526415011447</v>
      </c>
      <c r="DQ165" s="115">
        <v>56.532439052447167</v>
      </c>
      <c r="DR165" s="115">
        <v>9.1616999999999997</v>
      </c>
      <c r="DS165" s="115">
        <v>29.321995393239103</v>
      </c>
      <c r="DT165" s="115">
        <v>13.328941537967216</v>
      </c>
      <c r="DU165" s="115">
        <v>52.304557576483987</v>
      </c>
      <c r="DV165" s="115">
        <v>152.4586372805324</v>
      </c>
      <c r="DW165" s="115">
        <v>302.45975933739646</v>
      </c>
      <c r="DX165" s="115">
        <v>103.32947872478415</v>
      </c>
      <c r="DY165" s="115">
        <v>66.769780219780216</v>
      </c>
      <c r="DZ165" s="115">
        <v>111.20873545859978</v>
      </c>
      <c r="EA165" s="115">
        <v>352.81142209253647</v>
      </c>
      <c r="EB165" s="115">
        <v>3.740845602197945</v>
      </c>
      <c r="EC165" s="115">
        <v>218.94084717333334</v>
      </c>
      <c r="ED165" s="115">
        <v>8.9776774970942697</v>
      </c>
      <c r="EE165" s="115">
        <v>31.394659932199268</v>
      </c>
      <c r="EF165" s="115">
        <v>1.5468053164644315</v>
      </c>
      <c r="EG165" s="115">
        <v>552.68904852660899</v>
      </c>
      <c r="EH165" s="115">
        <v>96.720447136525323</v>
      </c>
      <c r="EI165" s="115">
        <v>40.803659239372479</v>
      </c>
      <c r="EJ165" s="115">
        <v>5.2319931235270065</v>
      </c>
      <c r="EK165" s="115">
        <v>103.99775572381716</v>
      </c>
      <c r="EL165" s="115">
        <v>602.46018925522856</v>
      </c>
      <c r="EM165" s="115">
        <v>1.81</v>
      </c>
      <c r="EN165" s="115">
        <v>446.11842847843064</v>
      </c>
      <c r="EO165" s="115">
        <v>24.569911488383728</v>
      </c>
      <c r="EP165" s="115">
        <v>0.15386702406417113</v>
      </c>
      <c r="EQ165" s="115">
        <v>1.7114498899999999</v>
      </c>
      <c r="ER165" s="115">
        <v>1.9315993979238755</v>
      </c>
      <c r="ES165" s="115">
        <v>232.90290527266976</v>
      </c>
      <c r="ET165" s="115">
        <v>392.84078186712287</v>
      </c>
      <c r="EU165" s="115">
        <v>6.4422736556261437</v>
      </c>
      <c r="EV165" s="115">
        <v>264</v>
      </c>
      <c r="EW165" s="115">
        <v>3.4087236632250479</v>
      </c>
      <c r="EX165" s="115">
        <v>10.363469626760553</v>
      </c>
      <c r="EY165" s="115">
        <v>272.91655393653616</v>
      </c>
      <c r="EZ165" s="115">
        <v>2.260740965778079</v>
      </c>
      <c r="FA165" s="115">
        <v>6.53</v>
      </c>
      <c r="FB165" s="115">
        <v>21.573846826992199</v>
      </c>
      <c r="FC165" s="115">
        <v>228.41187229017589</v>
      </c>
      <c r="FD165" s="115">
        <v>3.02</v>
      </c>
      <c r="FE165" s="115">
        <v>7.8667616198126069</v>
      </c>
      <c r="FF165" s="115">
        <v>75.83283034636456</v>
      </c>
      <c r="FG165" s="115">
        <v>295.59980727808852</v>
      </c>
      <c r="FH165" s="115">
        <v>918.93866053875558</v>
      </c>
      <c r="FI165" s="115">
        <v>3115.99</v>
      </c>
      <c r="FJ165" s="115">
        <v>13.38320258740505</v>
      </c>
      <c r="FK165" s="115">
        <v>26.620511130317436</v>
      </c>
      <c r="FL165" s="115">
        <v>5.57</v>
      </c>
      <c r="FM165" s="115">
        <v>274.24272084747815</v>
      </c>
      <c r="FN165" s="115">
        <v>4.7159587410000006</v>
      </c>
      <c r="FO165" s="115">
        <v>7.9610783553141964</v>
      </c>
      <c r="FP165" s="115">
        <v>6.1769266957523872</v>
      </c>
      <c r="FQ165" s="37"/>
      <c r="FR165" s="116"/>
      <c r="FS165" s="75"/>
      <c r="FT165" s="75"/>
      <c r="FU165" s="75"/>
      <c r="FV165" s="75"/>
      <c r="FW165" s="75"/>
      <c r="FX165" s="75"/>
      <c r="FY165" s="75"/>
      <c r="FZ165" s="75"/>
      <c r="GA165" s="75"/>
      <c r="GB165" s="75"/>
      <c r="GC165" s="75"/>
      <c r="GD165" s="75"/>
      <c r="GE165" s="75"/>
      <c r="GF165" s="75"/>
      <c r="GG165" s="75"/>
      <c r="GH165" s="75"/>
      <c r="GI165" s="75"/>
      <c r="GJ165" s="75"/>
      <c r="GK165" s="75"/>
      <c r="GL165" s="75"/>
      <c r="GM165" s="75"/>
      <c r="GN165" s="75"/>
      <c r="GO165" s="75"/>
      <c r="GP165" s="75"/>
      <c r="GQ165" s="75"/>
      <c r="GR165" s="75"/>
      <c r="GS165" s="75"/>
      <c r="GT165" s="75"/>
    </row>
    <row r="166" spans="2:202" s="76" customFormat="1" ht="17" customHeight="1" x14ac:dyDescent="0.2">
      <c r="B166" s="81" t="s">
        <v>837</v>
      </c>
      <c r="C166" s="113"/>
      <c r="D166" s="155"/>
      <c r="E166" s="34"/>
      <c r="F166" s="117"/>
      <c r="G166" s="41">
        <v>9.0513079109490953</v>
      </c>
      <c r="H166" s="9"/>
      <c r="I166" s="114">
        <v>29.5</v>
      </c>
      <c r="J166" s="114">
        <v>29.5</v>
      </c>
      <c r="K166" s="114">
        <v>15.544999999999998</v>
      </c>
      <c r="L166" s="114">
        <v>29.5</v>
      </c>
      <c r="M166" s="114">
        <v>29.5</v>
      </c>
      <c r="N166" s="114">
        <v>22.135999999999999</v>
      </c>
      <c r="O166" s="114">
        <v>0</v>
      </c>
      <c r="P166" s="114">
        <v>33.075000000000003</v>
      </c>
      <c r="Q166" s="114">
        <v>0</v>
      </c>
      <c r="R166" s="114">
        <v>29.5</v>
      </c>
      <c r="S166" s="114">
        <v>44.872000000000007</v>
      </c>
      <c r="T166" s="114">
        <v>29.5</v>
      </c>
      <c r="U166" s="114">
        <v>29.5</v>
      </c>
      <c r="V166" s="114">
        <v>0</v>
      </c>
      <c r="W166" s="114">
        <v>14.745999999999999</v>
      </c>
      <c r="X166" s="114">
        <v>0</v>
      </c>
      <c r="Y166" s="114">
        <v>29.5</v>
      </c>
      <c r="Z166" s="114">
        <v>0</v>
      </c>
      <c r="AA166" s="114">
        <v>29.5</v>
      </c>
      <c r="AB166" s="114">
        <v>0</v>
      </c>
      <c r="AC166" s="114">
        <v>0</v>
      </c>
      <c r="AD166" s="114">
        <v>44.34</v>
      </c>
      <c r="AE166" s="114">
        <v>29.5</v>
      </c>
      <c r="AF166" s="114">
        <v>29.5</v>
      </c>
      <c r="AG166" s="114">
        <v>0</v>
      </c>
      <c r="AH166" s="114">
        <v>50.28</v>
      </c>
      <c r="AI166" s="114">
        <v>0</v>
      </c>
      <c r="AJ166" s="114">
        <v>85.38</v>
      </c>
      <c r="AK166" s="114">
        <v>29.5</v>
      </c>
      <c r="AL166" s="114">
        <v>26.022000000000002</v>
      </c>
      <c r="AM166" s="114">
        <v>0</v>
      </c>
      <c r="AN166" s="114">
        <v>2.7903999999999995</v>
      </c>
      <c r="AO166" s="114">
        <v>29.5</v>
      </c>
      <c r="AP166" s="114">
        <v>29.5</v>
      </c>
      <c r="AQ166" s="114">
        <v>29.5</v>
      </c>
      <c r="AR166" s="114">
        <v>0</v>
      </c>
      <c r="AS166" s="114">
        <v>29.5</v>
      </c>
      <c r="AT166" s="114">
        <v>0</v>
      </c>
      <c r="AU166" s="114">
        <v>0</v>
      </c>
      <c r="AV166" s="114">
        <v>0</v>
      </c>
      <c r="AW166" s="114">
        <v>0</v>
      </c>
      <c r="AX166" s="114">
        <v>31.989000000000001</v>
      </c>
      <c r="AY166" s="114">
        <v>29.5</v>
      </c>
      <c r="AZ166" s="114">
        <v>15.325000000000001</v>
      </c>
      <c r="BA166" s="114">
        <v>81.975999999999999</v>
      </c>
      <c r="BB166" s="114">
        <v>35.947000000000003</v>
      </c>
      <c r="BC166" s="114">
        <v>11.765000000000001</v>
      </c>
      <c r="BD166" s="114">
        <v>0</v>
      </c>
      <c r="BE166" s="114">
        <v>29.5</v>
      </c>
      <c r="BF166" s="114">
        <v>50.887999999999998</v>
      </c>
      <c r="BG166" s="114">
        <v>0</v>
      </c>
      <c r="BH166" s="114">
        <v>0</v>
      </c>
      <c r="BI166" s="114">
        <v>0</v>
      </c>
      <c r="BJ166" s="114">
        <v>0</v>
      </c>
      <c r="BK166" s="114">
        <v>0</v>
      </c>
      <c r="BL166" s="114">
        <v>0</v>
      </c>
      <c r="BM166" s="114">
        <v>32.637</v>
      </c>
      <c r="BN166" s="114">
        <v>1.5790000000000002</v>
      </c>
      <c r="BO166" s="114">
        <v>29.5</v>
      </c>
      <c r="BP166" s="114">
        <v>0</v>
      </c>
      <c r="BQ166" s="114">
        <v>29.5</v>
      </c>
      <c r="BR166" s="114">
        <v>0</v>
      </c>
      <c r="BS166" s="114">
        <v>52.744</v>
      </c>
      <c r="BT166" s="114">
        <v>0</v>
      </c>
      <c r="BU166" s="114">
        <v>0</v>
      </c>
      <c r="BV166" s="114">
        <v>65.226089599999995</v>
      </c>
      <c r="BW166" s="114">
        <v>29.5</v>
      </c>
      <c r="BX166" s="114">
        <v>29.5</v>
      </c>
      <c r="BY166" s="114">
        <v>13.386000000000001</v>
      </c>
      <c r="BZ166" s="114">
        <v>4.9307999999999996</v>
      </c>
      <c r="CA166" s="114">
        <v>0</v>
      </c>
      <c r="CB166" s="114">
        <v>27.844999999999999</v>
      </c>
      <c r="CC166" s="114">
        <v>6.227100000000001</v>
      </c>
      <c r="CD166" s="114">
        <v>0</v>
      </c>
      <c r="CE166" s="114">
        <v>29.5</v>
      </c>
      <c r="CF166" s="114">
        <v>22.96</v>
      </c>
      <c r="CG166" s="114">
        <v>29.5</v>
      </c>
      <c r="CH166" s="114">
        <v>3.37</v>
      </c>
      <c r="CI166" s="114">
        <v>0</v>
      </c>
      <c r="CJ166" s="114">
        <v>29.5</v>
      </c>
      <c r="CK166" s="114">
        <v>92.590999999999994</v>
      </c>
      <c r="CL166" s="114">
        <v>29.5</v>
      </c>
      <c r="CM166" s="114">
        <v>29.5</v>
      </c>
      <c r="CN166" s="114">
        <v>29.5</v>
      </c>
      <c r="CO166" s="114">
        <v>29.5</v>
      </c>
      <c r="CP166" s="114">
        <v>26.407999999999998</v>
      </c>
      <c r="CQ166" s="114">
        <v>0</v>
      </c>
      <c r="CR166" s="114">
        <v>27.299999999999997</v>
      </c>
      <c r="CS166" s="114">
        <v>55.1</v>
      </c>
      <c r="CT166" s="114">
        <v>0</v>
      </c>
      <c r="CU166" s="114">
        <v>2.5986999999999991</v>
      </c>
      <c r="CV166" s="114">
        <v>29.5</v>
      </c>
      <c r="CW166" s="114">
        <v>29.5</v>
      </c>
      <c r="CX166" s="114">
        <v>0</v>
      </c>
      <c r="CY166" s="114">
        <v>29.5</v>
      </c>
      <c r="CZ166" s="114">
        <v>0</v>
      </c>
      <c r="DA166" s="114">
        <v>51.768000000000001</v>
      </c>
      <c r="DB166" s="114">
        <v>5.391</v>
      </c>
      <c r="DC166" s="114">
        <v>0</v>
      </c>
      <c r="DD166" s="114">
        <v>29.5</v>
      </c>
      <c r="DE166" s="114">
        <v>17.850999999999999</v>
      </c>
      <c r="DF166" s="114">
        <v>29.5</v>
      </c>
      <c r="DG166" s="114">
        <v>29.5</v>
      </c>
      <c r="DH166" s="114">
        <v>29.5</v>
      </c>
      <c r="DI166" s="114">
        <v>0</v>
      </c>
      <c r="DJ166" s="114">
        <v>1.4169999999999998</v>
      </c>
      <c r="DK166" s="114">
        <v>10.041</v>
      </c>
      <c r="DL166" s="114">
        <v>0</v>
      </c>
      <c r="DM166" s="114">
        <v>29.5</v>
      </c>
      <c r="DN166" s="114">
        <v>0</v>
      </c>
      <c r="DO166" s="114">
        <v>0</v>
      </c>
      <c r="DP166" s="114">
        <v>0</v>
      </c>
      <c r="DQ166" s="114">
        <v>29.105000000000004</v>
      </c>
      <c r="DR166" s="114">
        <v>29.5</v>
      </c>
      <c r="DS166" s="114">
        <v>0</v>
      </c>
      <c r="DT166" s="114">
        <v>0</v>
      </c>
      <c r="DU166" s="114">
        <v>0</v>
      </c>
      <c r="DV166" s="114">
        <v>15.423999999999999</v>
      </c>
      <c r="DW166" s="114">
        <v>0.69299999999999962</v>
      </c>
      <c r="DX166" s="114">
        <v>21.700400000000002</v>
      </c>
      <c r="DY166" s="114">
        <v>9.6780000000000008</v>
      </c>
      <c r="DZ166" s="114">
        <v>33.737000000000002</v>
      </c>
      <c r="EA166" s="114">
        <v>0</v>
      </c>
      <c r="EB166" s="114">
        <v>0</v>
      </c>
      <c r="EC166" s="114">
        <v>9.67</v>
      </c>
      <c r="ED166" s="114">
        <v>68.06</v>
      </c>
      <c r="EE166" s="114">
        <v>29.5</v>
      </c>
      <c r="EF166" s="114">
        <v>29.5</v>
      </c>
      <c r="EG166" s="114">
        <v>37.551000000000002</v>
      </c>
      <c r="EH166" s="114">
        <v>0</v>
      </c>
      <c r="EI166" s="114">
        <v>0</v>
      </c>
      <c r="EJ166" s="114">
        <v>29.5</v>
      </c>
      <c r="EK166" s="114">
        <v>0</v>
      </c>
      <c r="EL166" s="114">
        <v>0</v>
      </c>
      <c r="EM166" s="114">
        <v>29.5</v>
      </c>
      <c r="EN166" s="114">
        <v>11.515000000000001</v>
      </c>
      <c r="EO166" s="114">
        <v>0</v>
      </c>
      <c r="EP166" s="114">
        <v>29.5</v>
      </c>
      <c r="EQ166" s="114">
        <v>0</v>
      </c>
      <c r="ER166" s="114">
        <v>29.5</v>
      </c>
      <c r="ES166" s="114">
        <v>11.874000000000001</v>
      </c>
      <c r="ET166" s="114">
        <v>0</v>
      </c>
      <c r="EU166" s="114">
        <v>29.5</v>
      </c>
      <c r="EV166" s="114">
        <v>29.5</v>
      </c>
      <c r="EW166" s="114">
        <v>29.5</v>
      </c>
      <c r="EX166" s="114">
        <v>63.79</v>
      </c>
      <c r="EY166" s="114">
        <v>0</v>
      </c>
      <c r="EZ166" s="114">
        <v>29.5</v>
      </c>
      <c r="FA166" s="114">
        <v>46.475999999999999</v>
      </c>
      <c r="FB166" s="114">
        <v>14.011000000000001</v>
      </c>
      <c r="FC166" s="114">
        <v>0</v>
      </c>
      <c r="FD166" s="114">
        <v>29.5</v>
      </c>
      <c r="FE166" s="114">
        <v>26.2</v>
      </c>
      <c r="FF166" s="114">
        <v>2.5309999999999997</v>
      </c>
      <c r="FG166" s="114">
        <v>0</v>
      </c>
      <c r="FH166" s="114">
        <v>17.827000000000002</v>
      </c>
      <c r="FI166" s="114">
        <v>0</v>
      </c>
      <c r="FJ166" s="114">
        <v>0</v>
      </c>
      <c r="FK166" s="114">
        <v>29.5</v>
      </c>
      <c r="FL166" s="114">
        <v>0</v>
      </c>
      <c r="FM166" s="114">
        <v>0</v>
      </c>
      <c r="FN166" s="114">
        <v>29.5</v>
      </c>
      <c r="FO166" s="114">
        <v>0</v>
      </c>
      <c r="FP166" s="114">
        <v>29.5</v>
      </c>
      <c r="FQ166" s="37"/>
      <c r="FR166" s="116"/>
      <c r="FS166" s="75"/>
      <c r="FT166" s="75"/>
      <c r="FU166" s="75"/>
      <c r="FV166" s="75"/>
      <c r="FW166" s="75"/>
      <c r="FX166" s="75"/>
      <c r="FY166" s="75"/>
      <c r="FZ166" s="75"/>
      <c r="GA166" s="75"/>
      <c r="GB166" s="75"/>
      <c r="GC166" s="75"/>
      <c r="GD166" s="75"/>
      <c r="GE166" s="75"/>
      <c r="GF166" s="75"/>
      <c r="GG166" s="75"/>
      <c r="GH166" s="75"/>
      <c r="GI166" s="75"/>
      <c r="GJ166" s="75"/>
      <c r="GK166" s="75"/>
      <c r="GL166" s="75"/>
      <c r="GM166" s="75"/>
      <c r="GN166" s="75"/>
      <c r="GO166" s="75"/>
      <c r="GP166" s="75"/>
      <c r="GQ166" s="75"/>
      <c r="GR166" s="75"/>
      <c r="GS166" s="75"/>
      <c r="GT166" s="75"/>
    </row>
    <row r="167" spans="2:202" s="76" customFormat="1" x14ac:dyDescent="0.2">
      <c r="B167" s="81" t="s">
        <v>683</v>
      </c>
      <c r="C167" s="113"/>
      <c r="D167" s="70"/>
      <c r="E167" s="34"/>
      <c r="F167" s="121"/>
      <c r="G167" s="115"/>
      <c r="H167" s="9"/>
      <c r="I167" s="34"/>
      <c r="J167" s="114"/>
      <c r="K167" s="114"/>
      <c r="L167" s="114"/>
      <c r="M167" s="114"/>
      <c r="N167" s="114">
        <v>-2.5941214939999999</v>
      </c>
      <c r="O167" s="114"/>
      <c r="P167" s="114">
        <v>0.17767469950000001</v>
      </c>
      <c r="Q167" s="114">
        <v>0.74686344907694502</v>
      </c>
      <c r="R167" s="114"/>
      <c r="S167" s="114"/>
      <c r="T167" s="114"/>
      <c r="U167" s="114"/>
      <c r="V167" s="114">
        <v>0.74686344907694502</v>
      </c>
      <c r="W167" s="114"/>
      <c r="X167" s="114"/>
      <c r="Y167" s="114"/>
      <c r="Z167" s="114"/>
      <c r="AA167" s="114"/>
      <c r="AB167" s="114"/>
      <c r="AC167" s="114">
        <v>0.29577889979999999</v>
      </c>
      <c r="AD167" s="114">
        <v>0.74686344907694502</v>
      </c>
      <c r="AE167" s="114"/>
      <c r="AF167" s="114"/>
      <c r="AG167" s="114"/>
      <c r="AH167" s="114"/>
      <c r="AI167" s="114">
        <v>0.33677825519999999</v>
      </c>
      <c r="AJ167" s="114"/>
      <c r="AK167" s="114"/>
      <c r="AL167" s="114">
        <v>0.29001002440000001</v>
      </c>
      <c r="AM167" s="114">
        <v>1.4917510124</v>
      </c>
      <c r="AN167" s="114">
        <v>1.1320294773999999</v>
      </c>
      <c r="AO167" s="114"/>
      <c r="AP167" s="114"/>
      <c r="AQ167" s="114"/>
      <c r="AR167" s="114">
        <v>0.65614127950000001</v>
      </c>
      <c r="AS167" s="114"/>
      <c r="AT167" s="114">
        <v>0.74686344907694502</v>
      </c>
      <c r="AU167" s="114"/>
      <c r="AV167" s="114">
        <v>0.74686344907694502</v>
      </c>
      <c r="AW167" s="114">
        <v>0.74686344907694502</v>
      </c>
      <c r="AX167" s="114">
        <v>0.74686344907694502</v>
      </c>
      <c r="AY167" s="114"/>
      <c r="AZ167" s="114"/>
      <c r="BA167" s="114"/>
      <c r="BB167" s="114"/>
      <c r="BC167" s="114"/>
      <c r="BD167" s="114">
        <v>0.74686344907694502</v>
      </c>
      <c r="BE167" s="114"/>
      <c r="BF167" s="114">
        <v>0.74686344907694502</v>
      </c>
      <c r="BG167" s="114">
        <v>0.74686344907694502</v>
      </c>
      <c r="BH167" s="114"/>
      <c r="BI167" s="114"/>
      <c r="BJ167" s="114"/>
      <c r="BK167" s="114">
        <v>0.74686344907694502</v>
      </c>
      <c r="BL167" s="114"/>
      <c r="BM167" s="114">
        <v>0.74686344907694502</v>
      </c>
      <c r="BN167" s="114"/>
      <c r="BO167" s="114"/>
      <c r="BP167" s="114"/>
      <c r="BQ167" s="114"/>
      <c r="BR167" s="114"/>
      <c r="BS167" s="114">
        <v>0.74686344907694502</v>
      </c>
      <c r="BT167" s="114">
        <v>0.97952362319999997</v>
      </c>
      <c r="BU167" s="114">
        <v>0.33198632750000001</v>
      </c>
      <c r="BV167" s="114">
        <v>2.5207863568</v>
      </c>
      <c r="BW167" s="114"/>
      <c r="BX167" s="114"/>
      <c r="BY167" s="114">
        <v>0.74686344907694502</v>
      </c>
      <c r="BZ167" s="114">
        <v>0.438166536</v>
      </c>
      <c r="CA167" s="114">
        <v>0.74686344907694502</v>
      </c>
      <c r="CB167" s="114"/>
      <c r="CC167" s="114">
        <v>0.94006830149999998</v>
      </c>
      <c r="CD167" s="114"/>
      <c r="CE167" s="114">
        <v>1.0201918214000001</v>
      </c>
      <c r="CF167" s="114"/>
      <c r="CG167" s="114"/>
      <c r="CH167" s="114"/>
      <c r="CI167" s="114"/>
      <c r="CJ167" s="114"/>
      <c r="CK167" s="114">
        <v>0.74686344907694502</v>
      </c>
      <c r="CL167" s="114"/>
      <c r="CM167" s="114"/>
      <c r="CN167" s="114"/>
      <c r="CO167" s="114"/>
      <c r="CP167" s="114">
        <v>0.74686344907694502</v>
      </c>
      <c r="CQ167" s="114">
        <v>0.74686344907694502</v>
      </c>
      <c r="CR167" s="114"/>
      <c r="CS167" s="114"/>
      <c r="CT167" s="114"/>
      <c r="CU167" s="114"/>
      <c r="CV167" s="114"/>
      <c r="CW167" s="114"/>
      <c r="CX167" s="114">
        <v>0.74686344907694502</v>
      </c>
      <c r="CY167" s="114"/>
      <c r="CZ167" s="114"/>
      <c r="DA167" s="114">
        <v>0.56088840019999997</v>
      </c>
      <c r="DB167" s="114"/>
      <c r="DC167" s="114"/>
      <c r="DD167" s="114"/>
      <c r="DE167" s="114"/>
      <c r="DF167" s="114"/>
      <c r="DG167" s="114"/>
      <c r="DH167" s="114"/>
      <c r="DI167" s="114"/>
      <c r="DJ167" s="114">
        <v>0.74686344907694502</v>
      </c>
      <c r="DK167" s="114">
        <v>0.30123737750000001</v>
      </c>
      <c r="DL167" s="114"/>
      <c r="DM167" s="114"/>
      <c r="DN167" s="114"/>
      <c r="DO167" s="114">
        <v>0.81800772860000004</v>
      </c>
      <c r="DP167" s="114"/>
      <c r="DQ167" s="114"/>
      <c r="DR167" s="114"/>
      <c r="DS167" s="114"/>
      <c r="DT167" s="114"/>
      <c r="DU167" s="114"/>
      <c r="DV167" s="114">
        <v>2.2976045968999999</v>
      </c>
      <c r="DW167" s="114">
        <v>0.74686344907694502</v>
      </c>
      <c r="DX167" s="114">
        <v>0.74686344907694502</v>
      </c>
      <c r="DY167" s="114"/>
      <c r="DZ167" s="114">
        <v>0.74686344907694502</v>
      </c>
      <c r="EA167" s="114">
        <v>0.57207977430000001</v>
      </c>
      <c r="EB167" s="114"/>
      <c r="EC167" s="114"/>
      <c r="ED167" s="114"/>
      <c r="EE167" s="114"/>
      <c r="EF167" s="114"/>
      <c r="EG167" s="114"/>
      <c r="EH167" s="114">
        <v>0.74686344907694502</v>
      </c>
      <c r="EI167" s="114">
        <v>0.74686344907694502</v>
      </c>
      <c r="EJ167" s="114"/>
      <c r="EK167" s="114">
        <v>0.25818222540000002</v>
      </c>
      <c r="EL167" s="114">
        <v>1.4362617926000001</v>
      </c>
      <c r="EM167" s="114"/>
      <c r="EN167" s="114">
        <v>0.74686344907694502</v>
      </c>
      <c r="EO167" s="114"/>
      <c r="EP167" s="114"/>
      <c r="EQ167" s="114"/>
      <c r="ER167" s="114"/>
      <c r="ES167" s="114">
        <v>0.74686344907694502</v>
      </c>
      <c r="ET167" s="114">
        <v>0.91798853670000002</v>
      </c>
      <c r="EU167" s="114"/>
      <c r="EV167" s="114"/>
      <c r="EW167" s="114"/>
      <c r="EX167" s="114"/>
      <c r="EY167" s="114"/>
      <c r="EZ167" s="114"/>
      <c r="FA167" s="114"/>
      <c r="FB167" s="114"/>
      <c r="FC167" s="114">
        <v>1.2163048715</v>
      </c>
      <c r="FD167" s="114"/>
      <c r="FE167" s="114"/>
      <c r="FF167" s="114">
        <v>0.81056193030000001</v>
      </c>
      <c r="FG167" s="114"/>
      <c r="FH167" s="114">
        <v>0.28959258240000002</v>
      </c>
      <c r="FI167" s="114">
        <v>0.48095171920000002</v>
      </c>
      <c r="FJ167" s="114"/>
      <c r="FK167" s="114"/>
      <c r="FL167" s="114"/>
      <c r="FM167" s="114">
        <v>-1.200738238</v>
      </c>
      <c r="FN167" s="114"/>
      <c r="FO167" s="114"/>
      <c r="FP167" s="114"/>
      <c r="FQ167" s="37"/>
      <c r="FR167" s="116"/>
      <c r="FS167" s="75"/>
      <c r="FT167" s="75"/>
      <c r="FU167" s="75"/>
      <c r="FV167" s="75"/>
      <c r="FW167" s="75"/>
      <c r="FX167" s="75"/>
      <c r="FY167" s="75"/>
      <c r="FZ167" s="75"/>
      <c r="GA167" s="75"/>
      <c r="GB167" s="75"/>
      <c r="GC167" s="75"/>
      <c r="GD167" s="75"/>
      <c r="GE167" s="75"/>
      <c r="GF167" s="75"/>
      <c r="GG167" s="75"/>
      <c r="GH167" s="75"/>
      <c r="GI167" s="75"/>
      <c r="GJ167" s="75"/>
      <c r="GK167" s="75"/>
      <c r="GL167" s="75"/>
      <c r="GM167" s="75"/>
      <c r="GN167" s="75"/>
      <c r="GO167" s="75"/>
      <c r="GP167" s="75"/>
      <c r="GQ167" s="75"/>
      <c r="GR167" s="75"/>
      <c r="GS167" s="75"/>
      <c r="GT167" s="75"/>
    </row>
    <row r="168" spans="2:202" s="76" customFormat="1" x14ac:dyDescent="0.2">
      <c r="B168" s="81" t="s">
        <v>692</v>
      </c>
      <c r="C168" s="113"/>
      <c r="D168" s="70"/>
      <c r="E168" s="34"/>
      <c r="F168" s="121"/>
      <c r="G168" s="122">
        <v>35370728945.079948</v>
      </c>
      <c r="H168" s="9">
        <v>35370728945.079941</v>
      </c>
      <c r="I168" s="114">
        <v>608490323.48376465</v>
      </c>
      <c r="K168" s="114">
        <v>8581793.2691799998</v>
      </c>
      <c r="L168" s="114">
        <v>228103895.7527</v>
      </c>
      <c r="M168" s="114">
        <v>55001208.089799993</v>
      </c>
      <c r="N168" s="114">
        <v>315636402.65510005</v>
      </c>
      <c r="O168" s="114"/>
      <c r="P168" s="114">
        <v>397219081.5765</v>
      </c>
      <c r="Q168" s="114"/>
      <c r="R168" s="114"/>
      <c r="S168" s="114">
        <v>25919873.560000002</v>
      </c>
      <c r="T168" s="114">
        <v>161382603.06799999</v>
      </c>
      <c r="U168" s="114"/>
      <c r="V168" s="114">
        <v>34991694.447809994</v>
      </c>
      <c r="W168" s="114">
        <v>61504362.162599996</v>
      </c>
      <c r="X168" s="114">
        <v>11038247.968700001</v>
      </c>
      <c r="Y168" s="114"/>
      <c r="Z168" s="114"/>
      <c r="AA168" s="114">
        <v>7849.2713199999998</v>
      </c>
      <c r="AB168" s="114"/>
      <c r="AC168" s="114">
        <v>560898928.55380011</v>
      </c>
      <c r="AD168" s="114">
        <v>15705967.791100003</v>
      </c>
      <c r="AE168" s="114"/>
      <c r="AF168" s="114"/>
      <c r="AG168" s="114">
        <v>63250842.303599998</v>
      </c>
      <c r="AH168" s="114">
        <v>26723351.312900003</v>
      </c>
      <c r="AI168" s="114">
        <v>853137077.97000003</v>
      </c>
      <c r="AJ168" s="114"/>
      <c r="AK168" s="114"/>
      <c r="AL168" s="114">
        <v>254963039.64450002</v>
      </c>
      <c r="AM168" s="114">
        <v>7261254298.9141006</v>
      </c>
      <c r="AN168" s="114">
        <v>33046676.835000001</v>
      </c>
      <c r="AO168" s="114">
        <v>59204527.678470001</v>
      </c>
      <c r="AP168" s="114">
        <v>3584570.8608999997</v>
      </c>
      <c r="AQ168" s="114">
        <v>2855807.9846999999</v>
      </c>
      <c r="AR168" s="114">
        <v>15138855.269406501</v>
      </c>
      <c r="AS168" s="114">
        <v>59216706.044946</v>
      </c>
      <c r="AT168" s="114">
        <v>43640755.348999999</v>
      </c>
      <c r="AU168" s="114">
        <v>26284018.522</v>
      </c>
      <c r="AV168" s="114">
        <v>29506990.816680003</v>
      </c>
      <c r="AW168" s="114"/>
      <c r="AX168" s="114">
        <v>266444038.19800001</v>
      </c>
      <c r="AY168" s="114">
        <v>5446026.6329900008</v>
      </c>
      <c r="AZ168" s="114">
        <v>20920733.761999998</v>
      </c>
      <c r="BA168" s="114">
        <v>78265044.701099992</v>
      </c>
      <c r="BB168" s="114">
        <v>73556367.736999989</v>
      </c>
      <c r="BC168" s="114">
        <v>4455631.8187799994</v>
      </c>
      <c r="BD168" s="114">
        <v>85752832.594600007</v>
      </c>
      <c r="BE168" s="114"/>
      <c r="BF168" s="114">
        <v>85037773.837329999</v>
      </c>
      <c r="BG168" s="114">
        <v>332835498.82899994</v>
      </c>
      <c r="BH168" s="114">
        <v>62288004.639999986</v>
      </c>
      <c r="BI168" s="114">
        <v>20791473.0075</v>
      </c>
      <c r="BJ168" s="114">
        <v>16394056.587700002</v>
      </c>
      <c r="BK168" s="114">
        <v>194969488.43223995</v>
      </c>
      <c r="BL168" s="114">
        <v>147065221.91429996</v>
      </c>
      <c r="BM168" s="114">
        <v>219377819.65490001</v>
      </c>
      <c r="BN168" s="114">
        <v>7707087.086099999</v>
      </c>
      <c r="BO168" s="114">
        <v>19127350.496979997</v>
      </c>
      <c r="BP168" s="114">
        <v>7014213.9602600001</v>
      </c>
      <c r="BQ168" s="114">
        <v>3204771.6426500008</v>
      </c>
      <c r="BR168" s="114">
        <v>12769888.349300001</v>
      </c>
      <c r="BS168" s="114"/>
      <c r="BT168" s="114">
        <v>161967678.477</v>
      </c>
      <c r="BU168" s="114">
        <v>276758166.65259999</v>
      </c>
      <c r="BV168" s="114">
        <v>935553274.97599995</v>
      </c>
      <c r="BW168" s="114">
        <v>132527637.4051</v>
      </c>
      <c r="BX168" s="114">
        <v>1071864.1727</v>
      </c>
      <c r="BY168" s="114">
        <v>172485493.12030005</v>
      </c>
      <c r="BZ168" s="114">
        <v>1592846.8563000001</v>
      </c>
      <c r="CA168" s="114">
        <v>355036909.68899995</v>
      </c>
      <c r="CB168" s="114">
        <v>31805873.3937</v>
      </c>
      <c r="CC168" s="114">
        <v>2859842537.3299999</v>
      </c>
      <c r="CD168" s="114">
        <v>147008.71810999999</v>
      </c>
      <c r="CE168" s="114"/>
      <c r="CF168" s="114">
        <v>57633021.5361</v>
      </c>
      <c r="CG168" s="114"/>
      <c r="CH168" s="114">
        <v>10700106.335899999</v>
      </c>
      <c r="CI168" s="114"/>
      <c r="CJ168" s="114"/>
      <c r="CK168" s="114">
        <v>41120076.400800005</v>
      </c>
      <c r="CL168" s="114">
        <v>1985815.1975000002</v>
      </c>
      <c r="CM168" s="114"/>
      <c r="CN168" s="114">
        <v>4020464.6431999998</v>
      </c>
      <c r="CO168" s="114">
        <v>16153242.886</v>
      </c>
      <c r="CP168" s="114">
        <v>26899296.3453978</v>
      </c>
      <c r="CQ168" s="114"/>
      <c r="CR168" s="114"/>
      <c r="CS168" s="114">
        <v>94673887.964810014</v>
      </c>
      <c r="CT168" s="114"/>
      <c r="CU168" s="114">
        <v>595442569.89599991</v>
      </c>
      <c r="CV168" s="114">
        <v>49565935.761999995</v>
      </c>
      <c r="CW168" s="114"/>
      <c r="CX168" s="114">
        <v>27398743.275900003</v>
      </c>
      <c r="CY168" s="114">
        <v>37696346.809399992</v>
      </c>
      <c r="CZ168" s="114">
        <v>12755661.9333</v>
      </c>
      <c r="DA168" s="114">
        <v>273282409.89999998</v>
      </c>
      <c r="DB168" s="114"/>
      <c r="DC168" s="114"/>
      <c r="DD168" s="114">
        <v>410301.89746000001</v>
      </c>
      <c r="DE168" s="114">
        <v>296823831.76699996</v>
      </c>
      <c r="DF168" s="114">
        <v>39488292.681837991</v>
      </c>
      <c r="DG168" s="114">
        <v>128196578.3856</v>
      </c>
      <c r="DH168" s="114">
        <v>67305249.194999993</v>
      </c>
      <c r="DI168" s="114"/>
      <c r="DJ168" s="114">
        <v>198276085.50880003</v>
      </c>
      <c r="DK168" s="114">
        <v>106283963.00999999</v>
      </c>
      <c r="DL168" s="114">
        <v>27650730.011900004</v>
      </c>
      <c r="DM168" s="114"/>
      <c r="DN168" s="114">
        <v>52059124.349299997</v>
      </c>
      <c r="DO168" s="114">
        <v>845851860.77400005</v>
      </c>
      <c r="DP168" s="114">
        <v>152678409.963</v>
      </c>
      <c r="DQ168" s="114">
        <v>209829002.07100001</v>
      </c>
      <c r="DR168" s="114"/>
      <c r="DS168" s="114">
        <v>43915526.295999996</v>
      </c>
      <c r="DT168" s="114"/>
      <c r="DU168" s="114">
        <v>328471102.11299998</v>
      </c>
      <c r="DV168" s="114">
        <v>186674769.16773501</v>
      </c>
      <c r="DW168" s="114">
        <v>76135241.743000001</v>
      </c>
      <c r="DX168" s="114">
        <v>140728271.19660002</v>
      </c>
      <c r="DY168" s="114">
        <v>26591357.516199999</v>
      </c>
      <c r="DZ168" s="114">
        <v>10639184.178199999</v>
      </c>
      <c r="EA168" s="114">
        <v>1511721967.4419999</v>
      </c>
      <c r="EB168" s="114"/>
      <c r="EC168" s="114">
        <v>60974095.599999994</v>
      </c>
      <c r="ED168" s="114">
        <v>295521843.75999999</v>
      </c>
      <c r="EE168" s="114"/>
      <c r="EF168" s="114">
        <v>13864376.405680001</v>
      </c>
      <c r="EG168" s="114">
        <v>806507.53266000003</v>
      </c>
      <c r="EH168" s="114"/>
      <c r="EI168" s="114">
        <v>4984106.3955600001</v>
      </c>
      <c r="EJ168" s="114">
        <v>4117254.8581000003</v>
      </c>
      <c r="EK168" s="114">
        <v>116622810.52568001</v>
      </c>
      <c r="EL168" s="114">
        <v>3184950758.6900005</v>
      </c>
      <c r="EM168" s="114"/>
      <c r="EN168" s="114">
        <v>843652252.39899993</v>
      </c>
      <c r="EO168" s="114">
        <v>110937242.04879999</v>
      </c>
      <c r="EP168" s="114">
        <v>2799009.7336399998</v>
      </c>
      <c r="EQ168" s="114">
        <v>16922353.867400002</v>
      </c>
      <c r="ER168" s="114"/>
      <c r="ES168" s="114">
        <v>226763079.10047996</v>
      </c>
      <c r="ET168" s="114"/>
      <c r="EU168" s="114">
        <v>605688.85880000005</v>
      </c>
      <c r="EV168" s="114">
        <v>786578480.53699994</v>
      </c>
      <c r="EW168" s="114"/>
      <c r="EX168" s="114">
        <v>8327270.1629699999</v>
      </c>
      <c r="EY168" s="114">
        <v>1149048609.9287999</v>
      </c>
      <c r="EZ168" s="114">
        <v>6008708.2374999998</v>
      </c>
      <c r="FA168" s="114">
        <v>15313185.535619998</v>
      </c>
      <c r="FB168" s="114">
        <v>88337530.461300001</v>
      </c>
      <c r="FC168" s="114">
        <v>149300975.09209999</v>
      </c>
      <c r="FD168" s="114"/>
      <c r="FE168" s="114"/>
      <c r="FF168" s="114">
        <v>70757032.767000005</v>
      </c>
      <c r="FG168" s="114">
        <v>42888787.177999996</v>
      </c>
      <c r="FH168" s="114">
        <v>370185801.18259996</v>
      </c>
      <c r="FI168" s="114">
        <v>3429488169.1138997</v>
      </c>
      <c r="FJ168" s="114">
        <v>19066629.575999998</v>
      </c>
      <c r="FK168" s="114"/>
      <c r="FL168" s="114">
        <v>73510311.225000009</v>
      </c>
      <c r="FM168" s="114">
        <v>590042674.02999997</v>
      </c>
      <c r="FN168" s="114">
        <v>180792606.29229999</v>
      </c>
      <c r="FO168" s="114"/>
      <c r="FP168" s="114"/>
      <c r="FQ168" s="37"/>
      <c r="FR168" s="116"/>
      <c r="FS168" s="75"/>
      <c r="FT168" s="75"/>
      <c r="FU168" s="75"/>
      <c r="FV168" s="75"/>
      <c r="FW168" s="75"/>
      <c r="FX168" s="75"/>
      <c r="FY168" s="75"/>
      <c r="FZ168" s="75"/>
      <c r="GA168" s="75"/>
      <c r="GB168" s="75"/>
      <c r="GC168" s="75"/>
      <c r="GD168" s="75"/>
      <c r="GE168" s="75"/>
      <c r="GF168" s="75"/>
      <c r="GG168" s="75"/>
      <c r="GH168" s="75"/>
      <c r="GI168" s="75"/>
      <c r="GJ168" s="75"/>
      <c r="GK168" s="75"/>
      <c r="GL168" s="75"/>
      <c r="GM168" s="75"/>
      <c r="GN168" s="75"/>
      <c r="GO168" s="75"/>
      <c r="GP168" s="75"/>
      <c r="GQ168" s="75"/>
      <c r="GR168" s="75"/>
      <c r="GS168" s="75"/>
      <c r="GT168" s="75"/>
    </row>
    <row r="169" spans="2:202" s="76" customFormat="1" x14ac:dyDescent="0.2">
      <c r="B169" s="81" t="s">
        <v>689</v>
      </c>
      <c r="C169" s="113"/>
      <c r="D169" s="70"/>
      <c r="E169" s="34"/>
      <c r="F169" s="121"/>
      <c r="G169" s="41">
        <v>18813.83333429597</v>
      </c>
      <c r="H169" s="9">
        <v>18813.83333429597</v>
      </c>
      <c r="I169" s="114">
        <v>1663.4570577799386</v>
      </c>
      <c r="J169" s="114">
        <v>3.8890213915737002</v>
      </c>
      <c r="K169" s="114"/>
      <c r="L169" s="114">
        <v>288.55765021478629</v>
      </c>
      <c r="M169" s="114">
        <v>35.424842505708938</v>
      </c>
      <c r="N169" s="114">
        <v>158.36748375319581</v>
      </c>
      <c r="O169" s="114">
        <v>1.551963547379104</v>
      </c>
      <c r="P169" s="114">
        <v>294.19077528254115</v>
      </c>
      <c r="Q169" s="114">
        <v>100.79475670477672</v>
      </c>
      <c r="R169" s="114">
        <v>195.05737460346592</v>
      </c>
      <c r="S169" s="114">
        <v>480.37568313309498</v>
      </c>
      <c r="T169" s="114">
        <v>11.59601814548965</v>
      </c>
      <c r="U169" s="114">
        <v>8.9223734923023397</v>
      </c>
      <c r="V169" s="114">
        <v>310.64133440830966</v>
      </c>
      <c r="W169" s="114"/>
      <c r="X169" s="114">
        <v>15.347725031807499</v>
      </c>
      <c r="Y169" s="114"/>
      <c r="Z169" s="114">
        <v>56.355474821702011</v>
      </c>
      <c r="AA169" s="114">
        <v>12.162523928714821</v>
      </c>
      <c r="AB169" s="114"/>
      <c r="AC169" s="114">
        <v>38.076362961821772</v>
      </c>
      <c r="AD169" s="114">
        <v>339.2527932663715</v>
      </c>
      <c r="AE169" s="114">
        <v>1.0864184193270201</v>
      </c>
      <c r="AF169" s="114">
        <v>0.36247060814151699</v>
      </c>
      <c r="AG169" s="114">
        <v>2.2656602011237301</v>
      </c>
      <c r="AH169" s="114">
        <v>2.9565815621539362</v>
      </c>
      <c r="AI169" s="114">
        <v>59.317742944827799</v>
      </c>
      <c r="AJ169" s="114">
        <v>4.8095041835514399E-2</v>
      </c>
      <c r="AK169" s="114">
        <v>2.9793037162271698</v>
      </c>
      <c r="AL169" s="114">
        <v>71.777070905578185</v>
      </c>
      <c r="AM169" s="114">
        <v>42.5338953270129</v>
      </c>
      <c r="AN169" s="114">
        <v>28.93556834615023</v>
      </c>
      <c r="AO169" s="114">
        <v>0.60194837544971302</v>
      </c>
      <c r="AP169" s="114"/>
      <c r="AQ169" s="114">
        <v>0.71009501889486748</v>
      </c>
      <c r="AR169" s="114">
        <v>17.182610881387049</v>
      </c>
      <c r="AS169" s="114"/>
      <c r="AT169" s="114">
        <v>18.920772570539899</v>
      </c>
      <c r="AU169" s="114"/>
      <c r="AV169" s="114"/>
      <c r="AW169" s="114">
        <v>30.221040994879729</v>
      </c>
      <c r="AX169" s="114">
        <v>229.0350337344766</v>
      </c>
      <c r="AY169" s="114">
        <v>86.579825286229195</v>
      </c>
      <c r="AZ169" s="114">
        <v>1.2162027123300101</v>
      </c>
      <c r="BA169" s="114">
        <v>148.786990070287</v>
      </c>
      <c r="BB169" s="114">
        <v>142.8157201002071</v>
      </c>
      <c r="BC169" s="114">
        <v>52.900276897859356</v>
      </c>
      <c r="BD169" s="114">
        <v>38.36525403960151</v>
      </c>
      <c r="BE169" s="114">
        <v>8.2562931984791401</v>
      </c>
      <c r="BF169" s="114">
        <v>265.71737991442427</v>
      </c>
      <c r="BG169" s="114">
        <v>144.84298641606372</v>
      </c>
      <c r="BH169" s="114">
        <v>12.862024830104637</v>
      </c>
      <c r="BI169" s="114"/>
      <c r="BJ169" s="114">
        <v>2.3251548815778085</v>
      </c>
      <c r="BK169" s="114">
        <v>104.75114294255991</v>
      </c>
      <c r="BL169" s="114">
        <v>4.1217661836257937</v>
      </c>
      <c r="BM169" s="114">
        <v>210.61466534759882</v>
      </c>
      <c r="BN169" s="114">
        <v>5.3000932619923597</v>
      </c>
      <c r="BO169" s="114">
        <v>0.105699477167516</v>
      </c>
      <c r="BP169" s="114">
        <v>6.2110504639492602E-2</v>
      </c>
      <c r="BQ169" s="114">
        <v>18.217223172946699</v>
      </c>
      <c r="BR169" s="114">
        <v>7.3731994803315102</v>
      </c>
      <c r="BS169" s="114">
        <v>31.365559427888009</v>
      </c>
      <c r="BT169" s="114"/>
      <c r="BU169" s="114">
        <v>28.207080031640196</v>
      </c>
      <c r="BV169" s="114">
        <v>74.316552034639699</v>
      </c>
      <c r="BW169" s="114">
        <v>984.48862104161105</v>
      </c>
      <c r="BX169" s="114">
        <v>194.80220631791633</v>
      </c>
      <c r="BY169" s="114">
        <v>540.28870551710668</v>
      </c>
      <c r="BZ169" s="114">
        <v>136.70883244576748</v>
      </c>
      <c r="CA169" s="114">
        <v>186.98781442861693</v>
      </c>
      <c r="CB169" s="114">
        <v>0.14152001303731901</v>
      </c>
      <c r="CC169" s="114">
        <v>19.120390354046776</v>
      </c>
      <c r="CD169" s="114">
        <v>15.3341917876489</v>
      </c>
      <c r="CE169" s="114">
        <v>329.51773411687748</v>
      </c>
      <c r="CF169" s="114"/>
      <c r="CG169" s="114">
        <v>55.7532264217188</v>
      </c>
      <c r="CH169" s="114">
        <v>1032.72325919678</v>
      </c>
      <c r="CI169" s="114">
        <v>86.655065732637297</v>
      </c>
      <c r="CJ169" s="114">
        <v>8.5703509140873102</v>
      </c>
      <c r="CK169" s="114">
        <v>94.744824209531004</v>
      </c>
      <c r="CL169" s="114">
        <v>895.93148707402929</v>
      </c>
      <c r="CM169" s="114">
        <v>0.905675318628135</v>
      </c>
      <c r="CN169" s="114"/>
      <c r="CO169" s="114">
        <v>618.7273239861936</v>
      </c>
      <c r="CP169" s="114">
        <v>114.04407022305185</v>
      </c>
      <c r="CQ169" s="114">
        <v>3.6362524970360401</v>
      </c>
      <c r="CR169" s="114">
        <v>75.507205980721494</v>
      </c>
      <c r="CS169" s="114">
        <v>2.2720126245040202</v>
      </c>
      <c r="CT169" s="114"/>
      <c r="CU169" s="114">
        <v>35.2897776640757</v>
      </c>
      <c r="CV169" s="114">
        <v>254.13411540445168</v>
      </c>
      <c r="CW169" s="114">
        <v>2.2676026995413898</v>
      </c>
      <c r="CX169" s="114"/>
      <c r="CY169" s="114">
        <v>48.865634304108099</v>
      </c>
      <c r="CZ169" s="114">
        <v>75.613951032205705</v>
      </c>
      <c r="DA169" s="114">
        <v>164.5562986764939</v>
      </c>
      <c r="DB169" s="114">
        <v>16.687863761414679</v>
      </c>
      <c r="DC169" s="114">
        <v>9.1792783383190493</v>
      </c>
      <c r="DD169" s="114"/>
      <c r="DE169" s="114">
        <v>4.3520322011016397</v>
      </c>
      <c r="DF169" s="114"/>
      <c r="DG169" s="114">
        <v>15.234491032606901</v>
      </c>
      <c r="DH169" s="114"/>
      <c r="DI169" s="114">
        <v>0.83466568371246896</v>
      </c>
      <c r="DJ169" s="114">
        <v>20.827077514737439</v>
      </c>
      <c r="DK169" s="114">
        <v>2.90285649497965</v>
      </c>
      <c r="DL169" s="114">
        <v>3.6073176842611301</v>
      </c>
      <c r="DM169" s="114">
        <v>5.65053523344789</v>
      </c>
      <c r="DN169" s="114">
        <v>8.6945239134559529</v>
      </c>
      <c r="DO169" s="114">
        <v>69.135900749350341</v>
      </c>
      <c r="DP169" s="114">
        <v>22.987395092379899</v>
      </c>
      <c r="DQ169" s="114">
        <v>7.6324900269723885</v>
      </c>
      <c r="DR169" s="114">
        <v>200.94328634073099</v>
      </c>
      <c r="DS169" s="114"/>
      <c r="DT169" s="114">
        <v>5.8791812101048802</v>
      </c>
      <c r="DU169" s="114">
        <v>7.4823314461274704</v>
      </c>
      <c r="DV169" s="114">
        <v>0.19932050287109501</v>
      </c>
      <c r="DW169" s="114">
        <v>43.421990161531696</v>
      </c>
      <c r="DX169" s="114">
        <v>49.796390890220799</v>
      </c>
      <c r="DY169" s="114">
        <v>187.29311521965681</v>
      </c>
      <c r="DZ169" s="114">
        <v>37.2018602786003</v>
      </c>
      <c r="EA169" s="114">
        <v>244.5144072081967</v>
      </c>
      <c r="EB169" s="114">
        <v>0.43603652063097298</v>
      </c>
      <c r="EC169" s="114">
        <v>797.09509012872593</v>
      </c>
      <c r="ED169" s="114">
        <v>3.99726674934058</v>
      </c>
      <c r="EE169" s="114">
        <v>52.889807623356873</v>
      </c>
      <c r="EF169" s="114">
        <v>0.56462199431928295</v>
      </c>
      <c r="EG169" s="114">
        <v>1362.40279977146</v>
      </c>
      <c r="EH169" s="114">
        <v>49.520072849619901</v>
      </c>
      <c r="EI169" s="114">
        <v>65.249491358801208</v>
      </c>
      <c r="EJ169" s="114">
        <v>5.3850740952700402E-3</v>
      </c>
      <c r="EK169" s="114">
        <v>71.741486158688886</v>
      </c>
      <c r="EL169" s="114">
        <v>27.594107113295905</v>
      </c>
      <c r="EM169" s="114"/>
      <c r="EN169" s="114">
        <v>37.962798233860468</v>
      </c>
      <c r="EO169" s="114">
        <v>17.06507426514553</v>
      </c>
      <c r="EP169" s="114">
        <v>42.597665088455898</v>
      </c>
      <c r="EQ169" s="114">
        <v>321.181969317035</v>
      </c>
      <c r="ER169" s="114"/>
      <c r="ES169" s="114">
        <v>169.70026693048868</v>
      </c>
      <c r="ET169" s="114">
        <v>300.7821312042301</v>
      </c>
      <c r="EU169" s="114"/>
      <c r="EV169" s="114">
        <v>9.8236264679902402E-2</v>
      </c>
      <c r="EW169" s="114">
        <v>70.721596831263298</v>
      </c>
      <c r="EX169" s="114"/>
      <c r="EY169" s="114">
        <v>6.2089376753448997</v>
      </c>
      <c r="EZ169" s="114">
        <v>11.8762537766194</v>
      </c>
      <c r="FA169" s="114">
        <v>371.57226943151812</v>
      </c>
      <c r="FB169" s="114">
        <v>73.008606457747405</v>
      </c>
      <c r="FC169" s="114">
        <v>53.426382651487046</v>
      </c>
      <c r="FD169" s="114">
        <v>484.07586198349395</v>
      </c>
      <c r="FE169" s="114"/>
      <c r="FF169" s="114">
        <v>76.340987639931726</v>
      </c>
      <c r="FG169" s="114">
        <v>790.82461998817485</v>
      </c>
      <c r="FH169" s="114">
        <v>207.46206794376377</v>
      </c>
      <c r="FI169" s="114">
        <v>29.278682598259188</v>
      </c>
      <c r="FJ169" s="114"/>
      <c r="FK169" s="114">
        <v>161.6677147434238</v>
      </c>
      <c r="FL169" s="114">
        <v>287.95845997852075</v>
      </c>
      <c r="FM169" s="114">
        <v>3.185966057507442</v>
      </c>
      <c r="FN169" s="114"/>
      <c r="FO169" s="114">
        <v>11.235435092306099</v>
      </c>
      <c r="FP169" s="114"/>
      <c r="FQ169" s="37"/>
      <c r="FR169" s="116"/>
      <c r="FS169" s="75"/>
      <c r="FT169" s="75"/>
      <c r="FU169" s="75"/>
      <c r="FV169" s="75"/>
      <c r="FW169" s="75"/>
      <c r="FX169" s="75"/>
      <c r="FY169" s="75"/>
      <c r="FZ169" s="75"/>
      <c r="GA169" s="75"/>
      <c r="GB169" s="75"/>
      <c r="GC169" s="75"/>
      <c r="GD169" s="75"/>
      <c r="GE169" s="75"/>
      <c r="GF169" s="75"/>
      <c r="GG169" s="75"/>
      <c r="GH169" s="75"/>
      <c r="GI169" s="75"/>
      <c r="GJ169" s="75"/>
      <c r="GK169" s="75"/>
      <c r="GL169" s="75"/>
      <c r="GM169" s="75"/>
      <c r="GN169" s="75"/>
      <c r="GO169" s="75"/>
      <c r="GP169" s="75"/>
      <c r="GQ169" s="75"/>
      <c r="GR169" s="75"/>
      <c r="GS169" s="75"/>
      <c r="GT169" s="75"/>
    </row>
    <row r="170" spans="2:202" s="76" customFormat="1" x14ac:dyDescent="0.2">
      <c r="B170" s="81" t="s">
        <v>810</v>
      </c>
      <c r="C170" s="113"/>
      <c r="D170" s="70"/>
      <c r="E170" s="34"/>
      <c r="F170" s="121"/>
      <c r="G170" s="41">
        <v>38</v>
      </c>
      <c r="H170" s="9">
        <v>37.999912495327898</v>
      </c>
      <c r="I170" s="114">
        <v>11.2</v>
      </c>
      <c r="J170" s="114"/>
      <c r="K170" s="114"/>
      <c r="L170" s="114"/>
      <c r="M170" s="114"/>
      <c r="N170" s="114"/>
      <c r="O170" s="114"/>
      <c r="P170" s="114"/>
      <c r="Q170" s="114">
        <v>0.27411450379497454</v>
      </c>
      <c r="R170" s="114" t="s">
        <v>694</v>
      </c>
      <c r="S170" s="114" t="s">
        <v>694</v>
      </c>
      <c r="T170" s="114" t="s">
        <v>694</v>
      </c>
      <c r="U170" s="114" t="s">
        <v>694</v>
      </c>
      <c r="V170" s="114">
        <v>0.3284225557230615</v>
      </c>
      <c r="W170" s="114" t="s">
        <v>694</v>
      </c>
      <c r="X170" s="114" t="s">
        <v>694</v>
      </c>
      <c r="Y170" s="114" t="s">
        <v>694</v>
      </c>
      <c r="Z170" s="114" t="s">
        <v>694</v>
      </c>
      <c r="AA170" s="114" t="s">
        <v>694</v>
      </c>
      <c r="AB170" s="114" t="s">
        <v>694</v>
      </c>
      <c r="AC170" s="114" t="s">
        <v>694</v>
      </c>
      <c r="AD170" s="114">
        <v>4.2224229728388268E-2</v>
      </c>
      <c r="AE170" s="114" t="s">
        <v>694</v>
      </c>
      <c r="AF170" s="114" t="s">
        <v>694</v>
      </c>
      <c r="AG170" s="114" t="s">
        <v>694</v>
      </c>
      <c r="AH170" s="114" t="s">
        <v>694</v>
      </c>
      <c r="AI170" s="114" t="s">
        <v>694</v>
      </c>
      <c r="AJ170" s="114" t="s">
        <v>694</v>
      </c>
      <c r="AK170" s="114" t="s">
        <v>694</v>
      </c>
      <c r="AL170" s="114" t="s">
        <v>694</v>
      </c>
      <c r="AM170" s="114">
        <v>0.4</v>
      </c>
      <c r="AN170" s="114" t="s">
        <v>694</v>
      </c>
      <c r="AO170" s="114" t="s">
        <v>694</v>
      </c>
      <c r="AP170" s="114" t="s">
        <v>694</v>
      </c>
      <c r="AQ170" s="114" t="s">
        <v>694</v>
      </c>
      <c r="AR170" s="114" t="s">
        <v>694</v>
      </c>
      <c r="AS170" s="114" t="s">
        <v>694</v>
      </c>
      <c r="AT170" s="114">
        <v>3.741650536628955E-2</v>
      </c>
      <c r="AU170" s="114" t="s">
        <v>694</v>
      </c>
      <c r="AV170" s="114">
        <v>1.5365712804180061E-2</v>
      </c>
      <c r="AW170" s="114">
        <v>0.15550932293990591</v>
      </c>
      <c r="AX170" s="114">
        <v>0.21405723290141335</v>
      </c>
      <c r="AY170" s="114" t="s">
        <v>694</v>
      </c>
      <c r="AZ170" s="114" t="s">
        <v>694</v>
      </c>
      <c r="BA170" s="114" t="s">
        <v>694</v>
      </c>
      <c r="BB170" s="114" t="s">
        <v>694</v>
      </c>
      <c r="BC170" s="114" t="s">
        <v>694</v>
      </c>
      <c r="BD170" s="114">
        <v>1.9120461695828588E-2</v>
      </c>
      <c r="BE170" s="114" t="s">
        <v>694</v>
      </c>
      <c r="BF170" s="114">
        <v>0.16553863715486056</v>
      </c>
      <c r="BG170" s="114">
        <v>1.6806656300619685</v>
      </c>
      <c r="BH170" s="114" t="s">
        <v>694</v>
      </c>
      <c r="BI170" s="114" t="s">
        <v>694</v>
      </c>
      <c r="BJ170" s="114" t="s">
        <v>694</v>
      </c>
      <c r="BK170" s="114">
        <v>2.3947555586360245</v>
      </c>
      <c r="BL170" s="114" t="s">
        <v>694</v>
      </c>
      <c r="BM170" s="114">
        <v>0.12645730200435373</v>
      </c>
      <c r="BN170" s="114" t="s">
        <v>694</v>
      </c>
      <c r="BO170" s="114" t="s">
        <v>694</v>
      </c>
      <c r="BP170" s="114" t="s">
        <v>694</v>
      </c>
      <c r="BQ170" s="114" t="s">
        <v>694</v>
      </c>
      <c r="BR170" s="114" t="s">
        <v>694</v>
      </c>
      <c r="BS170" s="114">
        <v>0.10069916875035784</v>
      </c>
      <c r="BT170" s="114" t="s">
        <v>694</v>
      </c>
      <c r="BU170" s="114">
        <v>0.9</v>
      </c>
      <c r="BV170" s="114" t="s">
        <v>694</v>
      </c>
      <c r="BW170" s="114" t="s">
        <v>694</v>
      </c>
      <c r="BX170" s="114" t="s">
        <v>694</v>
      </c>
      <c r="BY170" s="114">
        <v>0.24581261609655794</v>
      </c>
      <c r="BZ170" s="114" t="s">
        <v>694</v>
      </c>
      <c r="CA170" s="114">
        <v>1.234792667688817</v>
      </c>
      <c r="CB170" s="114" t="s">
        <v>694</v>
      </c>
      <c r="CC170" s="114"/>
      <c r="CD170" s="114" t="s">
        <v>694</v>
      </c>
      <c r="CE170" s="114" t="s">
        <v>694</v>
      </c>
      <c r="CF170" s="114" t="s">
        <v>694</v>
      </c>
      <c r="CG170" s="114" t="s">
        <v>694</v>
      </c>
      <c r="CH170" s="114" t="s">
        <v>694</v>
      </c>
      <c r="CI170" s="114" t="s">
        <v>694</v>
      </c>
      <c r="CJ170" s="114" t="s">
        <v>694</v>
      </c>
      <c r="CK170" s="114">
        <v>2.0974192170216618E-2</v>
      </c>
      <c r="CL170" s="114" t="s">
        <v>694</v>
      </c>
      <c r="CM170" s="114" t="s">
        <v>694</v>
      </c>
      <c r="CN170" s="114" t="s">
        <v>694</v>
      </c>
      <c r="CO170" s="114" t="s">
        <v>694</v>
      </c>
      <c r="CP170" s="114">
        <v>3.3651826153143237E-2</v>
      </c>
      <c r="CQ170" s="114">
        <v>4.3792332676002625E-2</v>
      </c>
      <c r="CR170" s="114" t="s">
        <v>694</v>
      </c>
      <c r="CS170" s="114" t="s">
        <v>694</v>
      </c>
      <c r="CT170" s="114" t="s">
        <v>694</v>
      </c>
      <c r="CU170" s="114" t="s">
        <v>694</v>
      </c>
      <c r="CV170" s="114" t="s">
        <v>694</v>
      </c>
      <c r="CW170" s="114" t="s">
        <v>694</v>
      </c>
      <c r="CX170" s="114">
        <v>9.3711044367212528E-3</v>
      </c>
      <c r="CY170" s="114" t="s">
        <v>694</v>
      </c>
      <c r="CZ170" s="114" t="s">
        <v>694</v>
      </c>
      <c r="DA170" s="114" t="s">
        <v>694</v>
      </c>
      <c r="DB170" s="114" t="s">
        <v>694</v>
      </c>
      <c r="DC170" s="114" t="s">
        <v>694</v>
      </c>
      <c r="DD170" s="114" t="s">
        <v>694</v>
      </c>
      <c r="DE170" s="114" t="s">
        <v>694</v>
      </c>
      <c r="DF170" s="114" t="s">
        <v>694</v>
      </c>
      <c r="DG170" s="114" t="s">
        <v>694</v>
      </c>
      <c r="DH170" s="114" t="s">
        <v>694</v>
      </c>
      <c r="DI170" s="114" t="s">
        <v>694</v>
      </c>
      <c r="DJ170" s="114">
        <v>0.56057350417516683</v>
      </c>
      <c r="DK170" s="114" t="s">
        <v>694</v>
      </c>
      <c r="DL170" s="114" t="s">
        <v>694</v>
      </c>
      <c r="DM170" s="114" t="s">
        <v>694</v>
      </c>
      <c r="DN170" s="114" t="s">
        <v>694</v>
      </c>
      <c r="DO170" s="114" t="s">
        <v>694</v>
      </c>
      <c r="DP170" s="114" t="s">
        <v>694</v>
      </c>
      <c r="DQ170" s="114" t="s">
        <v>694</v>
      </c>
      <c r="DR170" s="114" t="s">
        <v>694</v>
      </c>
      <c r="DS170" s="114" t="s">
        <v>694</v>
      </c>
      <c r="DT170" s="114" t="s">
        <v>694</v>
      </c>
      <c r="DU170" s="114" t="s">
        <v>694</v>
      </c>
      <c r="DV170" s="114" t="s">
        <v>694</v>
      </c>
      <c r="DW170" s="114">
        <v>0.36698151220862274</v>
      </c>
      <c r="DX170" s="114">
        <v>0.14751068551109259</v>
      </c>
      <c r="DY170" s="114" t="s">
        <v>694</v>
      </c>
      <c r="DZ170" s="114">
        <v>0.15378412437308914</v>
      </c>
      <c r="EA170" s="114" t="s">
        <v>694</v>
      </c>
      <c r="EB170" s="114" t="s">
        <v>694</v>
      </c>
      <c r="EC170" s="114" t="s">
        <v>694</v>
      </c>
      <c r="ED170" s="114" t="s">
        <v>694</v>
      </c>
      <c r="EE170" s="114" t="s">
        <v>694</v>
      </c>
      <c r="EF170" s="114" t="s">
        <v>694</v>
      </c>
      <c r="EG170" s="114" t="s">
        <v>694</v>
      </c>
      <c r="EH170" s="114">
        <v>6.4741135962665258E-2</v>
      </c>
      <c r="EI170" s="114">
        <v>3.3367866272739001E-2</v>
      </c>
      <c r="EJ170" s="114" t="s">
        <v>694</v>
      </c>
      <c r="EK170" s="114" t="s">
        <v>694</v>
      </c>
      <c r="EL170" s="114" t="s">
        <v>694</v>
      </c>
      <c r="EM170" s="114" t="s">
        <v>694</v>
      </c>
      <c r="EN170" s="114">
        <v>0.85795383369879263</v>
      </c>
      <c r="EO170" s="114" t="s">
        <v>694</v>
      </c>
      <c r="EP170" s="114" t="s">
        <v>694</v>
      </c>
      <c r="EQ170" s="114" t="s">
        <v>694</v>
      </c>
      <c r="ER170" s="114" t="s">
        <v>694</v>
      </c>
      <c r="ES170" s="114">
        <v>0.32880748961363454</v>
      </c>
      <c r="ET170" s="114" t="s">
        <v>694</v>
      </c>
      <c r="EU170" s="114" t="s">
        <v>694</v>
      </c>
      <c r="EV170" s="114" t="s">
        <v>694</v>
      </c>
      <c r="EW170" s="114" t="s">
        <v>694</v>
      </c>
      <c r="EX170" s="114" t="s">
        <v>694</v>
      </c>
      <c r="EY170" s="114" t="s">
        <v>694</v>
      </c>
      <c r="EZ170" s="114" t="s">
        <v>694</v>
      </c>
      <c r="FA170" s="114" t="s">
        <v>694</v>
      </c>
      <c r="FB170" s="114" t="s">
        <v>694</v>
      </c>
      <c r="FC170" s="114" t="s">
        <v>694</v>
      </c>
      <c r="FD170" s="114" t="s">
        <v>694</v>
      </c>
      <c r="FE170" s="114" t="s">
        <v>694</v>
      </c>
      <c r="FF170" s="114" t="s">
        <v>694</v>
      </c>
      <c r="FG170" s="114" t="s">
        <v>694</v>
      </c>
      <c r="FH170" s="114">
        <v>1.7434507827290286</v>
      </c>
      <c r="FI170" s="114">
        <v>14.1</v>
      </c>
      <c r="FJ170" s="114" t="s">
        <v>694</v>
      </c>
      <c r="FK170" s="114" t="s">
        <v>694</v>
      </c>
      <c r="FL170" s="114" t="s">
        <v>694</v>
      </c>
      <c r="FM170" s="114" t="s">
        <v>694</v>
      </c>
      <c r="FN170" s="114" t="s">
        <v>694</v>
      </c>
      <c r="FO170" s="114" t="s">
        <v>694</v>
      </c>
      <c r="FP170" s="114" t="s">
        <v>694</v>
      </c>
      <c r="FQ170" s="37"/>
      <c r="FR170" s="116"/>
      <c r="FS170" s="75"/>
      <c r="FT170" s="75"/>
      <c r="FU170" s="75"/>
      <c r="FV170" s="75"/>
      <c r="FW170" s="75"/>
      <c r="FX170" s="75"/>
      <c r="FY170" s="75"/>
      <c r="FZ170" s="75"/>
      <c r="GA170" s="75"/>
      <c r="GB170" s="75"/>
      <c r="GC170" s="75"/>
      <c r="GD170" s="75"/>
      <c r="GE170" s="75"/>
      <c r="GF170" s="75"/>
      <c r="GG170" s="75"/>
      <c r="GH170" s="75"/>
      <c r="GI170" s="75"/>
      <c r="GJ170" s="75"/>
      <c r="GK170" s="75"/>
      <c r="GL170" s="75"/>
      <c r="GM170" s="75"/>
      <c r="GN170" s="75"/>
      <c r="GO170" s="75"/>
      <c r="GP170" s="75"/>
      <c r="GQ170" s="75"/>
      <c r="GR170" s="75"/>
      <c r="GS170" s="75"/>
      <c r="GT170" s="75"/>
    </row>
    <row r="171" spans="2:202" s="125" customFormat="1" x14ac:dyDescent="0.2">
      <c r="B171" s="81" t="s">
        <v>697</v>
      </c>
      <c r="C171" s="126"/>
      <c r="D171" s="70"/>
      <c r="E171" s="127"/>
      <c r="F171" s="128"/>
      <c r="G171" s="90">
        <v>2555862</v>
      </c>
      <c r="H171" s="90">
        <v>2555862</v>
      </c>
      <c r="I171" s="127"/>
      <c r="J171" s="127"/>
      <c r="K171" s="127"/>
      <c r="L171" s="127"/>
      <c r="M171" s="127"/>
      <c r="N171" s="127">
        <v>10012</v>
      </c>
      <c r="O171" s="127">
        <v>2552</v>
      </c>
      <c r="P171" s="127"/>
      <c r="Q171" s="127"/>
      <c r="R171" s="127"/>
      <c r="S171" s="127"/>
      <c r="T171" s="127"/>
      <c r="U171" s="127">
        <v>338</v>
      </c>
      <c r="V171" s="127">
        <v>32793</v>
      </c>
      <c r="W171" s="127"/>
      <c r="X171" s="127"/>
      <c r="Y171" s="127"/>
      <c r="Z171" s="127"/>
      <c r="AA171" s="127"/>
      <c r="AB171" s="127"/>
      <c r="AC171" s="127">
        <v>13244</v>
      </c>
      <c r="AD171" s="127">
        <v>15938</v>
      </c>
      <c r="AE171" s="127"/>
      <c r="AF171" s="127"/>
      <c r="AG171" s="127"/>
      <c r="AH171" s="127"/>
      <c r="AI171" s="127">
        <v>92166</v>
      </c>
      <c r="AJ171" s="127"/>
      <c r="AK171" s="127"/>
      <c r="AL171" s="127"/>
      <c r="AM171" s="127">
        <v>344748</v>
      </c>
      <c r="AN171" s="127"/>
      <c r="AO171" s="127"/>
      <c r="AP171" s="127"/>
      <c r="AQ171" s="127"/>
      <c r="AR171" s="127"/>
      <c r="AS171" s="127"/>
      <c r="AT171" s="127"/>
      <c r="AU171" s="127"/>
      <c r="AV171" s="127"/>
      <c r="AW171" s="127">
        <v>28372</v>
      </c>
      <c r="AX171" s="127"/>
      <c r="AY171" s="127"/>
      <c r="AZ171" s="127"/>
      <c r="BA171" s="127"/>
      <c r="BB171" s="127"/>
      <c r="BC171" s="127"/>
      <c r="BD171" s="127"/>
      <c r="BE171" s="127"/>
      <c r="BF171" s="127">
        <v>22354</v>
      </c>
      <c r="BG171" s="127">
        <v>338671</v>
      </c>
      <c r="BH171" s="127"/>
      <c r="BI171" s="127"/>
      <c r="BJ171" s="127"/>
      <c r="BK171" s="127">
        <v>60918</v>
      </c>
      <c r="BL171" s="127"/>
      <c r="BM171" s="127"/>
      <c r="BN171" s="127"/>
      <c r="BO171" s="127"/>
      <c r="BP171" s="127"/>
      <c r="BQ171" s="127"/>
      <c r="BR171" s="127"/>
      <c r="BS171" s="127">
        <v>15179</v>
      </c>
      <c r="BT171" s="127"/>
      <c r="BU171" s="127">
        <v>43029</v>
      </c>
      <c r="BV171" s="127"/>
      <c r="BW171" s="127">
        <v>5792</v>
      </c>
      <c r="BX171" s="127"/>
      <c r="BY171" s="127"/>
      <c r="BZ171" s="127"/>
      <c r="CA171" s="127"/>
      <c r="CB171" s="127"/>
      <c r="CC171" s="127">
        <v>43099</v>
      </c>
      <c r="CD171" s="127"/>
      <c r="CE171" s="127"/>
      <c r="CF171" s="127"/>
      <c r="CG171" s="127"/>
      <c r="CH171" s="127"/>
      <c r="CI171" s="127"/>
      <c r="CJ171" s="127"/>
      <c r="CK171" s="127"/>
      <c r="CL171" s="127"/>
      <c r="CM171" s="127"/>
      <c r="CN171" s="127"/>
      <c r="CO171" s="127"/>
      <c r="CP171" s="127"/>
      <c r="CQ171" s="127"/>
      <c r="CR171" s="127"/>
      <c r="CS171" s="127"/>
      <c r="CT171" s="127"/>
      <c r="CU171" s="127"/>
      <c r="CV171" s="127"/>
      <c r="CW171" s="127"/>
      <c r="CX171" s="127"/>
      <c r="CY171" s="127"/>
      <c r="CZ171" s="127"/>
      <c r="DA171" s="127">
        <v>10864</v>
      </c>
      <c r="DB171" s="127"/>
      <c r="DC171" s="127"/>
      <c r="DD171" s="127"/>
      <c r="DE171" s="127"/>
      <c r="DF171" s="127"/>
      <c r="DG171" s="127"/>
      <c r="DH171" s="127"/>
      <c r="DI171" s="127"/>
      <c r="DJ171" s="127">
        <v>3886</v>
      </c>
      <c r="DK171" s="127"/>
      <c r="DL171" s="127"/>
      <c r="DM171" s="127"/>
      <c r="DN171" s="127"/>
      <c r="DO171" s="127"/>
      <c r="DP171" s="127"/>
      <c r="DQ171" s="127">
        <v>9639</v>
      </c>
      <c r="DR171" s="127"/>
      <c r="DS171" s="127"/>
      <c r="DT171" s="127"/>
      <c r="DU171" s="127"/>
      <c r="DV171" s="127"/>
      <c r="DW171" s="127"/>
      <c r="DX171" s="127"/>
      <c r="DY171" s="127"/>
      <c r="DZ171" s="127">
        <v>10575</v>
      </c>
      <c r="EA171" s="127">
        <v>201821</v>
      </c>
      <c r="EB171" s="127"/>
      <c r="EC171" s="127"/>
      <c r="ED171" s="127"/>
      <c r="EE171" s="127"/>
      <c r="EF171" s="127"/>
      <c r="EG171" s="127"/>
      <c r="EH171" s="127">
        <v>14357</v>
      </c>
      <c r="EI171" s="127">
        <v>6041</v>
      </c>
      <c r="EJ171" s="127"/>
      <c r="EK171" s="127">
        <v>11616</v>
      </c>
      <c r="EL171" s="127">
        <v>152583</v>
      </c>
      <c r="EM171" s="127"/>
      <c r="EN171" s="127">
        <v>55825</v>
      </c>
      <c r="EO171" s="127"/>
      <c r="EP171" s="127"/>
      <c r="EQ171" s="127"/>
      <c r="ER171" s="127"/>
      <c r="ES171" s="127">
        <v>47362</v>
      </c>
      <c r="ET171" s="127">
        <v>23049</v>
      </c>
      <c r="EU171" s="127"/>
      <c r="EV171" s="127">
        <v>30342</v>
      </c>
      <c r="EW171" s="127"/>
      <c r="EX171" s="127"/>
      <c r="EY171" s="127"/>
      <c r="EZ171" s="127"/>
      <c r="FA171" s="127"/>
      <c r="FB171" s="127"/>
      <c r="FC171" s="127"/>
      <c r="FD171" s="127"/>
      <c r="FE171" s="127"/>
      <c r="FF171" s="127">
        <v>71550</v>
      </c>
      <c r="FG171" s="127">
        <v>1560</v>
      </c>
      <c r="FH171" s="127">
        <v>45668</v>
      </c>
      <c r="FI171" s="127">
        <v>789919</v>
      </c>
      <c r="FJ171" s="127"/>
      <c r="FK171" s="127"/>
      <c r="FL171" s="127"/>
      <c r="FM171" s="127"/>
      <c r="FN171" s="127"/>
      <c r="FO171" s="127"/>
      <c r="FP171" s="127"/>
      <c r="FQ171" s="37"/>
      <c r="FR171" s="129"/>
      <c r="FS171" s="129"/>
      <c r="FT171" s="129"/>
      <c r="FU171" s="129"/>
      <c r="FV171" s="129"/>
      <c r="FW171" s="129"/>
      <c r="FX171" s="129"/>
      <c r="FY171" s="129"/>
      <c r="FZ171" s="129"/>
      <c r="GA171" s="129"/>
      <c r="GB171" s="129"/>
      <c r="GC171" s="129"/>
      <c r="GD171" s="129"/>
      <c r="GE171" s="129"/>
      <c r="GF171" s="129"/>
      <c r="GG171" s="129"/>
      <c r="GH171" s="129"/>
      <c r="GI171" s="129"/>
      <c r="GJ171" s="129"/>
      <c r="GK171" s="129"/>
      <c r="GL171" s="129"/>
      <c r="GM171" s="129"/>
      <c r="GN171" s="129"/>
      <c r="GO171" s="129"/>
      <c r="GP171" s="129"/>
      <c r="GQ171" s="129"/>
      <c r="GR171" s="129"/>
      <c r="GS171" s="129"/>
      <c r="GT171" s="129"/>
    </row>
    <row r="172" spans="2:202" s="125" customFormat="1" x14ac:dyDescent="0.2">
      <c r="B172" s="81" t="s">
        <v>699</v>
      </c>
      <c r="C172" s="126"/>
      <c r="D172" s="70"/>
      <c r="E172" s="127"/>
      <c r="F172" s="128"/>
      <c r="G172" s="90">
        <v>68074</v>
      </c>
      <c r="H172" s="90">
        <v>68074</v>
      </c>
      <c r="I172" s="127"/>
      <c r="J172" s="127"/>
      <c r="K172" s="127"/>
      <c r="L172" s="127"/>
      <c r="M172" s="127"/>
      <c r="N172" s="127"/>
      <c r="O172" s="127"/>
      <c r="P172" s="127">
        <v>145</v>
      </c>
      <c r="Q172" s="127"/>
      <c r="R172" s="127"/>
      <c r="S172" s="127">
        <v>787.79031187790315</v>
      </c>
      <c r="T172" s="127"/>
      <c r="U172" s="127"/>
      <c r="V172" s="127"/>
      <c r="W172" s="127"/>
      <c r="X172" s="127"/>
      <c r="Y172" s="127"/>
      <c r="Z172" s="127"/>
      <c r="AA172" s="127"/>
      <c r="AB172" s="127"/>
      <c r="AC172" s="127">
        <v>222</v>
      </c>
      <c r="AD172" s="127"/>
      <c r="AE172" s="127"/>
      <c r="AF172" s="127"/>
      <c r="AG172" s="127"/>
      <c r="AH172" s="127"/>
      <c r="AI172" s="127">
        <v>851</v>
      </c>
      <c r="AJ172" s="127"/>
      <c r="AK172" s="127"/>
      <c r="AL172" s="127"/>
      <c r="AM172" s="127">
        <v>62882</v>
      </c>
      <c r="AN172" s="127"/>
      <c r="AO172" s="127"/>
      <c r="AP172" s="127"/>
      <c r="AQ172" s="127"/>
      <c r="AR172" s="127"/>
      <c r="AS172" s="127"/>
      <c r="AT172" s="127"/>
      <c r="AU172" s="127"/>
      <c r="AV172" s="127"/>
      <c r="AW172" s="127"/>
      <c r="AX172" s="127"/>
      <c r="AY172" s="127"/>
      <c r="AZ172" s="127"/>
      <c r="BA172" s="127"/>
      <c r="BB172" s="127"/>
      <c r="BC172" s="127"/>
      <c r="BD172" s="127"/>
      <c r="BE172" s="127"/>
      <c r="BF172" s="127"/>
      <c r="BG172" s="127"/>
      <c r="BH172" s="127"/>
      <c r="BI172" s="127"/>
      <c r="BJ172" s="127"/>
      <c r="BK172" s="127"/>
      <c r="BL172" s="127"/>
      <c r="BM172" s="127"/>
      <c r="BN172" s="127"/>
      <c r="BO172" s="127"/>
      <c r="BP172" s="127"/>
      <c r="BQ172" s="127"/>
      <c r="BR172" s="127"/>
      <c r="BS172" s="127"/>
      <c r="BT172" s="127"/>
      <c r="BU172" s="127">
        <v>144</v>
      </c>
      <c r="BV172" s="127"/>
      <c r="BW172" s="127"/>
      <c r="BX172" s="127"/>
      <c r="BY172" s="127"/>
      <c r="BZ172" s="127"/>
      <c r="CA172" s="127"/>
      <c r="CB172" s="127"/>
      <c r="CC172" s="127"/>
      <c r="CD172" s="127"/>
      <c r="CE172" s="127"/>
      <c r="CF172" s="127"/>
      <c r="CG172" s="127"/>
      <c r="CH172" s="127"/>
      <c r="CI172" s="127"/>
      <c r="CJ172" s="127"/>
      <c r="CK172" s="127"/>
      <c r="CL172" s="127"/>
      <c r="CM172" s="127"/>
      <c r="CN172" s="127"/>
      <c r="CO172" s="127"/>
      <c r="CP172" s="127"/>
      <c r="CQ172" s="127"/>
      <c r="CR172" s="127"/>
      <c r="CS172" s="127"/>
      <c r="CT172" s="127"/>
      <c r="CU172" s="127"/>
      <c r="CV172" s="127"/>
      <c r="CW172" s="127"/>
      <c r="CX172" s="127"/>
      <c r="CY172" s="127"/>
      <c r="CZ172" s="127"/>
      <c r="DA172" s="127"/>
      <c r="DB172" s="127"/>
      <c r="DC172" s="127"/>
      <c r="DD172" s="127"/>
      <c r="DE172" s="127"/>
      <c r="DF172" s="127"/>
      <c r="DG172" s="127"/>
      <c r="DH172" s="127"/>
      <c r="DI172" s="127"/>
      <c r="DJ172" s="127"/>
      <c r="DK172" s="127">
        <v>20</v>
      </c>
      <c r="DL172" s="127"/>
      <c r="DM172" s="127"/>
      <c r="DN172" s="127"/>
      <c r="DO172" s="127">
        <v>189</v>
      </c>
      <c r="DP172" s="127">
        <v>213.828798938288</v>
      </c>
      <c r="DQ172" s="127"/>
      <c r="DR172" s="127"/>
      <c r="DS172" s="127"/>
      <c r="DT172" s="127"/>
      <c r="DU172" s="127"/>
      <c r="DV172" s="127"/>
      <c r="DW172" s="127"/>
      <c r="DX172" s="127"/>
      <c r="DY172" s="127">
        <v>346.62773722627742</v>
      </c>
      <c r="DZ172" s="127"/>
      <c r="EA172" s="127">
        <v>121</v>
      </c>
      <c r="EB172" s="127"/>
      <c r="EC172" s="127">
        <v>524.44326476443268</v>
      </c>
      <c r="ED172" s="127"/>
      <c r="EE172" s="127"/>
      <c r="EF172" s="127"/>
      <c r="EG172" s="127"/>
      <c r="EH172" s="127"/>
      <c r="EI172" s="127"/>
      <c r="EJ172" s="127"/>
      <c r="EK172" s="127"/>
      <c r="EL172" s="127"/>
      <c r="EM172" s="127"/>
      <c r="EN172" s="127"/>
      <c r="EO172" s="127"/>
      <c r="EP172" s="127"/>
      <c r="EQ172" s="127"/>
      <c r="ER172" s="127"/>
      <c r="ES172" s="127"/>
      <c r="ET172" s="127"/>
      <c r="EU172" s="127"/>
      <c r="EV172" s="127"/>
      <c r="EW172" s="127"/>
      <c r="EX172" s="127"/>
      <c r="EY172" s="127"/>
      <c r="EZ172" s="127"/>
      <c r="FA172" s="127"/>
      <c r="FB172" s="127"/>
      <c r="FC172" s="127"/>
      <c r="FD172" s="127"/>
      <c r="FE172" s="127"/>
      <c r="FF172" s="127"/>
      <c r="FG172" s="127">
        <v>1519.309887193099</v>
      </c>
      <c r="FH172" s="127"/>
      <c r="FI172" s="127">
        <v>108</v>
      </c>
      <c r="FJ172" s="127"/>
      <c r="FK172" s="127"/>
      <c r="FL172" s="127"/>
      <c r="FM172" s="127"/>
      <c r="FN172" s="127"/>
      <c r="FO172" s="127"/>
      <c r="FP172" s="127"/>
      <c r="FQ172" s="37"/>
      <c r="FR172" s="129"/>
      <c r="FS172" s="129"/>
      <c r="FT172" s="129"/>
      <c r="FU172" s="129"/>
      <c r="FV172" s="129"/>
      <c r="FW172" s="129"/>
      <c r="FX172" s="129"/>
      <c r="FY172" s="129"/>
      <c r="FZ172" s="129"/>
      <c r="GA172" s="129"/>
      <c r="GB172" s="129"/>
      <c r="GC172" s="129"/>
      <c r="GD172" s="129"/>
      <c r="GE172" s="129"/>
      <c r="GF172" s="129"/>
      <c r="GG172" s="129"/>
      <c r="GH172" s="129"/>
      <c r="GI172" s="129"/>
      <c r="GJ172" s="129"/>
      <c r="GK172" s="129"/>
      <c r="GL172" s="129"/>
      <c r="GM172" s="129"/>
      <c r="GN172" s="129"/>
      <c r="GO172" s="129"/>
      <c r="GP172" s="129"/>
      <c r="GQ172" s="129"/>
      <c r="GR172" s="129"/>
      <c r="GS172" s="129"/>
      <c r="GT172" s="129"/>
    </row>
    <row r="173" spans="2:202" s="125" customFormat="1" x14ac:dyDescent="0.2">
      <c r="B173" s="81" t="s">
        <v>841</v>
      </c>
      <c r="C173" s="126"/>
      <c r="D173" s="70"/>
      <c r="E173" s="127"/>
      <c r="F173" s="128"/>
      <c r="G173" s="35">
        <v>0.65921433763597781</v>
      </c>
      <c r="H173" s="90"/>
      <c r="I173" s="114">
        <v>0.66</v>
      </c>
      <c r="J173" s="114">
        <v>0.66</v>
      </c>
      <c r="K173" s="114">
        <v>0.6489559582857144</v>
      </c>
      <c r="L173" s="114">
        <v>0.5410760811428571</v>
      </c>
      <c r="M173" s="114">
        <v>0.3634619372857143</v>
      </c>
      <c r="N173" s="114">
        <v>0.50181869099999998</v>
      </c>
      <c r="O173" s="114">
        <v>0.60140098842857148</v>
      </c>
      <c r="P173" s="114">
        <v>0.64097254614285715</v>
      </c>
      <c r="Q173" s="114">
        <v>0.65967294142857136</v>
      </c>
      <c r="R173" s="114">
        <v>0.72082642142857145</v>
      </c>
      <c r="S173" s="114">
        <v>0.67474303928571433</v>
      </c>
      <c r="T173" s="114">
        <v>0.54549084385714286</v>
      </c>
      <c r="U173" s="114">
        <v>0.66</v>
      </c>
      <c r="V173" s="114">
        <v>0.62932620728571431</v>
      </c>
      <c r="W173" s="114">
        <v>0.66</v>
      </c>
      <c r="X173" s="114">
        <v>0.49735287257142857</v>
      </c>
      <c r="Y173" s="114">
        <v>0.66</v>
      </c>
      <c r="Z173" s="114">
        <v>0.41375817571428575</v>
      </c>
      <c r="AA173" s="114">
        <v>0.47597830642857142</v>
      </c>
      <c r="AB173" s="114">
        <v>0.50286637028571435</v>
      </c>
      <c r="AC173" s="114">
        <v>0.48907685285714286</v>
      </c>
      <c r="AD173" s="114">
        <v>0.56484849114285718</v>
      </c>
      <c r="AE173" s="114">
        <v>0.38558145928571425</v>
      </c>
      <c r="AF173" s="114">
        <v>0.4650455882857143</v>
      </c>
      <c r="AG173" s="114">
        <v>0.59854684557142857</v>
      </c>
      <c r="AH173" s="114">
        <v>0.49413153099999996</v>
      </c>
      <c r="AI173" s="114">
        <v>0.70001493185714292</v>
      </c>
      <c r="AJ173" s="114">
        <v>0.66</v>
      </c>
      <c r="AK173" s="114">
        <v>0.40167726785714286</v>
      </c>
      <c r="AL173" s="114">
        <v>0.62328086585714282</v>
      </c>
      <c r="AM173" s="114">
        <v>0.66145195285714287</v>
      </c>
      <c r="AN173" s="114">
        <v>0.52036820142857143</v>
      </c>
      <c r="AO173" s="114">
        <v>0.66</v>
      </c>
      <c r="AP173" s="114">
        <v>0.39522406028571433</v>
      </c>
      <c r="AQ173" s="114">
        <v>0.66</v>
      </c>
      <c r="AR173" s="114">
        <v>0.61066947671428573</v>
      </c>
      <c r="AS173" s="114">
        <v>0.47617697714285712</v>
      </c>
      <c r="AT173" s="114">
        <v>0.48433136942857141</v>
      </c>
      <c r="AU173" s="114">
        <v>0.66</v>
      </c>
      <c r="AV173" s="114">
        <v>0.5607176848571428</v>
      </c>
      <c r="AW173" s="114">
        <v>0.62998669485714287</v>
      </c>
      <c r="AX173" s="114">
        <v>0.70089238028571432</v>
      </c>
      <c r="AY173" s="114">
        <v>0.66</v>
      </c>
      <c r="AZ173" s="114">
        <v>0.54633726385714287</v>
      </c>
      <c r="BA173" s="114">
        <v>0.50095616071428573</v>
      </c>
      <c r="BB173" s="114">
        <v>0.59369059971428573</v>
      </c>
      <c r="BC173" s="114">
        <v>0.445637703</v>
      </c>
      <c r="BD173" s="114">
        <v>0.68698726385714282</v>
      </c>
      <c r="BE173" s="114">
        <v>0.5</v>
      </c>
      <c r="BF173" s="114">
        <v>0.67119918557142866</v>
      </c>
      <c r="BG173" s="114">
        <v>0.58870942257142855</v>
      </c>
      <c r="BH173" s="114">
        <v>0.44761906357142855</v>
      </c>
      <c r="BI173" s="114">
        <v>0.65706191742857134</v>
      </c>
      <c r="BJ173" s="114">
        <v>0.5254610947142857</v>
      </c>
      <c r="BK173" s="114">
        <v>0.7409842354285715</v>
      </c>
      <c r="BL173" s="114">
        <v>0.57780763085714282</v>
      </c>
      <c r="BM173" s="114">
        <v>0.49734224585714287</v>
      </c>
      <c r="BN173" s="114">
        <v>0.54651808742857144</v>
      </c>
      <c r="BO173" s="114">
        <v>0.61587299614285718</v>
      </c>
      <c r="BP173" s="114">
        <v>0.66</v>
      </c>
      <c r="BQ173" s="114">
        <v>0.29984630857142858</v>
      </c>
      <c r="BR173" s="114">
        <v>0.54822056628571425</v>
      </c>
      <c r="BS173" s="114">
        <v>0.49417005271428571</v>
      </c>
      <c r="BT173" s="114">
        <v>0.66359506328571427</v>
      </c>
      <c r="BU173" s="114">
        <v>0.5824456895714285</v>
      </c>
      <c r="BV173" s="114">
        <v>0.66060468128571426</v>
      </c>
      <c r="BW173" s="114">
        <v>0.46323023528571428</v>
      </c>
      <c r="BX173" s="114">
        <v>0.66</v>
      </c>
      <c r="BY173" s="114">
        <v>0.67735692428571426</v>
      </c>
      <c r="BZ173" s="114">
        <v>0.68029158457142846</v>
      </c>
      <c r="CA173" s="114">
        <v>0.44688565385714291</v>
      </c>
      <c r="CB173" s="114">
        <v>0.53321657857142857</v>
      </c>
      <c r="CC173" s="114">
        <v>0.64790630342857136</v>
      </c>
      <c r="CD173" s="114">
        <v>0.62769814900000009</v>
      </c>
      <c r="CE173" s="114">
        <v>0.61716931199999991</v>
      </c>
      <c r="CF173" s="114">
        <v>0.6083776609999999</v>
      </c>
      <c r="CG173" s="114">
        <v>0.66</v>
      </c>
      <c r="CH173" s="114">
        <v>0.56114230842857149</v>
      </c>
      <c r="CI173" s="114">
        <v>0.58902324942857143</v>
      </c>
      <c r="CJ173" s="114">
        <v>0.62213373185714282</v>
      </c>
      <c r="CK173" s="114">
        <v>0.60699694500000001</v>
      </c>
      <c r="CL173" s="114">
        <v>0.57372461042857137</v>
      </c>
      <c r="CM173" s="114">
        <v>0.49791990014285714</v>
      </c>
      <c r="CN173" s="114">
        <v>0.52448521342857146</v>
      </c>
      <c r="CO173" s="114">
        <v>0.66</v>
      </c>
      <c r="CP173" s="114">
        <v>0.65750094828571437</v>
      </c>
      <c r="CQ173" s="114">
        <v>0.66413041528571426</v>
      </c>
      <c r="CR173" s="114">
        <v>0.52066407885714283</v>
      </c>
      <c r="CS173" s="114">
        <v>0.427370957</v>
      </c>
      <c r="CT173" s="114">
        <v>0.5060594081428571</v>
      </c>
      <c r="CU173" s="114">
        <v>0.74538523814285718</v>
      </c>
      <c r="CV173" s="114">
        <v>0.66</v>
      </c>
      <c r="CW173" s="114">
        <v>0.45170514928571431</v>
      </c>
      <c r="CX173" s="114">
        <v>0.61549983699999999</v>
      </c>
      <c r="CY173" s="114">
        <v>0.38375527514285718</v>
      </c>
      <c r="CZ173" s="114">
        <v>0.57122925342857145</v>
      </c>
      <c r="DA173" s="114">
        <v>0.54046048442857142</v>
      </c>
      <c r="DB173" s="114">
        <v>0.59211131500000003</v>
      </c>
      <c r="DC173" s="114">
        <v>0.51685268542857143</v>
      </c>
      <c r="DD173" s="114">
        <v>0.55882535657142862</v>
      </c>
      <c r="DE173" s="114">
        <v>0.53269713271428576</v>
      </c>
      <c r="DF173" s="114">
        <v>0.40041671485714286</v>
      </c>
      <c r="DG173" s="114">
        <v>0.66</v>
      </c>
      <c r="DH173" s="114">
        <v>0.57020309999999996</v>
      </c>
      <c r="DI173" s="114">
        <v>0.52432717600000001</v>
      </c>
      <c r="DJ173" s="114">
        <v>0.6867835181428571</v>
      </c>
      <c r="DK173" s="114">
        <v>0.66175958085714282</v>
      </c>
      <c r="DL173" s="114">
        <v>0.47246183671428571</v>
      </c>
      <c r="DM173" s="114">
        <v>0.66</v>
      </c>
      <c r="DN173" s="114">
        <v>0.53065562242857145</v>
      </c>
      <c r="DO173" s="114">
        <v>0.64671005528571435</v>
      </c>
      <c r="DP173" s="114">
        <v>0.65689754485714291</v>
      </c>
      <c r="DQ173" s="114">
        <v>0.58487442557142866</v>
      </c>
      <c r="DR173" s="114">
        <v>0.66</v>
      </c>
      <c r="DS173" s="114">
        <v>0.46556152614285712</v>
      </c>
      <c r="DT173" s="114">
        <v>0.48855103771428571</v>
      </c>
      <c r="DU173" s="114">
        <v>0.50333762171428575</v>
      </c>
      <c r="DV173" s="114">
        <v>0.6993908881428571</v>
      </c>
      <c r="DW173" s="114">
        <v>0.59732260028571438</v>
      </c>
      <c r="DX173" s="114">
        <v>0.52664337842857145</v>
      </c>
      <c r="DY173" s="114">
        <v>0.7217400414285714</v>
      </c>
      <c r="DZ173" s="114">
        <v>0.52533582285714286</v>
      </c>
      <c r="EA173" s="114">
        <v>0.64733845842857141</v>
      </c>
      <c r="EB173" s="114">
        <v>0.561731066</v>
      </c>
      <c r="EC173" s="114">
        <v>0.70797055114285712</v>
      </c>
      <c r="ED173" s="114">
        <v>0.48577625414285713</v>
      </c>
      <c r="EE173" s="114">
        <v>0.5677612508571428</v>
      </c>
      <c r="EF173" s="114">
        <v>0.47742220328571428</v>
      </c>
      <c r="EG173" s="114">
        <v>0.78193235400000005</v>
      </c>
      <c r="EH173" s="114">
        <v>0.60266460685714285</v>
      </c>
      <c r="EI173" s="114">
        <v>0.58652898242857143</v>
      </c>
      <c r="EJ173" s="114">
        <v>0.66</v>
      </c>
      <c r="EK173" s="114">
        <v>0.53753948214285718</v>
      </c>
      <c r="EL173" s="114">
        <v>0.68942853385714287</v>
      </c>
      <c r="EM173" s="114">
        <v>0.66</v>
      </c>
      <c r="EN173" s="114">
        <v>0.5222130502857143</v>
      </c>
      <c r="EO173" s="114">
        <v>0.5658994742857143</v>
      </c>
      <c r="EP173" s="114">
        <v>0.66</v>
      </c>
      <c r="EQ173" s="114">
        <v>0.66</v>
      </c>
      <c r="ER173" s="114">
        <v>0.52029388285714284</v>
      </c>
      <c r="ES173" s="114">
        <v>0.64763348442857149</v>
      </c>
      <c r="ET173" s="114">
        <v>0.78211682185714282</v>
      </c>
      <c r="EU173" s="114">
        <v>0.66</v>
      </c>
      <c r="EV173" s="114">
        <v>0.68937798914285708</v>
      </c>
      <c r="EW173" s="114">
        <v>0.67388582228571436</v>
      </c>
      <c r="EX173" s="114">
        <v>0.53059302057142854</v>
      </c>
      <c r="EY173" s="114">
        <v>0.65821545471428577</v>
      </c>
      <c r="EZ173" s="114">
        <v>0.66</v>
      </c>
      <c r="FA173" s="114">
        <v>0.51503532271428576</v>
      </c>
      <c r="FB173" s="114">
        <v>0.45219390728571429</v>
      </c>
      <c r="FC173" s="114">
        <v>0.51780445228571426</v>
      </c>
      <c r="FD173" s="114">
        <v>0.66</v>
      </c>
      <c r="FE173" s="114">
        <v>0.51057110514285708</v>
      </c>
      <c r="FF173" s="114">
        <v>0.61945220400000001</v>
      </c>
      <c r="FG173" s="114">
        <v>0.75620923728571421</v>
      </c>
      <c r="FH173" s="114">
        <v>0.67584889271428572</v>
      </c>
      <c r="FI173" s="114">
        <v>0.75220121657142858</v>
      </c>
      <c r="FJ173" s="114">
        <v>0.475905725</v>
      </c>
      <c r="FK173" s="114">
        <v>0.66</v>
      </c>
      <c r="FL173" s="114">
        <v>0.30927515028571434</v>
      </c>
      <c r="FM173" s="114">
        <v>0.59780216214285709</v>
      </c>
      <c r="FN173" s="114">
        <v>0.49595175471428571</v>
      </c>
      <c r="FO173" s="114">
        <v>0.49313718928571426</v>
      </c>
      <c r="FP173" s="114">
        <v>0.49705031942857142</v>
      </c>
      <c r="FQ173" s="37"/>
      <c r="FR173" s="129"/>
      <c r="FS173" s="129"/>
      <c r="FT173" s="129"/>
      <c r="FU173" s="129"/>
      <c r="FV173" s="129"/>
      <c r="FW173" s="129"/>
      <c r="FX173" s="129"/>
      <c r="FY173" s="129"/>
      <c r="FZ173" s="129"/>
      <c r="GA173" s="129"/>
      <c r="GB173" s="129"/>
      <c r="GC173" s="129"/>
      <c r="GD173" s="129"/>
      <c r="GE173" s="129"/>
      <c r="GF173" s="129"/>
      <c r="GG173" s="129"/>
      <c r="GH173" s="129"/>
      <c r="GI173" s="129"/>
      <c r="GJ173" s="129"/>
      <c r="GK173" s="129"/>
      <c r="GL173" s="129"/>
      <c r="GM173" s="129"/>
      <c r="GN173" s="129"/>
      <c r="GO173" s="129"/>
      <c r="GP173" s="129"/>
      <c r="GQ173" s="129"/>
      <c r="GR173" s="129"/>
      <c r="GS173" s="129"/>
      <c r="GT173" s="129"/>
    </row>
    <row r="174" spans="2:202" s="125" customFormat="1" ht="14" customHeight="1" x14ac:dyDescent="0.2">
      <c r="B174" s="81" t="s">
        <v>705</v>
      </c>
      <c r="C174" s="126"/>
      <c r="D174" s="70"/>
      <c r="E174" s="157"/>
      <c r="F174" s="128"/>
      <c r="G174" s="90">
        <v>40289000</v>
      </c>
      <c r="H174" s="90">
        <v>40289000</v>
      </c>
      <c r="I174" s="127">
        <v>3219000</v>
      </c>
      <c r="J174" s="127">
        <v>749000</v>
      </c>
      <c r="K174" s="127">
        <v>20000</v>
      </c>
      <c r="L174" s="127">
        <v>106000</v>
      </c>
      <c r="M174" s="127">
        <v>199000</v>
      </c>
      <c r="N174" s="127">
        <v>55000</v>
      </c>
      <c r="O174" s="127">
        <v>16000</v>
      </c>
      <c r="P174" s="127">
        <v>15000</v>
      </c>
      <c r="Q174" s="127">
        <v>15000</v>
      </c>
      <c r="R174" s="127">
        <v>43000</v>
      </c>
      <c r="S174" s="127">
        <v>3000</v>
      </c>
      <c r="T174" s="127">
        <v>592000</v>
      </c>
      <c r="U174" s="127">
        <v>103000</v>
      </c>
      <c r="V174" s="127">
        <v>23000</v>
      </c>
      <c r="W174" s="127">
        <v>0</v>
      </c>
      <c r="X174" s="127">
        <v>58000</v>
      </c>
      <c r="Y174" s="127"/>
      <c r="Z174" s="127">
        <v>23000</v>
      </c>
      <c r="AA174" s="127">
        <v>12000</v>
      </c>
      <c r="AB174" s="127">
        <v>8000</v>
      </c>
      <c r="AC174" s="127">
        <v>369000</v>
      </c>
      <c r="AD174" s="127">
        <v>32000</v>
      </c>
      <c r="AE174" s="127">
        <v>82000</v>
      </c>
      <c r="AF174" s="127">
        <v>408000</v>
      </c>
      <c r="AG174" s="127">
        <v>261000</v>
      </c>
      <c r="AH174" s="127">
        <v>157000</v>
      </c>
      <c r="AI174" s="127">
        <v>17000</v>
      </c>
      <c r="AJ174" s="127">
        <v>101000</v>
      </c>
      <c r="AK174" s="127">
        <v>168000</v>
      </c>
      <c r="AL174" s="127">
        <v>14000</v>
      </c>
      <c r="AM174" s="127">
        <v>3864000</v>
      </c>
      <c r="AN174" s="127">
        <v>131000</v>
      </c>
      <c r="AO174" s="127"/>
      <c r="AP174" s="127">
        <v>1045000</v>
      </c>
      <c r="AQ174" s="127">
        <v>40000</v>
      </c>
      <c r="AR174" s="127">
        <v>6000</v>
      </c>
      <c r="AS174" s="127">
        <v>137000</v>
      </c>
      <c r="AT174" s="127">
        <v>25000</v>
      </c>
      <c r="AU174" s="127">
        <v>43000</v>
      </c>
      <c r="AV174" s="127">
        <v>5000</v>
      </c>
      <c r="AW174" s="127">
        <v>31000</v>
      </c>
      <c r="AX174" s="127">
        <v>9000</v>
      </c>
      <c r="AY174" s="127">
        <v>7000</v>
      </c>
      <c r="AZ174" s="127">
        <v>42000</v>
      </c>
      <c r="BA174" s="127">
        <v>39000</v>
      </c>
      <c r="BB174" s="127">
        <v>518000</v>
      </c>
      <c r="BC174" s="127">
        <v>16000</v>
      </c>
      <c r="BD174" s="127">
        <v>5000</v>
      </c>
      <c r="BE174" s="127">
        <v>614000</v>
      </c>
      <c r="BF174" s="127">
        <v>9000</v>
      </c>
      <c r="BG174" s="127">
        <v>129000</v>
      </c>
      <c r="BH174" s="127">
        <v>9000</v>
      </c>
      <c r="BI174" s="127">
        <v>11000</v>
      </c>
      <c r="BJ174" s="127">
        <v>17000</v>
      </c>
      <c r="BK174" s="127">
        <v>167000</v>
      </c>
      <c r="BL174" s="127">
        <v>133000</v>
      </c>
      <c r="BM174" s="127">
        <v>89000</v>
      </c>
      <c r="BN174" s="127">
        <v>47000</v>
      </c>
      <c r="BO174" s="127">
        <v>94000</v>
      </c>
      <c r="BP174" s="127">
        <v>2000</v>
      </c>
      <c r="BQ174" s="127">
        <v>59000</v>
      </c>
      <c r="BR174" s="127">
        <v>30000</v>
      </c>
      <c r="BS174" s="127">
        <v>36000</v>
      </c>
      <c r="BT174" s="127"/>
      <c r="BU174" s="127">
        <v>7989000</v>
      </c>
      <c r="BV174" s="127">
        <v>1220000</v>
      </c>
      <c r="BW174" s="127">
        <v>1289000</v>
      </c>
      <c r="BX174" s="127">
        <v>174000</v>
      </c>
      <c r="BY174" s="127">
        <v>8000</v>
      </c>
      <c r="BZ174" s="127">
        <v>31000</v>
      </c>
      <c r="CA174" s="127">
        <v>145000</v>
      </c>
      <c r="CB174" s="127">
        <v>7000</v>
      </c>
      <c r="CC174" s="127">
        <v>37000</v>
      </c>
      <c r="CD174" s="127">
        <v>17000</v>
      </c>
      <c r="CE174" s="127">
        <v>75000</v>
      </c>
      <c r="CF174" s="127">
        <v>328000</v>
      </c>
      <c r="CG174" s="127">
        <v>8000</v>
      </c>
      <c r="CH174" s="127">
        <v>6000</v>
      </c>
      <c r="CI174" s="127">
        <v>24000</v>
      </c>
      <c r="CJ174" s="127">
        <v>62000</v>
      </c>
      <c r="CK174" s="127">
        <v>8000</v>
      </c>
      <c r="CL174" s="127">
        <v>10000</v>
      </c>
      <c r="CM174" s="127">
        <v>9000</v>
      </c>
      <c r="CN174" s="127">
        <v>33000</v>
      </c>
      <c r="CO174" s="127">
        <v>48000</v>
      </c>
      <c r="CP174" s="127">
        <v>17000</v>
      </c>
      <c r="CQ174" s="127"/>
      <c r="CR174" s="127">
        <v>18000</v>
      </c>
      <c r="CS174" s="127">
        <v>182000</v>
      </c>
      <c r="CT174" s="127">
        <v>131000</v>
      </c>
      <c r="CU174" s="127">
        <v>212000</v>
      </c>
      <c r="CV174" s="127"/>
      <c r="CW174" s="127">
        <v>62000</v>
      </c>
      <c r="CX174" s="127">
        <v>0</v>
      </c>
      <c r="CY174" s="127">
        <v>90000</v>
      </c>
      <c r="CZ174" s="127">
        <v>1000</v>
      </c>
      <c r="DA174" s="127">
        <v>341000</v>
      </c>
      <c r="DB174" s="127">
        <v>22000</v>
      </c>
      <c r="DC174" s="127">
        <v>37000</v>
      </c>
      <c r="DD174" s="127">
        <v>4000</v>
      </c>
      <c r="DE174" s="127">
        <v>85000</v>
      </c>
      <c r="DF174" s="127">
        <v>152000</v>
      </c>
      <c r="DG174" s="127">
        <v>575000</v>
      </c>
      <c r="DH174" s="127">
        <v>8000</v>
      </c>
      <c r="DI174" s="127">
        <v>171000</v>
      </c>
      <c r="DJ174" s="127">
        <v>30000</v>
      </c>
      <c r="DK174" s="127">
        <v>3000</v>
      </c>
      <c r="DL174" s="127">
        <v>18000</v>
      </c>
      <c r="DM174" s="127">
        <v>133000</v>
      </c>
      <c r="DN174" s="127">
        <v>1386000</v>
      </c>
      <c r="DO174" s="127">
        <v>9000</v>
      </c>
      <c r="DP174" s="127">
        <v>9000</v>
      </c>
      <c r="DQ174" s="127">
        <v>3186000</v>
      </c>
      <c r="DR174" s="127"/>
      <c r="DS174" s="127">
        <v>8000</v>
      </c>
      <c r="DT174" s="127">
        <v>11000</v>
      </c>
      <c r="DU174" s="127">
        <v>80000</v>
      </c>
      <c r="DV174" s="127">
        <v>784000</v>
      </c>
      <c r="DW174" s="127">
        <v>128000</v>
      </c>
      <c r="DX174" s="127">
        <v>26000</v>
      </c>
      <c r="DY174" s="127">
        <v>4000</v>
      </c>
      <c r="DZ174" s="127">
        <v>86000</v>
      </c>
      <c r="EA174" s="127">
        <v>794000</v>
      </c>
      <c r="EB174" s="127">
        <v>134000</v>
      </c>
      <c r="EC174" s="127">
        <v>61000</v>
      </c>
      <c r="ED174" s="127">
        <v>43000</v>
      </c>
      <c r="EE174" s="127">
        <v>30000</v>
      </c>
      <c r="EF174" s="127">
        <v>36000</v>
      </c>
      <c r="EG174" s="127">
        <v>19000</v>
      </c>
      <c r="EH174" s="127">
        <v>16000</v>
      </c>
      <c r="EI174" s="127">
        <v>5000</v>
      </c>
      <c r="EJ174" s="127">
        <v>216000</v>
      </c>
      <c r="EK174" s="127">
        <v>155000</v>
      </c>
      <c r="EL174" s="127">
        <v>99000</v>
      </c>
      <c r="EM174" s="127">
        <v>243000</v>
      </c>
      <c r="EN174" s="127">
        <v>105000</v>
      </c>
      <c r="EO174" s="127">
        <v>44000</v>
      </c>
      <c r="EP174" s="127">
        <v>465000</v>
      </c>
      <c r="EQ174" s="127">
        <v>1000</v>
      </c>
      <c r="ER174" s="127">
        <v>12000</v>
      </c>
      <c r="ES174" s="127">
        <v>15000</v>
      </c>
      <c r="ET174" s="127">
        <v>14000</v>
      </c>
      <c r="EU174" s="127">
        <v>136000</v>
      </c>
      <c r="EV174" s="127">
        <v>12000</v>
      </c>
      <c r="EW174" s="127">
        <v>39000</v>
      </c>
      <c r="EX174" s="127">
        <v>336000</v>
      </c>
      <c r="EY174" s="127">
        <v>610000</v>
      </c>
      <c r="EZ174" s="127">
        <v>50000</v>
      </c>
      <c r="FA174" s="127">
        <v>4000</v>
      </c>
      <c r="FB174" s="127">
        <v>25000</v>
      </c>
      <c r="FC174" s="127">
        <v>509000</v>
      </c>
      <c r="FD174" s="127">
        <v>62000</v>
      </c>
      <c r="FE174" s="127">
        <v>304000</v>
      </c>
      <c r="FF174" s="127">
        <v>286000</v>
      </c>
      <c r="FG174" s="127">
        <v>15000</v>
      </c>
      <c r="FH174" s="127">
        <v>136000</v>
      </c>
      <c r="FI174" s="127">
        <v>403000</v>
      </c>
      <c r="FJ174" s="127">
        <v>4000</v>
      </c>
      <c r="FK174" s="127">
        <v>160000</v>
      </c>
      <c r="FL174" s="127">
        <v>174000</v>
      </c>
      <c r="FM174" s="127">
        <v>421000</v>
      </c>
      <c r="FN174" s="127">
        <v>85000</v>
      </c>
      <c r="FO174" s="127">
        <v>92000</v>
      </c>
      <c r="FP174" s="127">
        <v>105000</v>
      </c>
      <c r="FQ174" s="37"/>
      <c r="FR174" s="129"/>
      <c r="FS174" s="129"/>
      <c r="FT174" s="129"/>
      <c r="FU174" s="129"/>
      <c r="FV174" s="129"/>
      <c r="FW174" s="129"/>
      <c r="FX174" s="129"/>
      <c r="FY174" s="129"/>
      <c r="FZ174" s="129"/>
      <c r="GA174" s="129"/>
      <c r="GB174" s="129"/>
      <c r="GC174" s="129"/>
      <c r="GD174" s="129"/>
      <c r="GE174" s="129"/>
      <c r="GF174" s="129"/>
      <c r="GG174" s="129"/>
      <c r="GH174" s="129"/>
      <c r="GI174" s="129"/>
      <c r="GJ174" s="129"/>
      <c r="GK174" s="129"/>
      <c r="GL174" s="129"/>
      <c r="GM174" s="129"/>
      <c r="GN174" s="129"/>
      <c r="GO174" s="129"/>
      <c r="GP174" s="129"/>
      <c r="GQ174" s="129"/>
      <c r="GR174" s="129"/>
      <c r="GS174" s="129"/>
      <c r="GT174" s="129"/>
    </row>
    <row r="175" spans="2:202" s="136" customFormat="1" ht="15" customHeight="1" x14ac:dyDescent="0.2">
      <c r="B175" s="66" t="s">
        <v>709</v>
      </c>
      <c r="C175" s="132"/>
      <c r="D175" s="133"/>
      <c r="E175" s="114"/>
      <c r="F175" s="134"/>
      <c r="G175" s="35">
        <v>1410.86881115094</v>
      </c>
      <c r="H175" s="90">
        <v>1408.5887321025991</v>
      </c>
      <c r="I175" s="114">
        <v>18.426786284880336</v>
      </c>
      <c r="J175" s="114">
        <v>-1.535910678443354</v>
      </c>
      <c r="K175" s="114">
        <v>9.9270640492701415E-2</v>
      </c>
      <c r="L175" s="114">
        <v>0.70879473893206624</v>
      </c>
      <c r="M175" s="114">
        <v>0.17669848312196856</v>
      </c>
      <c r="N175" s="114">
        <v>3.6854245715575589</v>
      </c>
      <c r="O175" s="114">
        <v>1.666517583466123E-2</v>
      </c>
      <c r="P175" s="114">
        <v>31.650065439597252</v>
      </c>
      <c r="Q175" s="114">
        <v>6.2659402723354827</v>
      </c>
      <c r="R175" s="114">
        <v>-2.7612517601401567</v>
      </c>
      <c r="S175" s="114">
        <v>0.96885909493482303</v>
      </c>
      <c r="T175" s="114">
        <v>-2.3637799545413274</v>
      </c>
      <c r="U175" s="114">
        <v>0.61699388318843662</v>
      </c>
      <c r="V175" s="114">
        <v>12.298521686481891</v>
      </c>
      <c r="W175" s="114">
        <v>-1.9384770497041032E-2</v>
      </c>
      <c r="X175" s="114">
        <v>2.4631442504959508E-2</v>
      </c>
      <c r="Y175" s="114"/>
      <c r="Z175" s="114">
        <v>0.17723348060842287</v>
      </c>
      <c r="AA175" s="114">
        <v>-0.77724526775169323</v>
      </c>
      <c r="AB175" s="114">
        <v>0.17308896807824431</v>
      </c>
      <c r="AC175" s="114">
        <v>11.984541200131321</v>
      </c>
      <c r="AD175" s="114">
        <v>0.72200449537616851</v>
      </c>
      <c r="AE175" s="114">
        <v>-0.44148326842810709</v>
      </c>
      <c r="AF175" s="114">
        <v>-3.1015645727058994E-2</v>
      </c>
      <c r="AG175" s="114">
        <v>-2.7591621366096296E-2</v>
      </c>
      <c r="AH175" s="114">
        <v>-1.980008733252733</v>
      </c>
      <c r="AI175" s="114">
        <v>38.946885200435517</v>
      </c>
      <c r="AJ175" s="114">
        <v>-0.31577497444414321</v>
      </c>
      <c r="AK175" s="114">
        <v>-0.51434794151004781</v>
      </c>
      <c r="AL175" s="114">
        <v>-2.8278279452070536</v>
      </c>
      <c r="AM175" s="114">
        <v>126.83881784212318</v>
      </c>
      <c r="AN175" s="114">
        <v>-62.508741112502754</v>
      </c>
      <c r="AO175" s="114"/>
      <c r="AP175" s="114">
        <v>-3.1867446867865192</v>
      </c>
      <c r="AQ175" s="114">
        <v>-0.39939600751037396</v>
      </c>
      <c r="AR175" s="114">
        <v>-0.6784669134783059</v>
      </c>
      <c r="AS175" s="114">
        <v>-2.0083414099196815</v>
      </c>
      <c r="AT175" s="114">
        <v>0.89456523201579874</v>
      </c>
      <c r="AU175" s="114">
        <v>0.76038072195017181</v>
      </c>
      <c r="AV175" s="114">
        <v>-0.41278198835895336</v>
      </c>
      <c r="AW175" s="114">
        <v>5.8491810657407912</v>
      </c>
      <c r="AX175" s="114">
        <v>8.8378568904234083</v>
      </c>
      <c r="AY175" s="114">
        <v>-9.4807271066150875E-2</v>
      </c>
      <c r="AZ175" s="114">
        <v>0.6346195021580715</v>
      </c>
      <c r="BA175" s="114">
        <v>-2.427152640522424</v>
      </c>
      <c r="BB175" s="114">
        <v>1.0240765426937053</v>
      </c>
      <c r="BC175" s="114">
        <v>-0.1948618030114774</v>
      </c>
      <c r="BD175" s="114">
        <v>-1.124592997774325</v>
      </c>
      <c r="BE175" s="114">
        <v>-1.9929354573839628</v>
      </c>
      <c r="BF175" s="114">
        <v>6.0232463135414127</v>
      </c>
      <c r="BG175" s="114">
        <v>53.834985158502505</v>
      </c>
      <c r="BH175" s="114">
        <v>0.13772041748799171</v>
      </c>
      <c r="BI175" s="114">
        <v>-1.2227709132493557E-3</v>
      </c>
      <c r="BJ175" s="114">
        <v>-1.2142210440545731</v>
      </c>
      <c r="BK175" s="114">
        <v>51.276316894617381</v>
      </c>
      <c r="BL175" s="114">
        <v>0.17420563476213841</v>
      </c>
      <c r="BM175" s="114">
        <v>-6.530457085092306E-2</v>
      </c>
      <c r="BN175" s="114">
        <v>-0.14327405655206024</v>
      </c>
      <c r="BO175" s="114">
        <v>1.1029157449721463E-2</v>
      </c>
      <c r="BP175" s="114">
        <v>-0.10782754186253393</v>
      </c>
      <c r="BQ175" s="114">
        <v>2.3404435177571327E-2</v>
      </c>
      <c r="BR175" s="114">
        <v>-0.57134409872345993</v>
      </c>
      <c r="BS175" s="114">
        <v>2.976207265559077</v>
      </c>
      <c r="BT175" s="114">
        <v>0.6954992138734829</v>
      </c>
      <c r="BU175" s="114">
        <v>10.334184780075429</v>
      </c>
      <c r="BV175" s="114">
        <v>7.3736069395197399</v>
      </c>
      <c r="BW175" s="114">
        <v>-2.0630828526408695</v>
      </c>
      <c r="BX175" s="114">
        <v>-8.9823500177253415</v>
      </c>
      <c r="BY175" s="114">
        <v>17.52818660916822</v>
      </c>
      <c r="BZ175" s="114">
        <v>6.734019388664322</v>
      </c>
      <c r="CA175" s="114">
        <v>40.33332185642233</v>
      </c>
      <c r="CB175" s="114">
        <v>8.9617505603966835E-2</v>
      </c>
      <c r="CC175" s="114">
        <v>118.00935178177096</v>
      </c>
      <c r="CD175" s="114">
        <v>-3.0392215038674508</v>
      </c>
      <c r="CE175" s="114">
        <v>2.601921582580474</v>
      </c>
      <c r="CF175" s="114">
        <v>-0.69073482076402204</v>
      </c>
      <c r="CG175" s="114"/>
      <c r="CH175" s="114">
        <v>0.77221181029664132</v>
      </c>
      <c r="CI175" s="114">
        <v>2.4222707682716636E-2</v>
      </c>
      <c r="CJ175" s="114"/>
      <c r="CK175" s="114">
        <v>-3.2725128594146806</v>
      </c>
      <c r="CL175" s="114">
        <v>-6.6738094785745119</v>
      </c>
      <c r="CM175" s="114">
        <v>3.3659313237356728E-3</v>
      </c>
      <c r="CN175" s="114">
        <v>-2.6565120218758811E-3</v>
      </c>
      <c r="CO175" s="114">
        <v>-2.6386008640053036</v>
      </c>
      <c r="CP175" s="114">
        <v>1.0762318977018206</v>
      </c>
      <c r="CQ175" s="114">
        <v>1.98287485198354</v>
      </c>
      <c r="CR175" s="114">
        <v>0.11630877950567876</v>
      </c>
      <c r="CS175" s="114">
        <v>1.2942396974790714E-2</v>
      </c>
      <c r="CT175" s="114">
        <v>-1.3794157092156157E-2</v>
      </c>
      <c r="CU175" s="114">
        <v>1.8997093108576426</v>
      </c>
      <c r="CV175" s="114"/>
      <c r="CW175" s="114">
        <v>-0.18438618850007735</v>
      </c>
      <c r="CX175" s="114">
        <v>8.6920957762633561E-3</v>
      </c>
      <c r="CY175" s="114">
        <v>-0.12295347980287648</v>
      </c>
      <c r="CZ175" s="114">
        <v>0.18035344080978316</v>
      </c>
      <c r="DA175" s="114">
        <v>11.406541451784188</v>
      </c>
      <c r="DB175" s="114">
        <v>6.9762478810367998E-2</v>
      </c>
      <c r="DC175" s="114">
        <v>9.6781792083148868E-2</v>
      </c>
      <c r="DD175" s="114">
        <v>-4.9028537183657989E-2</v>
      </c>
      <c r="DE175" s="114">
        <v>0.47198143422645122</v>
      </c>
      <c r="DF175" s="114">
        <v>-9.2822324510149601E-2</v>
      </c>
      <c r="DG175" s="114">
        <v>-1.0639919486371452</v>
      </c>
      <c r="DH175" s="114">
        <v>4.174912502347216E-2</v>
      </c>
      <c r="DI175" s="114">
        <v>3.7267509854372084E-2</v>
      </c>
      <c r="DJ175" s="114">
        <v>24.068205973153038</v>
      </c>
      <c r="DK175" s="114">
        <v>4.9179239031766606</v>
      </c>
      <c r="DL175" s="114">
        <v>3.622972100370167E-2</v>
      </c>
      <c r="DM175" s="114">
        <v>-0.23585758205542437</v>
      </c>
      <c r="DN175" s="114">
        <v>-3.7255249922141149</v>
      </c>
      <c r="DO175" s="114">
        <v>10.853500360444839</v>
      </c>
      <c r="DP175" s="114">
        <v>1.1628975245414368</v>
      </c>
      <c r="DQ175" s="114">
        <v>-1.2303833951093788</v>
      </c>
      <c r="DR175" s="114"/>
      <c r="DS175" s="114">
        <v>-0.9575757838835165</v>
      </c>
      <c r="DT175" s="114">
        <v>0.24343060118777127</v>
      </c>
      <c r="DU175" s="114">
        <v>-4.4164862345944469</v>
      </c>
      <c r="DV175" s="114">
        <v>0.80665549942875026</v>
      </c>
      <c r="DW175" s="114">
        <v>10.986432348600466</v>
      </c>
      <c r="DX175" s="114">
        <v>4.7945862095788421</v>
      </c>
      <c r="DY175" s="114">
        <v>8.8080903022147172</v>
      </c>
      <c r="DZ175" s="114">
        <v>4.4245891205319596</v>
      </c>
      <c r="EA175" s="114">
        <v>26.35135503322892</v>
      </c>
      <c r="EB175" s="114">
        <v>-0.11075319532112848</v>
      </c>
      <c r="EC175" s="114">
        <v>19.255173645837566</v>
      </c>
      <c r="ED175" s="114">
        <v>2.1477185986073413E-2</v>
      </c>
      <c r="EE175" s="114">
        <v>-1.3065161318505527</v>
      </c>
      <c r="EF175" s="114">
        <v>3.7490318917451269E-3</v>
      </c>
      <c r="EG175" s="114">
        <v>20.276348556882478</v>
      </c>
      <c r="EH175" s="114">
        <v>1.8480488712129617</v>
      </c>
      <c r="EI175" s="114">
        <v>1.2102355680094834</v>
      </c>
      <c r="EJ175" s="114">
        <v>-0.33903327416256018</v>
      </c>
      <c r="EK175" s="114">
        <v>0.80022825353144078</v>
      </c>
      <c r="EL175" s="114">
        <v>38.096772392545191</v>
      </c>
      <c r="EM175" s="114">
        <v>-2.2020262650516362</v>
      </c>
      <c r="EN175" s="114">
        <v>26.858845012475268</v>
      </c>
      <c r="EO175" s="114">
        <v>0.51552482505834707</v>
      </c>
      <c r="EP175" s="114">
        <v>-1.2653088305981306</v>
      </c>
      <c r="EQ175" s="114">
        <v>2.500058596495968E-2</v>
      </c>
      <c r="ER175" s="114">
        <v>1.4263209305610206E-2</v>
      </c>
      <c r="ES175" s="114">
        <v>7.7793733172597884E-2</v>
      </c>
      <c r="ET175" s="114">
        <v>17.444810241380868</v>
      </c>
      <c r="EU175" s="114">
        <v>-12.893635780003896</v>
      </c>
      <c r="EV175" s="114"/>
      <c r="EW175" s="114">
        <v>4.6664570430572346E-3</v>
      </c>
      <c r="EX175" s="114">
        <v>-0.23719101475325804</v>
      </c>
      <c r="EY175" s="114">
        <v>1.1637270599326019</v>
      </c>
      <c r="EZ175" s="114">
        <v>-3.6701809905391922E-3</v>
      </c>
      <c r="FA175" s="114">
        <v>-0.12186264009092987</v>
      </c>
      <c r="FB175" s="114">
        <v>0.22376543570445315</v>
      </c>
      <c r="FC175" s="114">
        <v>-24.131940599914113</v>
      </c>
      <c r="FD175" s="114">
        <v>0.30787593144563197</v>
      </c>
      <c r="FE175" s="114">
        <v>-2.8843965014852189</v>
      </c>
      <c r="FF175" s="114">
        <v>-7.8724342401159513</v>
      </c>
      <c r="FG175" s="114">
        <v>15.519497505238295</v>
      </c>
      <c r="FH175" s="114">
        <v>67.789991381772907</v>
      </c>
      <c r="FI175" s="114">
        <v>675.81940341637505</v>
      </c>
      <c r="FJ175" s="114">
        <v>0.21630064948519187</v>
      </c>
      <c r="FK175" s="114">
        <v>5.9973424935843941E-2</v>
      </c>
      <c r="FL175" s="114">
        <v>1.3608698674137591</v>
      </c>
      <c r="FM175" s="114">
        <v>1.1010498040155816</v>
      </c>
      <c r="FN175" s="114">
        <v>-3.0090442656499365</v>
      </c>
      <c r="FO175" s="114">
        <v>-6.6569241224185866E-2</v>
      </c>
      <c r="FP175" s="114">
        <v>-0.39248671978777916</v>
      </c>
      <c r="FQ175" s="37"/>
      <c r="FR175" s="135"/>
      <c r="FS175" s="135"/>
      <c r="FT175" s="135"/>
      <c r="FU175" s="135"/>
      <c r="FV175" s="135"/>
      <c r="FW175" s="135"/>
      <c r="FX175" s="135"/>
      <c r="FY175" s="135"/>
      <c r="FZ175" s="135"/>
      <c r="GA175" s="135"/>
      <c r="GB175" s="135"/>
      <c r="GC175" s="135"/>
      <c r="GD175" s="135"/>
      <c r="GE175" s="135"/>
      <c r="GF175" s="135"/>
      <c r="GG175" s="135"/>
      <c r="GH175" s="135"/>
      <c r="GI175" s="135"/>
      <c r="GJ175" s="135"/>
      <c r="GK175" s="135"/>
      <c r="GL175" s="135"/>
      <c r="GM175" s="135"/>
      <c r="GN175" s="135"/>
      <c r="GO175" s="135"/>
      <c r="GP175" s="135"/>
      <c r="GQ175" s="135"/>
      <c r="GR175" s="135"/>
      <c r="GS175" s="135"/>
      <c r="GT175" s="135"/>
    </row>
    <row r="176" spans="2:202" s="136" customFormat="1" ht="14" customHeight="1" x14ac:dyDescent="0.2">
      <c r="B176" s="81" t="s">
        <v>711</v>
      </c>
      <c r="C176" s="132"/>
      <c r="D176" s="133"/>
      <c r="E176" s="114"/>
      <c r="F176" s="134"/>
      <c r="G176" s="35">
        <v>43.4197479983183</v>
      </c>
      <c r="H176" s="90">
        <v>43.4197479983183</v>
      </c>
      <c r="I176" s="114">
        <v>-0.25326650800159456</v>
      </c>
      <c r="J176" s="114">
        <v>0</v>
      </c>
      <c r="K176" s="114"/>
      <c r="L176" s="114"/>
      <c r="M176" s="114">
        <v>0</v>
      </c>
      <c r="N176" s="114">
        <v>-0.1161705749018794</v>
      </c>
      <c r="O176" s="114">
        <v>0</v>
      </c>
      <c r="P176" s="114"/>
      <c r="Q176" s="114">
        <v>2.4199139478593978</v>
      </c>
      <c r="R176" s="114"/>
      <c r="S176" s="114"/>
      <c r="T176" s="114">
        <v>0</v>
      </c>
      <c r="U176" s="114"/>
      <c r="V176" s="114">
        <v>2.6651107147480659</v>
      </c>
      <c r="W176" s="114"/>
      <c r="X176" s="114">
        <v>0</v>
      </c>
      <c r="Y176" s="114"/>
      <c r="Z176" s="114"/>
      <c r="AA176" s="79">
        <v>2.2022036249904641E-3</v>
      </c>
      <c r="AB176" s="114"/>
      <c r="AC176" s="114">
        <v>0</v>
      </c>
      <c r="AD176" s="114">
        <v>0</v>
      </c>
      <c r="AE176" s="114">
        <v>0</v>
      </c>
      <c r="AF176" s="114">
        <v>0</v>
      </c>
      <c r="AG176" s="114">
        <v>0</v>
      </c>
      <c r="AH176" s="114"/>
      <c r="AI176" s="114"/>
      <c r="AJ176" s="114"/>
      <c r="AK176" s="114">
        <v>0</v>
      </c>
      <c r="AL176" s="114"/>
      <c r="AM176" s="114"/>
      <c r="AN176" s="114"/>
      <c r="AO176" s="114">
        <v>0</v>
      </c>
      <c r="AP176" s="114"/>
      <c r="AQ176" s="114"/>
      <c r="AR176" s="114">
        <v>1.064778163203676E-2</v>
      </c>
      <c r="AS176" s="114"/>
      <c r="AT176" s="114">
        <v>-1.9563170072004941E-2</v>
      </c>
      <c r="AU176" s="114"/>
      <c r="AV176" s="114">
        <v>-1.2985678189029499E-2</v>
      </c>
      <c r="AW176" s="114">
        <v>4.3521390001425304E-2</v>
      </c>
      <c r="AX176" s="114">
        <v>0.7127775178500052</v>
      </c>
      <c r="AY176" s="114"/>
      <c r="AZ176" s="114">
        <v>-3.4582208757737536E-2</v>
      </c>
      <c r="BA176" s="114">
        <v>2.0375223348353091E-2</v>
      </c>
      <c r="BB176" s="114">
        <v>0</v>
      </c>
      <c r="BC176" s="114"/>
      <c r="BD176" s="114">
        <v>2.7904254135564112E-2</v>
      </c>
      <c r="BE176" s="114"/>
      <c r="BF176" s="114">
        <v>0.50226173620922465</v>
      </c>
      <c r="BG176" s="114">
        <v>8.0404775348039461</v>
      </c>
      <c r="BH176" s="114"/>
      <c r="BI176" s="114">
        <v>0</v>
      </c>
      <c r="BJ176" s="114"/>
      <c r="BK176" s="114">
        <v>11.289002032226138</v>
      </c>
      <c r="BL176" s="114">
        <v>0</v>
      </c>
      <c r="BM176" s="114">
        <v>1.0901083738214632</v>
      </c>
      <c r="BN176" s="114">
        <v>0</v>
      </c>
      <c r="BO176" s="114"/>
      <c r="BP176" s="114">
        <v>0</v>
      </c>
      <c r="BQ176" s="114">
        <v>0</v>
      </c>
      <c r="BR176" s="114">
        <v>0</v>
      </c>
      <c r="BS176" s="114">
        <v>-1.527374365989735E-2</v>
      </c>
      <c r="BT176" s="114">
        <v>1.8489158723366411E-2</v>
      </c>
      <c r="BU176" s="114"/>
      <c r="BV176" s="114">
        <v>8.1088918723122988E-3</v>
      </c>
      <c r="BW176" s="114"/>
      <c r="BX176" s="114">
        <v>0</v>
      </c>
      <c r="BY176" s="114">
        <v>0.57879707161306349</v>
      </c>
      <c r="BZ176" s="114">
        <v>0</v>
      </c>
      <c r="CA176" s="114">
        <v>4.6051034481397215</v>
      </c>
      <c r="CB176" s="114"/>
      <c r="CC176" s="114"/>
      <c r="CD176" s="114"/>
      <c r="CE176" s="114"/>
      <c r="CF176" s="114"/>
      <c r="CG176" s="79">
        <v>-1.106271715856961E-3</v>
      </c>
      <c r="CH176" s="114"/>
      <c r="CI176" s="114"/>
      <c r="CJ176" s="114">
        <v>0</v>
      </c>
      <c r="CK176" s="79">
        <v>1.567338129313194E-3</v>
      </c>
      <c r="CL176" s="114"/>
      <c r="CM176" s="114"/>
      <c r="CN176" s="114">
        <v>0</v>
      </c>
      <c r="CO176" s="114"/>
      <c r="CP176" s="114">
        <v>-1.4192749058638991E-2</v>
      </c>
      <c r="CQ176" s="114">
        <v>0.54774896324871636</v>
      </c>
      <c r="CR176" s="114"/>
      <c r="CS176" s="114"/>
      <c r="CT176" s="114">
        <v>0</v>
      </c>
      <c r="CU176" s="114"/>
      <c r="CV176" s="114">
        <v>0</v>
      </c>
      <c r="CW176" s="114"/>
      <c r="CX176" s="114">
        <v>5.9337334547728748E-3</v>
      </c>
      <c r="CY176" s="114"/>
      <c r="CZ176" s="114"/>
      <c r="DA176" s="114">
        <v>5.3577712762357441E-2</v>
      </c>
      <c r="DB176" s="114"/>
      <c r="DC176" s="114">
        <v>0</v>
      </c>
      <c r="DD176" s="114">
        <v>-1.9353458130439028E-2</v>
      </c>
      <c r="DE176" s="114"/>
      <c r="DF176" s="114"/>
      <c r="DG176" s="114">
        <v>0</v>
      </c>
      <c r="DH176" s="114">
        <v>0</v>
      </c>
      <c r="DI176" s="114">
        <v>0</v>
      </c>
      <c r="DJ176" s="114">
        <v>1.804300960299464</v>
      </c>
      <c r="DK176" s="114"/>
      <c r="DL176" s="114">
        <v>0</v>
      </c>
      <c r="DM176" s="114">
        <v>0</v>
      </c>
      <c r="DN176" s="114"/>
      <c r="DO176" s="114">
        <v>1.873885147467341</v>
      </c>
      <c r="DP176" s="114"/>
      <c r="DQ176" s="114"/>
      <c r="DR176" s="114"/>
      <c r="DS176" s="114">
        <v>0</v>
      </c>
      <c r="DT176" s="114">
        <v>0</v>
      </c>
      <c r="DU176" s="114"/>
      <c r="DV176" s="114"/>
      <c r="DW176" s="114">
        <v>4.9162176479971925E-2</v>
      </c>
      <c r="DX176" s="114">
        <v>0.29438408199218336</v>
      </c>
      <c r="DY176" s="114"/>
      <c r="DZ176" s="114">
        <v>0</v>
      </c>
      <c r="EA176" s="114"/>
      <c r="EB176" s="114">
        <v>0</v>
      </c>
      <c r="EC176" s="114"/>
      <c r="ED176" s="114"/>
      <c r="EE176" s="114">
        <v>-4.909463865683935E-2</v>
      </c>
      <c r="EF176" s="114">
        <v>0</v>
      </c>
      <c r="EG176" s="114"/>
      <c r="EH176" s="114">
        <v>0</v>
      </c>
      <c r="EI176" s="114">
        <v>4.5343547986877716E-2</v>
      </c>
      <c r="EJ176" s="114"/>
      <c r="EK176" s="114"/>
      <c r="EL176" s="114"/>
      <c r="EM176" s="114"/>
      <c r="EN176" s="114">
        <v>7.5083550457870842</v>
      </c>
      <c r="EO176" s="114"/>
      <c r="EP176" s="114"/>
      <c r="EQ176" s="114">
        <v>0</v>
      </c>
      <c r="ER176" s="114"/>
      <c r="ES176" s="114">
        <v>6.9038509616492183</v>
      </c>
      <c r="ET176" s="114">
        <v>5.3296902456906645</v>
      </c>
      <c r="EU176" s="114"/>
      <c r="EV176" s="114"/>
      <c r="EW176" s="114">
        <v>0</v>
      </c>
      <c r="EX176" s="114"/>
      <c r="EY176" s="114"/>
      <c r="EZ176" s="114">
        <v>0</v>
      </c>
      <c r="FA176" s="114">
        <v>0</v>
      </c>
      <c r="FB176" s="114"/>
      <c r="FC176" s="114">
        <v>6.9848585745035274E-2</v>
      </c>
      <c r="FD176" s="114"/>
      <c r="FE176" s="114">
        <v>0</v>
      </c>
      <c r="FF176" s="114"/>
      <c r="FG176" s="114"/>
      <c r="FH176" s="114">
        <v>1.5375727754208268</v>
      </c>
      <c r="FI176" s="114">
        <v>-14.10981557261829</v>
      </c>
      <c r="FJ176" s="114">
        <v>8.4753695609633539E-3</v>
      </c>
      <c r="FK176" s="114"/>
      <c r="FL176" s="114"/>
      <c r="FM176" s="114"/>
      <c r="FN176" s="114"/>
      <c r="FO176" s="114">
        <v>0</v>
      </c>
      <c r="FP176" s="79">
        <v>-3.3453542033535532E-3</v>
      </c>
      <c r="FQ176" s="37"/>
      <c r="FR176" s="135"/>
      <c r="FS176" s="135"/>
      <c r="FT176" s="135"/>
      <c r="FU176" s="135"/>
      <c r="FV176" s="135"/>
      <c r="FW176" s="135"/>
      <c r="FX176" s="135"/>
      <c r="FY176" s="135"/>
      <c r="FZ176" s="135"/>
      <c r="GA176" s="135"/>
      <c r="GB176" s="135"/>
      <c r="GC176" s="135"/>
      <c r="GD176" s="135"/>
      <c r="GE176" s="135"/>
      <c r="GF176" s="135"/>
      <c r="GG176" s="135"/>
      <c r="GH176" s="135"/>
      <c r="GI176" s="135"/>
      <c r="GJ176" s="135"/>
      <c r="GK176" s="135"/>
      <c r="GL176" s="135"/>
      <c r="GM176" s="135"/>
      <c r="GN176" s="135"/>
      <c r="GO176" s="135"/>
      <c r="GP176" s="135"/>
      <c r="GQ176" s="135"/>
      <c r="GR176" s="135"/>
      <c r="GS176" s="135"/>
      <c r="GT176" s="135"/>
    </row>
    <row r="177" spans="2:202" ht="15" customHeight="1" x14ac:dyDescent="0.2">
      <c r="B177" s="16" t="s">
        <v>614</v>
      </c>
      <c r="G177" s="90">
        <v>63771</v>
      </c>
      <c r="H177" s="90">
        <v>63771</v>
      </c>
      <c r="I177" s="89"/>
      <c r="J177" s="89">
        <v>30432</v>
      </c>
      <c r="K177" s="89"/>
      <c r="L177" s="89"/>
      <c r="M177" s="89"/>
      <c r="N177" s="89"/>
      <c r="O177" s="89"/>
      <c r="P177" s="89"/>
      <c r="Q177" s="89"/>
      <c r="R177" s="89"/>
      <c r="S177" s="74"/>
      <c r="T177" s="89"/>
      <c r="U177" s="89"/>
      <c r="V177" s="89"/>
      <c r="W177" s="89"/>
      <c r="X177" s="89"/>
      <c r="Y177" s="89"/>
      <c r="Z177" s="89"/>
      <c r="AA177" s="74"/>
      <c r="AB177" s="89"/>
      <c r="AC177" s="89"/>
      <c r="AD177" s="89"/>
      <c r="AE177" s="89">
        <v>1245</v>
      </c>
      <c r="AF177" s="89"/>
      <c r="AG177" s="89"/>
      <c r="AH177" s="89">
        <v>830</v>
      </c>
      <c r="AI177" s="89"/>
      <c r="AJ177" s="89">
        <v>451</v>
      </c>
      <c r="AK177" s="89"/>
      <c r="AL177" s="89"/>
      <c r="AM177" s="89"/>
      <c r="AN177" s="89"/>
      <c r="AO177" s="89"/>
      <c r="AP177" s="89"/>
      <c r="AQ177" s="89"/>
      <c r="AR177" s="89"/>
      <c r="AS177" s="89"/>
      <c r="AT177" s="89"/>
      <c r="AU177" s="89"/>
      <c r="AV177" s="89"/>
      <c r="AW177" s="89"/>
      <c r="AX177" s="89"/>
      <c r="AY177" s="89"/>
      <c r="AZ177" s="89"/>
      <c r="BA177" s="89"/>
      <c r="BB177" s="89"/>
      <c r="BC177" s="89"/>
      <c r="BD177" s="89"/>
      <c r="BE177" s="89"/>
      <c r="BF177" s="89"/>
      <c r="BG177" s="89"/>
      <c r="BH177" s="89"/>
      <c r="BI177" s="89"/>
      <c r="BJ177" s="89"/>
      <c r="BK177" s="89"/>
      <c r="BL177" s="89"/>
      <c r="BM177" s="89"/>
      <c r="BN177" s="89"/>
      <c r="BO177" s="89"/>
      <c r="BP177" s="89"/>
      <c r="BQ177" s="89"/>
      <c r="BR177" s="89"/>
      <c r="BS177" s="89"/>
      <c r="BT177" s="89"/>
      <c r="BU177" s="89"/>
      <c r="BV177" s="89"/>
      <c r="BW177" s="89"/>
      <c r="BX177" s="89"/>
      <c r="BY177" s="89"/>
      <c r="BZ177" s="89"/>
      <c r="CA177" s="89"/>
      <c r="CB177" s="89"/>
      <c r="CC177" s="89"/>
      <c r="CD177" s="89"/>
      <c r="CE177" s="89"/>
      <c r="CF177" s="89"/>
      <c r="CG177" s="89"/>
      <c r="CH177" s="89"/>
      <c r="CI177" s="89"/>
      <c r="CJ177" s="89"/>
      <c r="CK177" s="89"/>
      <c r="CL177" s="89"/>
      <c r="CM177" s="89"/>
      <c r="CN177" s="89"/>
      <c r="CO177" s="89">
        <v>1785</v>
      </c>
      <c r="CP177" s="89"/>
      <c r="CQ177" s="89"/>
      <c r="CR177" s="89"/>
      <c r="CS177" s="89"/>
      <c r="CT177" s="89"/>
      <c r="CU177" s="89"/>
      <c r="CV177" s="89"/>
      <c r="CW177" s="89">
        <v>1157</v>
      </c>
      <c r="CX177" s="89"/>
      <c r="CY177" s="89"/>
      <c r="CZ177" s="89"/>
      <c r="DA177" s="89">
        <v>11950</v>
      </c>
      <c r="DB177" s="89"/>
      <c r="DC177" s="89"/>
      <c r="DD177" s="89"/>
      <c r="DE177" s="89"/>
      <c r="DF177" s="89"/>
      <c r="DG177" s="89"/>
      <c r="DH177" s="89"/>
      <c r="DI177" s="89"/>
      <c r="DJ177" s="89"/>
      <c r="DK177" s="89"/>
      <c r="DL177" s="89"/>
      <c r="DM177" s="89"/>
      <c r="DN177" s="89"/>
      <c r="DO177" s="89"/>
      <c r="DP177" s="89"/>
      <c r="DQ177" s="89"/>
      <c r="DR177" s="89"/>
      <c r="DS177" s="89"/>
      <c r="DT177" s="89"/>
      <c r="DU177" s="89"/>
      <c r="DV177" s="89"/>
      <c r="DW177" s="89"/>
      <c r="DX177" s="89"/>
      <c r="DY177" s="89"/>
      <c r="DZ177" s="89"/>
      <c r="EA177" s="89"/>
      <c r="EB177" s="89"/>
      <c r="EC177" s="89"/>
      <c r="ED177" s="89"/>
      <c r="EE177" s="89"/>
      <c r="EF177" s="89"/>
      <c r="EG177" s="89"/>
      <c r="EH177" s="89"/>
      <c r="EI177" s="89"/>
      <c r="EJ177" s="89">
        <v>2181</v>
      </c>
      <c r="EK177" s="89"/>
      <c r="EL177" s="89"/>
      <c r="EM177" s="89">
        <v>626</v>
      </c>
      <c r="EN177" s="89"/>
      <c r="EO177" s="89"/>
      <c r="EP177" s="89"/>
      <c r="EQ177" s="89"/>
      <c r="ER177" s="89"/>
      <c r="ES177" s="89"/>
      <c r="ET177" s="89"/>
      <c r="EU177" s="89">
        <v>11177</v>
      </c>
      <c r="EV177" s="89"/>
      <c r="EW177" s="89"/>
      <c r="EX177" s="89"/>
      <c r="EY177" s="89"/>
      <c r="EZ177" s="89"/>
      <c r="FA177" s="89"/>
      <c r="FB177" s="89"/>
      <c r="FC177" s="89"/>
      <c r="FD177" s="89"/>
      <c r="FE177" s="89"/>
      <c r="FF177" s="89"/>
      <c r="FG177" s="89"/>
      <c r="FH177" s="89"/>
      <c r="FI177" s="89"/>
      <c r="FJ177" s="89"/>
      <c r="FK177" s="89"/>
      <c r="FL177" s="89"/>
      <c r="FM177" s="89"/>
      <c r="FN177" s="89">
        <v>1937</v>
      </c>
      <c r="FO177" s="89"/>
      <c r="FP177" s="35"/>
      <c r="FQ177" s="37"/>
    </row>
    <row r="178" spans="2:202" ht="15" customHeight="1" x14ac:dyDescent="0.2">
      <c r="B178" s="16" t="s">
        <v>826</v>
      </c>
      <c r="G178" s="161">
        <v>310.88351680480662</v>
      </c>
      <c r="H178" s="161">
        <v>310.88351680480662</v>
      </c>
      <c r="I178" s="89" t="s">
        <v>694</v>
      </c>
      <c r="J178" s="161">
        <v>10.822388903567969</v>
      </c>
      <c r="K178" s="161" t="s">
        <v>694</v>
      </c>
      <c r="L178" s="161" t="s">
        <v>694</v>
      </c>
      <c r="M178" s="161" t="s">
        <v>694</v>
      </c>
      <c r="N178" s="161" t="s">
        <v>694</v>
      </c>
      <c r="O178" s="161" t="s">
        <v>694</v>
      </c>
      <c r="P178" s="161" t="s">
        <v>694</v>
      </c>
      <c r="Q178" s="161" t="s">
        <v>694</v>
      </c>
      <c r="R178" s="161" t="s">
        <v>694</v>
      </c>
      <c r="S178" s="161" t="s">
        <v>694</v>
      </c>
      <c r="T178" s="161" t="s">
        <v>694</v>
      </c>
      <c r="U178" s="161" t="s">
        <v>694</v>
      </c>
      <c r="V178" s="161" t="s">
        <v>694</v>
      </c>
      <c r="W178" s="161" t="s">
        <v>694</v>
      </c>
      <c r="X178" s="161" t="s">
        <v>694</v>
      </c>
      <c r="Y178" s="161" t="s">
        <v>694</v>
      </c>
      <c r="Z178" s="161" t="s">
        <v>694</v>
      </c>
      <c r="AA178" s="161" t="s">
        <v>694</v>
      </c>
      <c r="AB178" s="161" t="s">
        <v>694</v>
      </c>
      <c r="AC178" s="161" t="s">
        <v>694</v>
      </c>
      <c r="AD178" s="161" t="s">
        <v>694</v>
      </c>
      <c r="AE178" s="161">
        <v>2.06846785752359</v>
      </c>
      <c r="AF178" s="161" t="s">
        <v>694</v>
      </c>
      <c r="AG178" s="161" t="s">
        <v>694</v>
      </c>
      <c r="AH178" s="161">
        <v>0.80499662045299947</v>
      </c>
      <c r="AI178" s="161" t="s">
        <v>694</v>
      </c>
      <c r="AJ178" s="161">
        <v>0.45100198474821679</v>
      </c>
      <c r="AK178" s="161" t="s">
        <v>694</v>
      </c>
      <c r="AL178" s="161" t="s">
        <v>694</v>
      </c>
      <c r="AM178" s="161" t="s">
        <v>694</v>
      </c>
      <c r="AN178" s="161" t="s">
        <v>694</v>
      </c>
      <c r="AO178" s="161" t="s">
        <v>694</v>
      </c>
      <c r="AP178" s="161" t="s">
        <v>694</v>
      </c>
      <c r="AQ178" s="161" t="s">
        <v>694</v>
      </c>
      <c r="AR178" s="161" t="s">
        <v>694</v>
      </c>
      <c r="AS178" s="161" t="s">
        <v>694</v>
      </c>
      <c r="AT178" s="161" t="s">
        <v>694</v>
      </c>
      <c r="AU178" s="161" t="s">
        <v>694</v>
      </c>
      <c r="AV178" s="161" t="s">
        <v>694</v>
      </c>
      <c r="AW178" s="161" t="s">
        <v>694</v>
      </c>
      <c r="AX178" s="161" t="s">
        <v>694</v>
      </c>
      <c r="AY178" s="161" t="s">
        <v>694</v>
      </c>
      <c r="AZ178" s="161" t="s">
        <v>694</v>
      </c>
      <c r="BA178" s="161" t="s">
        <v>694</v>
      </c>
      <c r="BB178" s="161" t="s">
        <v>694</v>
      </c>
      <c r="BC178" s="161" t="s">
        <v>694</v>
      </c>
      <c r="BD178" s="161" t="s">
        <v>694</v>
      </c>
      <c r="BE178" s="161" t="s">
        <v>694</v>
      </c>
      <c r="BF178" s="161" t="s">
        <v>694</v>
      </c>
      <c r="BG178" s="161" t="s">
        <v>694</v>
      </c>
      <c r="BH178" s="161" t="s">
        <v>694</v>
      </c>
      <c r="BI178" s="161" t="s">
        <v>694</v>
      </c>
      <c r="BJ178" s="161" t="s">
        <v>694</v>
      </c>
      <c r="BK178" s="161" t="s">
        <v>694</v>
      </c>
      <c r="BL178" s="161" t="s">
        <v>694</v>
      </c>
      <c r="BM178" s="161" t="s">
        <v>694</v>
      </c>
      <c r="BN178" s="161" t="s">
        <v>694</v>
      </c>
      <c r="BO178" s="161" t="s">
        <v>694</v>
      </c>
      <c r="BP178" s="161" t="s">
        <v>694</v>
      </c>
      <c r="BQ178" s="161" t="s">
        <v>694</v>
      </c>
      <c r="BR178" s="161" t="s">
        <v>694</v>
      </c>
      <c r="BS178" s="161" t="s">
        <v>694</v>
      </c>
      <c r="BT178" s="161" t="s">
        <v>694</v>
      </c>
      <c r="BU178" s="161" t="s">
        <v>694</v>
      </c>
      <c r="BV178" s="161" t="s">
        <v>694</v>
      </c>
      <c r="BW178" s="161" t="s">
        <v>694</v>
      </c>
      <c r="BX178" s="161" t="s">
        <v>694</v>
      </c>
      <c r="BY178" s="161" t="s">
        <v>694</v>
      </c>
      <c r="BZ178" s="161" t="s">
        <v>694</v>
      </c>
      <c r="CA178" s="161" t="s">
        <v>694</v>
      </c>
      <c r="CB178" s="161" t="s">
        <v>694</v>
      </c>
      <c r="CC178" s="161" t="s">
        <v>694</v>
      </c>
      <c r="CD178" s="161" t="s">
        <v>694</v>
      </c>
      <c r="CE178" s="161" t="s">
        <v>694</v>
      </c>
      <c r="CF178" s="161" t="s">
        <v>694</v>
      </c>
      <c r="CG178" s="161" t="s">
        <v>694</v>
      </c>
      <c r="CH178" s="161" t="s">
        <v>694</v>
      </c>
      <c r="CI178" s="161" t="s">
        <v>694</v>
      </c>
      <c r="CJ178" s="161" t="s">
        <v>694</v>
      </c>
      <c r="CK178" s="161" t="s">
        <v>694</v>
      </c>
      <c r="CL178" s="161" t="s">
        <v>694</v>
      </c>
      <c r="CM178" s="161" t="s">
        <v>694</v>
      </c>
      <c r="CN178" s="161" t="s">
        <v>694</v>
      </c>
      <c r="CO178" s="161">
        <v>19.500701226427861</v>
      </c>
      <c r="CP178" s="161" t="s">
        <v>694</v>
      </c>
      <c r="CQ178" s="161" t="s">
        <v>694</v>
      </c>
      <c r="CR178" s="161" t="s">
        <v>694</v>
      </c>
      <c r="CS178" s="161" t="s">
        <v>694</v>
      </c>
      <c r="CT178" s="161" t="s">
        <v>694</v>
      </c>
      <c r="CU178" s="161" t="s">
        <v>694</v>
      </c>
      <c r="CV178" s="161" t="s">
        <v>694</v>
      </c>
      <c r="CW178" s="161">
        <v>2.1189915671660269</v>
      </c>
      <c r="CX178" s="161" t="s">
        <v>694</v>
      </c>
      <c r="CY178" s="161" t="s">
        <v>694</v>
      </c>
      <c r="CZ178" s="161" t="s">
        <v>694</v>
      </c>
      <c r="DA178" s="161">
        <v>254.63670190808679</v>
      </c>
      <c r="DB178" s="161" t="s">
        <v>694</v>
      </c>
      <c r="DC178" s="161" t="s">
        <v>694</v>
      </c>
      <c r="DD178" s="161" t="s">
        <v>694</v>
      </c>
      <c r="DE178" s="161" t="s">
        <v>694</v>
      </c>
      <c r="DF178" s="161" t="s">
        <v>694</v>
      </c>
      <c r="DG178" s="161" t="s">
        <v>694</v>
      </c>
      <c r="DH178" s="161" t="s">
        <v>694</v>
      </c>
      <c r="DI178" s="161" t="s">
        <v>694</v>
      </c>
      <c r="DJ178" s="161" t="s">
        <v>694</v>
      </c>
      <c r="DK178" s="161" t="s">
        <v>694</v>
      </c>
      <c r="DL178" s="161" t="s">
        <v>694</v>
      </c>
      <c r="DM178" s="161" t="s">
        <v>694</v>
      </c>
      <c r="DN178" s="161" t="s">
        <v>694</v>
      </c>
      <c r="DO178" s="161" t="s">
        <v>694</v>
      </c>
      <c r="DP178" s="161" t="s">
        <v>694</v>
      </c>
      <c r="DQ178" s="161" t="s">
        <v>694</v>
      </c>
      <c r="DR178" s="161" t="s">
        <v>694</v>
      </c>
      <c r="DS178" s="161" t="s">
        <v>694</v>
      </c>
      <c r="DT178" s="161" t="s">
        <v>694</v>
      </c>
      <c r="DU178" s="161" t="s">
        <v>694</v>
      </c>
      <c r="DV178" s="161" t="s">
        <v>694</v>
      </c>
      <c r="DW178" s="161" t="s">
        <v>694</v>
      </c>
      <c r="DX178" s="161" t="s">
        <v>694</v>
      </c>
      <c r="DY178" s="161" t="s">
        <v>694</v>
      </c>
      <c r="DZ178" s="161" t="s">
        <v>694</v>
      </c>
      <c r="EA178" s="161" t="s">
        <v>694</v>
      </c>
      <c r="EB178" s="161" t="s">
        <v>694</v>
      </c>
      <c r="EC178" s="161" t="s">
        <v>694</v>
      </c>
      <c r="ED178" s="161" t="s">
        <v>694</v>
      </c>
      <c r="EE178" s="161" t="s">
        <v>694</v>
      </c>
      <c r="EF178" s="161" t="s">
        <v>694</v>
      </c>
      <c r="EG178" s="161" t="s">
        <v>694</v>
      </c>
      <c r="EH178" s="161" t="s">
        <v>694</v>
      </c>
      <c r="EI178" s="161" t="s">
        <v>694</v>
      </c>
      <c r="EJ178" s="161">
        <v>1.332757958296876</v>
      </c>
      <c r="EK178" s="161" t="s">
        <v>694</v>
      </c>
      <c r="EL178" s="161" t="s">
        <v>694</v>
      </c>
      <c r="EM178" s="161">
        <v>1.391931907601534</v>
      </c>
      <c r="EN178" s="161" t="s">
        <v>694</v>
      </c>
      <c r="EO178" s="161" t="s">
        <v>694</v>
      </c>
      <c r="EP178" s="161" t="s">
        <v>694</v>
      </c>
      <c r="EQ178" s="161" t="s">
        <v>694</v>
      </c>
      <c r="ER178" s="161" t="s">
        <v>694</v>
      </c>
      <c r="ES178" s="161" t="s">
        <v>694</v>
      </c>
      <c r="ET178" s="161" t="s">
        <v>694</v>
      </c>
      <c r="EU178" s="161">
        <v>14.398673476017841</v>
      </c>
      <c r="EV178" s="161" t="s">
        <v>694</v>
      </c>
      <c r="EW178" s="161" t="s">
        <v>694</v>
      </c>
      <c r="EX178" s="161" t="s">
        <v>694</v>
      </c>
      <c r="EY178" s="161" t="s">
        <v>694</v>
      </c>
      <c r="EZ178" s="161" t="s">
        <v>694</v>
      </c>
      <c r="FA178" s="161" t="s">
        <v>694</v>
      </c>
      <c r="FB178" s="161" t="s">
        <v>694</v>
      </c>
      <c r="FC178" s="161" t="s">
        <v>694</v>
      </c>
      <c r="FD178" s="161" t="s">
        <v>694</v>
      </c>
      <c r="FE178" s="161" t="s">
        <v>694</v>
      </c>
      <c r="FF178" s="161" t="s">
        <v>694</v>
      </c>
      <c r="FG178" s="161" t="s">
        <v>694</v>
      </c>
      <c r="FH178" s="161" t="s">
        <v>694</v>
      </c>
      <c r="FI178" s="161" t="s">
        <v>694</v>
      </c>
      <c r="FJ178" s="161" t="s">
        <v>694</v>
      </c>
      <c r="FK178" s="161" t="s">
        <v>694</v>
      </c>
      <c r="FL178" s="161" t="s">
        <v>694</v>
      </c>
      <c r="FM178" s="161" t="s">
        <v>694</v>
      </c>
      <c r="FN178" s="161">
        <v>3.3569033949169231</v>
      </c>
      <c r="FO178" s="161" t="s">
        <v>694</v>
      </c>
      <c r="FP178" s="161" t="s">
        <v>694</v>
      </c>
      <c r="FQ178" s="37"/>
    </row>
    <row r="179" spans="2:202" ht="15" customHeight="1" x14ac:dyDescent="0.2">
      <c r="B179" s="16" t="s">
        <v>827</v>
      </c>
      <c r="G179" s="164">
        <v>88175940</v>
      </c>
      <c r="H179" s="164">
        <v>88175940</v>
      </c>
      <c r="I179" s="164">
        <v>5613989</v>
      </c>
      <c r="J179" s="164">
        <v>6426475</v>
      </c>
      <c r="K179" s="164">
        <v>34074</v>
      </c>
      <c r="L179" s="164">
        <v>12361</v>
      </c>
      <c r="M179" s="164">
        <v>37211</v>
      </c>
      <c r="N179" s="164">
        <v>1036</v>
      </c>
      <c r="O179" s="164">
        <v>22069</v>
      </c>
      <c r="P179" s="164">
        <v>70</v>
      </c>
      <c r="Q179" s="164">
        <v>28</v>
      </c>
      <c r="R179" s="164">
        <v>672189</v>
      </c>
      <c r="S179" s="164">
        <v>713</v>
      </c>
      <c r="T179" s="164">
        <v>513149</v>
      </c>
      <c r="U179" s="164">
        <v>7438</v>
      </c>
      <c r="V179" s="164">
        <v>140</v>
      </c>
      <c r="W179" s="164">
        <v>351</v>
      </c>
      <c r="X179" s="164">
        <v>5649</v>
      </c>
      <c r="Y179" s="164">
        <v>7252</v>
      </c>
      <c r="Z179" s="164">
        <v>1783</v>
      </c>
      <c r="AA179" s="164">
        <v>165951</v>
      </c>
      <c r="AB179" s="164">
        <v>367</v>
      </c>
      <c r="AC179" s="164">
        <v>13435</v>
      </c>
      <c r="AD179" s="164">
        <v>915</v>
      </c>
      <c r="AE179" s="164">
        <v>578956</v>
      </c>
      <c r="AF179" s="164">
        <v>485598</v>
      </c>
      <c r="AG179" s="164">
        <v>12851</v>
      </c>
      <c r="AH179" s="164">
        <v>1057190</v>
      </c>
      <c r="AI179" s="164">
        <v>159</v>
      </c>
      <c r="AJ179" s="164">
        <v>1297706</v>
      </c>
      <c r="AK179" s="164">
        <v>314887</v>
      </c>
      <c r="AL179" s="164">
        <v>1739</v>
      </c>
      <c r="AM179" s="164">
        <v>317122</v>
      </c>
      <c r="AN179" s="164">
        <v>8641230</v>
      </c>
      <c r="AO179" s="164">
        <v>2117</v>
      </c>
      <c r="AP179" s="164">
        <v>6477030</v>
      </c>
      <c r="AQ179" s="164">
        <v>158451</v>
      </c>
      <c r="AR179" s="164">
        <v>950</v>
      </c>
      <c r="AS179" s="164">
        <v>362333</v>
      </c>
      <c r="AT179" s="164">
        <v>27612</v>
      </c>
      <c r="AU179" s="164">
        <v>62601</v>
      </c>
      <c r="AV179" s="164">
        <v>228035</v>
      </c>
      <c r="AW179" s="164">
        <v>1351</v>
      </c>
      <c r="AX179" s="164">
        <v>42</v>
      </c>
      <c r="AY179" s="164">
        <v>3189</v>
      </c>
      <c r="AZ179" s="164">
        <v>4585</v>
      </c>
      <c r="BA179" s="164">
        <v>20985</v>
      </c>
      <c r="BB179" s="164">
        <v>109433</v>
      </c>
      <c r="BC179" s="164">
        <v>282938</v>
      </c>
      <c r="BD179" s="164">
        <v>329</v>
      </c>
      <c r="BE179" s="164">
        <v>1967728</v>
      </c>
      <c r="BF179" s="164">
        <v>10</v>
      </c>
      <c r="BG179" s="164">
        <v>318</v>
      </c>
      <c r="BH179" s="164">
        <v>1334</v>
      </c>
      <c r="BI179" s="164">
        <v>27036</v>
      </c>
      <c r="BJ179" s="164">
        <v>328261</v>
      </c>
      <c r="BK179" s="164">
        <v>273</v>
      </c>
      <c r="BL179" s="164">
        <v>29228</v>
      </c>
      <c r="BM179" s="164">
        <v>228</v>
      </c>
      <c r="BN179" s="164">
        <v>432183</v>
      </c>
      <c r="BO179" s="164">
        <v>57604</v>
      </c>
      <c r="BP179" s="164">
        <v>960</v>
      </c>
      <c r="BQ179" s="164">
        <v>94556</v>
      </c>
      <c r="BR179" s="164">
        <v>469289</v>
      </c>
      <c r="BS179" s="164">
        <v>4692</v>
      </c>
      <c r="BT179" s="164">
        <v>10</v>
      </c>
      <c r="BU179" s="164">
        <v>548086</v>
      </c>
      <c r="BV179" s="164">
        <v>56364</v>
      </c>
      <c r="BW179" s="164">
        <v>215614</v>
      </c>
      <c r="BX179" s="164">
        <v>2226463</v>
      </c>
      <c r="BY179" s="164">
        <v>91</v>
      </c>
      <c r="BZ179" s="164">
        <v>1142</v>
      </c>
      <c r="CA179" s="164">
        <v>507</v>
      </c>
      <c r="CB179" s="164">
        <v>4327</v>
      </c>
      <c r="CC179" s="164">
        <v>151</v>
      </c>
      <c r="CD179" s="164">
        <v>8996</v>
      </c>
      <c r="CE179" s="164">
        <v>9741</v>
      </c>
      <c r="CF179" s="164">
        <v>177591</v>
      </c>
      <c r="CG179" s="164"/>
      <c r="CH179" s="164">
        <v>2713</v>
      </c>
      <c r="CI179" s="164">
        <v>5557</v>
      </c>
      <c r="CJ179" s="164">
        <v>7147</v>
      </c>
      <c r="CK179" s="164">
        <v>242</v>
      </c>
      <c r="CL179" s="164">
        <v>25715</v>
      </c>
      <c r="CM179" s="164">
        <v>55</v>
      </c>
      <c r="CN179" s="164">
        <v>8363</v>
      </c>
      <c r="CO179" s="164">
        <v>473090</v>
      </c>
      <c r="CP179" s="164">
        <v>137</v>
      </c>
      <c r="CQ179" s="164">
        <v>5</v>
      </c>
      <c r="CR179" s="164">
        <v>4457</v>
      </c>
      <c r="CS179" s="164">
        <v>3562</v>
      </c>
      <c r="CT179" s="164">
        <v>3234</v>
      </c>
      <c r="CU179" s="164">
        <v>22165</v>
      </c>
      <c r="CV179" s="164">
        <v>86</v>
      </c>
      <c r="CW179" s="164">
        <v>381081</v>
      </c>
      <c r="CX179" s="164">
        <v>20</v>
      </c>
      <c r="CY179" s="164">
        <v>46008</v>
      </c>
      <c r="CZ179" s="164">
        <v>482</v>
      </c>
      <c r="DA179" s="164">
        <v>461293</v>
      </c>
      <c r="DB179" s="164">
        <v>8083</v>
      </c>
      <c r="DC179" s="164">
        <v>6435</v>
      </c>
      <c r="DD179" s="164">
        <v>1265</v>
      </c>
      <c r="DE179" s="164">
        <v>13306</v>
      </c>
      <c r="DF179" s="164">
        <v>189358</v>
      </c>
      <c r="DG179" s="164">
        <v>1571478</v>
      </c>
      <c r="DH179" s="164">
        <v>1220</v>
      </c>
      <c r="DI179" s="164">
        <v>18318</v>
      </c>
      <c r="DJ179" s="164">
        <v>157</v>
      </c>
      <c r="DK179" s="164">
        <v>61</v>
      </c>
      <c r="DL179" s="164">
        <v>71750</v>
      </c>
      <c r="DM179" s="164">
        <v>230417</v>
      </c>
      <c r="DN179" s="164">
        <v>2991085</v>
      </c>
      <c r="DO179" s="164">
        <v>16</v>
      </c>
      <c r="DP179" s="164">
        <v>1075</v>
      </c>
      <c r="DQ179" s="164">
        <v>312173</v>
      </c>
      <c r="DR179" s="164">
        <v>312189</v>
      </c>
      <c r="DS179" s="164">
        <v>285</v>
      </c>
      <c r="DT179" s="164">
        <v>716</v>
      </c>
      <c r="DU179" s="164">
        <v>71436</v>
      </c>
      <c r="DV179" s="164">
        <v>242314</v>
      </c>
      <c r="DW179" s="164">
        <v>1977</v>
      </c>
      <c r="DX179" s="164">
        <v>363</v>
      </c>
      <c r="DY179" s="164">
        <v>72</v>
      </c>
      <c r="DZ179" s="164">
        <v>5270</v>
      </c>
      <c r="EA179" s="164">
        <v>112470</v>
      </c>
      <c r="EB179" s="164">
        <v>277746</v>
      </c>
      <c r="EC179" s="164">
        <v>3165</v>
      </c>
      <c r="ED179" s="164">
        <v>40946</v>
      </c>
      <c r="EE179" s="164">
        <v>253423</v>
      </c>
      <c r="EF179" s="164">
        <v>18085</v>
      </c>
      <c r="EG179" s="164">
        <v>127</v>
      </c>
      <c r="EH179" s="164">
        <v>1576</v>
      </c>
      <c r="EI179" s="164">
        <v>34</v>
      </c>
      <c r="EJ179" s="164">
        <v>3604661</v>
      </c>
      <c r="EK179" s="164">
        <v>3538</v>
      </c>
      <c r="EL179" s="164">
        <v>823</v>
      </c>
      <c r="EM179" s="164">
        <v>3916505</v>
      </c>
      <c r="EN179" s="164">
        <v>327</v>
      </c>
      <c r="EO179" s="164">
        <v>153417</v>
      </c>
      <c r="EP179" s="164">
        <v>2942852</v>
      </c>
      <c r="EQ179" s="164">
        <v>89</v>
      </c>
      <c r="ER179" s="164">
        <v>321</v>
      </c>
      <c r="ES179" s="164">
        <v>54</v>
      </c>
      <c r="ET179" s="164">
        <v>25</v>
      </c>
      <c r="EU179" s="164">
        <v>13236862</v>
      </c>
      <c r="EV179" s="164"/>
      <c r="EW179" s="164">
        <v>4654</v>
      </c>
      <c r="EX179" s="164">
        <v>2704</v>
      </c>
      <c r="EY179" s="164">
        <v>44702</v>
      </c>
      <c r="EZ179" s="164">
        <v>13415</v>
      </c>
      <c r="FA179" s="164">
        <v>915</v>
      </c>
      <c r="FB179" s="164">
        <v>4766</v>
      </c>
      <c r="FC179" s="164">
        <v>1229286</v>
      </c>
      <c r="FD179" s="164">
        <v>1054</v>
      </c>
      <c r="FE179" s="164">
        <v>2355313</v>
      </c>
      <c r="FF179" s="164">
        <v>2502097</v>
      </c>
      <c r="FG179" s="164">
        <v>338</v>
      </c>
      <c r="FH179" s="164">
        <v>296</v>
      </c>
      <c r="FI179" s="164">
        <v>3434</v>
      </c>
      <c r="FJ179" s="164">
        <v>326</v>
      </c>
      <c r="FK179" s="164">
        <v>8220</v>
      </c>
      <c r="FL179" s="164">
        <v>4964513</v>
      </c>
      <c r="FM179" s="164">
        <v>324613</v>
      </c>
      <c r="FN179" s="164">
        <v>3706102</v>
      </c>
      <c r="FO179" s="164">
        <v>723</v>
      </c>
      <c r="FP179" s="164">
        <v>296345</v>
      </c>
      <c r="FQ179" s="37"/>
    </row>
    <row r="180" spans="2:202" s="136" customFormat="1" ht="14" customHeight="1" x14ac:dyDescent="0.2">
      <c r="B180" s="16" t="s">
        <v>715</v>
      </c>
      <c r="C180" s="132"/>
      <c r="D180" s="133"/>
      <c r="E180" s="114"/>
      <c r="F180" s="134"/>
      <c r="G180" s="35">
        <v>12.827842714280999</v>
      </c>
      <c r="H180" s="35">
        <v>12.827348940330072</v>
      </c>
      <c r="I180" s="9">
        <v>22.152372098730339</v>
      </c>
      <c r="J180" s="139">
        <v>35</v>
      </c>
      <c r="K180" s="139">
        <v>6</v>
      </c>
      <c r="L180" s="9">
        <v>22.152372098730339</v>
      </c>
      <c r="M180" s="139">
        <v>25</v>
      </c>
      <c r="N180" s="139">
        <v>5</v>
      </c>
      <c r="O180" s="139">
        <v>5</v>
      </c>
      <c r="P180" s="139">
        <v>3</v>
      </c>
      <c r="Q180" s="139">
        <v>4</v>
      </c>
      <c r="R180" s="139">
        <v>5</v>
      </c>
      <c r="S180" s="9">
        <v>22.152372098730339</v>
      </c>
      <c r="T180" s="139">
        <v>23</v>
      </c>
      <c r="U180" s="139">
        <v>6</v>
      </c>
      <c r="V180" s="139">
        <v>5</v>
      </c>
      <c r="W180" s="139">
        <v>8</v>
      </c>
      <c r="X180" s="139">
        <v>15</v>
      </c>
      <c r="Y180" s="139">
        <v>9</v>
      </c>
      <c r="Z180" s="139">
        <v>18</v>
      </c>
      <c r="AA180" s="139">
        <v>3</v>
      </c>
      <c r="AB180" s="139">
        <v>17</v>
      </c>
      <c r="AC180" s="139">
        <v>6</v>
      </c>
      <c r="AD180" s="139">
        <v>6</v>
      </c>
      <c r="AE180" s="139">
        <v>11</v>
      </c>
      <c r="AF180" s="139">
        <v>22</v>
      </c>
      <c r="AG180" s="139">
        <v>9</v>
      </c>
      <c r="AH180" s="139">
        <v>22</v>
      </c>
      <c r="AI180" s="139">
        <v>3</v>
      </c>
      <c r="AJ180" s="139">
        <v>21</v>
      </c>
      <c r="AK180" s="139">
        <v>16</v>
      </c>
      <c r="AL180" s="139">
        <v>6</v>
      </c>
      <c r="AM180" s="139">
        <v>8</v>
      </c>
      <c r="AN180" s="139">
        <v>12</v>
      </c>
      <c r="AO180" s="139">
        <v>8</v>
      </c>
      <c r="AP180" s="9">
        <v>22.152372098730339</v>
      </c>
      <c r="AQ180" s="139">
        <v>36</v>
      </c>
      <c r="AR180" s="139">
        <v>7</v>
      </c>
      <c r="AS180" s="139">
        <v>16</v>
      </c>
      <c r="AT180" s="139">
        <v>4</v>
      </c>
      <c r="AU180" s="139">
        <v>5</v>
      </c>
      <c r="AV180" s="139">
        <v>3</v>
      </c>
      <c r="AW180" s="139">
        <v>4</v>
      </c>
      <c r="AX180" s="139">
        <v>3</v>
      </c>
      <c r="AY180" s="9">
        <v>22.152372098730339</v>
      </c>
      <c r="AZ180" s="139">
        <v>10</v>
      </c>
      <c r="BA180" s="139">
        <v>8</v>
      </c>
      <c r="BB180" s="139">
        <v>15</v>
      </c>
      <c r="BC180" s="139">
        <v>6</v>
      </c>
      <c r="BD180" s="139">
        <v>4</v>
      </c>
      <c r="BE180" s="139">
        <v>27</v>
      </c>
      <c r="BF180" s="139">
        <v>8</v>
      </c>
      <c r="BG180" s="139">
        <v>5</v>
      </c>
      <c r="BH180" s="139">
        <v>22</v>
      </c>
      <c r="BI180" s="139">
        <v>10</v>
      </c>
      <c r="BJ180" s="139">
        <v>3</v>
      </c>
      <c r="BK180" s="114">
        <v>5</v>
      </c>
      <c r="BL180" s="139">
        <v>10</v>
      </c>
      <c r="BM180" s="139">
        <v>5</v>
      </c>
      <c r="BN180" s="139">
        <v>7</v>
      </c>
      <c r="BO180" s="139">
        <v>21</v>
      </c>
      <c r="BP180" s="139">
        <v>10</v>
      </c>
      <c r="BQ180" s="139">
        <v>12</v>
      </c>
      <c r="BR180" s="139">
        <v>7</v>
      </c>
      <c r="BS180" s="139">
        <v>6</v>
      </c>
      <c r="BT180" s="139">
        <v>3</v>
      </c>
      <c r="BU180" s="139">
        <v>18</v>
      </c>
      <c r="BV180" s="139">
        <v>9</v>
      </c>
      <c r="BW180" s="139">
        <v>18</v>
      </c>
      <c r="BX180" s="139">
        <v>11.44</v>
      </c>
      <c r="BY180" s="139">
        <v>3</v>
      </c>
      <c r="BZ180" s="139">
        <v>6</v>
      </c>
      <c r="CA180" s="139">
        <v>4</v>
      </c>
      <c r="CB180" s="139">
        <v>7</v>
      </c>
      <c r="CC180" s="139">
        <v>4</v>
      </c>
      <c r="CD180" s="139">
        <v>13</v>
      </c>
      <c r="CE180" s="139">
        <v>6</v>
      </c>
      <c r="CF180" s="139">
        <v>23</v>
      </c>
      <c r="CG180" s="139">
        <v>5</v>
      </c>
      <c r="CH180" s="9">
        <v>22.152372098730339</v>
      </c>
      <c r="CI180" s="139">
        <v>13</v>
      </c>
      <c r="CJ180" s="139">
        <v>8</v>
      </c>
      <c r="CK180" s="139">
        <v>6</v>
      </c>
      <c r="CL180" s="9">
        <v>22.152372098730339</v>
      </c>
      <c r="CM180" s="139">
        <v>16</v>
      </c>
      <c r="CN180" s="139">
        <v>27</v>
      </c>
      <c r="CO180" s="9">
        <v>22.152372098730339</v>
      </c>
      <c r="CP180" s="139">
        <v>5</v>
      </c>
      <c r="CQ180" s="139">
        <v>4</v>
      </c>
      <c r="CR180" s="139">
        <v>4</v>
      </c>
      <c r="CS180" s="9">
        <v>22.152372098730339</v>
      </c>
      <c r="CT180" s="139">
        <v>17</v>
      </c>
      <c r="CU180" s="139">
        <v>8.36</v>
      </c>
      <c r="CV180" s="139">
        <v>6</v>
      </c>
      <c r="CW180" s="139">
        <v>18</v>
      </c>
      <c r="CX180" s="139">
        <v>4</v>
      </c>
      <c r="CY180" s="9">
        <v>22.152372098730339</v>
      </c>
      <c r="CZ180" s="9">
        <v>22.152372098730339</v>
      </c>
      <c r="DA180" s="139">
        <v>10</v>
      </c>
      <c r="DB180" s="139">
        <v>9</v>
      </c>
      <c r="DC180" s="139">
        <v>12</v>
      </c>
      <c r="DD180" s="139">
        <v>4</v>
      </c>
      <c r="DE180" s="139">
        <v>10</v>
      </c>
      <c r="DF180" s="139">
        <v>16</v>
      </c>
      <c r="DG180" s="139">
        <v>11</v>
      </c>
      <c r="DH180" s="139">
        <v>16</v>
      </c>
      <c r="DI180" s="139">
        <v>11</v>
      </c>
      <c r="DJ180" s="139">
        <v>5</v>
      </c>
      <c r="DK180" s="139">
        <v>4</v>
      </c>
      <c r="DL180" s="139">
        <v>6</v>
      </c>
      <c r="DM180" s="139">
        <v>13</v>
      </c>
      <c r="DN180" s="139">
        <v>13</v>
      </c>
      <c r="DO180" s="139">
        <v>4</v>
      </c>
      <c r="DP180" s="9">
        <v>22.152372098730339</v>
      </c>
      <c r="DQ180" s="139">
        <v>16</v>
      </c>
      <c r="DR180" s="139">
        <v>19</v>
      </c>
      <c r="DS180" s="139">
        <v>8</v>
      </c>
      <c r="DT180" s="139">
        <v>6</v>
      </c>
      <c r="DU180" s="139">
        <v>11</v>
      </c>
      <c r="DV180" s="139">
        <v>6</v>
      </c>
      <c r="DW180" s="139">
        <v>3</v>
      </c>
      <c r="DX180" s="139">
        <v>4</v>
      </c>
      <c r="DY180" s="9">
        <v>22.152372098730339</v>
      </c>
      <c r="DZ180" s="139">
        <v>7</v>
      </c>
      <c r="EA180" s="9">
        <v>22.152372098730339</v>
      </c>
      <c r="EB180" s="139">
        <v>23</v>
      </c>
      <c r="EC180" s="9">
        <v>22.152372098730339</v>
      </c>
      <c r="ED180" s="139">
        <v>12</v>
      </c>
      <c r="EE180" s="139">
        <v>4</v>
      </c>
      <c r="EF180" s="139">
        <v>20</v>
      </c>
      <c r="EG180" s="139">
        <v>2</v>
      </c>
      <c r="EH180" s="139">
        <v>6</v>
      </c>
      <c r="EI180" s="139">
        <v>3</v>
      </c>
      <c r="EJ180" s="9">
        <v>22.152372098730339</v>
      </c>
      <c r="EK180" s="139">
        <v>13</v>
      </c>
      <c r="EL180" s="139">
        <v>8</v>
      </c>
      <c r="EM180" s="139">
        <v>27</v>
      </c>
      <c r="EN180" s="139">
        <v>3</v>
      </c>
      <c r="EO180" s="139">
        <v>4</v>
      </c>
      <c r="EP180" s="139">
        <v>17</v>
      </c>
      <c r="EQ180" s="139">
        <v>8</v>
      </c>
      <c r="ER180" s="139">
        <v>18</v>
      </c>
      <c r="ES180" s="139">
        <v>6</v>
      </c>
      <c r="ET180" s="139">
        <v>2</v>
      </c>
      <c r="EU180" s="9">
        <v>22.152372098730339</v>
      </c>
      <c r="EV180" s="9">
        <v>8</v>
      </c>
      <c r="EW180" s="139">
        <v>14</v>
      </c>
      <c r="EX180" s="139">
        <v>24</v>
      </c>
      <c r="EY180" s="139">
        <v>9</v>
      </c>
      <c r="EZ180" s="139">
        <v>13</v>
      </c>
      <c r="FA180" s="139">
        <v>7</v>
      </c>
      <c r="FB180" s="139">
        <v>10</v>
      </c>
      <c r="FC180" s="139">
        <v>12</v>
      </c>
      <c r="FD180" s="9">
        <v>21.549796440723647</v>
      </c>
      <c r="FE180" s="139">
        <v>26</v>
      </c>
      <c r="FF180" s="139">
        <v>9</v>
      </c>
      <c r="FG180" s="9">
        <v>22.152372098730339</v>
      </c>
      <c r="FH180" s="139">
        <v>4</v>
      </c>
      <c r="FI180" s="139">
        <v>6</v>
      </c>
      <c r="FJ180" s="139">
        <v>4</v>
      </c>
      <c r="FK180" s="9">
        <v>22.152372098730339</v>
      </c>
      <c r="FL180" s="139">
        <v>8</v>
      </c>
      <c r="FM180" s="139">
        <v>10</v>
      </c>
      <c r="FN180" s="9">
        <v>22.152372098730339</v>
      </c>
      <c r="FO180" s="139">
        <v>28</v>
      </c>
      <c r="FP180" s="139">
        <v>18</v>
      </c>
      <c r="FQ180" s="37"/>
      <c r="FR180" s="135"/>
      <c r="FS180" s="135"/>
      <c r="FT180" s="135"/>
      <c r="FU180" s="135"/>
      <c r="FV180" s="135"/>
      <c r="FW180" s="135"/>
      <c r="FX180" s="135"/>
      <c r="FY180" s="135"/>
      <c r="FZ180" s="135"/>
      <c r="GA180" s="135"/>
      <c r="GB180" s="135"/>
      <c r="GC180" s="135"/>
      <c r="GD180" s="135"/>
      <c r="GE180" s="135"/>
      <c r="GF180" s="135"/>
      <c r="GG180" s="135"/>
      <c r="GH180" s="135"/>
      <c r="GI180" s="135"/>
      <c r="GJ180" s="135"/>
      <c r="GK180" s="135"/>
      <c r="GL180" s="135"/>
      <c r="GM180" s="135"/>
      <c r="GN180" s="135"/>
      <c r="GO180" s="135"/>
      <c r="GP180" s="135"/>
      <c r="GQ180" s="135"/>
      <c r="GR180" s="135"/>
      <c r="GS180" s="135"/>
      <c r="GT180" s="135"/>
    </row>
    <row r="181" spans="2:202" s="136" customFormat="1" ht="14" customHeight="1" x14ac:dyDescent="0.2">
      <c r="B181" s="16" t="s">
        <v>725</v>
      </c>
      <c r="C181" s="132"/>
      <c r="D181" s="133"/>
      <c r="E181" s="114"/>
      <c r="F181" s="134"/>
      <c r="G181" s="9">
        <v>1019.79628027516</v>
      </c>
      <c r="H181" s="9">
        <v>1019.796280275159</v>
      </c>
      <c r="I181" s="9">
        <v>8.4081936278012837</v>
      </c>
      <c r="J181" s="74">
        <v>8.0304103728663154</v>
      </c>
      <c r="K181" s="74">
        <v>0.43369176984362434</v>
      </c>
      <c r="L181" s="74">
        <v>6.2897332978231777</v>
      </c>
      <c r="M181" s="9">
        <v>6.8978607522786994</v>
      </c>
      <c r="N181" s="74">
        <v>4.9072245825105609</v>
      </c>
      <c r="O181" s="74">
        <v>0.25502658535541484</v>
      </c>
      <c r="P181" s="74">
        <v>2.1870035748287169</v>
      </c>
      <c r="Q181" s="74">
        <v>0.45696860161098873</v>
      </c>
      <c r="R181" s="74">
        <v>0.76640442055783653</v>
      </c>
      <c r="S181" s="9">
        <v>8.7548898056431609E-2</v>
      </c>
      <c r="T181" s="74">
        <v>42.413759020349502</v>
      </c>
      <c r="U181" s="74">
        <v>0.68262511927971647</v>
      </c>
      <c r="V181" s="74">
        <v>0.80976461194001692</v>
      </c>
      <c r="W181" s="74">
        <v>6.7061279393186818E-2</v>
      </c>
      <c r="X181" s="74">
        <v>2.8254415654544567</v>
      </c>
      <c r="Y181" s="74">
        <v>0.10433080499781042</v>
      </c>
      <c r="Z181" s="74">
        <v>2.0256839391902624</v>
      </c>
      <c r="AA181" s="9">
        <v>0.15432356203009343</v>
      </c>
      <c r="AB181" s="74">
        <v>0.54726565885518108</v>
      </c>
      <c r="AC181" s="74">
        <v>23.617816805805614</v>
      </c>
      <c r="AD181" s="74">
        <v>0.3292388816717518</v>
      </c>
      <c r="AE181" s="74">
        <v>4.6371516557317722</v>
      </c>
      <c r="AF181" s="74">
        <v>3.5980757958360554</v>
      </c>
      <c r="AG181" s="74">
        <v>1.6102199666623593</v>
      </c>
      <c r="AH181" s="74">
        <v>8.7119065577921688</v>
      </c>
      <c r="AI181" s="74">
        <v>2.0234099370002023</v>
      </c>
      <c r="AJ181" s="74">
        <v>1.6841840298597526</v>
      </c>
      <c r="AK181" s="74">
        <v>4.9366169950569248</v>
      </c>
      <c r="AL181" s="74">
        <v>1.4284368361761861</v>
      </c>
      <c r="AM181" s="74">
        <v>92.615937130821749</v>
      </c>
      <c r="AN181" s="74">
        <v>5.137511213518752</v>
      </c>
      <c r="AO181" s="74">
        <v>0.12340020766687645</v>
      </c>
      <c r="AP181" s="74">
        <v>31.501590711988115</v>
      </c>
      <c r="AQ181" s="74">
        <v>1.2952757531518195</v>
      </c>
      <c r="AR181" s="74">
        <v>0.33010621918700167</v>
      </c>
      <c r="AS181" s="74">
        <v>6.0690077140697145</v>
      </c>
      <c r="AT181" s="74">
        <v>0.24469812137913713</v>
      </c>
      <c r="AU181" s="74">
        <v>0.60771093892868433</v>
      </c>
      <c r="AV181" s="74">
        <v>8.4272123099172827E-2</v>
      </c>
      <c r="AW181" s="74">
        <v>0.41216053333460662</v>
      </c>
      <c r="AX181" s="74">
        <v>0.2778102241428656</v>
      </c>
      <c r="AY181" s="9">
        <v>0.16977835358854876</v>
      </c>
      <c r="AZ181" s="74">
        <v>1.4713843361134926</v>
      </c>
      <c r="BA181" s="74">
        <v>1.9609942476331015</v>
      </c>
      <c r="BB181" s="74">
        <v>24.569193185871963</v>
      </c>
      <c r="BC181" s="74">
        <v>0.74073406408382125</v>
      </c>
      <c r="BD181" s="74">
        <v>8.6136094389294801E-2</v>
      </c>
      <c r="BE181" s="74">
        <v>32.746407090204684</v>
      </c>
      <c r="BF181" s="74">
        <v>0.33030905902745872</v>
      </c>
      <c r="BG181" s="74">
        <v>3.580129485523547</v>
      </c>
      <c r="BH181" s="9">
        <v>0.3149200654691699</v>
      </c>
      <c r="BI181" s="74">
        <v>0.60644715190945653</v>
      </c>
      <c r="BJ181" s="74">
        <v>0.32870822917676307</v>
      </c>
      <c r="BK181" s="74">
        <v>3.8977003350183423</v>
      </c>
      <c r="BL181" s="74">
        <v>8.8031488693389495</v>
      </c>
      <c r="BM181" s="74">
        <v>0.76106417240776003</v>
      </c>
      <c r="BN181" s="74">
        <v>2.3282528743818403</v>
      </c>
      <c r="BO181" s="74">
        <v>3.4466224102950553</v>
      </c>
      <c r="BP181" s="74">
        <v>0.15585219558701024</v>
      </c>
      <c r="BQ181" s="9">
        <v>1.7903629226304658</v>
      </c>
      <c r="BR181" s="74">
        <v>1.3034976493737966</v>
      </c>
      <c r="BS181" s="74">
        <v>0.58999518034372378</v>
      </c>
      <c r="BT181" s="74">
        <v>1.7344408612226438E-2</v>
      </c>
      <c r="BU181" s="74">
        <v>207.93414728580774</v>
      </c>
      <c r="BV181" s="74">
        <v>40.248462090562327</v>
      </c>
      <c r="BW181" s="74">
        <v>7.2684641672991486</v>
      </c>
      <c r="BX181" s="74">
        <v>7.7517404768596334</v>
      </c>
      <c r="BY181" s="74">
        <v>0.37212043607557432</v>
      </c>
      <c r="BZ181" s="74">
        <v>0.84567952176585803</v>
      </c>
      <c r="CA181" s="74">
        <v>2.5437551744576865</v>
      </c>
      <c r="CB181" s="74">
        <v>0.54416118079065778</v>
      </c>
      <c r="CC181" s="74">
        <v>7.6309616085340419</v>
      </c>
      <c r="CD181" s="74">
        <v>1.7639080837533068</v>
      </c>
      <c r="CE181" s="74">
        <v>1.3163262792957005</v>
      </c>
      <c r="CF181" s="74">
        <v>12.97354386168638</v>
      </c>
      <c r="CG181" s="9">
        <v>0.16505457084601688</v>
      </c>
      <c r="CH181" s="74">
        <v>0.38888850785572882</v>
      </c>
      <c r="CI181" s="74">
        <v>0.50747708795326552</v>
      </c>
      <c r="CJ181" s="74">
        <v>1.016913737007928</v>
      </c>
      <c r="CK181" s="74">
        <v>0.10867824351077024</v>
      </c>
      <c r="CL181" s="74">
        <v>0.79003845908699299</v>
      </c>
      <c r="CM181" s="74">
        <v>0.65866121675721956</v>
      </c>
      <c r="CN181" s="74">
        <v>1.4327478995193919</v>
      </c>
      <c r="CO181" s="74">
        <v>0.92152907832032993</v>
      </c>
      <c r="CP181" s="74">
        <v>0.19092305555167441</v>
      </c>
      <c r="CQ181" s="74">
        <v>3.2169602890560325E-2</v>
      </c>
      <c r="CR181" s="74">
        <v>0.16772885881734517</v>
      </c>
      <c r="CS181" s="74">
        <v>4.306294275137823</v>
      </c>
      <c r="CT181" s="74">
        <v>4.8190909476259147</v>
      </c>
      <c r="CU181" s="74">
        <v>4.4526981712761247</v>
      </c>
      <c r="CV181" s="74">
        <v>3.7767598641128407E-2</v>
      </c>
      <c r="CW181" s="74">
        <v>4.8131843780508152</v>
      </c>
      <c r="CX181" s="74">
        <v>2.851747597843516E-2</v>
      </c>
      <c r="CY181" s="74">
        <v>1.0456842336217582</v>
      </c>
      <c r="CZ181" s="74">
        <v>0.12218013739868475</v>
      </c>
      <c r="DA181" s="74">
        <v>12.590922372084831</v>
      </c>
      <c r="DB181" s="74">
        <v>0.37531329179282491</v>
      </c>
      <c r="DC181" s="74">
        <v>0.33873168973608303</v>
      </c>
      <c r="DD181" s="74">
        <v>4.9841158907545792E-2</v>
      </c>
      <c r="DE181" s="74">
        <v>3.9378123310510338</v>
      </c>
      <c r="DF181" s="74">
        <v>7.4699506314638997</v>
      </c>
      <c r="DG181" s="74">
        <v>8.1714417202817202</v>
      </c>
      <c r="DH181" s="74">
        <v>0.67849193121027629</v>
      </c>
      <c r="DI181" s="74">
        <v>5.9179679761884092</v>
      </c>
      <c r="DJ181" s="74">
        <v>1.1216819966629215</v>
      </c>
      <c r="DK181" s="74">
        <v>0.29592928008049868</v>
      </c>
      <c r="DL181" s="74">
        <v>0.84157351965638905</v>
      </c>
      <c r="DM181" s="74">
        <v>5.8852061761032894</v>
      </c>
      <c r="DN181" s="74">
        <v>45.829990789610129</v>
      </c>
      <c r="DO181" s="74">
        <v>0.29800810565955566</v>
      </c>
      <c r="DP181" s="74">
        <v>0.39725251116027283</v>
      </c>
      <c r="DQ181" s="74">
        <v>43.057167796752999</v>
      </c>
      <c r="DR181" s="74">
        <v>1.171958563617572</v>
      </c>
      <c r="DS181" s="74">
        <v>0.35553588463341823</v>
      </c>
      <c r="DT181" s="74">
        <v>0.93868380903031334</v>
      </c>
      <c r="DU181" s="74">
        <v>4.4422755663734588</v>
      </c>
      <c r="DV181" s="74">
        <v>16.959071481847197</v>
      </c>
      <c r="DW181" s="74">
        <v>2.0715019837423374</v>
      </c>
      <c r="DX181" s="74">
        <v>0.55298720554321501</v>
      </c>
      <c r="DY181" s="74">
        <v>0.14031871925215228</v>
      </c>
      <c r="DZ181" s="74">
        <v>1.4496211799486249</v>
      </c>
      <c r="EA181" s="74">
        <v>8.8297654658080553</v>
      </c>
      <c r="EB181" s="74">
        <v>2.9935849348370427</v>
      </c>
      <c r="EC181" s="74">
        <v>3.7779998055396695</v>
      </c>
      <c r="ED181" s="74">
        <v>4.0646590235633084</v>
      </c>
      <c r="EE181" s="74">
        <v>0.75928172696671514</v>
      </c>
      <c r="EF181" s="74">
        <v>1.8611430938166957</v>
      </c>
      <c r="EG181" s="9">
        <v>0.34580465213825806</v>
      </c>
      <c r="EH181" s="74">
        <v>0.30510109872033292</v>
      </c>
      <c r="EI181" s="74">
        <v>0.12447219479663643</v>
      </c>
      <c r="EJ181" s="9">
        <v>3.9115773364490063</v>
      </c>
      <c r="EK181" s="74">
        <v>9.5222557667725418</v>
      </c>
      <c r="EL181" s="74">
        <v>3.7845896863157833</v>
      </c>
      <c r="EM181" s="9">
        <v>0</v>
      </c>
      <c r="EN181" s="74">
        <v>2.6982272248010775</v>
      </c>
      <c r="EO181" s="74">
        <v>3.4389816107796469</v>
      </c>
      <c r="EP181" s="74">
        <v>10.262367703728026</v>
      </c>
      <c r="EQ181" s="74">
        <v>7.465365835415666E-2</v>
      </c>
      <c r="ER181" s="74">
        <v>0.38741339618725468</v>
      </c>
      <c r="ES181" s="74">
        <v>0.47419179029266012</v>
      </c>
      <c r="ET181" s="74">
        <v>0.53152473245859966</v>
      </c>
      <c r="EU181" s="74">
        <v>4.5934069826966795</v>
      </c>
      <c r="EV181" s="9">
        <v>1.0445238948424966</v>
      </c>
      <c r="EW181" s="74">
        <v>0.71432763984862879</v>
      </c>
      <c r="EX181" s="74">
        <v>13.406539149447354</v>
      </c>
      <c r="EY181" s="74">
        <v>4.9763004343367552</v>
      </c>
      <c r="EZ181" s="74">
        <v>1.8604531568642497</v>
      </c>
      <c r="FA181" s="74">
        <v>0.16388048259076776</v>
      </c>
      <c r="FB181" s="74">
        <v>1.3921860595391888</v>
      </c>
      <c r="FC181" s="74">
        <v>10.165652788620275</v>
      </c>
      <c r="FD181" s="74">
        <v>0.62608112834688412</v>
      </c>
      <c r="FE181" s="74">
        <v>15.105474597186731</v>
      </c>
      <c r="FF181" s="74">
        <v>2.2646067843684632</v>
      </c>
      <c r="FG181" s="74">
        <v>0.5095784709530562</v>
      </c>
      <c r="FH181" s="74">
        <v>4.3889230918784445</v>
      </c>
      <c r="FI181" s="74">
        <v>19.588751409153055</v>
      </c>
      <c r="FJ181" s="74">
        <v>0.19000042534753295</v>
      </c>
      <c r="FK181" s="9">
        <v>4.1349851998263123</v>
      </c>
      <c r="FL181" s="74">
        <v>7.8652513943491154E-2</v>
      </c>
      <c r="FM181" s="74">
        <v>3.4745393412979211</v>
      </c>
      <c r="FN181" s="74">
        <v>7.4155384501023445</v>
      </c>
      <c r="FO181" s="74">
        <v>8.7541651186917981</v>
      </c>
      <c r="FP181" s="74">
        <v>4.6355400989392663</v>
      </c>
      <c r="FQ181" s="37"/>
      <c r="FR181" s="135"/>
      <c r="FS181" s="135"/>
      <c r="FT181" s="135"/>
      <c r="FU181" s="135"/>
      <c r="FV181" s="135"/>
      <c r="FW181" s="135"/>
      <c r="FX181" s="135"/>
      <c r="FY181" s="135"/>
      <c r="FZ181" s="135"/>
      <c r="GA181" s="135"/>
      <c r="GB181" s="135"/>
      <c r="GC181" s="135"/>
      <c r="GD181" s="135"/>
      <c r="GE181" s="135"/>
      <c r="GF181" s="135"/>
      <c r="GG181" s="135"/>
      <c r="GH181" s="135"/>
      <c r="GI181" s="135"/>
      <c r="GJ181" s="135"/>
      <c r="GK181" s="135"/>
      <c r="GL181" s="135"/>
      <c r="GM181" s="135"/>
      <c r="GN181" s="135"/>
      <c r="GO181" s="135"/>
      <c r="GP181" s="135"/>
      <c r="GQ181" s="135"/>
      <c r="GR181" s="135"/>
      <c r="GS181" s="135"/>
      <c r="GT181" s="135"/>
    </row>
    <row r="182" spans="2:202" ht="15" customHeight="1" x14ac:dyDescent="0.2">
      <c r="B182" s="16" t="s">
        <v>729</v>
      </c>
      <c r="G182" s="9">
        <v>186577618.42166534</v>
      </c>
      <c r="H182" s="9">
        <v>186577618.42166531</v>
      </c>
      <c r="I182" s="9">
        <v>1096420.5794391143</v>
      </c>
      <c r="J182" s="35">
        <v>1175030.0802000002</v>
      </c>
      <c r="K182" s="35">
        <v>163113.60830000002</v>
      </c>
      <c r="L182" s="35">
        <v>1501824.3188000002</v>
      </c>
      <c r="M182" s="35">
        <v>911660.5575</v>
      </c>
      <c r="N182" s="35">
        <v>2054300.8344000001</v>
      </c>
      <c r="O182" s="35">
        <v>233324.69489999997</v>
      </c>
      <c r="P182" s="35">
        <v>696604.12800000003</v>
      </c>
      <c r="Q182" s="35">
        <v>207531.16750000001</v>
      </c>
      <c r="R182" s="35">
        <v>247008.19</v>
      </c>
      <c r="S182" s="35">
        <v>15313.911600000001</v>
      </c>
      <c r="T182" s="35">
        <v>2960759.6803999995</v>
      </c>
      <c r="U182" s="35">
        <v>235795.50540000002</v>
      </c>
      <c r="V182" s="35">
        <v>275352.52640000003</v>
      </c>
      <c r="W182" s="35">
        <v>11562.818600000001</v>
      </c>
      <c r="X182" s="35">
        <v>111966.09999999999</v>
      </c>
      <c r="Y182" s="35">
        <v>8698.5492000000013</v>
      </c>
      <c r="Z182" s="35">
        <v>199253.09599999999</v>
      </c>
      <c r="AA182" s="35">
        <v>209645.38679999998</v>
      </c>
      <c r="AB182" s="35">
        <v>185264.44529999999</v>
      </c>
      <c r="AC182" s="35">
        <v>12820107.2019</v>
      </c>
      <c r="AD182" s="35">
        <v>142863.51240000001</v>
      </c>
      <c r="AE182" s="35">
        <v>345239.29440000001</v>
      </c>
      <c r="AF182" s="35">
        <v>70820.937999999995</v>
      </c>
      <c r="AG182" s="35">
        <v>12114.984699999999</v>
      </c>
      <c r="AH182" s="35">
        <v>376869.83319999999</v>
      </c>
      <c r="AI182" s="35">
        <v>1174108.702</v>
      </c>
      <c r="AJ182" s="35">
        <v>77201.693199999994</v>
      </c>
      <c r="AK182" s="35">
        <v>114338.61649999999</v>
      </c>
      <c r="AL182" s="35">
        <v>693611.49690000003</v>
      </c>
      <c r="AM182" s="35">
        <v>36321923.609999999</v>
      </c>
      <c r="AN182" s="35">
        <v>2630787.7872000001</v>
      </c>
      <c r="AO182" s="35">
        <v>18115.404999999999</v>
      </c>
      <c r="AP182" s="35">
        <v>1230818.2222</v>
      </c>
      <c r="AQ182" s="35">
        <v>209541.696</v>
      </c>
      <c r="AR182" s="35">
        <v>295089.51209999999</v>
      </c>
      <c r="AS182" s="35">
        <v>255108.22259999998</v>
      </c>
      <c r="AT182" s="35">
        <v>118367.91699999999</v>
      </c>
      <c r="AU182" s="35">
        <v>85046.470099999991</v>
      </c>
      <c r="AV182" s="35">
        <v>45017.023099999999</v>
      </c>
      <c r="AW182" s="35">
        <v>109370.77319999998</v>
      </c>
      <c r="AX182" s="35">
        <v>151799.98079999999</v>
      </c>
      <c r="AY182" s="35">
        <v>45478.5484</v>
      </c>
      <c r="AZ182" s="35">
        <v>330662.95079999999</v>
      </c>
      <c r="BA182" s="35">
        <v>324589.52100000001</v>
      </c>
      <c r="BB182" s="35">
        <v>2897297.8188</v>
      </c>
      <c r="BC182" s="35">
        <v>110507.68079999999</v>
      </c>
      <c r="BD182" s="35">
        <v>31321.948000000004</v>
      </c>
      <c r="BE182" s="35">
        <v>1081635.4788000002</v>
      </c>
      <c r="BF182" s="35">
        <v>184180.32</v>
      </c>
      <c r="BG182" s="35">
        <v>2564566.4995999997</v>
      </c>
      <c r="BH182" s="35">
        <v>141799.03240000003</v>
      </c>
      <c r="BI182" s="35">
        <v>69516.635399999999</v>
      </c>
      <c r="BJ182" s="35">
        <v>218947.44039999999</v>
      </c>
      <c r="BK182" s="35">
        <v>1377557.7838000001</v>
      </c>
      <c r="BL182" s="35">
        <v>532276.80799999996</v>
      </c>
      <c r="BM182" s="35">
        <v>834794.13719999988</v>
      </c>
      <c r="BN182" s="35">
        <v>162347.5624</v>
      </c>
      <c r="BO182" s="35">
        <v>183554.0208</v>
      </c>
      <c r="BP182" s="35">
        <v>42987.464</v>
      </c>
      <c r="BQ182" s="35">
        <v>694607.68480000005</v>
      </c>
      <c r="BR182" s="35">
        <v>257745.73439999999</v>
      </c>
      <c r="BS182" s="35">
        <v>162471.7512</v>
      </c>
      <c r="BT182" s="35">
        <v>7560.8207999999995</v>
      </c>
      <c r="BU182" s="35">
        <v>26072413.448099997</v>
      </c>
      <c r="BV182" s="35">
        <v>4916064.2198000001</v>
      </c>
      <c r="BW182" s="35">
        <v>3142844.0929999999</v>
      </c>
      <c r="BX182" s="35">
        <v>1335862.6468</v>
      </c>
      <c r="BY182" s="35">
        <v>120272.52600000001</v>
      </c>
      <c r="BZ182" s="35">
        <v>158071.60199999998</v>
      </c>
      <c r="CA182" s="35">
        <v>2565822.2209999999</v>
      </c>
      <c r="CB182" s="35">
        <v>116020.63759999999</v>
      </c>
      <c r="CC182" s="35">
        <v>1652134.9440000001</v>
      </c>
      <c r="CD182" s="35">
        <v>446463.83450000006</v>
      </c>
      <c r="CE182" s="35">
        <v>434880.04800000001</v>
      </c>
      <c r="CF182" s="35">
        <v>617067.90600000008</v>
      </c>
      <c r="CG182" s="35">
        <v>31734.229092002963</v>
      </c>
      <c r="CH182" s="35">
        <v>58527.283799999997</v>
      </c>
      <c r="CI182" s="35">
        <v>172369.07519999999</v>
      </c>
      <c r="CJ182" s="35">
        <v>23516.699199999999</v>
      </c>
      <c r="CK182" s="35">
        <v>62076.328699999991</v>
      </c>
      <c r="CL182" s="35">
        <v>146392.20480000001</v>
      </c>
      <c r="CM182" s="35">
        <v>232525.24400000001</v>
      </c>
      <c r="CN182" s="35">
        <v>64360.097700000006</v>
      </c>
      <c r="CO182" s="35">
        <v>444367.92960000003</v>
      </c>
      <c r="CP182" s="35">
        <v>92017.430200000003</v>
      </c>
      <c r="CQ182" s="35">
        <v>17536.511999999999</v>
      </c>
      <c r="CR182" s="35">
        <v>166260.57459999999</v>
      </c>
      <c r="CS182" s="35">
        <v>230764.1404</v>
      </c>
      <c r="CT182" s="35">
        <v>447050.52119999996</v>
      </c>
      <c r="CU182" s="35">
        <v>522341.69959999993</v>
      </c>
      <c r="CV182" s="35">
        <v>17329.457399999999</v>
      </c>
      <c r="CW182" s="35">
        <v>519811.87280000007</v>
      </c>
      <c r="CX182" s="35">
        <v>8495.24</v>
      </c>
      <c r="CY182" s="35">
        <v>125031.1458</v>
      </c>
      <c r="CZ182" s="35">
        <v>38551.14</v>
      </c>
      <c r="DA182" s="35">
        <v>2012798.8007999999</v>
      </c>
      <c r="DB182" s="35">
        <v>47453.153999999995</v>
      </c>
      <c r="DC182" s="35">
        <v>74615.323499999999</v>
      </c>
      <c r="DD182" s="35">
        <v>42739.401599999997</v>
      </c>
      <c r="DE182" s="35">
        <v>1088816.1529999999</v>
      </c>
      <c r="DF182" s="35">
        <v>420714.745</v>
      </c>
      <c r="DG182" s="35">
        <v>120940.44</v>
      </c>
      <c r="DH182" s="35">
        <v>184579.55000000002</v>
      </c>
      <c r="DI182" s="35">
        <v>473466.48149999999</v>
      </c>
      <c r="DJ182" s="35">
        <v>316841.60559999995</v>
      </c>
      <c r="DK182" s="35">
        <v>113451.0058</v>
      </c>
      <c r="DL182" s="35">
        <v>157314.63439999998</v>
      </c>
      <c r="DM182" s="35">
        <v>38805.080199999997</v>
      </c>
      <c r="DN182" s="35">
        <v>5393239.2159999991</v>
      </c>
      <c r="DO182" s="35">
        <v>104418.10710000001</v>
      </c>
      <c r="DP182" s="35">
        <v>49314.962399999997</v>
      </c>
      <c r="DQ182" s="35">
        <v>2939435.0893999999</v>
      </c>
      <c r="DR182" s="35">
        <v>323330.54460000002</v>
      </c>
      <c r="DS182" s="35">
        <v>99186.680400000012</v>
      </c>
      <c r="DT182" s="35">
        <v>239253.36600000001</v>
      </c>
      <c r="DU182" s="35">
        <v>573277.96949999989</v>
      </c>
      <c r="DV182" s="35">
        <v>1010751.3248000002</v>
      </c>
      <c r="DW182" s="35">
        <v>600854.47519999987</v>
      </c>
      <c r="DX182" s="35">
        <v>341652.15180000005</v>
      </c>
      <c r="DY182" s="35">
        <v>2549.1143999999999</v>
      </c>
      <c r="DZ182" s="35">
        <v>352539.44140000001</v>
      </c>
      <c r="EA182" s="35">
        <v>3343034.82</v>
      </c>
      <c r="EB182" s="35">
        <v>62910.213299999996</v>
      </c>
      <c r="EC182" s="35">
        <v>881960.12520000001</v>
      </c>
      <c r="ED182" s="35">
        <v>275124.32759999996</v>
      </c>
      <c r="EE182" s="35">
        <v>336992.44800000003</v>
      </c>
      <c r="EF182" s="35">
        <v>116895.00079999999</v>
      </c>
      <c r="EG182" s="35">
        <v>109295.61500000001</v>
      </c>
      <c r="EH182" s="35">
        <v>158075.60750000001</v>
      </c>
      <c r="EI182" s="35">
        <v>45751.206500000008</v>
      </c>
      <c r="EJ182" s="35">
        <v>505606.73389999993</v>
      </c>
      <c r="EK182" s="35">
        <v>6641034.6210000003</v>
      </c>
      <c r="EL182" s="35">
        <v>1070312.3999999999</v>
      </c>
      <c r="EM182" s="35">
        <v>561034.53949999996</v>
      </c>
      <c r="EN182" s="35">
        <v>3275103.3029999998</v>
      </c>
      <c r="EO182" s="35">
        <v>371677.06869999995</v>
      </c>
      <c r="EP182" s="35">
        <v>2083939.5732000002</v>
      </c>
      <c r="EQ182" s="35">
        <v>15233.785800000001</v>
      </c>
      <c r="ER182" s="35">
        <v>83245.432000000001</v>
      </c>
      <c r="ES182" s="35">
        <v>372604.22979999997</v>
      </c>
      <c r="ET182" s="35">
        <v>217966.88029999996</v>
      </c>
      <c r="EU182" s="35">
        <v>426280.84800000006</v>
      </c>
      <c r="EV182" s="35">
        <v>421742.44753416191</v>
      </c>
      <c r="EW182" s="35">
        <v>155010.03480000002</v>
      </c>
      <c r="EX182" s="35">
        <v>532589.74159999995</v>
      </c>
      <c r="EY182" s="35">
        <v>278283.83759999997</v>
      </c>
      <c r="EZ182" s="35">
        <v>100961.53200000001</v>
      </c>
      <c r="FA182" s="35">
        <v>23145.8776</v>
      </c>
      <c r="FB182" s="35">
        <v>622645.19260000007</v>
      </c>
      <c r="FC182" s="35">
        <v>4554699.2346999999</v>
      </c>
      <c r="FD182" s="35">
        <v>89034.290400000013</v>
      </c>
      <c r="FE182" s="35">
        <v>285320.97879999998</v>
      </c>
      <c r="FF182" s="35">
        <v>1655012.9232000001</v>
      </c>
      <c r="FG182" s="35">
        <v>155832.25439999998</v>
      </c>
      <c r="FH182" s="35">
        <v>1295508.8476</v>
      </c>
      <c r="FI182" s="35">
        <v>6140976.7588999998</v>
      </c>
      <c r="FJ182" s="35">
        <v>164513.62400000001</v>
      </c>
      <c r="FK182" s="35">
        <v>834052.94350000005</v>
      </c>
      <c r="FL182" s="35">
        <v>858941.95360000001</v>
      </c>
      <c r="FM182" s="35">
        <v>1169075.4276000001</v>
      </c>
      <c r="FN182" s="35">
        <v>876357.37199999997</v>
      </c>
      <c r="FO182" s="35">
        <v>880158.52799999993</v>
      </c>
      <c r="FP182" s="35">
        <v>353259.35779999994</v>
      </c>
      <c r="FQ182" s="37"/>
    </row>
    <row r="183" spans="2:202" x14ac:dyDescent="0.2">
      <c r="B183" s="16" t="s">
        <v>731</v>
      </c>
      <c r="G183" s="122">
        <v>10768741</v>
      </c>
      <c r="H183" s="9">
        <v>10768741</v>
      </c>
      <c r="I183" s="122">
        <v>45866</v>
      </c>
      <c r="J183" s="122">
        <v>28240</v>
      </c>
      <c r="K183" s="122">
        <v>5109</v>
      </c>
      <c r="L183" s="122">
        <v>65000</v>
      </c>
      <c r="M183" s="122">
        <v>26000</v>
      </c>
      <c r="N183" s="122">
        <v>109405</v>
      </c>
      <c r="O183" s="122">
        <v>2145</v>
      </c>
      <c r="P183" s="122">
        <v>42403</v>
      </c>
      <c r="Q183" s="122">
        <v>8107</v>
      </c>
      <c r="R183" s="122">
        <v>21253</v>
      </c>
      <c r="S183" s="122">
        <v>3485</v>
      </c>
      <c r="T183" s="122">
        <v>83107</v>
      </c>
      <c r="U183" s="122">
        <v>32556</v>
      </c>
      <c r="V183" s="122">
        <v>10455</v>
      </c>
      <c r="W183" s="122">
        <v>1046</v>
      </c>
      <c r="X183" s="122">
        <v>9000</v>
      </c>
      <c r="Y183" s="122">
        <v>1119</v>
      </c>
      <c r="Z183" s="122">
        <v>18260</v>
      </c>
      <c r="AA183" s="122">
        <v>556</v>
      </c>
      <c r="AB183" s="122">
        <v>3882</v>
      </c>
      <c r="AC183" s="122">
        <v>811707</v>
      </c>
      <c r="AD183" s="122">
        <v>6427</v>
      </c>
      <c r="AE183" s="122">
        <v>7621</v>
      </c>
      <c r="AF183" s="122">
        <v>12749</v>
      </c>
      <c r="AG183" s="122">
        <v>39000</v>
      </c>
      <c r="AH183" s="122">
        <v>22430</v>
      </c>
      <c r="AI183" s="122">
        <v>38570</v>
      </c>
      <c r="AJ183" s="122">
        <v>764</v>
      </c>
      <c r="AK183" s="122">
        <v>8700</v>
      </c>
      <c r="AL183" s="122">
        <v>39825</v>
      </c>
      <c r="AM183" s="122">
        <v>1690000</v>
      </c>
      <c r="AN183" s="122">
        <v>98063</v>
      </c>
      <c r="AO183" s="122">
        <v>322</v>
      </c>
      <c r="AP183" s="122">
        <v>20550</v>
      </c>
      <c r="AQ183" s="122">
        <v>1388</v>
      </c>
      <c r="AR183" s="122">
        <v>15345</v>
      </c>
      <c r="AS183" s="122">
        <v>21430</v>
      </c>
      <c r="AT183" s="122">
        <v>3941</v>
      </c>
      <c r="AU183" s="122">
        <v>57337</v>
      </c>
      <c r="AV183" s="122">
        <v>716</v>
      </c>
      <c r="AW183" s="122">
        <v>18830</v>
      </c>
      <c r="AX183" s="122">
        <v>4227</v>
      </c>
      <c r="AY183" s="122">
        <v>662</v>
      </c>
      <c r="AZ183" s="122">
        <v>26600</v>
      </c>
      <c r="BA183" s="122">
        <v>39251</v>
      </c>
      <c r="BB183" s="122">
        <v>120000</v>
      </c>
      <c r="BC183" s="122">
        <v>36663</v>
      </c>
      <c r="BD183" s="122">
        <v>2228</v>
      </c>
      <c r="BE183" s="122">
        <v>110000</v>
      </c>
      <c r="BF183" s="122">
        <v>2743</v>
      </c>
      <c r="BG183" s="122">
        <v>69812</v>
      </c>
      <c r="BH183" s="122">
        <v>4476</v>
      </c>
      <c r="BI183" s="122">
        <v>543</v>
      </c>
      <c r="BJ183" s="122">
        <v>9387</v>
      </c>
      <c r="BK183" s="122">
        <v>59056</v>
      </c>
      <c r="BL183" s="122">
        <v>13200</v>
      </c>
      <c r="BM183" s="122">
        <v>11001</v>
      </c>
      <c r="BN183" s="122">
        <v>24877</v>
      </c>
      <c r="BO183" s="122">
        <v>3782</v>
      </c>
      <c r="BP183" s="122">
        <v>1884</v>
      </c>
      <c r="BQ183" s="122">
        <v>11500</v>
      </c>
      <c r="BR183" s="122">
        <v>21675</v>
      </c>
      <c r="BS183" s="122">
        <v>16752</v>
      </c>
      <c r="BT183" s="122">
        <v>106</v>
      </c>
      <c r="BU183" s="122">
        <v>478600</v>
      </c>
      <c r="BV183" s="122">
        <v>270864</v>
      </c>
      <c r="BW183" s="122">
        <v>189000</v>
      </c>
      <c r="BX183" s="122">
        <v>57000</v>
      </c>
      <c r="BY183" s="122">
        <v>3815</v>
      </c>
      <c r="BZ183" s="122">
        <v>19376</v>
      </c>
      <c r="CA183" s="122">
        <v>54307</v>
      </c>
      <c r="CB183" s="122">
        <v>3719</v>
      </c>
      <c r="CC183" s="122">
        <v>47064</v>
      </c>
      <c r="CD183" s="122">
        <v>17708</v>
      </c>
      <c r="CE183" s="122">
        <v>33217</v>
      </c>
      <c r="CF183" s="122">
        <v>42596</v>
      </c>
      <c r="CG183" s="122">
        <v>1642</v>
      </c>
      <c r="CH183" s="122">
        <v>4420</v>
      </c>
      <c r="CI183" s="122">
        <v>10142</v>
      </c>
      <c r="CJ183" s="122">
        <v>9000</v>
      </c>
      <c r="CK183" s="122">
        <v>3124</v>
      </c>
      <c r="CL183" s="122">
        <v>6670</v>
      </c>
      <c r="CM183" s="122">
        <v>2073</v>
      </c>
      <c r="CN183" s="122">
        <v>2620</v>
      </c>
      <c r="CO183" s="122">
        <v>9100</v>
      </c>
      <c r="CP183" s="122">
        <v>5153</v>
      </c>
      <c r="CQ183" s="122">
        <v>548</v>
      </c>
      <c r="CR183" s="122">
        <v>2125</v>
      </c>
      <c r="CS183" s="122">
        <v>27600</v>
      </c>
      <c r="CT183" s="122">
        <v>14500</v>
      </c>
      <c r="CU183" s="122">
        <v>69507</v>
      </c>
      <c r="CV183" s="122">
        <v>1800</v>
      </c>
      <c r="CW183" s="122">
        <v>7000</v>
      </c>
      <c r="CX183" s="122">
        <v>821</v>
      </c>
      <c r="CY183" s="122">
        <v>2175</v>
      </c>
      <c r="CZ183" s="122">
        <v>2765</v>
      </c>
      <c r="DA183" s="122">
        <v>222600</v>
      </c>
      <c r="DB183" s="122">
        <v>6429</v>
      </c>
      <c r="DC183" s="122">
        <v>5832</v>
      </c>
      <c r="DD183" s="122">
        <v>863</v>
      </c>
      <c r="DE183" s="122">
        <v>84990</v>
      </c>
      <c r="DF183" s="122">
        <v>18378</v>
      </c>
      <c r="DG183" s="122">
        <v>92000</v>
      </c>
      <c r="DH183" s="122">
        <v>7400</v>
      </c>
      <c r="DI183" s="122">
        <v>25400</v>
      </c>
      <c r="DJ183" s="122">
        <v>10542</v>
      </c>
      <c r="DK183" s="122">
        <v>8034</v>
      </c>
      <c r="DL183" s="122">
        <v>20918</v>
      </c>
      <c r="DM183" s="122">
        <v>9187</v>
      </c>
      <c r="DN183" s="122">
        <v>70653</v>
      </c>
      <c r="DO183" s="122">
        <v>3214</v>
      </c>
      <c r="DP183" s="122">
        <v>1960</v>
      </c>
      <c r="DQ183" s="122">
        <v>88687</v>
      </c>
      <c r="DR183" s="122"/>
      <c r="DS183" s="122">
        <v>19169</v>
      </c>
      <c r="DT183" s="122">
        <v>15049</v>
      </c>
      <c r="DU183" s="122">
        <v>87332</v>
      </c>
      <c r="DV183" s="122">
        <v>165583</v>
      </c>
      <c r="DW183" s="122">
        <v>71391</v>
      </c>
      <c r="DX183" s="122">
        <v>11638</v>
      </c>
      <c r="DY183" s="122">
        <v>1150</v>
      </c>
      <c r="DZ183" s="122">
        <v>22886</v>
      </c>
      <c r="EA183" s="122">
        <v>469283</v>
      </c>
      <c r="EB183" s="122">
        <v>76099</v>
      </c>
      <c r="EC183" s="122">
        <v>68056</v>
      </c>
      <c r="ED183" s="122">
        <v>11547</v>
      </c>
      <c r="EE183" s="122">
        <v>10598</v>
      </c>
      <c r="EF183" s="122">
        <v>3808</v>
      </c>
      <c r="EG183" s="122">
        <v>11198</v>
      </c>
      <c r="EH183" s="122">
        <v>10274</v>
      </c>
      <c r="EI183" s="122">
        <v>1382</v>
      </c>
      <c r="EJ183" s="122">
        <v>3700</v>
      </c>
      <c r="EK183" s="122">
        <v>140948</v>
      </c>
      <c r="EL183" s="122">
        <v>53920</v>
      </c>
      <c r="EM183" s="122">
        <v>7000</v>
      </c>
      <c r="EN183" s="122">
        <v>55433</v>
      </c>
      <c r="EO183" s="122">
        <v>28915</v>
      </c>
      <c r="EP183" s="122">
        <v>21000</v>
      </c>
      <c r="EQ183" s="122">
        <v>1000</v>
      </c>
      <c r="ER183" s="122">
        <v>3796</v>
      </c>
      <c r="ES183" s="122">
        <v>7607</v>
      </c>
      <c r="ET183" s="122">
        <v>6316</v>
      </c>
      <c r="EU183" s="122">
        <v>10599</v>
      </c>
      <c r="EV183" s="122">
        <v>54167</v>
      </c>
      <c r="EW183" s="122">
        <v>8000</v>
      </c>
      <c r="EX183" s="122">
        <v>32438</v>
      </c>
      <c r="EY183" s="122">
        <v>285572</v>
      </c>
      <c r="EZ183" s="122">
        <v>4117</v>
      </c>
      <c r="FA183" s="122">
        <v>3802</v>
      </c>
      <c r="FB183" s="122">
        <v>23484</v>
      </c>
      <c r="FC183" s="122">
        <v>291198</v>
      </c>
      <c r="FD183" s="122">
        <v>35000</v>
      </c>
      <c r="FE183" s="122">
        <v>65000</v>
      </c>
      <c r="FF183" s="122">
        <v>48755</v>
      </c>
      <c r="FG183" s="122">
        <v>9826</v>
      </c>
      <c r="FH183" s="122">
        <v>89175</v>
      </c>
      <c r="FI183" s="122">
        <v>2068800</v>
      </c>
      <c r="FJ183" s="122">
        <v>13402</v>
      </c>
      <c r="FK183" s="122">
        <v>22867</v>
      </c>
      <c r="FL183" s="122">
        <v>37543</v>
      </c>
      <c r="FM183" s="122">
        <v>125697</v>
      </c>
      <c r="FN183" s="122">
        <v>9719</v>
      </c>
      <c r="FO183" s="122">
        <v>22823</v>
      </c>
      <c r="FP183" s="122">
        <v>20407</v>
      </c>
      <c r="FQ183" s="37"/>
    </row>
    <row r="184" spans="2:202" s="76" customFormat="1" ht="14" customHeight="1" x14ac:dyDescent="0.2">
      <c r="B184" s="81" t="s">
        <v>478</v>
      </c>
      <c r="C184" s="113"/>
      <c r="D184" s="70"/>
      <c r="E184" s="34"/>
      <c r="F184" s="34"/>
      <c r="G184" s="34"/>
      <c r="H184" s="73">
        <v>1.0000000000000002</v>
      </c>
      <c r="I184" s="154">
        <v>1.843473736255777E-3</v>
      </c>
      <c r="J184" s="154">
        <v>1.1346647753886737E-3</v>
      </c>
      <c r="K184" s="154">
        <v>3.3965885694923616E-5</v>
      </c>
      <c r="L184" s="154">
        <v>1.2841358470037656E-3</v>
      </c>
      <c r="M184" s="154">
        <v>9.4924757921965527E-4</v>
      </c>
      <c r="N184" s="154">
        <v>4.6377163133578623E-3</v>
      </c>
      <c r="O184" s="154">
        <v>4.7812952718559492E-4</v>
      </c>
      <c r="P184" s="154">
        <v>7.8377702710073771E-3</v>
      </c>
      <c r="Q184" s="154">
        <v>5.3163473045409447E-4</v>
      </c>
      <c r="R184" s="154">
        <v>1.3241261794064911E-4</v>
      </c>
      <c r="S184" s="154">
        <v>3.9973216213441042E-2</v>
      </c>
      <c r="T184" s="154">
        <v>5.8877704473769843E-4</v>
      </c>
      <c r="U184" s="154">
        <v>2.1852420739108701E-5</v>
      </c>
      <c r="V184" s="154">
        <v>6.5602815531957059E-4</v>
      </c>
      <c r="W184" s="154">
        <v>1.1642930418217646E-5</v>
      </c>
      <c r="X184" s="154">
        <v>9.8736725767027494E-4</v>
      </c>
      <c r="Y184" s="154">
        <v>2.2760670126525552E-5</v>
      </c>
      <c r="Z184" s="154">
        <v>1.028222657215659E-4</v>
      </c>
      <c r="AA184" s="154">
        <v>9.8458285042629879E-5</v>
      </c>
      <c r="AB184" s="154">
        <v>5.2588025398638112E-2</v>
      </c>
      <c r="AC184" s="154">
        <v>2.0594664713822288E-2</v>
      </c>
      <c r="AD184" s="154">
        <v>2.2395539741467034E-3</v>
      </c>
      <c r="AE184" s="154">
        <v>1.1410249747395055E-3</v>
      </c>
      <c r="AF184" s="154">
        <v>3.439204861596375E-4</v>
      </c>
      <c r="AG184" s="154">
        <v>6.4043770160155522E-5</v>
      </c>
      <c r="AH184" s="154">
        <v>4.2403544024194193E-4</v>
      </c>
      <c r="AI184" s="154">
        <v>0</v>
      </c>
      <c r="AJ184" s="154">
        <v>1.4153361697289771E-4</v>
      </c>
      <c r="AK184" s="154">
        <v>4.7564483634863867E-4</v>
      </c>
      <c r="AL184" s="154">
        <v>2.0885096056583374E-3</v>
      </c>
      <c r="AM184" s="154">
        <v>0.14945400106484746</v>
      </c>
      <c r="AN184" s="154">
        <v>1.4400986380184576E-3</v>
      </c>
      <c r="AO184" s="154">
        <v>2.537937575793998E-5</v>
      </c>
      <c r="AP184" s="154">
        <v>2.5886869616872691E-3</v>
      </c>
      <c r="AQ184" s="154">
        <v>1.6048334367515832E-4</v>
      </c>
      <c r="AR184" s="154">
        <v>3.7749544105382567E-4</v>
      </c>
      <c r="AS184" s="154">
        <v>2.3700520645263427E-4</v>
      </c>
      <c r="AT184" s="154">
        <v>3.4552515678675226E-4</v>
      </c>
      <c r="AU184" s="154">
        <v>3.3804182801628024E-4</v>
      </c>
      <c r="AV184" s="154">
        <v>3.1760338796202716E-5</v>
      </c>
      <c r="AW184" s="154">
        <v>2.5808743783401736E-4</v>
      </c>
      <c r="AX184" s="154">
        <v>4.2653008300578334E-4</v>
      </c>
      <c r="AY184" s="154">
        <v>2.9038112901385464E-5</v>
      </c>
      <c r="AZ184" s="154">
        <v>2.8450168689599494E-4</v>
      </c>
      <c r="BA184" s="154">
        <v>3.2960872258241215E-4</v>
      </c>
      <c r="BB184" s="154">
        <v>2.367563997653721E-3</v>
      </c>
      <c r="BC184" s="154">
        <v>1.7075418292409469E-4</v>
      </c>
      <c r="BD184" s="154">
        <v>2.6927849782437921E-5</v>
      </c>
      <c r="BE184" s="154">
        <v>9.9601087837335109E-3</v>
      </c>
      <c r="BF184" s="154">
        <v>3.3532480124789607E-4</v>
      </c>
      <c r="BG184" s="154">
        <v>3.5496916226115563E-3</v>
      </c>
      <c r="BH184" s="154">
        <v>6.4801100758421157E-5</v>
      </c>
      <c r="BI184" s="154">
        <v>7.0024314453217499E-5</v>
      </c>
      <c r="BJ184" s="154">
        <v>4.8943532454154662E-5</v>
      </c>
      <c r="BK184" s="154">
        <v>4.6367838936575544E-3</v>
      </c>
      <c r="BL184" s="154">
        <v>5.5402735481000756E-4</v>
      </c>
      <c r="BM184" s="154">
        <v>3.7048045665174232E-4</v>
      </c>
      <c r="BN184" s="154">
        <v>2.4457945911113624E-4</v>
      </c>
      <c r="BO184" s="154">
        <v>7.9661140786601236E-4</v>
      </c>
      <c r="BP184" s="154">
        <v>2.3347691841753498E-5</v>
      </c>
      <c r="BQ184" s="154">
        <v>3.3594187050087839E-4</v>
      </c>
      <c r="BR184" s="154">
        <v>9.0892277482360653E-5</v>
      </c>
      <c r="BS184" s="154">
        <v>1.6418762741332441E-4</v>
      </c>
      <c r="BT184" s="154">
        <v>1.0112396792121081E-5</v>
      </c>
      <c r="BU184" s="154">
        <v>5.3291287500888504E-2</v>
      </c>
      <c r="BV184" s="154">
        <v>4.6654152264812713E-3</v>
      </c>
      <c r="BW184" s="154">
        <v>0.12547006144687892</v>
      </c>
      <c r="BX184" s="154">
        <v>1.1724861421690156E-3</v>
      </c>
      <c r="BY184" s="154">
        <v>2.8887553580210875E-4</v>
      </c>
      <c r="BZ184" s="154">
        <v>3.03903374789848E-2</v>
      </c>
      <c r="CA184" s="154">
        <v>2.8069593731322915E-3</v>
      </c>
      <c r="CB184" s="154">
        <v>7.4079325794342425E-5</v>
      </c>
      <c r="CC184" s="154">
        <v>1.4144078372017567E-2</v>
      </c>
      <c r="CD184" s="154">
        <v>1.8425906601352991E-4</v>
      </c>
      <c r="CE184" s="154">
        <v>2.5039248875394394E-4</v>
      </c>
      <c r="CF184" s="154">
        <v>1.2290603713180763E-2</v>
      </c>
      <c r="CG184" s="154">
        <v>5.3356548543952356E-5</v>
      </c>
      <c r="CH184" s="154">
        <v>1.2534466417133742E-2</v>
      </c>
      <c r="CI184" s="154">
        <v>4.2067831957021459E-3</v>
      </c>
      <c r="CJ184" s="154">
        <v>4.1203442295857991E-5</v>
      </c>
      <c r="CK184" s="154">
        <v>3.4020167776052176E-5</v>
      </c>
      <c r="CL184" s="154">
        <v>2.044840229807238E-4</v>
      </c>
      <c r="CM184" s="154">
        <v>6.3389963907186517E-5</v>
      </c>
      <c r="CN184" s="154">
        <v>1.4726618333427334E-4</v>
      </c>
      <c r="CO184" s="154">
        <v>2.0214989507325571E-4</v>
      </c>
      <c r="CP184" s="154">
        <v>5.146332336020533E-5</v>
      </c>
      <c r="CQ184" s="154">
        <v>7.4137064662091245E-5</v>
      </c>
      <c r="CR184" s="154">
        <v>6.2142934239386863E-5</v>
      </c>
      <c r="CS184" s="154">
        <v>5.9502589145786792E-4</v>
      </c>
      <c r="CT184" s="154">
        <v>5.1732500891769548E-3</v>
      </c>
      <c r="CU184" s="154">
        <v>1.595314739297578E-3</v>
      </c>
      <c r="CV184" s="154">
        <v>1.5836760777007322E-5</v>
      </c>
      <c r="CW184" s="154">
        <v>5.8633638430213354E-4</v>
      </c>
      <c r="CX184" s="154">
        <v>1.1888145098919876E-5</v>
      </c>
      <c r="CY184" s="154">
        <v>1.34987195902833E-4</v>
      </c>
      <c r="CZ184" s="154">
        <v>7.3259516645741637E-3</v>
      </c>
      <c r="DA184" s="154">
        <v>1.071120348333222E-2</v>
      </c>
      <c r="DB184" s="154">
        <v>1.2059754312631924E-4</v>
      </c>
      <c r="DC184" s="154">
        <v>1.7882530649578052E-4</v>
      </c>
      <c r="DD184" s="154">
        <v>1.8730887297523672E-5</v>
      </c>
      <c r="DE184" s="154">
        <v>7.2509139746364313E-4</v>
      </c>
      <c r="DF184" s="154">
        <v>5.3975700040825273E-4</v>
      </c>
      <c r="DG184" s="154">
        <v>1.6120032682616656E-3</v>
      </c>
      <c r="DH184" s="154">
        <v>6.8191942024882154E-4</v>
      </c>
      <c r="DI184" s="154">
        <v>5.3431300046888385E-4</v>
      </c>
      <c r="DJ184" s="154">
        <v>1.7726305547687742E-3</v>
      </c>
      <c r="DK184" s="154">
        <v>9.258383819717986E-4</v>
      </c>
      <c r="DL184" s="154">
        <v>5.0802222987224421E-5</v>
      </c>
      <c r="DM184" s="154">
        <v>6.9528470355045596E-4</v>
      </c>
      <c r="DN184" s="154">
        <v>3.5651942456733079E-5</v>
      </c>
      <c r="DO184" s="154">
        <v>6.6869602062111903E-5</v>
      </c>
      <c r="DP184" s="154">
        <v>5.3822291856331134E-4</v>
      </c>
      <c r="DQ184" s="154">
        <v>1.1242816883968265E-3</v>
      </c>
      <c r="DR184" s="154">
        <v>1.4857999526010846E-4</v>
      </c>
      <c r="DS184" s="154">
        <v>1.1875613047220156E-4</v>
      </c>
      <c r="DT184" s="154">
        <v>1.0764254915165974E-4</v>
      </c>
      <c r="DU184" s="154">
        <v>7.3231169586014135E-4</v>
      </c>
      <c r="DV184" s="154">
        <v>1.1186554127014157E-3</v>
      </c>
      <c r="DW184" s="154">
        <v>1.9571089885393481E-4</v>
      </c>
      <c r="DX184" s="154">
        <v>5.6714069123007725E-5</v>
      </c>
      <c r="DY184" s="154">
        <v>5.5661691182794765E-2</v>
      </c>
      <c r="DZ184" s="154">
        <v>5.7758325551501052E-4</v>
      </c>
      <c r="EA184" s="154">
        <v>6.1322852501572225E-4</v>
      </c>
      <c r="EB184" s="154">
        <v>6.2822673294126588E-3</v>
      </c>
      <c r="EC184" s="154">
        <v>5.6446646895121667E-3</v>
      </c>
      <c r="ED184" s="154">
        <v>1.3272722545205288E-3</v>
      </c>
      <c r="EE184" s="154">
        <v>2.6164769711552063E-4</v>
      </c>
      <c r="EF184" s="154">
        <v>2.330431469219523E-4</v>
      </c>
      <c r="EG184" s="154">
        <v>2.4703607871325211E-3</v>
      </c>
      <c r="EH184" s="154">
        <v>9.3575056064730197E-3</v>
      </c>
      <c r="EI184" s="154">
        <v>3.1760837224130965E-4</v>
      </c>
      <c r="EJ184" s="154">
        <v>4.6061283309912311E-4</v>
      </c>
      <c r="EK184" s="154">
        <v>1.0315598635751723E-3</v>
      </c>
      <c r="EL184" s="154">
        <v>2.8799148408091839E-3</v>
      </c>
      <c r="EM184" s="154">
        <v>3.2994772289655021E-4</v>
      </c>
      <c r="EN184" s="154">
        <v>7.5475200511164872E-3</v>
      </c>
      <c r="EO184" s="154">
        <v>1.6773954261844633E-3</v>
      </c>
      <c r="EP184" s="154">
        <v>1.2769828676490163E-3</v>
      </c>
      <c r="EQ184" s="154">
        <v>1.7340211647277103E-5</v>
      </c>
      <c r="ER184" s="154">
        <v>3.4245160457791783E-5</v>
      </c>
      <c r="ES184" s="154">
        <v>1.5367713918722245E-3</v>
      </c>
      <c r="ET184" s="154">
        <v>5.9301306256925629E-4</v>
      </c>
      <c r="EU184" s="154">
        <v>5.0914781595484682E-4</v>
      </c>
      <c r="EV184" s="154">
        <v>9.4713461697940003E-3</v>
      </c>
      <c r="EW184" s="154">
        <v>2.7801650877186504E-4</v>
      </c>
      <c r="EX184" s="154">
        <v>6.6503019243532038E-2</v>
      </c>
      <c r="EY184" s="154">
        <v>1.8186964754858398E-3</v>
      </c>
      <c r="EZ184" s="154">
        <v>3.455987724823638E-4</v>
      </c>
      <c r="FA184" s="154">
        <v>1.2151474994541801E-4</v>
      </c>
      <c r="FB184" s="154">
        <v>4.8580557208773734E-3</v>
      </c>
      <c r="FC184" s="154">
        <v>3.8827234851716397E-3</v>
      </c>
      <c r="FD184" s="154">
        <v>1.7723378953943649E-4</v>
      </c>
      <c r="FE184" s="154">
        <v>8.6869554116687772E-2</v>
      </c>
      <c r="FF184" s="154">
        <v>7.734471662151879E-4</v>
      </c>
      <c r="FG184" s="154">
        <v>1.7253361167183683E-3</v>
      </c>
      <c r="FH184" s="154">
        <v>1.1196480496948747E-5</v>
      </c>
      <c r="FI184" s="154">
        <v>8.5316541523463935E-2</v>
      </c>
      <c r="FJ184" s="154">
        <v>3.9279119903234321E-4</v>
      </c>
      <c r="FK184" s="154">
        <v>9.8373979525730746E-4</v>
      </c>
      <c r="FL184" s="154">
        <v>1.5244201999800027E-3</v>
      </c>
      <c r="FM184" s="154">
        <v>6.7659835093303463E-4</v>
      </c>
      <c r="FN184" s="154">
        <v>8.6980750326626644E-4</v>
      </c>
      <c r="FO184" s="154">
        <v>6.9409040439227798E-3</v>
      </c>
      <c r="FP184" s="154">
        <v>3.2910693572927542E-3</v>
      </c>
      <c r="FQ184" s="37"/>
      <c r="FR184" s="75"/>
      <c r="FS184" s="75"/>
      <c r="FT184" s="75"/>
      <c r="FU184" s="75"/>
      <c r="FV184" s="75"/>
      <c r="FW184" s="75"/>
      <c r="FX184" s="75"/>
      <c r="FY184" s="75"/>
      <c r="FZ184" s="75"/>
      <c r="GA184" s="75"/>
      <c r="GB184" s="75"/>
      <c r="GC184" s="75"/>
      <c r="GD184" s="75"/>
      <c r="GE184" s="75"/>
      <c r="GF184" s="75"/>
      <c r="GG184" s="75"/>
      <c r="GH184" s="75"/>
      <c r="GI184" s="75"/>
      <c r="GJ184" s="75"/>
      <c r="GK184" s="75"/>
      <c r="GL184" s="75"/>
      <c r="GM184" s="75"/>
      <c r="GN184" s="75"/>
      <c r="GO184" s="75"/>
      <c r="GP184" s="75"/>
      <c r="GQ184" s="75"/>
      <c r="GR184" s="75"/>
      <c r="GS184" s="75"/>
      <c r="GT184" s="75"/>
    </row>
    <row r="185" spans="2:202" x14ac:dyDescent="0.2">
      <c r="B185" s="16"/>
      <c r="H185" s="53"/>
      <c r="I185" s="86" t="s">
        <v>455</v>
      </c>
      <c r="J185" s="6" t="s">
        <v>214</v>
      </c>
      <c r="K185" s="6" t="s">
        <v>215</v>
      </c>
      <c r="L185" s="6" t="s">
        <v>216</v>
      </c>
      <c r="M185" s="6" t="s">
        <v>217</v>
      </c>
      <c r="N185" s="6" t="s">
        <v>218</v>
      </c>
      <c r="O185" s="6" t="s">
        <v>219</v>
      </c>
      <c r="P185" s="6" t="s">
        <v>220</v>
      </c>
      <c r="Q185" s="6" t="s">
        <v>221</v>
      </c>
      <c r="R185" s="6" t="s">
        <v>222</v>
      </c>
      <c r="S185" s="6" t="s">
        <v>223</v>
      </c>
      <c r="T185" s="6" t="s">
        <v>224</v>
      </c>
      <c r="U185" s="6" t="s">
        <v>225</v>
      </c>
      <c r="V185" s="6" t="s">
        <v>226</v>
      </c>
      <c r="W185" s="6" t="s">
        <v>227</v>
      </c>
      <c r="X185" s="6" t="s">
        <v>228</v>
      </c>
      <c r="Y185" s="6" t="s">
        <v>229</v>
      </c>
      <c r="Z185" s="6" t="s">
        <v>230</v>
      </c>
      <c r="AA185" s="6" t="s">
        <v>231</v>
      </c>
      <c r="AB185" s="6" t="s">
        <v>232</v>
      </c>
      <c r="AC185" s="6" t="s">
        <v>233</v>
      </c>
      <c r="AD185" s="6" t="s">
        <v>234</v>
      </c>
      <c r="AE185" s="6" t="s">
        <v>235</v>
      </c>
      <c r="AF185" s="6" t="s">
        <v>236</v>
      </c>
      <c r="AG185" s="6" t="s">
        <v>237</v>
      </c>
      <c r="AH185" s="6" t="s">
        <v>238</v>
      </c>
      <c r="AI185" s="6" t="s">
        <v>239</v>
      </c>
      <c r="AJ185" s="6" t="s">
        <v>240</v>
      </c>
      <c r="AK185" s="6" t="s">
        <v>241</v>
      </c>
      <c r="AL185" s="6" t="s">
        <v>242</v>
      </c>
      <c r="AM185" s="6" t="s">
        <v>243</v>
      </c>
      <c r="AN185" s="6" t="s">
        <v>244</v>
      </c>
      <c r="AO185" s="6" t="s">
        <v>245</v>
      </c>
      <c r="AP185" s="6" t="s">
        <v>246</v>
      </c>
      <c r="AQ185" s="6" t="s">
        <v>247</v>
      </c>
      <c r="AR185" s="6" t="s">
        <v>248</v>
      </c>
      <c r="AS185" s="6" t="s">
        <v>249</v>
      </c>
      <c r="AT185" s="6" t="s">
        <v>250</v>
      </c>
      <c r="AU185" s="6" t="s">
        <v>251</v>
      </c>
      <c r="AV185" s="6" t="s">
        <v>252</v>
      </c>
      <c r="AW185" s="6" t="s">
        <v>253</v>
      </c>
      <c r="AX185" s="6" t="s">
        <v>254</v>
      </c>
      <c r="AY185" s="6" t="s">
        <v>255</v>
      </c>
      <c r="AZ185" s="6" t="s">
        <v>256</v>
      </c>
      <c r="BA185" s="6" t="s">
        <v>257</v>
      </c>
      <c r="BB185" s="6" t="s">
        <v>258</v>
      </c>
      <c r="BC185" s="6" t="s">
        <v>259</v>
      </c>
      <c r="BD185" s="6" t="s">
        <v>260</v>
      </c>
      <c r="BE185" s="6" t="s">
        <v>261</v>
      </c>
      <c r="BF185" s="6" t="s">
        <v>262</v>
      </c>
      <c r="BG185" s="6" t="s">
        <v>263</v>
      </c>
      <c r="BH185" s="6" t="s">
        <v>264</v>
      </c>
      <c r="BI185" s="6" t="s">
        <v>265</v>
      </c>
      <c r="BJ185" s="6" t="s">
        <v>266</v>
      </c>
      <c r="BK185" s="6" t="s">
        <v>267</v>
      </c>
      <c r="BL185" s="6" t="s">
        <v>268</v>
      </c>
      <c r="BM185" s="6" t="s">
        <v>269</v>
      </c>
      <c r="BN185" s="6" t="s">
        <v>270</v>
      </c>
      <c r="BO185" s="6" t="s">
        <v>271</v>
      </c>
      <c r="BP185" s="6" t="s">
        <v>272</v>
      </c>
      <c r="BQ185" s="6" t="s">
        <v>273</v>
      </c>
      <c r="BR185" s="6" t="s">
        <v>274</v>
      </c>
      <c r="BS185" s="6" t="s">
        <v>275</v>
      </c>
      <c r="BT185" s="6" t="s">
        <v>276</v>
      </c>
      <c r="BU185" s="6" t="s">
        <v>277</v>
      </c>
      <c r="BV185" s="6" t="s">
        <v>278</v>
      </c>
      <c r="BW185" s="6" t="s">
        <v>279</v>
      </c>
      <c r="BX185" s="6" t="s">
        <v>280</v>
      </c>
      <c r="BY185" s="6" t="s">
        <v>281</v>
      </c>
      <c r="BZ185" s="6" t="s">
        <v>282</v>
      </c>
      <c r="CA185" s="6" t="s">
        <v>283</v>
      </c>
      <c r="CB185" s="6" t="s">
        <v>284</v>
      </c>
      <c r="CC185" s="6" t="s">
        <v>285</v>
      </c>
      <c r="CD185" s="6" t="s">
        <v>286</v>
      </c>
      <c r="CE185" s="6" t="s">
        <v>287</v>
      </c>
      <c r="CF185" s="6" t="s">
        <v>288</v>
      </c>
      <c r="CG185" s="6" t="s">
        <v>289</v>
      </c>
      <c r="CH185" s="6" t="s">
        <v>290</v>
      </c>
      <c r="CI185" s="6" t="s">
        <v>291</v>
      </c>
      <c r="CJ185" s="6" t="s">
        <v>292</v>
      </c>
      <c r="CK185" s="6" t="s">
        <v>293</v>
      </c>
      <c r="CL185" s="6" t="s">
        <v>294</v>
      </c>
      <c r="CM185" s="6" t="s">
        <v>295</v>
      </c>
      <c r="CN185" s="6" t="s">
        <v>296</v>
      </c>
      <c r="CO185" s="6" t="s">
        <v>297</v>
      </c>
      <c r="CP185" s="6" t="s">
        <v>298</v>
      </c>
      <c r="CQ185" s="6" t="s">
        <v>299</v>
      </c>
      <c r="CR185" s="6" t="s">
        <v>300</v>
      </c>
      <c r="CS185" s="6" t="s">
        <v>301</v>
      </c>
      <c r="CT185" s="6" t="s">
        <v>302</v>
      </c>
      <c r="CU185" s="6" t="s">
        <v>303</v>
      </c>
      <c r="CV185" s="6" t="s">
        <v>304</v>
      </c>
      <c r="CW185" s="6" t="s">
        <v>305</v>
      </c>
      <c r="CX185" s="6" t="s">
        <v>306</v>
      </c>
      <c r="CY185" s="6" t="s">
        <v>307</v>
      </c>
      <c r="CZ185" s="6" t="s">
        <v>308</v>
      </c>
      <c r="DA185" s="6" t="s">
        <v>309</v>
      </c>
      <c r="DB185" s="6" t="s">
        <v>310</v>
      </c>
      <c r="DC185" s="6" t="s">
        <v>311</v>
      </c>
      <c r="DD185" s="6" t="s">
        <v>312</v>
      </c>
      <c r="DE185" s="6" t="s">
        <v>313</v>
      </c>
      <c r="DF185" s="6" t="s">
        <v>314</v>
      </c>
      <c r="DG185" s="6" t="s">
        <v>315</v>
      </c>
      <c r="DH185" s="6" t="s">
        <v>316</v>
      </c>
      <c r="DI185" s="6" t="s">
        <v>317</v>
      </c>
      <c r="DJ185" s="6" t="s">
        <v>318</v>
      </c>
      <c r="DK185" s="6" t="s">
        <v>319</v>
      </c>
      <c r="DL185" s="6" t="s">
        <v>320</v>
      </c>
      <c r="DM185" s="6" t="s">
        <v>321</v>
      </c>
      <c r="DN185" s="6" t="s">
        <v>322</v>
      </c>
      <c r="DO185" s="6" t="s">
        <v>323</v>
      </c>
      <c r="DP185" s="6" t="s">
        <v>324</v>
      </c>
      <c r="DQ185" s="6" t="s">
        <v>325</v>
      </c>
      <c r="DR185" s="6" t="s">
        <v>326</v>
      </c>
      <c r="DS185" s="6" t="s">
        <v>327</v>
      </c>
      <c r="DT185" s="6" t="s">
        <v>328</v>
      </c>
      <c r="DU185" s="6" t="s">
        <v>329</v>
      </c>
      <c r="DV185" s="6" t="s">
        <v>330</v>
      </c>
      <c r="DW185" s="6" t="s">
        <v>331</v>
      </c>
      <c r="DX185" s="6" t="s">
        <v>332</v>
      </c>
      <c r="DY185" s="6" t="s">
        <v>333</v>
      </c>
      <c r="DZ185" s="6" t="s">
        <v>334</v>
      </c>
      <c r="EA185" s="6" t="s">
        <v>335</v>
      </c>
      <c r="EB185" s="6" t="s">
        <v>336</v>
      </c>
      <c r="EC185" s="6" t="s">
        <v>337</v>
      </c>
      <c r="ED185" s="6" t="s">
        <v>338</v>
      </c>
      <c r="EE185" s="6" t="s">
        <v>339</v>
      </c>
      <c r="EF185" s="6" t="s">
        <v>340</v>
      </c>
      <c r="EG185" s="6" t="s">
        <v>341</v>
      </c>
      <c r="EH185" s="6" t="s">
        <v>342</v>
      </c>
      <c r="EI185" s="6" t="s">
        <v>343</v>
      </c>
      <c r="EJ185" s="6" t="s">
        <v>344</v>
      </c>
      <c r="EK185" s="6" t="s">
        <v>345</v>
      </c>
      <c r="EL185" s="6" t="s">
        <v>346</v>
      </c>
      <c r="EM185" s="6" t="s">
        <v>347</v>
      </c>
      <c r="EN185" s="6" t="s">
        <v>348</v>
      </c>
      <c r="EO185" s="6" t="s">
        <v>349</v>
      </c>
      <c r="EP185" s="6" t="s">
        <v>350</v>
      </c>
      <c r="EQ185" s="6" t="s">
        <v>351</v>
      </c>
      <c r="ER185" s="6" t="s">
        <v>352</v>
      </c>
      <c r="ES185" s="6" t="s">
        <v>353</v>
      </c>
      <c r="ET185" s="6" t="s">
        <v>354</v>
      </c>
      <c r="EU185" s="6" t="s">
        <v>355</v>
      </c>
      <c r="EV185" s="6" t="s">
        <v>356</v>
      </c>
      <c r="EW185" s="6" t="s">
        <v>357</v>
      </c>
      <c r="EX185" s="6" t="s">
        <v>358</v>
      </c>
      <c r="EY185" s="6" t="s">
        <v>359</v>
      </c>
      <c r="EZ185" s="6" t="s">
        <v>360</v>
      </c>
      <c r="FA185" s="6" t="s">
        <v>361</v>
      </c>
      <c r="FB185" s="6" t="s">
        <v>362</v>
      </c>
      <c r="FC185" s="6" t="s">
        <v>363</v>
      </c>
      <c r="FD185" s="6" t="s">
        <v>364</v>
      </c>
      <c r="FE185" s="6" t="s">
        <v>365</v>
      </c>
      <c r="FF185" s="6" t="s">
        <v>366</v>
      </c>
      <c r="FG185" s="6" t="s">
        <v>367</v>
      </c>
      <c r="FH185" s="6" t="s">
        <v>368</v>
      </c>
      <c r="FI185" s="6" t="s">
        <v>369</v>
      </c>
      <c r="FJ185" s="6" t="s">
        <v>370</v>
      </c>
      <c r="FK185" s="6" t="s">
        <v>371</v>
      </c>
      <c r="FL185" s="6" t="s">
        <v>372</v>
      </c>
      <c r="FM185" s="6" t="s">
        <v>373</v>
      </c>
      <c r="FN185" s="6" t="s">
        <v>374</v>
      </c>
      <c r="FO185" s="6" t="s">
        <v>375</v>
      </c>
      <c r="FP185" s="6" t="s">
        <v>376</v>
      </c>
      <c r="FQ185" s="37"/>
      <c r="GP185"/>
      <c r="GQ185"/>
      <c r="GR185"/>
      <c r="GS185"/>
      <c r="GT185"/>
    </row>
    <row r="186" spans="2:202" s="2" customFormat="1" x14ac:dyDescent="0.2">
      <c r="G186" s="90"/>
      <c r="I186" s="67"/>
      <c r="J186" s="123"/>
    </row>
    <row r="187" spans="2:202" x14ac:dyDescent="0.2">
      <c r="G187" s="90"/>
      <c r="H187" s="2"/>
      <c r="I187" s="67"/>
      <c r="J187" s="123"/>
      <c r="K187" s="2"/>
      <c r="L187" s="2"/>
      <c r="M187" s="2"/>
    </row>
    <row r="188" spans="2:202" x14ac:dyDescent="0.2">
      <c r="G188" s="90"/>
      <c r="H188" s="2"/>
      <c r="I188" s="67"/>
      <c r="J188" s="123"/>
      <c r="K188" s="2"/>
      <c r="L188" s="2"/>
      <c r="M188" s="2"/>
    </row>
    <row r="189" spans="2:202" x14ac:dyDescent="0.2">
      <c r="G189" s="90"/>
      <c r="H189" s="2"/>
      <c r="I189" s="67"/>
      <c r="J189" s="123"/>
      <c r="K189" s="2"/>
      <c r="L189" s="2"/>
      <c r="M189" s="2"/>
    </row>
    <row r="190" spans="2:202" x14ac:dyDescent="0.2">
      <c r="G190" s="90"/>
      <c r="H190" s="2"/>
      <c r="I190" s="67"/>
      <c r="J190" s="123"/>
      <c r="K190" s="2"/>
      <c r="L190" s="2"/>
      <c r="M190" s="2"/>
    </row>
    <row r="191" spans="2:202" x14ac:dyDescent="0.2">
      <c r="G191" s="90"/>
      <c r="H191" s="2"/>
      <c r="I191" s="67"/>
      <c r="J191" s="123"/>
      <c r="K191" s="2"/>
      <c r="L191" s="2"/>
      <c r="M191" s="2"/>
    </row>
    <row r="192" spans="2:202" x14ac:dyDescent="0.2">
      <c r="G192" s="90"/>
      <c r="H192" s="2"/>
      <c r="I192" s="67"/>
      <c r="J192" s="123"/>
      <c r="K192" s="2"/>
      <c r="L192" s="2"/>
      <c r="M192" s="2"/>
    </row>
    <row r="193" spans="7:13" x14ac:dyDescent="0.2">
      <c r="G193" s="90"/>
      <c r="H193" s="2"/>
      <c r="I193" s="67"/>
      <c r="J193" s="123"/>
      <c r="K193" s="2"/>
      <c r="L193" s="2"/>
      <c r="M193" s="2"/>
    </row>
    <row r="194" spans="7:13" x14ac:dyDescent="0.2">
      <c r="G194" s="90"/>
      <c r="H194" s="2"/>
      <c r="I194" s="67"/>
      <c r="J194" s="123"/>
      <c r="K194" s="2"/>
      <c r="L194" s="2"/>
      <c r="M194" s="2"/>
    </row>
    <row r="195" spans="7:13" x14ac:dyDescent="0.2">
      <c r="G195" s="90"/>
      <c r="H195" s="2"/>
      <c r="I195" s="67"/>
      <c r="J195" s="123"/>
      <c r="K195" s="2"/>
      <c r="L195" s="2"/>
      <c r="M195" s="2"/>
    </row>
    <row r="196" spans="7:13" x14ac:dyDescent="0.2">
      <c r="G196" s="90"/>
      <c r="H196" s="2"/>
      <c r="I196" s="67"/>
      <c r="J196" s="123"/>
      <c r="K196" s="2"/>
      <c r="L196" s="2"/>
      <c r="M196" s="2"/>
    </row>
    <row r="197" spans="7:13" x14ac:dyDescent="0.2">
      <c r="G197" s="90"/>
      <c r="H197" s="2"/>
      <c r="I197" s="67"/>
      <c r="J197" s="123"/>
      <c r="K197" s="2"/>
      <c r="L197" s="2"/>
      <c r="M197" s="2"/>
    </row>
    <row r="198" spans="7:13" x14ac:dyDescent="0.2">
      <c r="G198" s="90"/>
      <c r="H198" s="2"/>
      <c r="I198" s="67"/>
      <c r="J198" s="123"/>
      <c r="K198" s="2"/>
      <c r="L198" s="2"/>
      <c r="M198" s="2"/>
    </row>
    <row r="199" spans="7:13" x14ac:dyDescent="0.2">
      <c r="G199" s="90"/>
      <c r="H199" s="2"/>
      <c r="I199" s="67"/>
      <c r="J199" s="123"/>
      <c r="K199" s="2"/>
      <c r="L199" s="2"/>
      <c r="M199" s="2"/>
    </row>
    <row r="200" spans="7:13" x14ac:dyDescent="0.2">
      <c r="G200" s="90"/>
      <c r="H200" s="2"/>
      <c r="I200" s="67"/>
      <c r="J200" s="123"/>
      <c r="K200" s="2"/>
      <c r="L200" s="2"/>
      <c r="M200" s="2"/>
    </row>
    <row r="201" spans="7:13" x14ac:dyDescent="0.2">
      <c r="G201" s="90"/>
      <c r="H201" s="2"/>
      <c r="I201" s="67"/>
      <c r="J201" s="123"/>
      <c r="K201" s="2"/>
      <c r="L201" s="2"/>
      <c r="M201" s="2"/>
    </row>
    <row r="202" spans="7:13" x14ac:dyDescent="0.2">
      <c r="G202" s="90"/>
      <c r="H202" s="2"/>
      <c r="I202" s="67"/>
      <c r="J202" s="123"/>
      <c r="K202" s="2"/>
      <c r="L202" s="2"/>
      <c r="M202" s="2"/>
    </row>
    <row r="203" spans="7:13" x14ac:dyDescent="0.2">
      <c r="G203" s="90"/>
      <c r="H203" s="2"/>
      <c r="I203" s="67"/>
      <c r="J203" s="123"/>
      <c r="K203" s="2"/>
      <c r="L203" s="2"/>
      <c r="M203" s="2"/>
    </row>
    <row r="208" spans="7:13" x14ac:dyDescent="0.2">
      <c r="H208" s="54"/>
    </row>
    <row r="209" spans="8:8" x14ac:dyDescent="0.2">
      <c r="H209" s="54"/>
    </row>
  </sheetData>
  <conditionalFormatting sqref="G86:CP86 C88:C92 G88:CP90 C85:C86 CR88:FP90 CR86:FP86">
    <cfRule type="cellIs" dxfId="7" priority="3" operator="lessThan">
      <formula>0</formula>
    </cfRule>
  </conditionalFormatting>
  <conditionalFormatting sqref="G91:CP92 CR91:FP92">
    <cfRule type="cellIs" dxfId="6" priority="2" operator="lessThan">
      <formula>0</formula>
    </cfRule>
  </conditionalFormatting>
  <conditionalFormatting sqref="A85:CP85 CR85:XFD85">
    <cfRule type="cellIs" dxfId="5" priority="1" operator="lessThan">
      <formula>0</formula>
    </cfRule>
  </conditionalFormatting>
  <pageMargins left="0.7" right="0.7" top="0.75" bottom="0.75" header="0.3" footer="0.3"/>
  <pageSetup paperSize="9"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4ECE0-4B8A-7445-A038-7F501902C41A}">
  <dimension ref="A1:GT209"/>
  <sheetViews>
    <sheetView workbookViewId="0">
      <selection activeCell="A2" sqref="A2"/>
    </sheetView>
  </sheetViews>
  <sheetFormatPr baseColWidth="10" defaultRowHeight="16" x14ac:dyDescent="0.2"/>
  <cols>
    <col min="1" max="1" width="8.6640625" customWidth="1"/>
    <col min="2" max="2" width="56.1640625" style="3" customWidth="1"/>
    <col min="3" max="3" width="7.33203125" style="2" customWidth="1"/>
    <col min="4" max="4" width="33.33203125" style="1" customWidth="1"/>
    <col min="5" max="6" width="11.33203125" style="9" customWidth="1"/>
    <col min="7" max="7" width="16.1640625" style="9" customWidth="1"/>
    <col min="8" max="8" width="3.6640625" style="9" customWidth="1"/>
    <col min="9" max="9" width="16.33203125" style="9" customWidth="1"/>
    <col min="10" max="10" width="18.5" style="8" bestFit="1" customWidth="1"/>
    <col min="11" max="11" width="12.33203125" style="8" bestFit="1" customWidth="1"/>
    <col min="12" max="16" width="11.33203125" style="8" bestFit="1" customWidth="1"/>
    <col min="17" max="17" width="10.83203125" style="8"/>
    <col min="18" max="19" width="11.33203125" style="8" bestFit="1" customWidth="1"/>
    <col min="20" max="20" width="11.6640625" style="8" bestFit="1" customWidth="1"/>
    <col min="21" max="27" width="11.33203125" style="8" bestFit="1" customWidth="1"/>
    <col min="28" max="28" width="11.5" style="8" bestFit="1" customWidth="1"/>
    <col min="29" max="29" width="12.33203125" style="8" bestFit="1" customWidth="1"/>
    <col min="30" max="33" width="11.5" style="8" bestFit="1" customWidth="1"/>
    <col min="34" max="34" width="12.5" style="8" bestFit="1" customWidth="1"/>
    <col min="35" max="36" width="11.5" style="8" bestFit="1" customWidth="1"/>
    <col min="37" max="37" width="12.5" style="8" bestFit="1" customWidth="1"/>
    <col min="38" max="38" width="11.5" style="8" bestFit="1" customWidth="1"/>
    <col min="39" max="39" width="13.33203125" style="8" bestFit="1" customWidth="1"/>
    <col min="40" max="41" width="11.33203125" style="8" bestFit="1" customWidth="1"/>
    <col min="42" max="42" width="12.5" style="8" bestFit="1" customWidth="1"/>
    <col min="43" max="53" width="11.33203125" style="8" bestFit="1" customWidth="1"/>
    <col min="54" max="54" width="11.6640625" style="8" bestFit="1" customWidth="1"/>
    <col min="55" max="56" width="11.33203125" style="8" bestFit="1" customWidth="1"/>
    <col min="57" max="57" width="12.5" style="8" bestFit="1" customWidth="1"/>
    <col min="58" max="58" width="11.33203125" style="8" bestFit="1" customWidth="1"/>
    <col min="59" max="59" width="12.33203125" style="8" bestFit="1" customWidth="1"/>
    <col min="60" max="62" width="11.33203125" style="8" bestFit="1" customWidth="1"/>
    <col min="63" max="63" width="12.33203125" style="8" bestFit="1" customWidth="1"/>
    <col min="64" max="72" width="11.33203125" style="8" bestFit="1" customWidth="1"/>
    <col min="73" max="73" width="13.5" style="8" bestFit="1" customWidth="1"/>
    <col min="74" max="74" width="12.5" style="8" bestFit="1" customWidth="1"/>
    <col min="75" max="80" width="11.33203125" style="8" bestFit="1" customWidth="1"/>
    <col min="81" max="81" width="12.33203125" style="8" bestFit="1" customWidth="1"/>
    <col min="82" max="96" width="11.33203125" style="8" bestFit="1" customWidth="1"/>
    <col min="97" max="97" width="12.5" style="8" bestFit="1" customWidth="1"/>
    <col min="98" max="104" width="11.33203125" style="8" bestFit="1" customWidth="1"/>
    <col min="105" max="105" width="12.33203125" style="8" bestFit="1" customWidth="1"/>
    <col min="106" max="116" width="11.33203125" style="8" bestFit="1" customWidth="1"/>
    <col min="117" max="117" width="12.5" style="8" bestFit="1" customWidth="1"/>
    <col min="118" max="118" width="13.5" style="8" bestFit="1" customWidth="1"/>
    <col min="119" max="120" width="11.33203125" style="8" bestFit="1" customWidth="1"/>
    <col min="121" max="121" width="12.5" style="8" bestFit="1" customWidth="1"/>
    <col min="122" max="125" width="11.33203125" style="8" bestFit="1" customWidth="1"/>
    <col min="126" max="127" width="12.33203125" style="8" bestFit="1" customWidth="1"/>
    <col min="128" max="130" width="11.33203125" style="8" bestFit="1" customWidth="1"/>
    <col min="131" max="131" width="12.6640625" style="8" customWidth="1"/>
    <col min="132" max="139" width="11.33203125" style="8" bestFit="1" customWidth="1"/>
    <col min="140" max="140" width="12.5" style="8" bestFit="1" customWidth="1"/>
    <col min="141" max="141" width="12.33203125" style="8" bestFit="1" customWidth="1"/>
    <col min="142" max="142" width="12.83203125" style="8" customWidth="1"/>
    <col min="143" max="154" width="11.33203125" style="8" bestFit="1" customWidth="1"/>
    <col min="155" max="155" width="12.83203125" style="8" customWidth="1"/>
    <col min="156" max="161" width="11.33203125" style="8" bestFit="1" customWidth="1"/>
    <col min="162" max="162" width="12.33203125" style="8" bestFit="1" customWidth="1"/>
    <col min="163" max="163" width="11.33203125" style="8" bestFit="1" customWidth="1"/>
    <col min="164" max="164" width="11.6640625" style="8" customWidth="1"/>
    <col min="165" max="165" width="12.83203125" style="8" customWidth="1"/>
    <col min="166" max="166" width="11.33203125" style="8" bestFit="1" customWidth="1"/>
    <col min="167" max="167" width="10.83203125" style="8"/>
    <col min="168" max="168" width="11.33203125" style="8" bestFit="1" customWidth="1"/>
    <col min="169" max="169" width="12.33203125" style="8" bestFit="1" customWidth="1"/>
    <col min="170" max="172" width="11.33203125" style="8" bestFit="1" customWidth="1"/>
    <col min="173" max="202" width="10.83203125" style="8"/>
  </cols>
  <sheetData>
    <row r="1" spans="1:173" s="4" customFormat="1" ht="13" x14ac:dyDescent="0.15">
      <c r="A1" s="5" t="s">
        <v>1042</v>
      </c>
      <c r="B1" s="10"/>
      <c r="C1" s="11"/>
      <c r="D1" s="12" t="s">
        <v>48</v>
      </c>
      <c r="E1" s="9" t="s">
        <v>447</v>
      </c>
      <c r="F1" s="9" t="s">
        <v>450</v>
      </c>
      <c r="G1" s="9" t="s">
        <v>1041</v>
      </c>
      <c r="H1" s="9"/>
      <c r="I1" s="9" t="s">
        <v>1043</v>
      </c>
      <c r="J1" s="6" t="s">
        <v>214</v>
      </c>
      <c r="K1" s="6" t="s">
        <v>215</v>
      </c>
      <c r="L1" s="6" t="s">
        <v>216</v>
      </c>
      <c r="M1" s="6" t="s">
        <v>217</v>
      </c>
      <c r="N1" s="6" t="s">
        <v>218</v>
      </c>
      <c r="O1" s="6" t="s">
        <v>219</v>
      </c>
      <c r="P1" s="6" t="s">
        <v>220</v>
      </c>
      <c r="Q1" s="6" t="s">
        <v>221</v>
      </c>
      <c r="R1" s="6" t="s">
        <v>222</v>
      </c>
      <c r="S1" s="6" t="s">
        <v>223</v>
      </c>
      <c r="T1" s="6" t="s">
        <v>224</v>
      </c>
      <c r="U1" s="6" t="s">
        <v>225</v>
      </c>
      <c r="V1" s="6" t="s">
        <v>226</v>
      </c>
      <c r="W1" s="6" t="s">
        <v>227</v>
      </c>
      <c r="X1" s="6" t="s">
        <v>228</v>
      </c>
      <c r="Y1" s="6" t="s">
        <v>229</v>
      </c>
      <c r="Z1" s="6" t="s">
        <v>230</v>
      </c>
      <c r="AA1" s="6" t="s">
        <v>231</v>
      </c>
      <c r="AB1" s="6" t="s">
        <v>232</v>
      </c>
      <c r="AC1" s="6" t="s">
        <v>233</v>
      </c>
      <c r="AD1" s="6" t="s">
        <v>234</v>
      </c>
      <c r="AE1" s="6" t="s">
        <v>235</v>
      </c>
      <c r="AF1" s="6" t="s">
        <v>236</v>
      </c>
      <c r="AG1" s="6" t="s">
        <v>237</v>
      </c>
      <c r="AH1" s="6" t="s">
        <v>238</v>
      </c>
      <c r="AI1" s="6" t="s">
        <v>239</v>
      </c>
      <c r="AJ1" s="6" t="s">
        <v>240</v>
      </c>
      <c r="AK1" s="6" t="s">
        <v>241</v>
      </c>
      <c r="AL1" s="6" t="s">
        <v>242</v>
      </c>
      <c r="AM1" s="6" t="s">
        <v>243</v>
      </c>
      <c r="AN1" s="6" t="s">
        <v>244</v>
      </c>
      <c r="AO1" s="6" t="s">
        <v>245</v>
      </c>
      <c r="AP1" s="6" t="s">
        <v>246</v>
      </c>
      <c r="AQ1" s="6" t="s">
        <v>247</v>
      </c>
      <c r="AR1" s="6" t="s">
        <v>248</v>
      </c>
      <c r="AS1" s="6" t="s">
        <v>249</v>
      </c>
      <c r="AT1" s="6" t="s">
        <v>250</v>
      </c>
      <c r="AU1" s="6" t="s">
        <v>251</v>
      </c>
      <c r="AV1" s="6" t="s">
        <v>252</v>
      </c>
      <c r="AW1" s="6" t="s">
        <v>253</v>
      </c>
      <c r="AX1" s="6" t="s">
        <v>254</v>
      </c>
      <c r="AY1" s="6" t="s">
        <v>255</v>
      </c>
      <c r="AZ1" s="6" t="s">
        <v>256</v>
      </c>
      <c r="BA1" s="6" t="s">
        <v>257</v>
      </c>
      <c r="BB1" s="6" t="s">
        <v>258</v>
      </c>
      <c r="BC1" s="6" t="s">
        <v>259</v>
      </c>
      <c r="BD1" s="6" t="s">
        <v>260</v>
      </c>
      <c r="BE1" s="6" t="s">
        <v>261</v>
      </c>
      <c r="BF1" s="6" t="s">
        <v>262</v>
      </c>
      <c r="BG1" s="6" t="s">
        <v>263</v>
      </c>
      <c r="BH1" s="6" t="s">
        <v>264</v>
      </c>
      <c r="BI1" s="6" t="s">
        <v>265</v>
      </c>
      <c r="BJ1" s="6" t="s">
        <v>266</v>
      </c>
      <c r="BK1" s="6" t="s">
        <v>267</v>
      </c>
      <c r="BL1" s="6" t="s">
        <v>268</v>
      </c>
      <c r="BM1" s="6" t="s">
        <v>269</v>
      </c>
      <c r="BN1" s="6" t="s">
        <v>270</v>
      </c>
      <c r="BO1" s="6" t="s">
        <v>271</v>
      </c>
      <c r="BP1" s="6" t="s">
        <v>272</v>
      </c>
      <c r="BQ1" s="6" t="s">
        <v>273</v>
      </c>
      <c r="BR1" s="6" t="s">
        <v>274</v>
      </c>
      <c r="BS1" s="6" t="s">
        <v>275</v>
      </c>
      <c r="BT1" s="6" t="s">
        <v>276</v>
      </c>
      <c r="BU1" s="6" t="s">
        <v>277</v>
      </c>
      <c r="BV1" s="6" t="s">
        <v>278</v>
      </c>
      <c r="BW1" s="6" t="s">
        <v>279</v>
      </c>
      <c r="BX1" s="6" t="s">
        <v>280</v>
      </c>
      <c r="BY1" s="6" t="s">
        <v>281</v>
      </c>
      <c r="BZ1" s="6" t="s">
        <v>282</v>
      </c>
      <c r="CA1" s="6" t="s">
        <v>283</v>
      </c>
      <c r="CB1" s="6" t="s">
        <v>284</v>
      </c>
      <c r="CC1" s="6" t="s">
        <v>285</v>
      </c>
      <c r="CD1" s="6" t="s">
        <v>286</v>
      </c>
      <c r="CE1" s="6" t="s">
        <v>287</v>
      </c>
      <c r="CF1" s="6" t="s">
        <v>288</v>
      </c>
      <c r="CG1" s="6" t="s">
        <v>289</v>
      </c>
      <c r="CH1" s="6" t="s">
        <v>290</v>
      </c>
      <c r="CI1" s="6" t="s">
        <v>291</v>
      </c>
      <c r="CJ1" s="6" t="s">
        <v>292</v>
      </c>
      <c r="CK1" s="6" t="s">
        <v>293</v>
      </c>
      <c r="CL1" s="6" t="s">
        <v>294</v>
      </c>
      <c r="CM1" s="6" t="s">
        <v>295</v>
      </c>
      <c r="CN1" s="6" t="s">
        <v>296</v>
      </c>
      <c r="CO1" s="6" t="s">
        <v>297</v>
      </c>
      <c r="CP1" s="6" t="s">
        <v>298</v>
      </c>
      <c r="CQ1" s="6" t="s">
        <v>299</v>
      </c>
      <c r="CR1" s="6" t="s">
        <v>300</v>
      </c>
      <c r="CS1" s="6" t="s">
        <v>301</v>
      </c>
      <c r="CT1" s="6" t="s">
        <v>302</v>
      </c>
      <c r="CU1" s="6" t="s">
        <v>303</v>
      </c>
      <c r="CV1" s="6" t="s">
        <v>304</v>
      </c>
      <c r="CW1" s="6" t="s">
        <v>305</v>
      </c>
      <c r="CX1" s="6" t="s">
        <v>306</v>
      </c>
      <c r="CY1" s="6" t="s">
        <v>307</v>
      </c>
      <c r="CZ1" s="6" t="s">
        <v>308</v>
      </c>
      <c r="DA1" s="6" t="s">
        <v>309</v>
      </c>
      <c r="DB1" s="6" t="s">
        <v>310</v>
      </c>
      <c r="DC1" s="6" t="s">
        <v>311</v>
      </c>
      <c r="DD1" s="6" t="s">
        <v>312</v>
      </c>
      <c r="DE1" s="6" t="s">
        <v>313</v>
      </c>
      <c r="DF1" s="6" t="s">
        <v>314</v>
      </c>
      <c r="DG1" s="6" t="s">
        <v>315</v>
      </c>
      <c r="DH1" s="6" t="s">
        <v>316</v>
      </c>
      <c r="DI1" s="6" t="s">
        <v>317</v>
      </c>
      <c r="DJ1" s="6" t="s">
        <v>318</v>
      </c>
      <c r="DK1" s="6" t="s">
        <v>319</v>
      </c>
      <c r="DL1" s="6" t="s">
        <v>320</v>
      </c>
      <c r="DM1" s="6" t="s">
        <v>321</v>
      </c>
      <c r="DN1" s="6" t="s">
        <v>322</v>
      </c>
      <c r="DO1" s="6" t="s">
        <v>323</v>
      </c>
      <c r="DP1" s="6" t="s">
        <v>324</v>
      </c>
      <c r="DQ1" s="6" t="s">
        <v>325</v>
      </c>
      <c r="DR1" s="6" t="s">
        <v>326</v>
      </c>
      <c r="DS1" s="6" t="s">
        <v>327</v>
      </c>
      <c r="DT1" s="6" t="s">
        <v>328</v>
      </c>
      <c r="DU1" s="6" t="s">
        <v>329</v>
      </c>
      <c r="DV1" s="6" t="s">
        <v>330</v>
      </c>
      <c r="DW1" s="6" t="s">
        <v>331</v>
      </c>
      <c r="DX1" s="6" t="s">
        <v>332</v>
      </c>
      <c r="DY1" s="6" t="s">
        <v>333</v>
      </c>
      <c r="DZ1" s="6" t="s">
        <v>334</v>
      </c>
      <c r="EA1" s="6" t="s">
        <v>335</v>
      </c>
      <c r="EB1" s="6" t="s">
        <v>336</v>
      </c>
      <c r="EC1" s="6" t="s">
        <v>337</v>
      </c>
      <c r="ED1" s="6" t="s">
        <v>338</v>
      </c>
      <c r="EE1" s="6" t="s">
        <v>339</v>
      </c>
      <c r="EF1" s="6" t="s">
        <v>340</v>
      </c>
      <c r="EG1" s="6" t="s">
        <v>341</v>
      </c>
      <c r="EH1" s="6" t="s">
        <v>342</v>
      </c>
      <c r="EI1" s="6" t="s">
        <v>343</v>
      </c>
      <c r="EJ1" s="6" t="s">
        <v>344</v>
      </c>
      <c r="EK1" s="6" t="s">
        <v>345</v>
      </c>
      <c r="EL1" s="6" t="s">
        <v>346</v>
      </c>
      <c r="EM1" s="6" t="s">
        <v>347</v>
      </c>
      <c r="EN1" s="6" t="s">
        <v>348</v>
      </c>
      <c r="EO1" s="6" t="s">
        <v>349</v>
      </c>
      <c r="EP1" s="6" t="s">
        <v>350</v>
      </c>
      <c r="EQ1" s="6" t="s">
        <v>351</v>
      </c>
      <c r="ER1" s="6" t="s">
        <v>352</v>
      </c>
      <c r="ES1" s="6" t="s">
        <v>353</v>
      </c>
      <c r="ET1" s="6" t="s">
        <v>354</v>
      </c>
      <c r="EU1" s="6" t="s">
        <v>355</v>
      </c>
      <c r="EV1" s="6" t="s">
        <v>356</v>
      </c>
      <c r="EW1" s="6" t="s">
        <v>357</v>
      </c>
      <c r="EX1" s="6" t="s">
        <v>358</v>
      </c>
      <c r="EY1" s="6" t="s">
        <v>359</v>
      </c>
      <c r="EZ1" s="6" t="s">
        <v>360</v>
      </c>
      <c r="FA1" s="6" t="s">
        <v>361</v>
      </c>
      <c r="FB1" s="6" t="s">
        <v>362</v>
      </c>
      <c r="FC1" s="6" t="s">
        <v>363</v>
      </c>
      <c r="FD1" s="6" t="s">
        <v>364</v>
      </c>
      <c r="FE1" s="6" t="s">
        <v>365</v>
      </c>
      <c r="FF1" s="6" t="s">
        <v>366</v>
      </c>
      <c r="FG1" s="6" t="s">
        <v>367</v>
      </c>
      <c r="FH1" s="6" t="s">
        <v>368</v>
      </c>
      <c r="FI1" s="6" t="s">
        <v>369</v>
      </c>
      <c r="FJ1" s="6" t="s">
        <v>370</v>
      </c>
      <c r="FK1" s="6" t="s">
        <v>371</v>
      </c>
      <c r="FL1" s="6" t="s">
        <v>372</v>
      </c>
      <c r="FM1" s="6" t="s">
        <v>373</v>
      </c>
      <c r="FN1" s="6" t="s">
        <v>374</v>
      </c>
      <c r="FO1" s="6" t="s">
        <v>375</v>
      </c>
      <c r="FP1" s="6" t="s">
        <v>376</v>
      </c>
      <c r="FQ1" s="5" t="s">
        <v>949</v>
      </c>
    </row>
    <row r="2" spans="1:173" s="4" customFormat="1" ht="15" customHeight="1" x14ac:dyDescent="0.15">
      <c r="A2" s="5"/>
      <c r="B2" s="10"/>
      <c r="C2" s="11"/>
      <c r="D2" s="12" t="s">
        <v>427</v>
      </c>
      <c r="E2" s="9" t="s">
        <v>428</v>
      </c>
      <c r="F2" s="9" t="s">
        <v>428</v>
      </c>
      <c r="G2" s="9" t="s">
        <v>428</v>
      </c>
      <c r="H2" s="9"/>
      <c r="I2" s="9" t="s">
        <v>456</v>
      </c>
      <c r="J2" s="7" t="s">
        <v>51</v>
      </c>
      <c r="K2" s="7" t="s">
        <v>52</v>
      </c>
      <c r="L2" s="7" t="s">
        <v>53</v>
      </c>
      <c r="M2" s="7" t="s">
        <v>54</v>
      </c>
      <c r="N2" s="7" t="s">
        <v>55</v>
      </c>
      <c r="O2" s="7" t="s">
        <v>56</v>
      </c>
      <c r="P2" s="7" t="s">
        <v>57</v>
      </c>
      <c r="Q2" s="7" t="s">
        <v>58</v>
      </c>
      <c r="R2" s="7" t="s">
        <v>59</v>
      </c>
      <c r="S2" s="7" t="s">
        <v>60</v>
      </c>
      <c r="T2" s="7" t="s">
        <v>61</v>
      </c>
      <c r="U2" s="7" t="s">
        <v>62</v>
      </c>
      <c r="V2" s="7" t="s">
        <v>63</v>
      </c>
      <c r="W2" s="7" t="s">
        <v>64</v>
      </c>
      <c r="X2" s="7" t="s">
        <v>65</v>
      </c>
      <c r="Y2" s="7" t="s">
        <v>66</v>
      </c>
      <c r="Z2" s="7" t="s">
        <v>67</v>
      </c>
      <c r="AA2" s="7" t="s">
        <v>68</v>
      </c>
      <c r="AB2" s="7" t="s">
        <v>69</v>
      </c>
      <c r="AC2" s="7" t="s">
        <v>70</v>
      </c>
      <c r="AD2" s="7" t="s">
        <v>71</v>
      </c>
      <c r="AE2" s="7" t="s">
        <v>72</v>
      </c>
      <c r="AF2" s="7" t="s">
        <v>73</v>
      </c>
      <c r="AG2" s="7" t="s">
        <v>74</v>
      </c>
      <c r="AH2" s="7" t="s">
        <v>75</v>
      </c>
      <c r="AI2" s="7" t="s">
        <v>76</v>
      </c>
      <c r="AJ2" s="7" t="s">
        <v>77</v>
      </c>
      <c r="AK2" s="7" t="s">
        <v>78</v>
      </c>
      <c r="AL2" s="7" t="s">
        <v>79</v>
      </c>
      <c r="AM2" s="7" t="s">
        <v>80</v>
      </c>
      <c r="AN2" s="7" t="s">
        <v>81</v>
      </c>
      <c r="AO2" s="7" t="s">
        <v>82</v>
      </c>
      <c r="AP2" s="7" t="s">
        <v>83</v>
      </c>
      <c r="AQ2" s="7" t="s">
        <v>84</v>
      </c>
      <c r="AR2" s="7" t="s">
        <v>85</v>
      </c>
      <c r="AS2" s="7" t="s">
        <v>86</v>
      </c>
      <c r="AT2" s="7" t="s">
        <v>87</v>
      </c>
      <c r="AU2" s="7" t="s">
        <v>88</v>
      </c>
      <c r="AV2" s="7" t="s">
        <v>89</v>
      </c>
      <c r="AW2" s="7" t="s">
        <v>90</v>
      </c>
      <c r="AX2" s="7" t="s">
        <v>91</v>
      </c>
      <c r="AY2" s="7" t="s">
        <v>92</v>
      </c>
      <c r="AZ2" s="7" t="s">
        <v>93</v>
      </c>
      <c r="BA2" s="7" t="s">
        <v>94</v>
      </c>
      <c r="BB2" s="7" t="s">
        <v>95</v>
      </c>
      <c r="BC2" s="7" t="s">
        <v>96</v>
      </c>
      <c r="BD2" s="7" t="s">
        <v>97</v>
      </c>
      <c r="BE2" s="7" t="s">
        <v>98</v>
      </c>
      <c r="BF2" s="7" t="s">
        <v>99</v>
      </c>
      <c r="BG2" s="7" t="s">
        <v>100</v>
      </c>
      <c r="BH2" s="7" t="s">
        <v>101</v>
      </c>
      <c r="BI2" s="7" t="s">
        <v>102</v>
      </c>
      <c r="BJ2" s="7" t="s">
        <v>103</v>
      </c>
      <c r="BK2" s="7" t="s">
        <v>104</v>
      </c>
      <c r="BL2" s="7" t="s">
        <v>105</v>
      </c>
      <c r="BM2" s="7" t="s">
        <v>106</v>
      </c>
      <c r="BN2" s="7" t="s">
        <v>107</v>
      </c>
      <c r="BO2" s="7" t="s">
        <v>108</v>
      </c>
      <c r="BP2" s="7" t="s">
        <v>109</v>
      </c>
      <c r="BQ2" s="7" t="s">
        <v>110</v>
      </c>
      <c r="BR2" s="7" t="s">
        <v>111</v>
      </c>
      <c r="BS2" s="7" t="s">
        <v>112</v>
      </c>
      <c r="BT2" s="7" t="s">
        <v>113</v>
      </c>
      <c r="BU2" s="7" t="s">
        <v>114</v>
      </c>
      <c r="BV2" s="7" t="s">
        <v>115</v>
      </c>
      <c r="BW2" s="7" t="s">
        <v>116</v>
      </c>
      <c r="BX2" s="7" t="s">
        <v>117</v>
      </c>
      <c r="BY2" s="7" t="s">
        <v>118</v>
      </c>
      <c r="BZ2" s="7" t="s">
        <v>119</v>
      </c>
      <c r="CA2" s="7" t="s">
        <v>120</v>
      </c>
      <c r="CB2" s="7" t="s">
        <v>121</v>
      </c>
      <c r="CC2" s="7" t="s">
        <v>122</v>
      </c>
      <c r="CD2" s="7" t="s">
        <v>123</v>
      </c>
      <c r="CE2" s="7" t="s">
        <v>124</v>
      </c>
      <c r="CF2" s="7" t="s">
        <v>125</v>
      </c>
      <c r="CG2" s="7" t="s">
        <v>126</v>
      </c>
      <c r="CH2" s="7" t="s">
        <v>127</v>
      </c>
      <c r="CI2" s="7" t="s">
        <v>128</v>
      </c>
      <c r="CJ2" s="7" t="s">
        <v>129</v>
      </c>
      <c r="CK2" s="7" t="s">
        <v>130</v>
      </c>
      <c r="CL2" s="7" t="s">
        <v>131</v>
      </c>
      <c r="CM2" s="7" t="s">
        <v>132</v>
      </c>
      <c r="CN2" s="7" t="s">
        <v>133</v>
      </c>
      <c r="CO2" s="7" t="s">
        <v>134</v>
      </c>
      <c r="CP2" s="7" t="s">
        <v>135</v>
      </c>
      <c r="CQ2" s="7" t="s">
        <v>136</v>
      </c>
      <c r="CR2" s="7" t="s">
        <v>137</v>
      </c>
      <c r="CS2" s="7" t="s">
        <v>138</v>
      </c>
      <c r="CT2" s="7" t="s">
        <v>139</v>
      </c>
      <c r="CU2" s="7" t="s">
        <v>140</v>
      </c>
      <c r="CV2" s="7" t="s">
        <v>141</v>
      </c>
      <c r="CW2" s="7" t="s">
        <v>142</v>
      </c>
      <c r="CX2" s="7" t="s">
        <v>143</v>
      </c>
      <c r="CY2" s="7" t="s">
        <v>144</v>
      </c>
      <c r="CZ2" s="7" t="s">
        <v>145</v>
      </c>
      <c r="DA2" s="7" t="s">
        <v>146</v>
      </c>
      <c r="DB2" s="7" t="s">
        <v>147</v>
      </c>
      <c r="DC2" s="7" t="s">
        <v>148</v>
      </c>
      <c r="DD2" s="7" t="s">
        <v>149</v>
      </c>
      <c r="DE2" s="7" t="s">
        <v>150</v>
      </c>
      <c r="DF2" s="7" t="s">
        <v>151</v>
      </c>
      <c r="DG2" s="7" t="s">
        <v>152</v>
      </c>
      <c r="DH2" s="7" t="s">
        <v>153</v>
      </c>
      <c r="DI2" s="7" t="s">
        <v>154</v>
      </c>
      <c r="DJ2" s="7" t="s">
        <v>155</v>
      </c>
      <c r="DK2" s="7" t="s">
        <v>156</v>
      </c>
      <c r="DL2" s="7" t="s">
        <v>157</v>
      </c>
      <c r="DM2" s="7" t="s">
        <v>158</v>
      </c>
      <c r="DN2" s="7" t="s">
        <v>159</v>
      </c>
      <c r="DO2" s="7" t="s">
        <v>160</v>
      </c>
      <c r="DP2" s="7" t="s">
        <v>161</v>
      </c>
      <c r="DQ2" s="7" t="s">
        <v>162</v>
      </c>
      <c r="DR2" s="7" t="s">
        <v>163</v>
      </c>
      <c r="DS2" s="7" t="s">
        <v>164</v>
      </c>
      <c r="DT2" s="7" t="s">
        <v>165</v>
      </c>
      <c r="DU2" s="7" t="s">
        <v>166</v>
      </c>
      <c r="DV2" s="7" t="s">
        <v>167</v>
      </c>
      <c r="DW2" s="7" t="s">
        <v>168</v>
      </c>
      <c r="DX2" s="7" t="s">
        <v>169</v>
      </c>
      <c r="DY2" s="7" t="s">
        <v>170</v>
      </c>
      <c r="DZ2" s="7" t="s">
        <v>171</v>
      </c>
      <c r="EA2" s="7" t="s">
        <v>172</v>
      </c>
      <c r="EB2" s="7" t="s">
        <v>173</v>
      </c>
      <c r="EC2" s="7" t="s">
        <v>174</v>
      </c>
      <c r="ED2" s="7" t="s">
        <v>175</v>
      </c>
      <c r="EE2" s="7" t="s">
        <v>176</v>
      </c>
      <c r="EF2" s="7" t="s">
        <v>177</v>
      </c>
      <c r="EG2" s="7" t="s">
        <v>178</v>
      </c>
      <c r="EH2" s="7" t="s">
        <v>179</v>
      </c>
      <c r="EI2" s="7" t="s">
        <v>180</v>
      </c>
      <c r="EJ2" s="7" t="s">
        <v>181</v>
      </c>
      <c r="EK2" s="7" t="s">
        <v>182</v>
      </c>
      <c r="EL2" s="7" t="s">
        <v>183</v>
      </c>
      <c r="EM2" s="7" t="s">
        <v>184</v>
      </c>
      <c r="EN2" s="7" t="s">
        <v>185</v>
      </c>
      <c r="EO2" s="7" t="s">
        <v>186</v>
      </c>
      <c r="EP2" s="7" t="s">
        <v>187</v>
      </c>
      <c r="EQ2" s="7" t="s">
        <v>188</v>
      </c>
      <c r="ER2" s="7" t="s">
        <v>189</v>
      </c>
      <c r="ES2" s="7" t="s">
        <v>190</v>
      </c>
      <c r="ET2" s="7" t="s">
        <v>191</v>
      </c>
      <c r="EU2" s="7" t="s">
        <v>192</v>
      </c>
      <c r="EV2" s="7" t="s">
        <v>193</v>
      </c>
      <c r="EW2" s="7" t="s">
        <v>194</v>
      </c>
      <c r="EX2" s="7" t="s">
        <v>195</v>
      </c>
      <c r="EY2" s="7" t="s">
        <v>196</v>
      </c>
      <c r="EZ2" s="7" t="s">
        <v>197</v>
      </c>
      <c r="FA2" s="7" t="s">
        <v>198</v>
      </c>
      <c r="FB2" s="7" t="s">
        <v>199</v>
      </c>
      <c r="FC2" s="7" t="s">
        <v>200</v>
      </c>
      <c r="FD2" s="7" t="s">
        <v>201</v>
      </c>
      <c r="FE2" s="7" t="s">
        <v>202</v>
      </c>
      <c r="FF2" s="7" t="s">
        <v>203</v>
      </c>
      <c r="FG2" s="7" t="s">
        <v>204</v>
      </c>
      <c r="FH2" s="7" t="s">
        <v>205</v>
      </c>
      <c r="FI2" s="7" t="s">
        <v>206</v>
      </c>
      <c r="FJ2" s="7" t="s">
        <v>207</v>
      </c>
      <c r="FK2" s="7" t="s">
        <v>208</v>
      </c>
      <c r="FL2" s="7" t="s">
        <v>209</v>
      </c>
      <c r="FM2" s="7" t="s">
        <v>210</v>
      </c>
      <c r="FN2" s="7" t="s">
        <v>211</v>
      </c>
      <c r="FO2" s="7" t="s">
        <v>212</v>
      </c>
      <c r="FP2" s="7" t="s">
        <v>213</v>
      </c>
    </row>
    <row r="3" spans="1:173" s="98" customFormat="1" ht="15" customHeight="1" x14ac:dyDescent="0.15">
      <c r="A3" s="92"/>
      <c r="B3" s="93"/>
      <c r="C3" s="94"/>
      <c r="D3" s="95" t="s">
        <v>643</v>
      </c>
      <c r="E3" s="96"/>
      <c r="F3" s="96"/>
      <c r="G3" s="96">
        <v>1</v>
      </c>
      <c r="H3" s="96"/>
      <c r="I3" s="96"/>
      <c r="J3" s="97">
        <v>160</v>
      </c>
      <c r="K3" s="97">
        <v>43</v>
      </c>
      <c r="L3" s="97">
        <v>139</v>
      </c>
      <c r="M3" s="97">
        <v>168</v>
      </c>
      <c r="N3" s="97">
        <v>97</v>
      </c>
      <c r="O3" s="97">
        <v>33</v>
      </c>
      <c r="P3" s="97">
        <v>71</v>
      </c>
      <c r="Q3" s="97">
        <v>75</v>
      </c>
      <c r="R3" s="97">
        <v>34</v>
      </c>
      <c r="S3" s="97">
        <v>140</v>
      </c>
      <c r="T3" s="97">
        <v>161</v>
      </c>
      <c r="U3" s="97">
        <v>57</v>
      </c>
      <c r="V3" s="97">
        <v>76</v>
      </c>
      <c r="W3" s="97">
        <v>108</v>
      </c>
      <c r="X3" s="97">
        <v>200</v>
      </c>
      <c r="Y3" s="97">
        <v>162</v>
      </c>
      <c r="Z3" s="97">
        <v>121</v>
      </c>
      <c r="AA3" s="97">
        <v>44</v>
      </c>
      <c r="AB3" s="97">
        <v>193</v>
      </c>
      <c r="AC3" s="97">
        <v>135</v>
      </c>
      <c r="AD3" s="97">
        <v>45</v>
      </c>
      <c r="AE3" s="97">
        <v>201</v>
      </c>
      <c r="AF3" s="97">
        <v>175</v>
      </c>
      <c r="AG3" s="97">
        <v>10</v>
      </c>
      <c r="AH3" s="97">
        <v>202</v>
      </c>
      <c r="AI3" s="97">
        <v>101</v>
      </c>
      <c r="AJ3" s="97">
        <v>169</v>
      </c>
      <c r="AK3" s="97">
        <v>204</v>
      </c>
      <c r="AL3" s="97">
        <v>98</v>
      </c>
      <c r="AM3" s="97">
        <v>6</v>
      </c>
      <c r="AN3" s="97">
        <v>125</v>
      </c>
      <c r="AO3" s="97">
        <v>176</v>
      </c>
      <c r="AP3" s="97">
        <v>171</v>
      </c>
      <c r="AQ3" s="97">
        <v>170</v>
      </c>
      <c r="AR3" s="97">
        <v>126</v>
      </c>
      <c r="AS3" s="97">
        <v>205</v>
      </c>
      <c r="AT3" s="97">
        <v>46</v>
      </c>
      <c r="AU3" s="97">
        <v>109</v>
      </c>
      <c r="AV3" s="97">
        <v>77</v>
      </c>
      <c r="AW3" s="97">
        <v>47</v>
      </c>
      <c r="AX3" s="97">
        <v>78</v>
      </c>
      <c r="AY3" s="97">
        <v>177</v>
      </c>
      <c r="AZ3" s="97">
        <v>111</v>
      </c>
      <c r="BA3" s="97">
        <v>122</v>
      </c>
      <c r="BB3" s="97">
        <v>141</v>
      </c>
      <c r="BC3" s="97">
        <v>127</v>
      </c>
      <c r="BD3" s="97">
        <v>58</v>
      </c>
      <c r="BE3" s="97">
        <v>179</v>
      </c>
      <c r="BF3" s="97">
        <v>79</v>
      </c>
      <c r="BG3" s="97">
        <v>80</v>
      </c>
      <c r="BH3" s="97">
        <v>173</v>
      </c>
      <c r="BI3" s="97">
        <v>206</v>
      </c>
      <c r="BJ3" s="97">
        <v>35</v>
      </c>
      <c r="BK3" s="97">
        <v>81</v>
      </c>
      <c r="BL3" s="97">
        <v>207</v>
      </c>
      <c r="BM3" s="97">
        <v>82</v>
      </c>
      <c r="BN3" s="97">
        <v>128</v>
      </c>
      <c r="BO3" s="97">
        <v>208</v>
      </c>
      <c r="BP3" s="97">
        <v>113</v>
      </c>
      <c r="BQ3" s="97">
        <v>114</v>
      </c>
      <c r="BR3" s="97">
        <v>129</v>
      </c>
      <c r="BS3" s="97">
        <v>48</v>
      </c>
      <c r="BT3" s="97">
        <v>83</v>
      </c>
      <c r="BU3" s="97">
        <v>163</v>
      </c>
      <c r="BV3" s="97">
        <v>11</v>
      </c>
      <c r="BW3" s="97">
        <v>142</v>
      </c>
      <c r="BX3" s="97">
        <v>143</v>
      </c>
      <c r="BY3" s="97">
        <v>84</v>
      </c>
      <c r="BZ3" s="97">
        <v>85</v>
      </c>
      <c r="CA3" s="97">
        <v>86</v>
      </c>
      <c r="CB3" s="97">
        <v>115</v>
      </c>
      <c r="CC3" s="97">
        <v>67</v>
      </c>
      <c r="CD3" s="97">
        <v>144</v>
      </c>
      <c r="CE3" s="97">
        <v>36</v>
      </c>
      <c r="CF3" s="97">
        <v>180</v>
      </c>
      <c r="CG3" s="97"/>
      <c r="CH3" s="97">
        <v>145</v>
      </c>
      <c r="CI3" s="97">
        <v>37</v>
      </c>
      <c r="CJ3" s="97">
        <v>12</v>
      </c>
      <c r="CK3" s="97">
        <v>59</v>
      </c>
      <c r="CL3" s="97">
        <v>146</v>
      </c>
      <c r="CM3" s="97">
        <v>194</v>
      </c>
      <c r="CN3" s="97">
        <v>210</v>
      </c>
      <c r="CO3" s="97">
        <v>147</v>
      </c>
      <c r="CP3" s="97">
        <v>60</v>
      </c>
      <c r="CQ3" s="97">
        <v>87</v>
      </c>
      <c r="CR3" s="97">
        <v>49</v>
      </c>
      <c r="CS3" s="97">
        <v>181</v>
      </c>
      <c r="CT3" s="97">
        <v>182</v>
      </c>
      <c r="CU3" s="97">
        <v>13</v>
      </c>
      <c r="CV3" s="97">
        <v>14</v>
      </c>
      <c r="CW3" s="97">
        <v>211</v>
      </c>
      <c r="CX3" s="97">
        <v>88</v>
      </c>
      <c r="CY3" s="97">
        <v>212</v>
      </c>
      <c r="CZ3" s="97">
        <v>183</v>
      </c>
      <c r="DA3" s="97">
        <v>130</v>
      </c>
      <c r="DB3" s="97">
        <v>61</v>
      </c>
      <c r="DC3" s="97">
        <v>38</v>
      </c>
      <c r="DD3" s="97">
        <v>50</v>
      </c>
      <c r="DE3" s="97">
        <v>148</v>
      </c>
      <c r="DF3" s="97">
        <v>184</v>
      </c>
      <c r="DG3" s="97">
        <v>15</v>
      </c>
      <c r="DH3" s="97">
        <v>195</v>
      </c>
      <c r="DI3" s="97">
        <v>164</v>
      </c>
      <c r="DJ3" s="97">
        <v>89</v>
      </c>
      <c r="DK3" s="97">
        <v>72</v>
      </c>
      <c r="DL3" s="97">
        <v>131</v>
      </c>
      <c r="DM3" s="97">
        <v>213</v>
      </c>
      <c r="DN3" s="97">
        <v>214</v>
      </c>
      <c r="DO3" s="97">
        <v>90</v>
      </c>
      <c r="DP3" s="97">
        <v>150</v>
      </c>
      <c r="DQ3" s="97">
        <v>165</v>
      </c>
      <c r="DR3" s="97">
        <v>149</v>
      </c>
      <c r="DS3" s="97">
        <v>132</v>
      </c>
      <c r="DT3" s="97">
        <v>136</v>
      </c>
      <c r="DU3" s="97">
        <v>123</v>
      </c>
      <c r="DV3" s="97">
        <v>16</v>
      </c>
      <c r="DW3" s="97">
        <v>51</v>
      </c>
      <c r="DX3" s="97">
        <v>91</v>
      </c>
      <c r="DY3" s="97">
        <v>151</v>
      </c>
      <c r="DZ3" s="97">
        <v>52</v>
      </c>
      <c r="EA3" s="97">
        <v>62</v>
      </c>
      <c r="EB3" s="97">
        <v>185</v>
      </c>
      <c r="EC3" s="97">
        <v>152</v>
      </c>
      <c r="ED3" s="97">
        <v>216</v>
      </c>
      <c r="EE3" s="97">
        <v>53</v>
      </c>
      <c r="EF3" s="97">
        <v>217</v>
      </c>
      <c r="EG3" s="97">
        <v>69</v>
      </c>
      <c r="EH3" s="97">
        <v>54</v>
      </c>
      <c r="EI3" s="97">
        <v>55</v>
      </c>
      <c r="EJ3" s="97">
        <v>187</v>
      </c>
      <c r="EK3" s="97">
        <v>196</v>
      </c>
      <c r="EL3" s="97">
        <v>68</v>
      </c>
      <c r="EM3" s="97">
        <v>435</v>
      </c>
      <c r="EN3" s="97">
        <v>92</v>
      </c>
      <c r="EO3" s="97">
        <v>17</v>
      </c>
      <c r="EP3" s="97">
        <v>522</v>
      </c>
      <c r="EQ3" s="97">
        <v>118</v>
      </c>
      <c r="ER3" s="97">
        <v>197</v>
      </c>
      <c r="ES3" s="97">
        <v>93</v>
      </c>
      <c r="ET3" s="97">
        <v>94</v>
      </c>
      <c r="EU3" s="97">
        <v>153</v>
      </c>
      <c r="EV3" s="97">
        <v>8</v>
      </c>
      <c r="EW3" s="97">
        <v>39</v>
      </c>
      <c r="EX3" s="97">
        <v>189</v>
      </c>
      <c r="EY3" s="97">
        <v>18</v>
      </c>
      <c r="EZ3" s="97">
        <v>218</v>
      </c>
      <c r="FA3" s="97">
        <v>119</v>
      </c>
      <c r="FB3" s="97">
        <v>154</v>
      </c>
      <c r="FC3" s="97">
        <v>155</v>
      </c>
      <c r="FD3" s="97">
        <v>40</v>
      </c>
      <c r="FE3" s="97">
        <v>190</v>
      </c>
      <c r="FF3" s="97">
        <v>63</v>
      </c>
      <c r="FG3" s="97">
        <v>156</v>
      </c>
      <c r="FH3" s="97">
        <v>95</v>
      </c>
      <c r="FI3" s="97">
        <v>102</v>
      </c>
      <c r="FJ3" s="97">
        <v>99</v>
      </c>
      <c r="FK3" s="97">
        <v>41</v>
      </c>
      <c r="FL3" s="97">
        <v>133</v>
      </c>
      <c r="FM3" s="97">
        <v>20</v>
      </c>
      <c r="FN3" s="97">
        <v>157</v>
      </c>
      <c r="FO3" s="97">
        <v>191</v>
      </c>
      <c r="FP3" s="97">
        <v>198</v>
      </c>
    </row>
    <row r="4" spans="1:173" s="4" customFormat="1" ht="15" customHeight="1" x14ac:dyDescent="0.15">
      <c r="A4" s="5"/>
      <c r="B4" s="10"/>
      <c r="C4" s="11"/>
      <c r="D4" s="12" t="s">
        <v>426</v>
      </c>
      <c r="E4" s="9"/>
      <c r="F4" s="9"/>
      <c r="G4" s="9"/>
      <c r="H4" s="9"/>
      <c r="I4" s="9"/>
      <c r="J4" s="7" t="s">
        <v>377</v>
      </c>
      <c r="K4" s="7" t="s">
        <v>378</v>
      </c>
      <c r="L4" s="7" t="s">
        <v>379</v>
      </c>
      <c r="M4" s="7" t="s">
        <v>379</v>
      </c>
      <c r="N4" s="7" t="s">
        <v>380</v>
      </c>
      <c r="O4" s="7" t="s">
        <v>377</v>
      </c>
      <c r="P4" s="7" t="s">
        <v>381</v>
      </c>
      <c r="Q4" s="7" t="s">
        <v>382</v>
      </c>
      <c r="R4" s="7" t="s">
        <v>377</v>
      </c>
      <c r="S4" s="7" t="s">
        <v>383</v>
      </c>
      <c r="T4" s="7" t="s">
        <v>377</v>
      </c>
      <c r="U4" s="7" t="s">
        <v>378</v>
      </c>
      <c r="V4" s="7" t="s">
        <v>384</v>
      </c>
      <c r="W4" s="7" t="s">
        <v>380</v>
      </c>
      <c r="X4" s="7" t="s">
        <v>379</v>
      </c>
      <c r="Y4" s="7" t="s">
        <v>377</v>
      </c>
      <c r="Z4" s="7" t="s">
        <v>380</v>
      </c>
      <c r="AA4" s="7" t="s">
        <v>378</v>
      </c>
      <c r="AB4" s="7" t="s">
        <v>379</v>
      </c>
      <c r="AC4" s="7" t="s">
        <v>385</v>
      </c>
      <c r="AD4" s="7" t="s">
        <v>386</v>
      </c>
      <c r="AE4" s="7" t="s">
        <v>379</v>
      </c>
      <c r="AF4" s="7" t="s">
        <v>379</v>
      </c>
      <c r="AG4" s="7" t="s">
        <v>377</v>
      </c>
      <c r="AH4" s="7" t="s">
        <v>379</v>
      </c>
      <c r="AI4" s="7" t="s">
        <v>387</v>
      </c>
      <c r="AJ4" s="7" t="s">
        <v>379</v>
      </c>
      <c r="AK4" s="7" t="s">
        <v>379</v>
      </c>
      <c r="AL4" s="7" t="s">
        <v>380</v>
      </c>
      <c r="AM4" s="7" t="s">
        <v>388</v>
      </c>
      <c r="AN4" s="7" t="s">
        <v>380</v>
      </c>
      <c r="AO4" s="7" t="s">
        <v>379</v>
      </c>
      <c r="AP4" s="7" t="s">
        <v>379</v>
      </c>
      <c r="AQ4" s="7" t="s">
        <v>379</v>
      </c>
      <c r="AR4" s="7" t="s">
        <v>380</v>
      </c>
      <c r="AS4" s="7" t="s">
        <v>379</v>
      </c>
      <c r="AT4" s="7" t="s">
        <v>389</v>
      </c>
      <c r="AU4" s="7" t="s">
        <v>380</v>
      </c>
      <c r="AV4" s="7" t="s">
        <v>390</v>
      </c>
      <c r="AW4" s="7" t="s">
        <v>391</v>
      </c>
      <c r="AX4" s="7" t="s">
        <v>392</v>
      </c>
      <c r="AY4" s="7" t="s">
        <v>379</v>
      </c>
      <c r="AZ4" s="7" t="s">
        <v>380</v>
      </c>
      <c r="BA4" s="7" t="s">
        <v>380</v>
      </c>
      <c r="BB4" s="7" t="s">
        <v>383</v>
      </c>
      <c r="BC4" s="7" t="s">
        <v>380</v>
      </c>
      <c r="BD4" s="7" t="s">
        <v>393</v>
      </c>
      <c r="BE4" s="7" t="s">
        <v>379</v>
      </c>
      <c r="BF4" s="7" t="s">
        <v>394</v>
      </c>
      <c r="BG4" s="7" t="s">
        <v>395</v>
      </c>
      <c r="BH4" s="7" t="s">
        <v>379</v>
      </c>
      <c r="BI4" s="7" t="s">
        <v>379</v>
      </c>
      <c r="BJ4" s="7" t="s">
        <v>377</v>
      </c>
      <c r="BK4" s="7" t="s">
        <v>396</v>
      </c>
      <c r="BL4" s="7" t="s">
        <v>379</v>
      </c>
      <c r="BM4" s="7" t="s">
        <v>397</v>
      </c>
      <c r="BN4" s="7" t="s">
        <v>380</v>
      </c>
      <c r="BO4" s="7" t="s">
        <v>379</v>
      </c>
      <c r="BP4" s="7" t="s">
        <v>380</v>
      </c>
      <c r="BQ4" s="7" t="s">
        <v>380</v>
      </c>
      <c r="BR4" s="7" t="s">
        <v>380</v>
      </c>
      <c r="BS4" s="7" t="s">
        <v>398</v>
      </c>
      <c r="BT4" s="7" t="s">
        <v>378</v>
      </c>
      <c r="BU4" s="7" t="s">
        <v>399</v>
      </c>
      <c r="BV4" s="7" t="s">
        <v>400</v>
      </c>
      <c r="BW4" s="7" t="s">
        <v>383</v>
      </c>
      <c r="BX4" s="7" t="s">
        <v>383</v>
      </c>
      <c r="BY4" s="7" t="s">
        <v>401</v>
      </c>
      <c r="BZ4" s="7" t="s">
        <v>383</v>
      </c>
      <c r="CA4" s="7" t="s">
        <v>402</v>
      </c>
      <c r="CB4" s="7" t="s">
        <v>380</v>
      </c>
      <c r="CC4" s="7" t="s">
        <v>403</v>
      </c>
      <c r="CD4" s="7" t="s">
        <v>383</v>
      </c>
      <c r="CE4" s="7" t="s">
        <v>377</v>
      </c>
      <c r="CF4" s="7" t="s">
        <v>379</v>
      </c>
      <c r="CG4" s="7" t="s">
        <v>378</v>
      </c>
      <c r="CH4" s="7" t="s">
        <v>383</v>
      </c>
      <c r="CI4" s="7" t="s">
        <v>377</v>
      </c>
      <c r="CJ4" s="7" t="s">
        <v>377</v>
      </c>
      <c r="CK4" s="7" t="s">
        <v>404</v>
      </c>
      <c r="CL4" s="7" t="s">
        <v>383</v>
      </c>
      <c r="CM4" s="7" t="s">
        <v>379</v>
      </c>
      <c r="CN4" s="7" t="s">
        <v>379</v>
      </c>
      <c r="CO4" s="7" t="s">
        <v>379</v>
      </c>
      <c r="CP4" s="7" t="s">
        <v>405</v>
      </c>
      <c r="CQ4" s="7" t="s">
        <v>406</v>
      </c>
      <c r="CR4" s="7" t="s">
        <v>378</v>
      </c>
      <c r="CS4" s="7" t="s">
        <v>379</v>
      </c>
      <c r="CT4" s="7" t="s">
        <v>379</v>
      </c>
      <c r="CU4" s="7" t="s">
        <v>377</v>
      </c>
      <c r="CV4" s="7" t="s">
        <v>377</v>
      </c>
      <c r="CW4" s="7" t="s">
        <v>379</v>
      </c>
      <c r="CX4" s="7" t="s">
        <v>407</v>
      </c>
      <c r="CY4" s="7" t="s">
        <v>379</v>
      </c>
      <c r="CZ4" s="7" t="s">
        <v>379</v>
      </c>
      <c r="DA4" s="7" t="s">
        <v>408</v>
      </c>
      <c r="DB4" s="7" t="s">
        <v>378</v>
      </c>
      <c r="DC4" s="7" t="s">
        <v>377</v>
      </c>
      <c r="DD4" s="7" t="s">
        <v>378</v>
      </c>
      <c r="DE4" s="7" t="s">
        <v>379</v>
      </c>
      <c r="DF4" s="7" t="s">
        <v>379</v>
      </c>
      <c r="DG4" s="7" t="s">
        <v>377</v>
      </c>
      <c r="DH4" s="7" t="s">
        <v>379</v>
      </c>
      <c r="DI4" s="7" t="s">
        <v>377</v>
      </c>
      <c r="DJ4" s="7" t="s">
        <v>409</v>
      </c>
      <c r="DK4" s="7" t="s">
        <v>377</v>
      </c>
      <c r="DL4" s="7" t="s">
        <v>380</v>
      </c>
      <c r="DM4" s="7" t="s">
        <v>379</v>
      </c>
      <c r="DN4" s="7" t="s">
        <v>379</v>
      </c>
      <c r="DO4" s="7" t="s">
        <v>410</v>
      </c>
      <c r="DP4" s="7" t="s">
        <v>383</v>
      </c>
      <c r="DQ4" s="7" t="s">
        <v>377</v>
      </c>
      <c r="DR4" s="7" t="s">
        <v>383</v>
      </c>
      <c r="DS4" s="7" t="s">
        <v>380</v>
      </c>
      <c r="DT4" s="7" t="s">
        <v>380</v>
      </c>
      <c r="DU4" s="7" t="s">
        <v>380</v>
      </c>
      <c r="DV4" s="7" t="s">
        <v>377</v>
      </c>
      <c r="DW4" s="7" t="s">
        <v>411</v>
      </c>
      <c r="DX4" s="7" t="s">
        <v>412</v>
      </c>
      <c r="DY4" s="7" t="s">
        <v>383</v>
      </c>
      <c r="DZ4" s="7" t="s">
        <v>413</v>
      </c>
      <c r="EA4" s="7" t="s">
        <v>414</v>
      </c>
      <c r="EB4" s="7" t="s">
        <v>379</v>
      </c>
      <c r="EC4" s="7" t="s">
        <v>383</v>
      </c>
      <c r="ED4" s="7" t="s">
        <v>379</v>
      </c>
      <c r="EE4" s="7" t="s">
        <v>378</v>
      </c>
      <c r="EF4" s="7" t="s">
        <v>379</v>
      </c>
      <c r="EG4" s="7" t="s">
        <v>377</v>
      </c>
      <c r="EH4" s="7" t="s">
        <v>415</v>
      </c>
      <c r="EI4" s="7" t="s">
        <v>416</v>
      </c>
      <c r="EJ4" s="7" t="s">
        <v>379</v>
      </c>
      <c r="EK4" s="7" t="s">
        <v>417</v>
      </c>
      <c r="EL4" s="7" t="s">
        <v>418</v>
      </c>
      <c r="EM4" s="7" t="s">
        <v>379</v>
      </c>
      <c r="EN4" s="7" t="s">
        <v>419</v>
      </c>
      <c r="EO4" s="7" t="s">
        <v>377</v>
      </c>
      <c r="EP4" s="7" t="s">
        <v>379</v>
      </c>
      <c r="EQ4" s="7" t="s">
        <v>380</v>
      </c>
      <c r="ER4" s="7" t="s">
        <v>379</v>
      </c>
      <c r="ES4" s="7" t="s">
        <v>420</v>
      </c>
      <c r="ET4" s="7" t="s">
        <v>421</v>
      </c>
      <c r="EU4" s="7" t="s">
        <v>383</v>
      </c>
      <c r="EV4" s="7" t="s">
        <v>422</v>
      </c>
      <c r="EW4" s="7" t="s">
        <v>377</v>
      </c>
      <c r="EX4" s="7" t="s">
        <v>379</v>
      </c>
      <c r="EY4" s="7" t="s">
        <v>377</v>
      </c>
      <c r="EZ4" s="7" t="s">
        <v>379</v>
      </c>
      <c r="FA4" s="7" t="s">
        <v>380</v>
      </c>
      <c r="FB4" s="7" t="s">
        <v>379</v>
      </c>
      <c r="FC4" s="7" t="s">
        <v>423</v>
      </c>
      <c r="FD4" s="7" t="s">
        <v>377</v>
      </c>
      <c r="FE4" s="7" t="s">
        <v>379</v>
      </c>
      <c r="FF4" s="7" t="s">
        <v>378</v>
      </c>
      <c r="FG4" s="7" t="s">
        <v>383</v>
      </c>
      <c r="FH4" s="7" t="s">
        <v>424</v>
      </c>
      <c r="FI4" s="7" t="s">
        <v>425</v>
      </c>
      <c r="FJ4" s="7" t="s">
        <v>380</v>
      </c>
      <c r="FK4" s="7" t="s">
        <v>377</v>
      </c>
      <c r="FL4" s="7" t="s">
        <v>380</v>
      </c>
      <c r="FM4" s="7" t="s">
        <v>377</v>
      </c>
      <c r="FN4" s="7" t="s">
        <v>383</v>
      </c>
      <c r="FO4" s="7" t="s">
        <v>379</v>
      </c>
      <c r="FP4" s="7" t="s">
        <v>379</v>
      </c>
    </row>
    <row r="5" spans="1:173" ht="41" customHeight="1" x14ac:dyDescent="0.2">
      <c r="A5" s="13" t="s">
        <v>50</v>
      </c>
      <c r="B5" s="13" t="s">
        <v>49</v>
      </c>
      <c r="C5" s="14" t="s">
        <v>29</v>
      </c>
      <c r="D5" s="13" t="s">
        <v>440</v>
      </c>
    </row>
    <row r="6" spans="1:173" ht="28" customHeight="1" x14ac:dyDescent="0.2">
      <c r="A6" s="15" t="s">
        <v>867</v>
      </c>
      <c r="B6" s="169" t="s">
        <v>0</v>
      </c>
      <c r="C6" s="171">
        <v>5</v>
      </c>
      <c r="D6" s="1" t="s">
        <v>443</v>
      </c>
      <c r="E6" s="87">
        <v>3.2761538695815759E-4</v>
      </c>
      <c r="F6" s="87"/>
      <c r="G6" s="87">
        <v>3.2761538695815759E-4</v>
      </c>
      <c r="H6" s="87"/>
      <c r="I6" s="87">
        <v>3.2761538695815753E-4</v>
      </c>
      <c r="J6" s="87">
        <v>3.2761538695815759E-4</v>
      </c>
      <c r="K6" s="87">
        <v>3.2761538695815759E-4</v>
      </c>
      <c r="L6" s="87">
        <v>3.2761538695815759E-4</v>
      </c>
      <c r="M6" s="87">
        <v>3.2761538695815759E-4</v>
      </c>
      <c r="N6" s="87">
        <v>3.2761538695815759E-4</v>
      </c>
      <c r="O6" s="87">
        <v>3.2761538695815759E-4</v>
      </c>
      <c r="P6" s="87">
        <v>3.2761538695815764E-4</v>
      </c>
      <c r="Q6" s="87">
        <v>3.2761538695815759E-4</v>
      </c>
      <c r="R6" s="87">
        <v>3.2761538695815753E-4</v>
      </c>
      <c r="S6" s="87">
        <v>3.2761538695815759E-4</v>
      </c>
      <c r="T6" s="87">
        <v>3.2761538695815759E-4</v>
      </c>
      <c r="U6" s="87">
        <v>3.2761538695815759E-4</v>
      </c>
      <c r="V6" s="87">
        <v>3.2761538695815753E-4</v>
      </c>
      <c r="W6" s="87">
        <v>3.2761538695815759E-4</v>
      </c>
      <c r="X6" s="87">
        <v>3.2761538695815759E-4</v>
      </c>
      <c r="Y6" s="87">
        <v>3.2761538695815759E-4</v>
      </c>
      <c r="Z6" s="87">
        <v>3.2761538695815759E-4</v>
      </c>
      <c r="AA6" s="87">
        <v>3.2761538695815759E-4</v>
      </c>
      <c r="AB6" s="87">
        <v>3.2761538695815759E-4</v>
      </c>
      <c r="AC6" s="87">
        <v>3.2761538695815759E-4</v>
      </c>
      <c r="AD6" s="87">
        <v>3.2761538695815759E-4</v>
      </c>
      <c r="AE6" s="87">
        <v>3.2761538695815759E-4</v>
      </c>
      <c r="AF6" s="87">
        <v>3.2761538695815759E-4</v>
      </c>
      <c r="AG6" s="87">
        <v>3.2761538695815753E-4</v>
      </c>
      <c r="AH6" s="87">
        <v>3.2761538695815759E-4</v>
      </c>
      <c r="AI6" s="87">
        <v>3.2761538695815759E-4</v>
      </c>
      <c r="AJ6" s="87">
        <v>3.2761538695815759E-4</v>
      </c>
      <c r="AK6" s="87">
        <v>3.2761538695815753E-4</v>
      </c>
      <c r="AL6" s="87">
        <v>3.2761538695815753E-4</v>
      </c>
      <c r="AM6" s="87">
        <v>3.2761538695815759E-4</v>
      </c>
      <c r="AN6" s="87">
        <v>3.2761538695815759E-4</v>
      </c>
      <c r="AO6" s="87">
        <v>3.2761538695815753E-4</v>
      </c>
      <c r="AP6" s="87">
        <v>3.2761538695815759E-4</v>
      </c>
      <c r="AQ6" s="87">
        <v>3.2761538695815759E-4</v>
      </c>
      <c r="AR6" s="87">
        <v>3.2761538695815753E-4</v>
      </c>
      <c r="AS6" s="87">
        <v>3.2761538695815753E-4</v>
      </c>
      <c r="AT6" s="87">
        <v>3.2761538695815759E-4</v>
      </c>
      <c r="AU6" s="87">
        <v>3.2761538695815759E-4</v>
      </c>
      <c r="AV6" s="87">
        <v>3.2761538695815764E-4</v>
      </c>
      <c r="AW6" s="87">
        <v>3.2761538695815759E-4</v>
      </c>
      <c r="AX6" s="87">
        <v>3.2761538695815759E-4</v>
      </c>
      <c r="AY6" s="87">
        <v>3.2761538695815759E-4</v>
      </c>
      <c r="AZ6" s="87">
        <v>3.2761538695815759E-4</v>
      </c>
      <c r="BA6" s="87">
        <v>3.2761538695815764E-4</v>
      </c>
      <c r="BB6" s="87">
        <v>3.2761538695815759E-4</v>
      </c>
      <c r="BC6" s="87">
        <v>3.2761538695815764E-4</v>
      </c>
      <c r="BD6" s="87">
        <v>3.2761538695815759E-4</v>
      </c>
      <c r="BE6" s="87">
        <v>3.2761538695815753E-4</v>
      </c>
      <c r="BF6" s="87">
        <v>3.2761538695815759E-4</v>
      </c>
      <c r="BG6" s="87">
        <v>3.2761538695815759E-4</v>
      </c>
      <c r="BH6" s="87">
        <v>3.2761538695815759E-4</v>
      </c>
      <c r="BI6" s="87">
        <v>3.2761538695815759E-4</v>
      </c>
      <c r="BJ6" s="87">
        <v>3.2761538695815753E-4</v>
      </c>
      <c r="BK6" s="87">
        <v>3.2761538695815759E-4</v>
      </c>
      <c r="BL6" s="87">
        <v>3.2761538695815759E-4</v>
      </c>
      <c r="BM6" s="87">
        <v>3.2761538695815759E-4</v>
      </c>
      <c r="BN6" s="87">
        <v>3.2761538695815759E-4</v>
      </c>
      <c r="BO6" s="87">
        <v>3.2761538695815753E-4</v>
      </c>
      <c r="BP6" s="87">
        <v>3.2761538695815759E-4</v>
      </c>
      <c r="BQ6" s="87">
        <v>3.2761538695815753E-4</v>
      </c>
      <c r="BR6" s="87">
        <v>3.2761538695815759E-4</v>
      </c>
      <c r="BS6" s="87">
        <v>3.2761538695815753E-4</v>
      </c>
      <c r="BT6" s="87">
        <v>3.2761538695815759E-4</v>
      </c>
      <c r="BU6" s="87">
        <v>3.2761538695815759E-4</v>
      </c>
      <c r="BV6" s="87">
        <v>3.2761538695815753E-4</v>
      </c>
      <c r="BW6" s="87">
        <v>3.2761538695815759E-4</v>
      </c>
      <c r="BX6" s="87">
        <v>3.2761538695815764E-4</v>
      </c>
      <c r="BY6" s="87">
        <v>3.2761538695815759E-4</v>
      </c>
      <c r="BZ6" s="87">
        <v>3.2761538695815764E-4</v>
      </c>
      <c r="CA6" s="87">
        <v>3.2761538695815759E-4</v>
      </c>
      <c r="CB6" s="87">
        <v>3.2761538695815759E-4</v>
      </c>
      <c r="CC6" s="87">
        <v>3.2761538695815764E-4</v>
      </c>
      <c r="CD6" s="87">
        <v>3.2761538695815753E-4</v>
      </c>
      <c r="CE6" s="87">
        <v>3.2761538695815759E-4</v>
      </c>
      <c r="CF6" s="87">
        <v>3.2761538695815764E-4</v>
      </c>
      <c r="CG6" s="87">
        <v>3.2761538695815753E-4</v>
      </c>
      <c r="CH6" s="87">
        <v>3.2761538695815759E-4</v>
      </c>
      <c r="CI6" s="87">
        <v>3.2761538695815753E-4</v>
      </c>
      <c r="CJ6" s="87">
        <v>3.2761538695815759E-4</v>
      </c>
      <c r="CK6" s="87">
        <v>3.2761538695815759E-4</v>
      </c>
      <c r="CL6" s="87">
        <v>3.2761538695815759E-4</v>
      </c>
      <c r="CM6" s="87">
        <v>3.2761538695815759E-4</v>
      </c>
      <c r="CN6" s="87">
        <v>3.2761538695815764E-4</v>
      </c>
      <c r="CO6" s="87">
        <v>3.2761538695815753E-4</v>
      </c>
      <c r="CP6" s="87">
        <v>3.2761538695815753E-4</v>
      </c>
      <c r="CQ6" s="87">
        <v>3.2761538695815759E-4</v>
      </c>
      <c r="CR6" s="87">
        <v>3.2761538695815753E-4</v>
      </c>
      <c r="CS6" s="87">
        <v>3.2761538695815759E-4</v>
      </c>
      <c r="CT6" s="87">
        <v>3.2761538695815759E-4</v>
      </c>
      <c r="CU6" s="87">
        <v>3.2761538695815753E-4</v>
      </c>
      <c r="CV6" s="87">
        <v>3.2761538695815753E-4</v>
      </c>
      <c r="CW6" s="87">
        <v>3.2761538695815759E-4</v>
      </c>
      <c r="CX6" s="87">
        <v>3.2761538695815759E-4</v>
      </c>
      <c r="CY6" s="87">
        <v>3.2761538695815753E-4</v>
      </c>
      <c r="CZ6" s="87">
        <v>3.2761538695815759E-4</v>
      </c>
      <c r="DA6" s="87">
        <v>3.2761538695815759E-4</v>
      </c>
      <c r="DB6" s="87">
        <v>3.2761538695815753E-4</v>
      </c>
      <c r="DC6" s="87">
        <v>3.2761538695815759E-4</v>
      </c>
      <c r="DD6" s="87">
        <v>3.2761538695815753E-4</v>
      </c>
      <c r="DE6" s="87">
        <v>3.2761538695815759E-4</v>
      </c>
      <c r="DF6" s="87">
        <v>3.2761538695815759E-4</v>
      </c>
      <c r="DG6" s="87">
        <v>3.2761538695815759E-4</v>
      </c>
      <c r="DH6" s="87">
        <v>3.2761538695815759E-4</v>
      </c>
      <c r="DI6" s="87">
        <v>3.2761538695815759E-4</v>
      </c>
      <c r="DJ6" s="87">
        <v>3.2761538695815753E-4</v>
      </c>
      <c r="DK6" s="87">
        <v>3.2761538695815753E-4</v>
      </c>
      <c r="DL6" s="87">
        <v>3.2761538695815759E-4</v>
      </c>
      <c r="DM6" s="87">
        <v>3.2761538695815759E-4</v>
      </c>
      <c r="DN6" s="87">
        <v>3.2761538695815759E-4</v>
      </c>
      <c r="DO6" s="87">
        <v>3.2761538695815759E-4</v>
      </c>
      <c r="DP6" s="87">
        <v>3.2761538695815753E-4</v>
      </c>
      <c r="DQ6" s="87">
        <v>3.2761538695815753E-4</v>
      </c>
      <c r="DR6" s="87">
        <v>3.2761538695815759E-4</v>
      </c>
      <c r="DS6" s="87">
        <v>3.2761538695815759E-4</v>
      </c>
      <c r="DT6" s="87">
        <v>3.2761538695815753E-4</v>
      </c>
      <c r="DU6" s="87">
        <v>3.2761538695815759E-4</v>
      </c>
      <c r="DV6" s="87">
        <v>3.2761538695815759E-4</v>
      </c>
      <c r="DW6" s="87">
        <v>3.2761538695815759E-4</v>
      </c>
      <c r="DX6" s="87">
        <v>3.2761538695815753E-4</v>
      </c>
      <c r="DY6" s="87">
        <v>3.2761538695815753E-4</v>
      </c>
      <c r="DZ6" s="87">
        <v>3.2761538695815759E-4</v>
      </c>
      <c r="EA6" s="87">
        <v>3.2761538695815759E-4</v>
      </c>
      <c r="EB6" s="87">
        <v>3.2761538695815759E-4</v>
      </c>
      <c r="EC6" s="87">
        <v>3.2761538695815759E-4</v>
      </c>
      <c r="ED6" s="87">
        <v>3.2761538695815759E-4</v>
      </c>
      <c r="EE6" s="87">
        <v>3.2761538695815764E-4</v>
      </c>
      <c r="EF6" s="87">
        <v>3.2761538695815759E-4</v>
      </c>
      <c r="EG6" s="87">
        <v>3.2761538695815759E-4</v>
      </c>
      <c r="EH6" s="87">
        <v>3.2761538695815753E-4</v>
      </c>
      <c r="EI6" s="87">
        <v>3.2761538695815759E-4</v>
      </c>
      <c r="EJ6" s="87">
        <v>3.2761538695815759E-4</v>
      </c>
      <c r="EK6" s="87">
        <v>3.2761538695815753E-4</v>
      </c>
      <c r="EL6" s="87">
        <v>3.2761538695815753E-4</v>
      </c>
      <c r="EM6" s="87">
        <v>3.2761538695815759E-4</v>
      </c>
      <c r="EN6" s="87">
        <v>3.2761538695815759E-4</v>
      </c>
      <c r="EO6" s="87">
        <v>3.2761538695815759E-4</v>
      </c>
      <c r="EP6" s="87">
        <v>3.2761538695815764E-4</v>
      </c>
      <c r="EQ6" s="87">
        <v>3.2761538695815764E-4</v>
      </c>
      <c r="ER6" s="87">
        <v>3.2761538695815759E-4</v>
      </c>
      <c r="ES6" s="87">
        <v>3.2761538695815759E-4</v>
      </c>
      <c r="ET6" s="87">
        <v>3.2761538695815753E-4</v>
      </c>
      <c r="EU6" s="87">
        <v>3.2761538695815759E-4</v>
      </c>
      <c r="EV6" s="87">
        <v>3.2761538695815759E-4</v>
      </c>
      <c r="EW6" s="87">
        <v>3.2761538695815759E-4</v>
      </c>
      <c r="EX6" s="87">
        <v>3.2761538695815759E-4</v>
      </c>
      <c r="EY6" s="87">
        <v>3.2761538695815759E-4</v>
      </c>
      <c r="EZ6" s="87">
        <v>3.2761538695815759E-4</v>
      </c>
      <c r="FA6" s="87">
        <v>3.2761538695815759E-4</v>
      </c>
      <c r="FB6" s="87">
        <v>3.2761538695815759E-4</v>
      </c>
      <c r="FC6" s="87">
        <v>3.2761538695815759E-4</v>
      </c>
      <c r="FD6" s="87">
        <v>3.2761538695815759E-4</v>
      </c>
      <c r="FE6" s="87">
        <v>3.2761538695815759E-4</v>
      </c>
      <c r="FF6" s="87">
        <v>3.2761538695815753E-4</v>
      </c>
      <c r="FG6" s="87">
        <v>3.2761538695815764E-4</v>
      </c>
      <c r="FH6" s="87">
        <v>3.2761538695815759E-4</v>
      </c>
      <c r="FI6" s="87">
        <v>3.2761538695815759E-4</v>
      </c>
      <c r="FJ6" s="87">
        <v>3.2761538695815759E-4</v>
      </c>
      <c r="FK6" s="87">
        <v>3.2761538695815759E-4</v>
      </c>
      <c r="FL6" s="87">
        <v>3.2761538695815759E-4</v>
      </c>
      <c r="FM6" s="87">
        <v>3.2761538695815753E-4</v>
      </c>
      <c r="FN6" s="87">
        <v>3.2761538695815759E-4</v>
      </c>
      <c r="FO6" s="87">
        <v>3.2761538695815759E-4</v>
      </c>
      <c r="FP6" s="87">
        <v>3.2761538695815753E-4</v>
      </c>
    </row>
    <row r="7" spans="1:173" x14ac:dyDescent="0.2">
      <c r="A7" s="15" t="s">
        <v>868</v>
      </c>
      <c r="B7" s="169" t="s">
        <v>430</v>
      </c>
      <c r="C7" s="171" t="s">
        <v>31</v>
      </c>
      <c r="D7" s="1" t="s">
        <v>441</v>
      </c>
      <c r="E7" s="87">
        <v>1.9368719236199924E-4</v>
      </c>
      <c r="F7" s="87"/>
      <c r="G7" s="87">
        <v>1.9368719236199924E-4</v>
      </c>
      <c r="H7" s="87"/>
      <c r="I7" s="87">
        <v>1.9368719236199922E-4</v>
      </c>
      <c r="J7" s="87">
        <v>1.9368719236199924E-4</v>
      </c>
      <c r="K7" s="87">
        <v>1.9368719236199927E-4</v>
      </c>
      <c r="L7" s="87">
        <v>1.9368719236199924E-4</v>
      </c>
      <c r="M7" s="87">
        <v>1.9368719236199924E-4</v>
      </c>
      <c r="N7" s="87">
        <v>1.9368719236199924E-4</v>
      </c>
      <c r="O7" s="87">
        <v>1.9368719236199927E-4</v>
      </c>
      <c r="P7" s="87">
        <v>1.9368719236199924E-4</v>
      </c>
      <c r="Q7" s="87">
        <v>1.9368719236199924E-4</v>
      </c>
      <c r="R7" s="87">
        <v>1.9368719236199927E-4</v>
      </c>
      <c r="S7" s="87">
        <v>1.9368719236199924E-4</v>
      </c>
      <c r="T7" s="87">
        <v>1.9368719236199927E-4</v>
      </c>
      <c r="U7" s="87">
        <v>1.9368719236199924E-4</v>
      </c>
      <c r="V7" s="87">
        <v>1.9368719236199924E-4</v>
      </c>
      <c r="W7" s="87">
        <v>1.9368719236199919E-4</v>
      </c>
      <c r="X7" s="87">
        <v>1.9368719236199922E-4</v>
      </c>
      <c r="Y7" s="87">
        <v>1.9368719236199922E-4</v>
      </c>
      <c r="Z7" s="87">
        <v>1.9368719236199922E-4</v>
      </c>
      <c r="AA7" s="87">
        <v>1.9368719236199924E-4</v>
      </c>
      <c r="AB7" s="87">
        <v>1.9368719236199924E-4</v>
      </c>
      <c r="AC7" s="87">
        <v>1.9368719236199924E-4</v>
      </c>
      <c r="AD7" s="87">
        <v>1.9368719236199924E-4</v>
      </c>
      <c r="AE7" s="87">
        <v>1.9368719236199927E-4</v>
      </c>
      <c r="AF7" s="87">
        <v>1.9368719236199924E-4</v>
      </c>
      <c r="AG7" s="87">
        <v>1.9368719236199924E-4</v>
      </c>
      <c r="AH7" s="87">
        <v>1.9368719236199927E-4</v>
      </c>
      <c r="AI7" s="87">
        <v>1.9368719236199924E-4</v>
      </c>
      <c r="AJ7" s="87">
        <v>1.9368719236199924E-4</v>
      </c>
      <c r="AK7" s="87">
        <v>1.9368719236199927E-4</v>
      </c>
      <c r="AL7" s="87">
        <v>1.9368719236199924E-4</v>
      </c>
      <c r="AM7" s="87">
        <v>1.9368719236199924E-4</v>
      </c>
      <c r="AN7" s="87">
        <v>1.9368719236199922E-4</v>
      </c>
      <c r="AO7" s="87">
        <v>1.9368719236199924E-4</v>
      </c>
      <c r="AP7" s="87">
        <v>1.9368719236199924E-4</v>
      </c>
      <c r="AQ7" s="87">
        <v>1.9368719236199924E-4</v>
      </c>
      <c r="AR7" s="87">
        <v>1.9368719236199924E-4</v>
      </c>
      <c r="AS7" s="87">
        <v>1.9368719236199924E-4</v>
      </c>
      <c r="AT7" s="87">
        <v>1.9368719236199924E-4</v>
      </c>
      <c r="AU7" s="87">
        <v>1.9368719236199924E-4</v>
      </c>
      <c r="AV7" s="87">
        <v>1.9368719236199924E-4</v>
      </c>
      <c r="AW7" s="87">
        <v>1.9368719236199924E-4</v>
      </c>
      <c r="AX7" s="87">
        <v>1.9368719236199924E-4</v>
      </c>
      <c r="AY7" s="87">
        <v>1.9368719236199924E-4</v>
      </c>
      <c r="AZ7" s="87">
        <v>1.9368719236199924E-4</v>
      </c>
      <c r="BA7" s="87">
        <v>1.9368719236199922E-4</v>
      </c>
      <c r="BB7" s="87">
        <v>1.9368719236199924E-4</v>
      </c>
      <c r="BC7" s="87">
        <v>1.9368719236199924E-4</v>
      </c>
      <c r="BD7" s="87">
        <v>1.9368719236199922E-4</v>
      </c>
      <c r="BE7" s="87">
        <v>1.9368719236199924E-4</v>
      </c>
      <c r="BF7" s="87">
        <v>1.9368719236199922E-4</v>
      </c>
      <c r="BG7" s="87">
        <v>1.9368719236199924E-4</v>
      </c>
      <c r="BH7" s="87">
        <v>1.9368719236199924E-4</v>
      </c>
      <c r="BI7" s="87">
        <v>1.9368719236199922E-4</v>
      </c>
      <c r="BJ7" s="87">
        <v>1.9368719236199924E-4</v>
      </c>
      <c r="BK7" s="87">
        <v>1.9368719236199924E-4</v>
      </c>
      <c r="BL7" s="87">
        <v>1.9368719236199927E-4</v>
      </c>
      <c r="BM7" s="87">
        <v>1.9368719236199922E-4</v>
      </c>
      <c r="BN7" s="87">
        <v>1.9368719236199924E-4</v>
      </c>
      <c r="BO7" s="87">
        <v>1.9368719236199924E-4</v>
      </c>
      <c r="BP7" s="87">
        <v>1.9368719236199922E-4</v>
      </c>
      <c r="BQ7" s="87">
        <v>1.9368719236199924E-4</v>
      </c>
      <c r="BR7" s="87">
        <v>1.9368719236199924E-4</v>
      </c>
      <c r="BS7" s="87">
        <v>1.9368719236199924E-4</v>
      </c>
      <c r="BT7" s="87">
        <v>1.9368719236199924E-4</v>
      </c>
      <c r="BU7" s="87">
        <v>1.9368719236199924E-4</v>
      </c>
      <c r="BV7" s="87">
        <v>1.9368719236199924E-4</v>
      </c>
      <c r="BW7" s="87">
        <v>1.9368719236199924E-4</v>
      </c>
      <c r="BX7" s="87">
        <v>1.9368719236199924E-4</v>
      </c>
      <c r="BY7" s="87">
        <v>1.9368719236199924E-4</v>
      </c>
      <c r="BZ7" s="87">
        <v>1.9368719236199924E-4</v>
      </c>
      <c r="CA7" s="87">
        <v>1.9368719236199924E-4</v>
      </c>
      <c r="CB7" s="87">
        <v>1.9368719236199922E-4</v>
      </c>
      <c r="CC7" s="87">
        <v>1.9368719236199924E-4</v>
      </c>
      <c r="CD7" s="87">
        <v>1.9368719236199924E-4</v>
      </c>
      <c r="CE7" s="87">
        <v>1.9368719236199924E-4</v>
      </c>
      <c r="CF7" s="87">
        <v>1.9368719236199922E-4</v>
      </c>
      <c r="CG7" s="87">
        <v>1.9368719236199922E-4</v>
      </c>
      <c r="CH7" s="87">
        <v>1.9368719236199924E-4</v>
      </c>
      <c r="CI7" s="87">
        <v>1.9368719236199924E-4</v>
      </c>
      <c r="CJ7" s="87">
        <v>1.9368719236199927E-4</v>
      </c>
      <c r="CK7" s="87">
        <v>1.9368719236199924E-4</v>
      </c>
      <c r="CL7" s="87">
        <v>1.9368719236199924E-4</v>
      </c>
      <c r="CM7" s="87">
        <v>1.9368719236199924E-4</v>
      </c>
      <c r="CN7" s="87">
        <v>1.9368719236199924E-4</v>
      </c>
      <c r="CO7" s="87">
        <v>1.9368719236199924E-4</v>
      </c>
      <c r="CP7" s="87">
        <v>1.9368719236199924E-4</v>
      </c>
      <c r="CQ7" s="87">
        <v>1.9368719236199924E-4</v>
      </c>
      <c r="CR7" s="87">
        <v>1.9368719236199924E-4</v>
      </c>
      <c r="CS7" s="87">
        <v>1.9368719236199922E-4</v>
      </c>
      <c r="CT7" s="87">
        <v>1.9368719236199924E-4</v>
      </c>
      <c r="CU7" s="87">
        <v>1.9368719236199927E-4</v>
      </c>
      <c r="CV7" s="87">
        <v>1.9368719236199924E-4</v>
      </c>
      <c r="CW7" s="87">
        <v>1.9368719236199924E-4</v>
      </c>
      <c r="CX7" s="87">
        <v>1.9368719236199922E-4</v>
      </c>
      <c r="CY7" s="87">
        <v>1.9368719236199924E-4</v>
      </c>
      <c r="CZ7" s="87">
        <v>1.9368719236199922E-4</v>
      </c>
      <c r="DA7" s="87">
        <v>1.9368719236199924E-4</v>
      </c>
      <c r="DB7" s="87">
        <v>1.9368719236199924E-4</v>
      </c>
      <c r="DC7" s="87">
        <v>1.9368719236199924E-4</v>
      </c>
      <c r="DD7" s="87">
        <v>1.9368719236199924E-4</v>
      </c>
      <c r="DE7" s="87">
        <v>1.9368719236199924E-4</v>
      </c>
      <c r="DF7" s="87">
        <v>1.9368719236199922E-4</v>
      </c>
      <c r="DG7" s="87">
        <v>1.9368719236199924E-4</v>
      </c>
      <c r="DH7" s="87">
        <v>1.9368719236199924E-4</v>
      </c>
      <c r="DI7" s="87">
        <v>1.9368719236199924E-4</v>
      </c>
      <c r="DJ7" s="87">
        <v>1.9368719236199924E-4</v>
      </c>
      <c r="DK7" s="87">
        <v>1.9368719236199924E-4</v>
      </c>
      <c r="DL7" s="87">
        <v>1.9368719236199924E-4</v>
      </c>
      <c r="DM7" s="87">
        <v>1.9368719236199919E-4</v>
      </c>
      <c r="DN7" s="87">
        <v>1.9368719236199919E-4</v>
      </c>
      <c r="DO7" s="87">
        <v>1.9368719236199924E-4</v>
      </c>
      <c r="DP7" s="87">
        <v>1.9368719236199924E-4</v>
      </c>
      <c r="DQ7" s="87">
        <v>1.9368719236199924E-4</v>
      </c>
      <c r="DR7" s="87">
        <v>1.9368719236199922E-4</v>
      </c>
      <c r="DS7" s="87">
        <v>1.9368719236199922E-4</v>
      </c>
      <c r="DT7" s="87">
        <v>1.9368719236199924E-4</v>
      </c>
      <c r="DU7" s="87">
        <v>1.9368719236199924E-4</v>
      </c>
      <c r="DV7" s="87">
        <v>1.9368719236199924E-4</v>
      </c>
      <c r="DW7" s="87">
        <v>1.9368719236199922E-4</v>
      </c>
      <c r="DX7" s="87">
        <v>1.9368719236199924E-4</v>
      </c>
      <c r="DY7" s="87">
        <v>1.9368719236199924E-4</v>
      </c>
      <c r="DZ7" s="87">
        <v>1.9368719236199924E-4</v>
      </c>
      <c r="EA7" s="87">
        <v>1.9368719236199922E-4</v>
      </c>
      <c r="EB7" s="87">
        <v>1.9368719236199924E-4</v>
      </c>
      <c r="EC7" s="87">
        <v>1.9368719236199922E-4</v>
      </c>
      <c r="ED7" s="87">
        <v>1.9368719236199927E-4</v>
      </c>
      <c r="EE7" s="87">
        <v>1.9368719236199922E-4</v>
      </c>
      <c r="EF7" s="87">
        <v>1.9368719236199924E-4</v>
      </c>
      <c r="EG7" s="87">
        <v>1.9368719236199922E-4</v>
      </c>
      <c r="EH7" s="87">
        <v>1.9368719236199924E-4</v>
      </c>
      <c r="EI7" s="87">
        <v>1.9368719236199922E-4</v>
      </c>
      <c r="EJ7" s="87">
        <v>1.9368719236199924E-4</v>
      </c>
      <c r="EK7" s="87">
        <v>1.9368719236199924E-4</v>
      </c>
      <c r="EL7" s="87">
        <v>1.9368719236199927E-4</v>
      </c>
      <c r="EM7" s="87">
        <v>1.9368719236199924E-4</v>
      </c>
      <c r="EN7" s="87">
        <v>1.9368719236199924E-4</v>
      </c>
      <c r="EO7" s="87">
        <v>1.9368719236199927E-4</v>
      </c>
      <c r="EP7" s="87">
        <v>1.9368719236199922E-4</v>
      </c>
      <c r="EQ7" s="87">
        <v>1.9368719236199924E-4</v>
      </c>
      <c r="ER7" s="87">
        <v>1.9368719236199924E-4</v>
      </c>
      <c r="ES7" s="87">
        <v>1.9368719236199924E-4</v>
      </c>
      <c r="ET7" s="87">
        <v>1.9368719236199922E-4</v>
      </c>
      <c r="EU7" s="87">
        <v>1.9368719236199924E-4</v>
      </c>
      <c r="EV7" s="87">
        <v>1.9368719236199922E-4</v>
      </c>
      <c r="EW7" s="87">
        <v>1.9368719236199922E-4</v>
      </c>
      <c r="EX7" s="87">
        <v>1.9368719236199922E-4</v>
      </c>
      <c r="EY7" s="87">
        <v>1.9368719236199924E-4</v>
      </c>
      <c r="EZ7" s="87">
        <v>1.9368719236199924E-4</v>
      </c>
      <c r="FA7" s="87">
        <v>1.9368719236199924E-4</v>
      </c>
      <c r="FB7" s="87">
        <v>1.9368719236199922E-4</v>
      </c>
      <c r="FC7" s="87">
        <v>1.9368719236199924E-4</v>
      </c>
      <c r="FD7" s="87">
        <v>1.9368719236199924E-4</v>
      </c>
      <c r="FE7" s="87">
        <v>1.9368719236199924E-4</v>
      </c>
      <c r="FF7" s="87">
        <v>1.9368719236199924E-4</v>
      </c>
      <c r="FG7" s="87">
        <v>1.9368719236199924E-4</v>
      </c>
      <c r="FH7" s="87">
        <v>1.9368719236199924E-4</v>
      </c>
      <c r="FI7" s="87">
        <v>1.9368719236199927E-4</v>
      </c>
      <c r="FJ7" s="87">
        <v>1.9368719236199924E-4</v>
      </c>
      <c r="FK7" s="87">
        <v>1.9368719236199924E-4</v>
      </c>
      <c r="FL7" s="87">
        <v>1.9368719236199924E-4</v>
      </c>
      <c r="FM7" s="87">
        <v>1.9368719236199922E-4</v>
      </c>
      <c r="FN7" s="87">
        <v>1.9368719236199924E-4</v>
      </c>
      <c r="FO7" s="87">
        <v>1.9368719236199924E-4</v>
      </c>
      <c r="FP7" s="87">
        <v>1.9368719236199924E-4</v>
      </c>
    </row>
    <row r="8" spans="1:173" x14ac:dyDescent="0.2">
      <c r="A8" s="15" t="s">
        <v>869</v>
      </c>
      <c r="B8" s="169" t="s">
        <v>429</v>
      </c>
      <c r="C8" s="171">
        <v>14</v>
      </c>
      <c r="D8" s="1" t="s">
        <v>441</v>
      </c>
      <c r="E8" s="87">
        <v>9.3550654624108883E-4</v>
      </c>
      <c r="F8" s="87"/>
      <c r="G8" s="87">
        <v>9.3550654624108883E-4</v>
      </c>
      <c r="H8" s="87"/>
      <c r="I8" s="87">
        <v>9.3550654624108883E-4</v>
      </c>
      <c r="J8" s="87">
        <v>9.3550654624108872E-4</v>
      </c>
      <c r="K8" s="87">
        <v>9.3550654624108894E-4</v>
      </c>
      <c r="L8" s="87">
        <v>9.3550654624108872E-4</v>
      </c>
      <c r="M8" s="87">
        <v>9.3550654624108872E-4</v>
      </c>
      <c r="N8" s="87">
        <v>9.3550654624108894E-4</v>
      </c>
      <c r="O8" s="87">
        <v>9.3550654624108894E-4</v>
      </c>
      <c r="P8" s="87">
        <v>9.3550654624108894E-4</v>
      </c>
      <c r="Q8" s="87">
        <v>9.3550654624108883E-4</v>
      </c>
      <c r="R8" s="87">
        <v>9.3550654624108872E-4</v>
      </c>
      <c r="S8" s="87">
        <v>9.3550654624108894E-4</v>
      </c>
      <c r="T8" s="87">
        <v>9.3550654624108883E-4</v>
      </c>
      <c r="U8" s="87">
        <v>9.3550654624108883E-4</v>
      </c>
      <c r="V8" s="87">
        <v>9.3550654624108872E-4</v>
      </c>
      <c r="W8" s="87">
        <v>9.3550654624108883E-4</v>
      </c>
      <c r="X8" s="87">
        <v>9.3550654624108883E-4</v>
      </c>
      <c r="Y8" s="87">
        <v>9.3550654624108872E-4</v>
      </c>
      <c r="Z8" s="87">
        <v>9.3550654624108883E-4</v>
      </c>
      <c r="AA8" s="87">
        <v>9.3550654624108883E-4</v>
      </c>
      <c r="AB8" s="87">
        <v>9.3550654624108905E-4</v>
      </c>
      <c r="AC8" s="87">
        <v>9.3550654624108894E-4</v>
      </c>
      <c r="AD8" s="87">
        <v>9.3550654624108883E-4</v>
      </c>
      <c r="AE8" s="87">
        <v>9.3550654624108894E-4</v>
      </c>
      <c r="AF8" s="87">
        <v>9.3550654624108872E-4</v>
      </c>
      <c r="AG8" s="87">
        <v>9.3550654624108883E-4</v>
      </c>
      <c r="AH8" s="87">
        <v>9.3550654624108883E-4</v>
      </c>
      <c r="AI8" s="87">
        <v>9.3550654624108905E-4</v>
      </c>
      <c r="AJ8" s="87">
        <v>9.3550654624108883E-4</v>
      </c>
      <c r="AK8" s="87">
        <v>9.3550654624108894E-4</v>
      </c>
      <c r="AL8" s="87">
        <v>9.3550654624108905E-4</v>
      </c>
      <c r="AM8" s="87">
        <v>9.3550654624108894E-4</v>
      </c>
      <c r="AN8" s="87">
        <v>9.3550654624108883E-4</v>
      </c>
      <c r="AO8" s="87">
        <v>9.3550654624108894E-4</v>
      </c>
      <c r="AP8" s="87">
        <v>9.3550654624108883E-4</v>
      </c>
      <c r="AQ8" s="87">
        <v>9.3550654624108894E-4</v>
      </c>
      <c r="AR8" s="87">
        <v>9.3550654624108894E-4</v>
      </c>
      <c r="AS8" s="87">
        <v>9.3550654624108894E-4</v>
      </c>
      <c r="AT8" s="87">
        <v>9.3550654624108894E-4</v>
      </c>
      <c r="AU8" s="87">
        <v>9.3550654624108883E-4</v>
      </c>
      <c r="AV8" s="87">
        <v>9.3550654624108872E-4</v>
      </c>
      <c r="AW8" s="87">
        <v>9.3550654624108894E-4</v>
      </c>
      <c r="AX8" s="87">
        <v>9.3550654624108883E-4</v>
      </c>
      <c r="AY8" s="87">
        <v>9.3550654624108883E-4</v>
      </c>
      <c r="AZ8" s="87">
        <v>9.3550654624108872E-4</v>
      </c>
      <c r="BA8" s="87">
        <v>9.3550654624108872E-4</v>
      </c>
      <c r="BB8" s="87">
        <v>9.3550654624108883E-4</v>
      </c>
      <c r="BC8" s="87">
        <v>9.3550654624108883E-4</v>
      </c>
      <c r="BD8" s="87">
        <v>9.3550654624108883E-4</v>
      </c>
      <c r="BE8" s="87">
        <v>9.3550654624108872E-4</v>
      </c>
      <c r="BF8" s="87">
        <v>9.3550654624108883E-4</v>
      </c>
      <c r="BG8" s="87">
        <v>9.3550654624108883E-4</v>
      </c>
      <c r="BH8" s="87">
        <v>9.3550654624108883E-4</v>
      </c>
      <c r="BI8" s="87">
        <v>9.3550654624108905E-4</v>
      </c>
      <c r="BJ8" s="87">
        <v>9.3550654624108883E-4</v>
      </c>
      <c r="BK8" s="87">
        <v>9.3550654624108883E-4</v>
      </c>
      <c r="BL8" s="87">
        <v>9.3550654624108894E-4</v>
      </c>
      <c r="BM8" s="87">
        <v>9.3550654624108894E-4</v>
      </c>
      <c r="BN8" s="87">
        <v>9.3550654624108872E-4</v>
      </c>
      <c r="BO8" s="87">
        <v>9.3550654624108883E-4</v>
      </c>
      <c r="BP8" s="87">
        <v>9.3550654624108872E-4</v>
      </c>
      <c r="BQ8" s="87">
        <v>9.3550654624108872E-4</v>
      </c>
      <c r="BR8" s="87">
        <v>9.3550654624108883E-4</v>
      </c>
      <c r="BS8" s="87">
        <v>9.3550654624108894E-4</v>
      </c>
      <c r="BT8" s="87">
        <v>9.3550654624108883E-4</v>
      </c>
      <c r="BU8" s="87">
        <v>9.3550654624108883E-4</v>
      </c>
      <c r="BV8" s="87">
        <v>9.3550654624108894E-4</v>
      </c>
      <c r="BW8" s="87">
        <v>9.3550654624108894E-4</v>
      </c>
      <c r="BX8" s="87">
        <v>9.3550654624108894E-4</v>
      </c>
      <c r="BY8" s="87">
        <v>9.3550654624108872E-4</v>
      </c>
      <c r="BZ8" s="87">
        <v>9.3550654624108883E-4</v>
      </c>
      <c r="CA8" s="87">
        <v>9.3550654624108883E-4</v>
      </c>
      <c r="CB8" s="87">
        <v>9.3550654624108883E-4</v>
      </c>
      <c r="CC8" s="87">
        <v>9.3550654624108883E-4</v>
      </c>
      <c r="CD8" s="87">
        <v>9.3550654624108883E-4</v>
      </c>
      <c r="CE8" s="87">
        <v>9.3550654624108872E-4</v>
      </c>
      <c r="CF8" s="87">
        <v>9.3550654624108872E-4</v>
      </c>
      <c r="CG8" s="87">
        <v>9.3550654624108883E-4</v>
      </c>
      <c r="CH8" s="87">
        <v>9.3550654624108883E-4</v>
      </c>
      <c r="CI8" s="87">
        <v>9.3550654624108894E-4</v>
      </c>
      <c r="CJ8" s="87">
        <v>9.3550654624108872E-4</v>
      </c>
      <c r="CK8" s="87">
        <v>9.3550654624108883E-4</v>
      </c>
      <c r="CL8" s="87">
        <v>9.3550654624108894E-4</v>
      </c>
      <c r="CM8" s="87">
        <v>9.3550654624108883E-4</v>
      </c>
      <c r="CN8" s="87">
        <v>9.3550654624108883E-4</v>
      </c>
      <c r="CO8" s="87">
        <v>9.3550654624108883E-4</v>
      </c>
      <c r="CP8" s="87">
        <v>9.3550654624108894E-4</v>
      </c>
      <c r="CQ8" s="87">
        <v>9.3550654624108883E-4</v>
      </c>
      <c r="CR8" s="87">
        <v>9.3550654624108883E-4</v>
      </c>
      <c r="CS8" s="87">
        <v>9.3550654624108883E-4</v>
      </c>
      <c r="CT8" s="87">
        <v>9.3550654624108872E-4</v>
      </c>
      <c r="CU8" s="87">
        <v>9.3550654624108872E-4</v>
      </c>
      <c r="CV8" s="87">
        <v>9.3550654624108894E-4</v>
      </c>
      <c r="CW8" s="87">
        <v>9.3550654624108872E-4</v>
      </c>
      <c r="CX8" s="87">
        <v>9.3550654624108883E-4</v>
      </c>
      <c r="CY8" s="87">
        <v>9.3550654624108872E-4</v>
      </c>
      <c r="CZ8" s="87">
        <v>9.3550654624108883E-4</v>
      </c>
      <c r="DA8" s="87">
        <v>9.3550654624108883E-4</v>
      </c>
      <c r="DB8" s="87">
        <v>9.3550654624108883E-4</v>
      </c>
      <c r="DC8" s="87">
        <v>9.3550654624108883E-4</v>
      </c>
      <c r="DD8" s="87">
        <v>9.3550654624108883E-4</v>
      </c>
      <c r="DE8" s="87">
        <v>9.3550654624108883E-4</v>
      </c>
      <c r="DF8" s="87">
        <v>9.3550654624108883E-4</v>
      </c>
      <c r="DG8" s="87">
        <v>9.3550654624108894E-4</v>
      </c>
      <c r="DH8" s="87">
        <v>9.3550654624108894E-4</v>
      </c>
      <c r="DI8" s="87">
        <v>9.3550654624108883E-4</v>
      </c>
      <c r="DJ8" s="87">
        <v>9.3550654624108883E-4</v>
      </c>
      <c r="DK8" s="87">
        <v>9.3550654624108872E-4</v>
      </c>
      <c r="DL8" s="87">
        <v>9.3550654624108883E-4</v>
      </c>
      <c r="DM8" s="87">
        <v>9.3550654624108872E-4</v>
      </c>
      <c r="DN8" s="87">
        <v>9.3550654624108872E-4</v>
      </c>
      <c r="DO8" s="87">
        <v>9.3550654624108894E-4</v>
      </c>
      <c r="DP8" s="87">
        <v>9.3550654624108894E-4</v>
      </c>
      <c r="DQ8" s="87">
        <v>9.3550654624108883E-4</v>
      </c>
      <c r="DR8" s="87">
        <v>9.3550654624108883E-4</v>
      </c>
      <c r="DS8" s="87">
        <v>9.3550654624108872E-4</v>
      </c>
      <c r="DT8" s="87">
        <v>9.3550654624108894E-4</v>
      </c>
      <c r="DU8" s="87">
        <v>9.3550654624108883E-4</v>
      </c>
      <c r="DV8" s="87">
        <v>9.3550654624108872E-4</v>
      </c>
      <c r="DW8" s="87">
        <v>9.3550654624108883E-4</v>
      </c>
      <c r="DX8" s="87">
        <v>9.3550654624108883E-4</v>
      </c>
      <c r="DY8" s="87">
        <v>9.3550654624108872E-4</v>
      </c>
      <c r="DZ8" s="87">
        <v>9.3550654624108872E-4</v>
      </c>
      <c r="EA8" s="87">
        <v>9.3550654624108894E-4</v>
      </c>
      <c r="EB8" s="87">
        <v>9.3550654624108883E-4</v>
      </c>
      <c r="EC8" s="87">
        <v>9.3550654624108883E-4</v>
      </c>
      <c r="ED8" s="87">
        <v>9.3550654624108883E-4</v>
      </c>
      <c r="EE8" s="87">
        <v>9.3550654624108872E-4</v>
      </c>
      <c r="EF8" s="87">
        <v>9.3550654624108883E-4</v>
      </c>
      <c r="EG8" s="87">
        <v>9.3550654624108894E-4</v>
      </c>
      <c r="EH8" s="87">
        <v>9.3550654624108894E-4</v>
      </c>
      <c r="EI8" s="87">
        <v>9.3550654624108883E-4</v>
      </c>
      <c r="EJ8" s="87">
        <v>9.3550654624108872E-4</v>
      </c>
      <c r="EK8" s="87">
        <v>9.3550654624108872E-4</v>
      </c>
      <c r="EL8" s="87">
        <v>9.3550654624108894E-4</v>
      </c>
      <c r="EM8" s="87">
        <v>9.3550654624108894E-4</v>
      </c>
      <c r="EN8" s="87">
        <v>9.3550654624108883E-4</v>
      </c>
      <c r="EO8" s="87">
        <v>9.3550654624108894E-4</v>
      </c>
      <c r="EP8" s="87">
        <v>9.3550654624108883E-4</v>
      </c>
      <c r="EQ8" s="87">
        <v>9.3550654624108883E-4</v>
      </c>
      <c r="ER8" s="87">
        <v>9.3550654624108883E-4</v>
      </c>
      <c r="ES8" s="87">
        <v>9.3550654624108894E-4</v>
      </c>
      <c r="ET8" s="87">
        <v>9.3550654624108894E-4</v>
      </c>
      <c r="EU8" s="87">
        <v>9.3550654624108905E-4</v>
      </c>
      <c r="EV8" s="87">
        <v>9.3550654624108883E-4</v>
      </c>
      <c r="EW8" s="87">
        <v>9.3550654624108883E-4</v>
      </c>
      <c r="EX8" s="87">
        <v>9.3550654624108883E-4</v>
      </c>
      <c r="EY8" s="87">
        <v>9.3550654624108883E-4</v>
      </c>
      <c r="EZ8" s="87">
        <v>9.3550654624108883E-4</v>
      </c>
      <c r="FA8" s="87">
        <v>9.3550654624108883E-4</v>
      </c>
      <c r="FB8" s="87">
        <v>9.3550654624108894E-4</v>
      </c>
      <c r="FC8" s="87">
        <v>9.3550654624108872E-4</v>
      </c>
      <c r="FD8" s="87">
        <v>9.3550654624108894E-4</v>
      </c>
      <c r="FE8" s="87">
        <v>9.3550654624108883E-4</v>
      </c>
      <c r="FF8" s="87">
        <v>9.3550654624108883E-4</v>
      </c>
      <c r="FG8" s="87">
        <v>9.3550654624108883E-4</v>
      </c>
      <c r="FH8" s="87">
        <v>9.3550654624108883E-4</v>
      </c>
      <c r="FI8" s="87">
        <v>9.3550654624108883E-4</v>
      </c>
      <c r="FJ8" s="87">
        <v>9.3550654624108894E-4</v>
      </c>
      <c r="FK8" s="87">
        <v>9.3550654624108872E-4</v>
      </c>
      <c r="FL8" s="87">
        <v>9.3550654624108883E-4</v>
      </c>
      <c r="FM8" s="87">
        <v>9.3550654624108883E-4</v>
      </c>
      <c r="FN8" s="87">
        <v>9.3550654624108894E-4</v>
      </c>
      <c r="FO8" s="87">
        <v>9.3550654624108883E-4</v>
      </c>
      <c r="FP8" s="87">
        <v>9.3550654624108883E-4</v>
      </c>
    </row>
    <row r="9" spans="1:173" x14ac:dyDescent="0.2">
      <c r="A9" s="15" t="s">
        <v>870</v>
      </c>
      <c r="B9" s="169" t="s">
        <v>431</v>
      </c>
      <c r="C9" s="171" t="s">
        <v>31</v>
      </c>
      <c r="D9" s="1" t="s">
        <v>441</v>
      </c>
      <c r="E9" s="87">
        <v>2.1702299867067389E-4</v>
      </c>
      <c r="F9" s="87"/>
      <c r="G9" s="87">
        <v>2.1702299867067389E-4</v>
      </c>
      <c r="H9" s="87"/>
      <c r="I9" s="87">
        <v>2.1702299867067386E-4</v>
      </c>
      <c r="J9" s="87">
        <v>2.1702299867067389E-4</v>
      </c>
      <c r="K9" s="87">
        <v>2.1702299867067389E-4</v>
      </c>
      <c r="L9" s="87">
        <v>2.1702299867067386E-4</v>
      </c>
      <c r="M9" s="87">
        <v>2.1702299867067389E-4</v>
      </c>
      <c r="N9" s="87">
        <v>2.1702299867067386E-4</v>
      </c>
      <c r="O9" s="87">
        <v>2.1702299867067384E-4</v>
      </c>
      <c r="P9" s="87">
        <v>2.1702299867067389E-4</v>
      </c>
      <c r="Q9" s="87">
        <v>2.1702299867067386E-4</v>
      </c>
      <c r="R9" s="87">
        <v>2.1702299867067389E-4</v>
      </c>
      <c r="S9" s="87">
        <v>2.1702299867067386E-4</v>
      </c>
      <c r="T9" s="87">
        <v>2.1702299867067384E-4</v>
      </c>
      <c r="U9" s="87">
        <v>2.1702299867067389E-4</v>
      </c>
      <c r="V9" s="87">
        <v>2.1702299867067392E-4</v>
      </c>
      <c r="W9" s="87">
        <v>2.1702299867067386E-4</v>
      </c>
      <c r="X9" s="87">
        <v>2.1702299867067386E-4</v>
      </c>
      <c r="Y9" s="87">
        <v>2.1702299867067384E-4</v>
      </c>
      <c r="Z9" s="87">
        <v>2.1702299867067389E-4</v>
      </c>
      <c r="AA9" s="87">
        <v>2.1702299867067386E-4</v>
      </c>
      <c r="AB9" s="87">
        <v>2.1702299867067386E-4</v>
      </c>
      <c r="AC9" s="87">
        <v>2.1702299867067386E-4</v>
      </c>
      <c r="AD9" s="87">
        <v>2.1702299867067386E-4</v>
      </c>
      <c r="AE9" s="87">
        <v>2.1702299867067389E-4</v>
      </c>
      <c r="AF9" s="87">
        <v>2.1702299867067389E-4</v>
      </c>
      <c r="AG9" s="87">
        <v>2.1702299867067386E-4</v>
      </c>
      <c r="AH9" s="87">
        <v>2.1702299867067386E-4</v>
      </c>
      <c r="AI9" s="87">
        <v>2.1702299867067386E-4</v>
      </c>
      <c r="AJ9" s="87">
        <v>2.1702299867067386E-4</v>
      </c>
      <c r="AK9" s="87">
        <v>2.1702299867067389E-4</v>
      </c>
      <c r="AL9" s="87">
        <v>2.1702299867067386E-4</v>
      </c>
      <c r="AM9" s="87">
        <v>2.1702299867067386E-4</v>
      </c>
      <c r="AN9" s="87">
        <v>2.1702299867067384E-4</v>
      </c>
      <c r="AO9" s="87">
        <v>2.1702299867067386E-4</v>
      </c>
      <c r="AP9" s="87">
        <v>2.1702299867067392E-4</v>
      </c>
      <c r="AQ9" s="87">
        <v>2.1702299867067384E-4</v>
      </c>
      <c r="AR9" s="87">
        <v>2.1702299867067389E-4</v>
      </c>
      <c r="AS9" s="87">
        <v>2.1702299867067389E-4</v>
      </c>
      <c r="AT9" s="87">
        <v>2.1702299867067386E-4</v>
      </c>
      <c r="AU9" s="87">
        <v>2.1702299867067386E-4</v>
      </c>
      <c r="AV9" s="87">
        <v>2.1702299867067386E-4</v>
      </c>
      <c r="AW9" s="87">
        <v>2.1702299867067389E-4</v>
      </c>
      <c r="AX9" s="87">
        <v>2.1702299867067386E-4</v>
      </c>
      <c r="AY9" s="87">
        <v>2.1702299867067384E-4</v>
      </c>
      <c r="AZ9" s="87">
        <v>2.1702299867067386E-4</v>
      </c>
      <c r="BA9" s="87">
        <v>2.1702299867067389E-4</v>
      </c>
      <c r="BB9" s="87">
        <v>2.1702299867067386E-4</v>
      </c>
      <c r="BC9" s="87">
        <v>2.1702299867067386E-4</v>
      </c>
      <c r="BD9" s="87">
        <v>2.1702299867067384E-4</v>
      </c>
      <c r="BE9" s="87">
        <v>2.1702299867067386E-4</v>
      </c>
      <c r="BF9" s="87">
        <v>2.1702299867067386E-4</v>
      </c>
      <c r="BG9" s="87">
        <v>2.1702299867067386E-4</v>
      </c>
      <c r="BH9" s="87">
        <v>2.1702299867067386E-4</v>
      </c>
      <c r="BI9" s="87">
        <v>2.1702299867067389E-4</v>
      </c>
      <c r="BJ9" s="87">
        <v>2.1702299867067386E-4</v>
      </c>
      <c r="BK9" s="87">
        <v>2.1702299867067386E-4</v>
      </c>
      <c r="BL9" s="87">
        <v>2.1702299867067386E-4</v>
      </c>
      <c r="BM9" s="87">
        <v>2.1702299867067389E-4</v>
      </c>
      <c r="BN9" s="87">
        <v>2.1702299867067384E-4</v>
      </c>
      <c r="BO9" s="87">
        <v>2.1702299867067389E-4</v>
      </c>
      <c r="BP9" s="87">
        <v>2.1702299867067386E-4</v>
      </c>
      <c r="BQ9" s="87">
        <v>2.1702299867067389E-4</v>
      </c>
      <c r="BR9" s="87">
        <v>2.1702299867067389E-4</v>
      </c>
      <c r="BS9" s="87">
        <v>2.1702299867067389E-4</v>
      </c>
      <c r="BT9" s="87">
        <v>2.1702299867067386E-4</v>
      </c>
      <c r="BU9" s="87">
        <v>2.1702299867067386E-4</v>
      </c>
      <c r="BV9" s="87">
        <v>2.1702299867067386E-4</v>
      </c>
      <c r="BW9" s="87">
        <v>2.1702299867067381E-4</v>
      </c>
      <c r="BX9" s="87">
        <v>2.1702299867067389E-4</v>
      </c>
      <c r="BY9" s="87">
        <v>2.1702299867067386E-4</v>
      </c>
      <c r="BZ9" s="87">
        <v>2.1702299867067384E-4</v>
      </c>
      <c r="CA9" s="87">
        <v>2.1702299867067389E-4</v>
      </c>
      <c r="CB9" s="87">
        <v>2.1702299867067386E-4</v>
      </c>
      <c r="CC9" s="87">
        <v>2.1702299867067386E-4</v>
      </c>
      <c r="CD9" s="87">
        <v>2.1702299867067386E-4</v>
      </c>
      <c r="CE9" s="87">
        <v>2.1702299867067389E-4</v>
      </c>
      <c r="CF9" s="87">
        <v>2.1702299867067386E-4</v>
      </c>
      <c r="CG9" s="87">
        <v>2.1702299867067386E-4</v>
      </c>
      <c r="CH9" s="87">
        <v>2.1702299867067386E-4</v>
      </c>
      <c r="CI9" s="87">
        <v>2.1702299867067389E-4</v>
      </c>
      <c r="CJ9" s="87">
        <v>2.1702299867067384E-4</v>
      </c>
      <c r="CK9" s="87">
        <v>2.1702299867067386E-4</v>
      </c>
      <c r="CL9" s="87">
        <v>2.1702299867067386E-4</v>
      </c>
      <c r="CM9" s="87">
        <v>2.1702299867067384E-4</v>
      </c>
      <c r="CN9" s="87">
        <v>2.1702299867067386E-4</v>
      </c>
      <c r="CO9" s="87">
        <v>2.1702299867067386E-4</v>
      </c>
      <c r="CP9" s="87">
        <v>2.1702299867067386E-4</v>
      </c>
      <c r="CQ9" s="87">
        <v>2.1702299867067389E-4</v>
      </c>
      <c r="CR9" s="87">
        <v>2.1702299867067386E-4</v>
      </c>
      <c r="CS9" s="87">
        <v>2.1702299867067389E-4</v>
      </c>
      <c r="CT9" s="87">
        <v>2.1702299867067384E-4</v>
      </c>
      <c r="CU9" s="87">
        <v>2.1702299867067386E-4</v>
      </c>
      <c r="CV9" s="87">
        <v>2.1702299867067386E-4</v>
      </c>
      <c r="CW9" s="87">
        <v>2.1702299867067389E-4</v>
      </c>
      <c r="CX9" s="87">
        <v>2.1702299867067386E-4</v>
      </c>
      <c r="CY9" s="87">
        <v>2.1702299867067386E-4</v>
      </c>
      <c r="CZ9" s="87">
        <v>2.1702299867067384E-4</v>
      </c>
      <c r="DA9" s="87">
        <v>2.1702299867067389E-4</v>
      </c>
      <c r="DB9" s="87">
        <v>2.1702299867067389E-4</v>
      </c>
      <c r="DC9" s="87">
        <v>2.1702299867067386E-4</v>
      </c>
      <c r="DD9" s="87">
        <v>2.1702299867067384E-4</v>
      </c>
      <c r="DE9" s="87">
        <v>2.1702299867067389E-4</v>
      </c>
      <c r="DF9" s="87">
        <v>2.1702299867067389E-4</v>
      </c>
      <c r="DG9" s="87">
        <v>2.1702299867067386E-4</v>
      </c>
      <c r="DH9" s="87">
        <v>2.1702299867067386E-4</v>
      </c>
      <c r="DI9" s="87">
        <v>2.1702299867067389E-4</v>
      </c>
      <c r="DJ9" s="87">
        <v>2.1702299867067389E-4</v>
      </c>
      <c r="DK9" s="87">
        <v>2.1702299867067386E-4</v>
      </c>
      <c r="DL9" s="87">
        <v>2.1702299867067386E-4</v>
      </c>
      <c r="DM9" s="87">
        <v>2.1702299867067389E-4</v>
      </c>
      <c r="DN9" s="87">
        <v>2.1702299867067389E-4</v>
      </c>
      <c r="DO9" s="87">
        <v>2.1702299867067386E-4</v>
      </c>
      <c r="DP9" s="87">
        <v>2.1702299867067386E-4</v>
      </c>
      <c r="DQ9" s="87">
        <v>2.1702299867067389E-4</v>
      </c>
      <c r="DR9" s="87">
        <v>2.1702299867067386E-4</v>
      </c>
      <c r="DS9" s="87">
        <v>2.1702299867067386E-4</v>
      </c>
      <c r="DT9" s="87">
        <v>2.1702299867067384E-4</v>
      </c>
      <c r="DU9" s="87">
        <v>2.1702299867067386E-4</v>
      </c>
      <c r="DV9" s="87">
        <v>2.1702299867067389E-4</v>
      </c>
      <c r="DW9" s="87">
        <v>2.1702299867067389E-4</v>
      </c>
      <c r="DX9" s="87">
        <v>2.1702299867067386E-4</v>
      </c>
      <c r="DY9" s="87">
        <v>2.1702299867067384E-4</v>
      </c>
      <c r="DZ9" s="87">
        <v>2.1702299867067386E-4</v>
      </c>
      <c r="EA9" s="87">
        <v>2.1702299867067386E-4</v>
      </c>
      <c r="EB9" s="87">
        <v>2.1702299867067386E-4</v>
      </c>
      <c r="EC9" s="87">
        <v>2.1702299867067386E-4</v>
      </c>
      <c r="ED9" s="87">
        <v>2.1702299867067384E-4</v>
      </c>
      <c r="EE9" s="87">
        <v>2.1702299867067386E-4</v>
      </c>
      <c r="EF9" s="87">
        <v>2.1702299867067389E-4</v>
      </c>
      <c r="EG9" s="87">
        <v>2.1702299867067389E-4</v>
      </c>
      <c r="EH9" s="87">
        <v>2.1702299867067386E-4</v>
      </c>
      <c r="EI9" s="87">
        <v>2.1702299867067384E-4</v>
      </c>
      <c r="EJ9" s="87">
        <v>2.1702299867067386E-4</v>
      </c>
      <c r="EK9" s="87">
        <v>2.1702299867067386E-4</v>
      </c>
      <c r="EL9" s="87">
        <v>2.1702299867067386E-4</v>
      </c>
      <c r="EM9" s="87">
        <v>2.1702299867067386E-4</v>
      </c>
      <c r="EN9" s="87">
        <v>2.1702299867067386E-4</v>
      </c>
      <c r="EO9" s="87">
        <v>2.1702299867067389E-4</v>
      </c>
      <c r="EP9" s="87">
        <v>2.1702299867067386E-4</v>
      </c>
      <c r="EQ9" s="87">
        <v>2.1702299867067389E-4</v>
      </c>
      <c r="ER9" s="87">
        <v>2.1702299867067389E-4</v>
      </c>
      <c r="ES9" s="87">
        <v>2.1702299867067386E-4</v>
      </c>
      <c r="ET9" s="87">
        <v>2.1702299867067386E-4</v>
      </c>
      <c r="EU9" s="87">
        <v>2.1702299867067389E-4</v>
      </c>
      <c r="EV9" s="87">
        <v>2.1702299867067392E-4</v>
      </c>
      <c r="EW9" s="87">
        <v>2.1702299867067386E-4</v>
      </c>
      <c r="EX9" s="87">
        <v>2.1702299867067389E-4</v>
      </c>
      <c r="EY9" s="87">
        <v>2.1702299867067386E-4</v>
      </c>
      <c r="EZ9" s="87">
        <v>2.1702299867067389E-4</v>
      </c>
      <c r="FA9" s="87">
        <v>2.1702299867067386E-4</v>
      </c>
      <c r="FB9" s="87">
        <v>2.1702299867067386E-4</v>
      </c>
      <c r="FC9" s="87">
        <v>2.1702299867067386E-4</v>
      </c>
      <c r="FD9" s="87">
        <v>2.1702299867067389E-4</v>
      </c>
      <c r="FE9" s="87">
        <v>2.1702299867067389E-4</v>
      </c>
      <c r="FF9" s="87">
        <v>2.1702299867067386E-4</v>
      </c>
      <c r="FG9" s="87">
        <v>2.1702299867067386E-4</v>
      </c>
      <c r="FH9" s="87">
        <v>2.1702299867067389E-4</v>
      </c>
      <c r="FI9" s="87">
        <v>2.1702299867067386E-4</v>
      </c>
      <c r="FJ9" s="87">
        <v>2.1702299867067386E-4</v>
      </c>
      <c r="FK9" s="87">
        <v>2.1702299867067386E-4</v>
      </c>
      <c r="FL9" s="87">
        <v>2.1702299867067389E-4</v>
      </c>
      <c r="FM9" s="87">
        <v>2.1702299867067386E-4</v>
      </c>
      <c r="FN9" s="87">
        <v>2.1702299867067386E-4</v>
      </c>
      <c r="FO9" s="87">
        <v>2.1702299867067386E-4</v>
      </c>
      <c r="FP9" s="87">
        <v>2.1702299867067389E-4</v>
      </c>
    </row>
    <row r="10" spans="1:173" ht="16" customHeight="1" x14ac:dyDescent="0.2">
      <c r="A10" s="15" t="s">
        <v>871</v>
      </c>
      <c r="B10" s="169" t="s">
        <v>432</v>
      </c>
      <c r="C10" s="171">
        <v>15</v>
      </c>
      <c r="D10" s="1" t="s">
        <v>441</v>
      </c>
      <c r="E10" s="87">
        <v>9.9181856521239902E-4</v>
      </c>
      <c r="F10" s="87"/>
      <c r="G10" s="87">
        <v>9.9181856521239902E-4</v>
      </c>
      <c r="H10" s="87"/>
      <c r="I10" s="87">
        <v>9.9181856521239902E-4</v>
      </c>
      <c r="J10" s="87">
        <v>9.918185652123988E-4</v>
      </c>
      <c r="K10" s="87">
        <v>9.9181856521239902E-4</v>
      </c>
      <c r="L10" s="87">
        <v>9.9181856521239923E-4</v>
      </c>
      <c r="M10" s="87">
        <v>9.9181856521239923E-4</v>
      </c>
      <c r="N10" s="87">
        <v>9.9181856521239902E-4</v>
      </c>
      <c r="O10" s="87">
        <v>9.9181856521239902E-4</v>
      </c>
      <c r="P10" s="87">
        <v>9.9181856521239902E-4</v>
      </c>
      <c r="Q10" s="87">
        <v>9.9181856521239902E-4</v>
      </c>
      <c r="R10" s="87">
        <v>9.9181856521239902E-4</v>
      </c>
      <c r="S10" s="87">
        <v>9.9181856521239902E-4</v>
      </c>
      <c r="T10" s="87">
        <v>9.9181856521239902E-4</v>
      </c>
      <c r="U10" s="87">
        <v>9.9181856521239923E-4</v>
      </c>
      <c r="V10" s="87">
        <v>9.9181856521239902E-4</v>
      </c>
      <c r="W10" s="87">
        <v>9.9181856521239902E-4</v>
      </c>
      <c r="X10" s="87">
        <v>9.9181856521239902E-4</v>
      </c>
      <c r="Y10" s="87">
        <v>9.9181856521239902E-4</v>
      </c>
      <c r="Z10" s="87">
        <v>9.9181856521239902E-4</v>
      </c>
      <c r="AA10" s="87">
        <v>9.9181856521239902E-4</v>
      </c>
      <c r="AB10" s="87">
        <v>9.9181856521239923E-4</v>
      </c>
      <c r="AC10" s="87">
        <v>9.9181856521239902E-4</v>
      </c>
      <c r="AD10" s="87">
        <v>9.9181856521239902E-4</v>
      </c>
      <c r="AE10" s="87">
        <v>9.9181856521239902E-4</v>
      </c>
      <c r="AF10" s="87">
        <v>9.9181856521239902E-4</v>
      </c>
      <c r="AG10" s="87">
        <v>9.9181856521239902E-4</v>
      </c>
      <c r="AH10" s="87">
        <v>9.9181856521239902E-4</v>
      </c>
      <c r="AI10" s="87">
        <v>9.9181856521239923E-4</v>
      </c>
      <c r="AJ10" s="87">
        <v>9.9181856521239902E-4</v>
      </c>
      <c r="AK10" s="87">
        <v>9.9181856521239902E-4</v>
      </c>
      <c r="AL10" s="87">
        <v>9.9181856521239902E-4</v>
      </c>
      <c r="AM10" s="87">
        <v>9.9181856521239923E-4</v>
      </c>
      <c r="AN10" s="87">
        <v>9.9181856521239902E-4</v>
      </c>
      <c r="AO10" s="87">
        <v>9.9181856521239902E-4</v>
      </c>
      <c r="AP10" s="87">
        <v>9.9181856521239902E-4</v>
      </c>
      <c r="AQ10" s="87">
        <v>9.9181856521239902E-4</v>
      </c>
      <c r="AR10" s="87">
        <v>9.9181856521239923E-4</v>
      </c>
      <c r="AS10" s="87">
        <v>9.9181856521239902E-4</v>
      </c>
      <c r="AT10" s="87">
        <v>9.9181856521239923E-4</v>
      </c>
      <c r="AU10" s="87">
        <v>9.9181856521239923E-4</v>
      </c>
      <c r="AV10" s="87">
        <v>9.9181856521239902E-4</v>
      </c>
      <c r="AW10" s="87">
        <v>9.9181856521239902E-4</v>
      </c>
      <c r="AX10" s="87">
        <v>9.9181856521239923E-4</v>
      </c>
      <c r="AY10" s="87">
        <v>9.9181856521239902E-4</v>
      </c>
      <c r="AZ10" s="87">
        <v>9.9181856521239902E-4</v>
      </c>
      <c r="BA10" s="87">
        <v>9.9181856521239902E-4</v>
      </c>
      <c r="BB10" s="87">
        <v>9.9181856521239902E-4</v>
      </c>
      <c r="BC10" s="87">
        <v>9.9181856521239902E-4</v>
      </c>
      <c r="BD10" s="87">
        <v>9.9181856521239902E-4</v>
      </c>
      <c r="BE10" s="87">
        <v>9.9181856521239902E-4</v>
      </c>
      <c r="BF10" s="87">
        <v>9.9181856521239902E-4</v>
      </c>
      <c r="BG10" s="87">
        <v>9.9181856521239923E-4</v>
      </c>
      <c r="BH10" s="87">
        <v>9.9181856521239902E-4</v>
      </c>
      <c r="BI10" s="87">
        <v>9.9181856521239923E-4</v>
      </c>
      <c r="BJ10" s="87">
        <v>9.9181856521239902E-4</v>
      </c>
      <c r="BK10" s="87">
        <v>9.9181856521239902E-4</v>
      </c>
      <c r="BL10" s="87">
        <v>9.9181856521239902E-4</v>
      </c>
      <c r="BM10" s="87">
        <v>9.9181856521239902E-4</v>
      </c>
      <c r="BN10" s="87">
        <v>9.9181856521239902E-4</v>
      </c>
      <c r="BO10" s="87">
        <v>9.9181856521239902E-4</v>
      </c>
      <c r="BP10" s="87">
        <v>9.9181856521239923E-4</v>
      </c>
      <c r="BQ10" s="87">
        <v>9.9181856521239902E-4</v>
      </c>
      <c r="BR10" s="87">
        <v>9.9181856521239923E-4</v>
      </c>
      <c r="BS10" s="87">
        <v>9.9181856521239923E-4</v>
      </c>
      <c r="BT10" s="87">
        <v>9.9181856521239902E-4</v>
      </c>
      <c r="BU10" s="87">
        <v>9.9181856521239902E-4</v>
      </c>
      <c r="BV10" s="87">
        <v>9.9181856521239902E-4</v>
      </c>
      <c r="BW10" s="87">
        <v>9.9181856521239923E-4</v>
      </c>
      <c r="BX10" s="87">
        <v>9.9181856521239902E-4</v>
      </c>
      <c r="BY10" s="87">
        <v>9.9181856521239902E-4</v>
      </c>
      <c r="BZ10" s="87">
        <v>9.9181856521239923E-4</v>
      </c>
      <c r="CA10" s="87">
        <v>9.9181856521239902E-4</v>
      </c>
      <c r="CB10" s="87">
        <v>9.9181856521239902E-4</v>
      </c>
      <c r="CC10" s="87">
        <v>9.9181856521239902E-4</v>
      </c>
      <c r="CD10" s="87">
        <v>9.9181856521239902E-4</v>
      </c>
      <c r="CE10" s="87">
        <v>9.9181856521239902E-4</v>
      </c>
      <c r="CF10" s="87">
        <v>9.9181856521239902E-4</v>
      </c>
      <c r="CG10" s="87">
        <v>9.9181856521239902E-4</v>
      </c>
      <c r="CH10" s="87">
        <v>9.9181856521239902E-4</v>
      </c>
      <c r="CI10" s="87">
        <v>9.9181856521239902E-4</v>
      </c>
      <c r="CJ10" s="87">
        <v>9.9181856521239902E-4</v>
      </c>
      <c r="CK10" s="87">
        <v>9.9181856521239902E-4</v>
      </c>
      <c r="CL10" s="87">
        <v>9.9181856521239902E-4</v>
      </c>
      <c r="CM10" s="87">
        <v>9.9181856521239902E-4</v>
      </c>
      <c r="CN10" s="87">
        <v>9.9181856521239923E-4</v>
      </c>
      <c r="CO10" s="87">
        <v>9.918185652123988E-4</v>
      </c>
      <c r="CP10" s="87">
        <v>9.918185652123988E-4</v>
      </c>
      <c r="CQ10" s="87">
        <v>9.9181856521239902E-4</v>
      </c>
      <c r="CR10" s="87">
        <v>9.9181856521239902E-4</v>
      </c>
      <c r="CS10" s="87">
        <v>9.9181856521239902E-4</v>
      </c>
      <c r="CT10" s="87">
        <v>9.9181856521239902E-4</v>
      </c>
      <c r="CU10" s="87">
        <v>9.9181856521239923E-4</v>
      </c>
      <c r="CV10" s="87">
        <v>9.9181856521239902E-4</v>
      </c>
      <c r="CW10" s="87">
        <v>9.9181856521239923E-4</v>
      </c>
      <c r="CX10" s="87">
        <v>9.9181856521239923E-4</v>
      </c>
      <c r="CY10" s="87">
        <v>9.9181856521239902E-4</v>
      </c>
      <c r="CZ10" s="87">
        <v>9.9181856521239902E-4</v>
      </c>
      <c r="DA10" s="87">
        <v>9.9181856521239902E-4</v>
      </c>
      <c r="DB10" s="87">
        <v>9.9181856521239902E-4</v>
      </c>
      <c r="DC10" s="87">
        <v>9.9181856521239923E-4</v>
      </c>
      <c r="DD10" s="87">
        <v>9.9181856521239902E-4</v>
      </c>
      <c r="DE10" s="87">
        <v>9.9181856521239902E-4</v>
      </c>
      <c r="DF10" s="87">
        <v>9.9181856521239923E-4</v>
      </c>
      <c r="DG10" s="87">
        <v>9.9181856521239923E-4</v>
      </c>
      <c r="DH10" s="87">
        <v>9.9181856521239902E-4</v>
      </c>
      <c r="DI10" s="87">
        <v>9.9181856521239902E-4</v>
      </c>
      <c r="DJ10" s="87">
        <v>9.9181856521239902E-4</v>
      </c>
      <c r="DK10" s="87">
        <v>9.9181856521239902E-4</v>
      </c>
      <c r="DL10" s="87">
        <v>9.9181856521239902E-4</v>
      </c>
      <c r="DM10" s="87">
        <v>9.9181856521239902E-4</v>
      </c>
      <c r="DN10" s="87">
        <v>9.918185652123988E-4</v>
      </c>
      <c r="DO10" s="87">
        <v>9.9181856521239902E-4</v>
      </c>
      <c r="DP10" s="87">
        <v>9.9181856521239902E-4</v>
      </c>
      <c r="DQ10" s="87">
        <v>9.9181856521239902E-4</v>
      </c>
      <c r="DR10" s="87">
        <v>9.9181856521239902E-4</v>
      </c>
      <c r="DS10" s="87">
        <v>9.9181856521239902E-4</v>
      </c>
      <c r="DT10" s="87">
        <v>9.9181856521239902E-4</v>
      </c>
      <c r="DU10" s="87">
        <v>9.9181856521239902E-4</v>
      </c>
      <c r="DV10" s="87">
        <v>9.9181856521239902E-4</v>
      </c>
      <c r="DW10" s="87">
        <v>9.9181856521239902E-4</v>
      </c>
      <c r="DX10" s="87">
        <v>9.9181856521239902E-4</v>
      </c>
      <c r="DY10" s="87">
        <v>9.9181856521239902E-4</v>
      </c>
      <c r="DZ10" s="87">
        <v>9.9181856521239902E-4</v>
      </c>
      <c r="EA10" s="87">
        <v>9.9181856521239902E-4</v>
      </c>
      <c r="EB10" s="87">
        <v>9.9181856521239902E-4</v>
      </c>
      <c r="EC10" s="87">
        <v>9.9181856521239923E-4</v>
      </c>
      <c r="ED10" s="87">
        <v>9.9181856521239902E-4</v>
      </c>
      <c r="EE10" s="87">
        <v>9.9181856521239902E-4</v>
      </c>
      <c r="EF10" s="87">
        <v>9.9181856521239902E-4</v>
      </c>
      <c r="EG10" s="87">
        <v>9.9181856521239902E-4</v>
      </c>
      <c r="EH10" s="87">
        <v>9.9181856521239902E-4</v>
      </c>
      <c r="EI10" s="87">
        <v>9.9181856521239902E-4</v>
      </c>
      <c r="EJ10" s="87">
        <v>9.9181856521239902E-4</v>
      </c>
      <c r="EK10" s="87">
        <v>9.9181856521239902E-4</v>
      </c>
      <c r="EL10" s="87">
        <v>9.9181856521239902E-4</v>
      </c>
      <c r="EM10" s="87">
        <v>9.9181856521239902E-4</v>
      </c>
      <c r="EN10" s="87">
        <v>9.9181856521239902E-4</v>
      </c>
      <c r="EO10" s="87">
        <v>9.9181856521239902E-4</v>
      </c>
      <c r="EP10" s="87">
        <v>9.9181856521239902E-4</v>
      </c>
      <c r="EQ10" s="87">
        <v>9.9181856521239902E-4</v>
      </c>
      <c r="ER10" s="87">
        <v>9.9181856521239902E-4</v>
      </c>
      <c r="ES10" s="87">
        <v>9.9181856521239902E-4</v>
      </c>
      <c r="ET10" s="87">
        <v>9.9181856521239902E-4</v>
      </c>
      <c r="EU10" s="87">
        <v>9.9181856521239902E-4</v>
      </c>
      <c r="EV10" s="87">
        <v>9.918185652123988E-4</v>
      </c>
      <c r="EW10" s="87">
        <v>9.9181856521239923E-4</v>
      </c>
      <c r="EX10" s="87">
        <v>9.9181856521239923E-4</v>
      </c>
      <c r="EY10" s="87">
        <v>9.9181856521239902E-4</v>
      </c>
      <c r="EZ10" s="87">
        <v>9.9181856521239902E-4</v>
      </c>
      <c r="FA10" s="87">
        <v>9.9181856521239902E-4</v>
      </c>
      <c r="FB10" s="87">
        <v>9.9181856521239902E-4</v>
      </c>
      <c r="FC10" s="87">
        <v>9.9181856521239902E-4</v>
      </c>
      <c r="FD10" s="87">
        <v>9.9181856521239902E-4</v>
      </c>
      <c r="FE10" s="87">
        <v>9.9181856521239902E-4</v>
      </c>
      <c r="FF10" s="87">
        <v>9.9181856521239923E-4</v>
      </c>
      <c r="FG10" s="87">
        <v>9.9181856521239902E-4</v>
      </c>
      <c r="FH10" s="87">
        <v>9.9181856521239923E-4</v>
      </c>
      <c r="FI10" s="87">
        <v>9.9181856521239923E-4</v>
      </c>
      <c r="FJ10" s="87">
        <v>9.9181856521239902E-4</v>
      </c>
      <c r="FK10" s="87">
        <v>9.9181856521239902E-4</v>
      </c>
      <c r="FL10" s="87">
        <v>9.9181856521239902E-4</v>
      </c>
      <c r="FM10" s="87">
        <v>9.9181856521239902E-4</v>
      </c>
      <c r="FN10" s="87">
        <v>9.9181856521239923E-4</v>
      </c>
      <c r="FO10" s="87">
        <v>9.9181856521239902E-4</v>
      </c>
      <c r="FP10" s="87">
        <v>9.9181856521239902E-4</v>
      </c>
    </row>
    <row r="11" spans="1:173" x14ac:dyDescent="0.2">
      <c r="A11" s="15" t="s">
        <v>872</v>
      </c>
      <c r="B11" s="169" t="s">
        <v>1</v>
      </c>
      <c r="C11" s="171">
        <v>5</v>
      </c>
      <c r="D11" s="1" t="s">
        <v>441</v>
      </c>
      <c r="E11" s="87">
        <v>3.2245609315181556E-5</v>
      </c>
      <c r="F11" s="87"/>
      <c r="G11" s="87">
        <v>3.2245609315181556E-5</v>
      </c>
      <c r="H11" s="87"/>
      <c r="I11" s="87">
        <v>3.2245609315181562E-5</v>
      </c>
      <c r="J11" s="87">
        <v>3.2245609315181556E-5</v>
      </c>
      <c r="K11" s="87">
        <v>3.2245609315181556E-5</v>
      </c>
      <c r="L11" s="87">
        <v>3.2245609315181556E-5</v>
      </c>
      <c r="M11" s="87">
        <v>3.2245609315181562E-5</v>
      </c>
      <c r="N11" s="87">
        <v>3.2245609315181556E-5</v>
      </c>
      <c r="O11" s="87">
        <v>3.2245609315181556E-5</v>
      </c>
      <c r="P11" s="87">
        <v>3.2245609315181562E-5</v>
      </c>
      <c r="Q11" s="87">
        <v>3.2245609315181556E-5</v>
      </c>
      <c r="R11" s="87">
        <v>3.2245609315181562E-5</v>
      </c>
      <c r="S11" s="87">
        <v>3.2245609315181562E-5</v>
      </c>
      <c r="T11" s="87">
        <v>3.2245609315181556E-5</v>
      </c>
      <c r="U11" s="87">
        <v>3.2245609315181556E-5</v>
      </c>
      <c r="V11" s="87">
        <v>3.2245609315181549E-5</v>
      </c>
      <c r="W11" s="87">
        <v>3.2245609315181562E-5</v>
      </c>
      <c r="X11" s="87">
        <v>3.2245609315181556E-5</v>
      </c>
      <c r="Y11" s="87">
        <v>3.2245609315181562E-5</v>
      </c>
      <c r="Z11" s="87">
        <v>3.2245609315181556E-5</v>
      </c>
      <c r="AA11" s="87">
        <v>3.2245609315181562E-5</v>
      </c>
      <c r="AB11" s="87">
        <v>3.2245609315181562E-5</v>
      </c>
      <c r="AC11" s="87">
        <v>3.2245609315181562E-5</v>
      </c>
      <c r="AD11" s="87">
        <v>3.2245609315181556E-5</v>
      </c>
      <c r="AE11" s="87">
        <v>3.2245609315181556E-5</v>
      </c>
      <c r="AF11" s="87">
        <v>3.2245609315181556E-5</v>
      </c>
      <c r="AG11" s="87">
        <v>3.2245609315181556E-5</v>
      </c>
      <c r="AH11" s="87">
        <v>3.2245609315181556E-5</v>
      </c>
      <c r="AI11" s="87">
        <v>3.2245609315181556E-5</v>
      </c>
      <c r="AJ11" s="87">
        <v>3.2245609315181556E-5</v>
      </c>
      <c r="AK11" s="87">
        <v>3.2245609315181556E-5</v>
      </c>
      <c r="AL11" s="87">
        <v>3.2245609315181556E-5</v>
      </c>
      <c r="AM11" s="87">
        <v>3.2245609315181556E-5</v>
      </c>
      <c r="AN11" s="87">
        <v>3.2245609315181556E-5</v>
      </c>
      <c r="AO11" s="87">
        <v>3.2245609315181556E-5</v>
      </c>
      <c r="AP11" s="87">
        <v>3.2245609315181556E-5</v>
      </c>
      <c r="AQ11" s="87">
        <v>3.2245609315181556E-5</v>
      </c>
      <c r="AR11" s="87">
        <v>3.2245609315181562E-5</v>
      </c>
      <c r="AS11" s="87">
        <v>3.2245609315181556E-5</v>
      </c>
      <c r="AT11" s="87">
        <v>3.2245609315181562E-5</v>
      </c>
      <c r="AU11" s="87">
        <v>3.2245609315181556E-5</v>
      </c>
      <c r="AV11" s="87">
        <v>3.2245609315181556E-5</v>
      </c>
      <c r="AW11" s="87">
        <v>3.2245609315181562E-5</v>
      </c>
      <c r="AX11" s="87">
        <v>3.2245609315181562E-5</v>
      </c>
      <c r="AY11" s="87">
        <v>3.2245609315181556E-5</v>
      </c>
      <c r="AZ11" s="87">
        <v>3.2245609315181556E-5</v>
      </c>
      <c r="BA11" s="87">
        <v>3.2245609315181562E-5</v>
      </c>
      <c r="BB11" s="87">
        <v>3.2245609315181556E-5</v>
      </c>
      <c r="BC11" s="87">
        <v>3.2245609315181556E-5</v>
      </c>
      <c r="BD11" s="87">
        <v>3.2245609315181556E-5</v>
      </c>
      <c r="BE11" s="87">
        <v>3.2245609315181556E-5</v>
      </c>
      <c r="BF11" s="87">
        <v>3.2245609315181556E-5</v>
      </c>
      <c r="BG11" s="87">
        <v>3.2245609315181562E-5</v>
      </c>
      <c r="BH11" s="87">
        <v>3.2245609315181562E-5</v>
      </c>
      <c r="BI11" s="87">
        <v>3.2245609315181562E-5</v>
      </c>
      <c r="BJ11" s="87">
        <v>3.2245609315181562E-5</v>
      </c>
      <c r="BK11" s="87">
        <v>3.2245609315181556E-5</v>
      </c>
      <c r="BL11" s="87">
        <v>3.2245609315181556E-5</v>
      </c>
      <c r="BM11" s="87">
        <v>3.2245609315181556E-5</v>
      </c>
      <c r="BN11" s="87">
        <v>3.2245609315181562E-5</v>
      </c>
      <c r="BO11" s="87">
        <v>3.2245609315181562E-5</v>
      </c>
      <c r="BP11" s="87">
        <v>3.2245609315181556E-5</v>
      </c>
      <c r="BQ11" s="87">
        <v>3.2245609315181556E-5</v>
      </c>
      <c r="BR11" s="87">
        <v>3.2245609315181556E-5</v>
      </c>
      <c r="BS11" s="87">
        <v>3.2245609315181556E-5</v>
      </c>
      <c r="BT11" s="87">
        <v>3.2245609315181556E-5</v>
      </c>
      <c r="BU11" s="87">
        <v>3.2245609315181562E-5</v>
      </c>
      <c r="BV11" s="87">
        <v>3.2245609315181556E-5</v>
      </c>
      <c r="BW11" s="87">
        <v>3.2245609315181556E-5</v>
      </c>
      <c r="BX11" s="87">
        <v>3.2245609315181556E-5</v>
      </c>
      <c r="BY11" s="87">
        <v>3.2245609315181562E-5</v>
      </c>
      <c r="BZ11" s="87">
        <v>3.2245609315181556E-5</v>
      </c>
      <c r="CA11" s="87">
        <v>3.2245609315181556E-5</v>
      </c>
      <c r="CB11" s="87">
        <v>3.2245609315181556E-5</v>
      </c>
      <c r="CC11" s="87">
        <v>3.2245609315181562E-5</v>
      </c>
      <c r="CD11" s="87">
        <v>3.2245609315181556E-5</v>
      </c>
      <c r="CE11" s="87">
        <v>3.2245609315181562E-5</v>
      </c>
      <c r="CF11" s="87">
        <v>3.2245609315181556E-5</v>
      </c>
      <c r="CG11" s="87">
        <v>3.2245609315181556E-5</v>
      </c>
      <c r="CH11" s="87">
        <v>3.2245609315181556E-5</v>
      </c>
      <c r="CI11" s="87">
        <v>3.2245609315181556E-5</v>
      </c>
      <c r="CJ11" s="87">
        <v>3.2245609315181556E-5</v>
      </c>
      <c r="CK11" s="87">
        <v>3.2245609315181562E-5</v>
      </c>
      <c r="CL11" s="87">
        <v>3.2245609315181556E-5</v>
      </c>
      <c r="CM11" s="87">
        <v>3.2245609315181556E-5</v>
      </c>
      <c r="CN11" s="87">
        <v>3.2245609315181556E-5</v>
      </c>
      <c r="CO11" s="87">
        <v>3.2245609315181556E-5</v>
      </c>
      <c r="CP11" s="87">
        <v>3.2245609315181562E-5</v>
      </c>
      <c r="CQ11" s="87">
        <v>3.2245609315181556E-5</v>
      </c>
      <c r="CR11" s="87">
        <v>3.2245609315181556E-5</v>
      </c>
      <c r="CS11" s="87">
        <v>3.2245609315181562E-5</v>
      </c>
      <c r="CT11" s="87">
        <v>3.2245609315181549E-5</v>
      </c>
      <c r="CU11" s="87">
        <v>3.2245609315181562E-5</v>
      </c>
      <c r="CV11" s="87">
        <v>3.2245609315181549E-5</v>
      </c>
      <c r="CW11" s="87">
        <v>3.2245609315181549E-5</v>
      </c>
      <c r="CX11" s="87">
        <v>3.2245609315181556E-5</v>
      </c>
      <c r="CY11" s="87">
        <v>3.2245609315181556E-5</v>
      </c>
      <c r="CZ11" s="87">
        <v>3.2245609315181556E-5</v>
      </c>
      <c r="DA11" s="87">
        <v>3.2245609315181556E-5</v>
      </c>
      <c r="DB11" s="87">
        <v>3.2245609315181556E-5</v>
      </c>
      <c r="DC11" s="87">
        <v>3.2245609315181556E-5</v>
      </c>
      <c r="DD11" s="87">
        <v>3.2245609315181562E-5</v>
      </c>
      <c r="DE11" s="87">
        <v>3.2245609315181556E-5</v>
      </c>
      <c r="DF11" s="87">
        <v>3.2245609315181556E-5</v>
      </c>
      <c r="DG11" s="87">
        <v>3.2245609315181556E-5</v>
      </c>
      <c r="DH11" s="87">
        <v>3.2245609315181556E-5</v>
      </c>
      <c r="DI11" s="87">
        <v>3.2245609315181562E-5</v>
      </c>
      <c r="DJ11" s="87">
        <v>3.2245609315181556E-5</v>
      </c>
      <c r="DK11" s="87">
        <v>3.2245609315181556E-5</v>
      </c>
      <c r="DL11" s="87">
        <v>3.2245609315181556E-5</v>
      </c>
      <c r="DM11" s="87">
        <v>3.2245609315181556E-5</v>
      </c>
      <c r="DN11" s="87">
        <v>3.2245609315181556E-5</v>
      </c>
      <c r="DO11" s="87">
        <v>3.2245609315181556E-5</v>
      </c>
      <c r="DP11" s="87">
        <v>3.2245609315181562E-5</v>
      </c>
      <c r="DQ11" s="87">
        <v>3.2245609315181562E-5</v>
      </c>
      <c r="DR11" s="87">
        <v>3.2245609315181556E-5</v>
      </c>
      <c r="DS11" s="87">
        <v>3.2245609315181556E-5</v>
      </c>
      <c r="DT11" s="87">
        <v>3.2245609315181556E-5</v>
      </c>
      <c r="DU11" s="87">
        <v>3.2245609315181562E-5</v>
      </c>
      <c r="DV11" s="87">
        <v>3.2245609315181556E-5</v>
      </c>
      <c r="DW11" s="87">
        <v>3.2245609315181556E-5</v>
      </c>
      <c r="DX11" s="87">
        <v>3.2245609315181562E-5</v>
      </c>
      <c r="DY11" s="87">
        <v>3.2245609315181556E-5</v>
      </c>
      <c r="DZ11" s="87">
        <v>3.2245609315181556E-5</v>
      </c>
      <c r="EA11" s="87">
        <v>3.2245609315181556E-5</v>
      </c>
      <c r="EB11" s="87">
        <v>3.2245609315181556E-5</v>
      </c>
      <c r="EC11" s="87">
        <v>3.2245609315181549E-5</v>
      </c>
      <c r="ED11" s="87">
        <v>3.2245609315181562E-5</v>
      </c>
      <c r="EE11" s="87">
        <v>3.2245609315181556E-5</v>
      </c>
      <c r="EF11" s="87">
        <v>3.2245609315181556E-5</v>
      </c>
      <c r="EG11" s="87">
        <v>3.2245609315181556E-5</v>
      </c>
      <c r="EH11" s="87">
        <v>3.2245609315181549E-5</v>
      </c>
      <c r="EI11" s="87">
        <v>3.2245609315181556E-5</v>
      </c>
      <c r="EJ11" s="87">
        <v>3.2245609315181556E-5</v>
      </c>
      <c r="EK11" s="87">
        <v>3.2245609315181562E-5</v>
      </c>
      <c r="EL11" s="87">
        <v>3.2245609315181556E-5</v>
      </c>
      <c r="EM11" s="87">
        <v>3.2245609315181556E-5</v>
      </c>
      <c r="EN11" s="87">
        <v>3.2245609315181562E-5</v>
      </c>
      <c r="EO11" s="87">
        <v>3.2245609315181556E-5</v>
      </c>
      <c r="EP11" s="87">
        <v>3.2245609315181556E-5</v>
      </c>
      <c r="EQ11" s="87">
        <v>3.2245609315181556E-5</v>
      </c>
      <c r="ER11" s="87">
        <v>3.2245609315181556E-5</v>
      </c>
      <c r="ES11" s="87">
        <v>3.2245609315181556E-5</v>
      </c>
      <c r="ET11" s="87">
        <v>3.2245609315181556E-5</v>
      </c>
      <c r="EU11" s="87">
        <v>3.2245609315181556E-5</v>
      </c>
      <c r="EV11" s="87">
        <v>3.2245609315181556E-5</v>
      </c>
      <c r="EW11" s="87">
        <v>3.2245609315181562E-5</v>
      </c>
      <c r="EX11" s="87">
        <v>3.2245609315181556E-5</v>
      </c>
      <c r="EY11" s="87">
        <v>3.2245609315181556E-5</v>
      </c>
      <c r="EZ11" s="87">
        <v>3.2245609315181562E-5</v>
      </c>
      <c r="FA11" s="87">
        <v>3.2245609315181562E-5</v>
      </c>
      <c r="FB11" s="87">
        <v>3.2245609315181556E-5</v>
      </c>
      <c r="FC11" s="87">
        <v>3.2245609315181562E-5</v>
      </c>
      <c r="FD11" s="87">
        <v>3.2245609315181556E-5</v>
      </c>
      <c r="FE11" s="87">
        <v>3.2245609315181562E-5</v>
      </c>
      <c r="FF11" s="87">
        <v>3.2245609315181562E-5</v>
      </c>
      <c r="FG11" s="87">
        <v>3.2245609315181556E-5</v>
      </c>
      <c r="FH11" s="87">
        <v>3.2245609315181556E-5</v>
      </c>
      <c r="FI11" s="87">
        <v>3.2245609315181556E-5</v>
      </c>
      <c r="FJ11" s="87">
        <v>3.2245609315181562E-5</v>
      </c>
      <c r="FK11" s="87">
        <v>3.2245609315181556E-5</v>
      </c>
      <c r="FL11" s="87">
        <v>3.2245609315181562E-5</v>
      </c>
      <c r="FM11" s="87">
        <v>3.2245609315181562E-5</v>
      </c>
      <c r="FN11" s="87">
        <v>3.2245609315181556E-5</v>
      </c>
      <c r="FO11" s="87">
        <v>3.2245609315181562E-5</v>
      </c>
      <c r="FP11" s="87">
        <v>3.2245609315181556E-5</v>
      </c>
    </row>
    <row r="12" spans="1:173" x14ac:dyDescent="0.2">
      <c r="A12" s="15" t="s">
        <v>873</v>
      </c>
      <c r="B12" s="169" t="s">
        <v>2</v>
      </c>
      <c r="C12" s="171">
        <v>5</v>
      </c>
      <c r="D12" s="1" t="s">
        <v>441</v>
      </c>
      <c r="E12" s="87">
        <v>4.5143853041254182E-5</v>
      </c>
      <c r="F12" s="87"/>
      <c r="G12" s="87">
        <v>4.5143853041254182E-5</v>
      </c>
      <c r="H12" s="87"/>
      <c r="I12" s="87">
        <v>4.5143853041254182E-5</v>
      </c>
      <c r="J12" s="87">
        <v>4.5143853041254182E-5</v>
      </c>
      <c r="K12" s="87">
        <v>4.5143853041254175E-5</v>
      </c>
      <c r="L12" s="87">
        <v>4.5143853041254182E-5</v>
      </c>
      <c r="M12" s="87">
        <v>4.5143853041254189E-5</v>
      </c>
      <c r="N12" s="87">
        <v>4.5143853041254182E-5</v>
      </c>
      <c r="O12" s="87">
        <v>4.5143853041254182E-5</v>
      </c>
      <c r="P12" s="87">
        <v>4.5143853041254182E-5</v>
      </c>
      <c r="Q12" s="87">
        <v>4.5143853041254189E-5</v>
      </c>
      <c r="R12" s="87">
        <v>4.5143853041254182E-5</v>
      </c>
      <c r="S12" s="87">
        <v>4.5143853041254182E-5</v>
      </c>
      <c r="T12" s="87">
        <v>4.5143853041254182E-5</v>
      </c>
      <c r="U12" s="87">
        <v>4.5143853041254175E-5</v>
      </c>
      <c r="V12" s="87">
        <v>4.5143853041254189E-5</v>
      </c>
      <c r="W12" s="87">
        <v>4.5143853041254189E-5</v>
      </c>
      <c r="X12" s="87">
        <v>4.5143853041254182E-5</v>
      </c>
      <c r="Y12" s="87">
        <v>4.5143853041254189E-5</v>
      </c>
      <c r="Z12" s="87">
        <v>4.5143853041254175E-5</v>
      </c>
      <c r="AA12" s="87">
        <v>4.5143853041254182E-5</v>
      </c>
      <c r="AB12" s="87">
        <v>4.5143853041254182E-5</v>
      </c>
      <c r="AC12" s="87">
        <v>4.5143853041254182E-5</v>
      </c>
      <c r="AD12" s="87">
        <v>4.5143853041254175E-5</v>
      </c>
      <c r="AE12" s="87">
        <v>4.5143853041254189E-5</v>
      </c>
      <c r="AF12" s="87">
        <v>4.5143853041254175E-5</v>
      </c>
      <c r="AG12" s="87">
        <v>4.5143853041254175E-5</v>
      </c>
      <c r="AH12" s="87">
        <v>4.5143853041254189E-5</v>
      </c>
      <c r="AI12" s="87">
        <v>4.5143853041254182E-5</v>
      </c>
      <c r="AJ12" s="87">
        <v>4.5143853041254189E-5</v>
      </c>
      <c r="AK12" s="87">
        <v>4.5143853041254189E-5</v>
      </c>
      <c r="AL12" s="87">
        <v>4.5143853041254182E-5</v>
      </c>
      <c r="AM12" s="87">
        <v>4.5143853041254189E-5</v>
      </c>
      <c r="AN12" s="87">
        <v>4.5143853041254175E-5</v>
      </c>
      <c r="AO12" s="87">
        <v>4.5143853041254182E-5</v>
      </c>
      <c r="AP12" s="87">
        <v>4.5143853041254182E-5</v>
      </c>
      <c r="AQ12" s="87">
        <v>4.5143853041254175E-5</v>
      </c>
      <c r="AR12" s="87">
        <v>4.5143853041254182E-5</v>
      </c>
      <c r="AS12" s="87">
        <v>4.5143853041254182E-5</v>
      </c>
      <c r="AT12" s="87">
        <v>4.5143853041254189E-5</v>
      </c>
      <c r="AU12" s="87">
        <v>4.5143853041254175E-5</v>
      </c>
      <c r="AV12" s="87">
        <v>4.5143853041254182E-5</v>
      </c>
      <c r="AW12" s="87">
        <v>4.5143853041254182E-5</v>
      </c>
      <c r="AX12" s="87">
        <v>4.5143853041254182E-5</v>
      </c>
      <c r="AY12" s="87">
        <v>4.5143853041254182E-5</v>
      </c>
      <c r="AZ12" s="87">
        <v>4.5143853041254182E-5</v>
      </c>
      <c r="BA12" s="87">
        <v>4.5143853041254182E-5</v>
      </c>
      <c r="BB12" s="87">
        <v>4.5143853041254182E-5</v>
      </c>
      <c r="BC12" s="87">
        <v>4.5143853041254182E-5</v>
      </c>
      <c r="BD12" s="87">
        <v>4.5143853041254189E-5</v>
      </c>
      <c r="BE12" s="87">
        <v>4.5143853041254182E-5</v>
      </c>
      <c r="BF12" s="87">
        <v>4.5143853041254182E-5</v>
      </c>
      <c r="BG12" s="87">
        <v>4.5143853041254182E-5</v>
      </c>
      <c r="BH12" s="87">
        <v>4.5143853041254182E-5</v>
      </c>
      <c r="BI12" s="87">
        <v>4.5143853041254182E-5</v>
      </c>
      <c r="BJ12" s="87">
        <v>4.5143853041254189E-5</v>
      </c>
      <c r="BK12" s="87">
        <v>4.5143853041254182E-5</v>
      </c>
      <c r="BL12" s="87">
        <v>4.5143853041254189E-5</v>
      </c>
      <c r="BM12" s="87">
        <v>4.5143853041254182E-5</v>
      </c>
      <c r="BN12" s="87">
        <v>4.5143853041254182E-5</v>
      </c>
      <c r="BO12" s="87">
        <v>4.5143853041254175E-5</v>
      </c>
      <c r="BP12" s="87">
        <v>4.5143853041254182E-5</v>
      </c>
      <c r="BQ12" s="87">
        <v>4.5143853041254182E-5</v>
      </c>
      <c r="BR12" s="87">
        <v>4.5143853041254182E-5</v>
      </c>
      <c r="BS12" s="87">
        <v>4.5143853041254182E-5</v>
      </c>
      <c r="BT12" s="87">
        <v>4.5143853041254189E-5</v>
      </c>
      <c r="BU12" s="87">
        <v>4.5143853041254182E-5</v>
      </c>
      <c r="BV12" s="87">
        <v>4.5143853041254189E-5</v>
      </c>
      <c r="BW12" s="87">
        <v>4.5143853041254182E-5</v>
      </c>
      <c r="BX12" s="87">
        <v>4.5143853041254182E-5</v>
      </c>
      <c r="BY12" s="87">
        <v>4.5143853041254182E-5</v>
      </c>
      <c r="BZ12" s="87">
        <v>4.5143853041254182E-5</v>
      </c>
      <c r="CA12" s="87">
        <v>4.5143853041254182E-5</v>
      </c>
      <c r="CB12" s="87">
        <v>4.5143853041254189E-5</v>
      </c>
      <c r="CC12" s="87">
        <v>4.5143853041254189E-5</v>
      </c>
      <c r="CD12" s="87">
        <v>4.5143853041254182E-5</v>
      </c>
      <c r="CE12" s="87">
        <v>4.5143853041254182E-5</v>
      </c>
      <c r="CF12" s="87">
        <v>4.5143853041254182E-5</v>
      </c>
      <c r="CG12" s="87">
        <v>4.5143853041254182E-5</v>
      </c>
      <c r="CH12" s="87">
        <v>4.5143853041254182E-5</v>
      </c>
      <c r="CI12" s="87">
        <v>4.5143853041254182E-5</v>
      </c>
      <c r="CJ12" s="87">
        <v>4.5143853041254182E-5</v>
      </c>
      <c r="CK12" s="87">
        <v>4.5143853041254182E-5</v>
      </c>
      <c r="CL12" s="87">
        <v>4.5143853041254182E-5</v>
      </c>
      <c r="CM12" s="87">
        <v>4.5143853041254182E-5</v>
      </c>
      <c r="CN12" s="87">
        <v>4.5143853041254182E-5</v>
      </c>
      <c r="CO12" s="87">
        <v>4.5143853041254182E-5</v>
      </c>
      <c r="CP12" s="87">
        <v>4.5143853041254175E-5</v>
      </c>
      <c r="CQ12" s="87">
        <v>4.5143853041254182E-5</v>
      </c>
      <c r="CR12" s="87">
        <v>4.5143853041254182E-5</v>
      </c>
      <c r="CS12" s="87">
        <v>4.5143853041254189E-5</v>
      </c>
      <c r="CT12" s="87">
        <v>4.5143853041254182E-5</v>
      </c>
      <c r="CU12" s="87">
        <v>4.5143853041254182E-5</v>
      </c>
      <c r="CV12" s="87">
        <v>4.5143853041254182E-5</v>
      </c>
      <c r="CW12" s="87">
        <v>4.5143853041254189E-5</v>
      </c>
      <c r="CX12" s="87">
        <v>4.5143853041254189E-5</v>
      </c>
      <c r="CY12" s="87">
        <v>4.5143853041254175E-5</v>
      </c>
      <c r="CZ12" s="87">
        <v>4.5143853041254182E-5</v>
      </c>
      <c r="DA12" s="87">
        <v>4.5143853041254182E-5</v>
      </c>
      <c r="DB12" s="87">
        <v>4.5143853041254182E-5</v>
      </c>
      <c r="DC12" s="87">
        <v>4.5143853041254189E-5</v>
      </c>
      <c r="DD12" s="87">
        <v>4.5143853041254182E-5</v>
      </c>
      <c r="DE12" s="87">
        <v>4.5143853041254182E-5</v>
      </c>
      <c r="DF12" s="87">
        <v>4.5143853041254182E-5</v>
      </c>
      <c r="DG12" s="87">
        <v>4.5143853041254189E-5</v>
      </c>
      <c r="DH12" s="87">
        <v>4.5143853041254182E-5</v>
      </c>
      <c r="DI12" s="87">
        <v>4.5143853041254182E-5</v>
      </c>
      <c r="DJ12" s="87">
        <v>4.5143853041254182E-5</v>
      </c>
      <c r="DK12" s="87">
        <v>4.5143853041254182E-5</v>
      </c>
      <c r="DL12" s="87">
        <v>4.5143853041254175E-5</v>
      </c>
      <c r="DM12" s="87">
        <v>4.5143853041254182E-5</v>
      </c>
      <c r="DN12" s="87">
        <v>4.5143853041254189E-5</v>
      </c>
      <c r="DO12" s="87">
        <v>4.5143853041254182E-5</v>
      </c>
      <c r="DP12" s="87">
        <v>4.5143853041254182E-5</v>
      </c>
      <c r="DQ12" s="87">
        <v>4.5143853041254175E-5</v>
      </c>
      <c r="DR12" s="87">
        <v>4.5143853041254182E-5</v>
      </c>
      <c r="DS12" s="87">
        <v>4.5143853041254182E-5</v>
      </c>
      <c r="DT12" s="87">
        <v>4.5143853041254175E-5</v>
      </c>
      <c r="DU12" s="87">
        <v>4.5143853041254182E-5</v>
      </c>
      <c r="DV12" s="87">
        <v>4.5143853041254189E-5</v>
      </c>
      <c r="DW12" s="87">
        <v>4.5143853041254175E-5</v>
      </c>
      <c r="DX12" s="87">
        <v>4.5143853041254189E-5</v>
      </c>
      <c r="DY12" s="87">
        <v>4.5143853041254182E-5</v>
      </c>
      <c r="DZ12" s="87">
        <v>4.5143853041254182E-5</v>
      </c>
      <c r="EA12" s="87">
        <v>4.5143853041254189E-5</v>
      </c>
      <c r="EB12" s="87">
        <v>4.5143853041254189E-5</v>
      </c>
      <c r="EC12" s="87">
        <v>4.5143853041254175E-5</v>
      </c>
      <c r="ED12" s="87">
        <v>4.5143853041254182E-5</v>
      </c>
      <c r="EE12" s="87">
        <v>4.5143853041254182E-5</v>
      </c>
      <c r="EF12" s="87">
        <v>4.5143853041254182E-5</v>
      </c>
      <c r="EG12" s="87">
        <v>4.5143853041254182E-5</v>
      </c>
      <c r="EH12" s="87">
        <v>4.5143853041254175E-5</v>
      </c>
      <c r="EI12" s="87">
        <v>4.5143853041254182E-5</v>
      </c>
      <c r="EJ12" s="87">
        <v>4.5143853041254182E-5</v>
      </c>
      <c r="EK12" s="87">
        <v>4.5143853041254182E-5</v>
      </c>
      <c r="EL12" s="87">
        <v>4.5143853041254182E-5</v>
      </c>
      <c r="EM12" s="87">
        <v>4.5143853041254189E-5</v>
      </c>
      <c r="EN12" s="87">
        <v>4.5143853041254182E-5</v>
      </c>
      <c r="EO12" s="87">
        <v>4.5143853041254182E-5</v>
      </c>
      <c r="EP12" s="87">
        <v>4.5143853041254189E-5</v>
      </c>
      <c r="EQ12" s="87">
        <v>4.5143853041254182E-5</v>
      </c>
      <c r="ER12" s="87">
        <v>4.5143853041254182E-5</v>
      </c>
      <c r="ES12" s="87">
        <v>4.5143853041254182E-5</v>
      </c>
      <c r="ET12" s="87">
        <v>4.5143853041254182E-5</v>
      </c>
      <c r="EU12" s="87">
        <v>4.5143853041254182E-5</v>
      </c>
      <c r="EV12" s="87">
        <v>4.5143853041254175E-5</v>
      </c>
      <c r="EW12" s="87">
        <v>4.5143853041254182E-5</v>
      </c>
      <c r="EX12" s="87">
        <v>4.5143853041254182E-5</v>
      </c>
      <c r="EY12" s="87">
        <v>4.5143853041254182E-5</v>
      </c>
      <c r="EZ12" s="87">
        <v>4.5143853041254182E-5</v>
      </c>
      <c r="FA12" s="87">
        <v>4.5143853041254182E-5</v>
      </c>
      <c r="FB12" s="87">
        <v>4.5143853041254182E-5</v>
      </c>
      <c r="FC12" s="87">
        <v>4.5143853041254182E-5</v>
      </c>
      <c r="FD12" s="87">
        <v>4.5143853041254182E-5</v>
      </c>
      <c r="FE12" s="87">
        <v>4.5143853041254189E-5</v>
      </c>
      <c r="FF12" s="87">
        <v>4.5143853041254182E-5</v>
      </c>
      <c r="FG12" s="87">
        <v>4.5143853041254182E-5</v>
      </c>
      <c r="FH12" s="87">
        <v>4.5143853041254182E-5</v>
      </c>
      <c r="FI12" s="87">
        <v>4.5143853041254189E-5</v>
      </c>
      <c r="FJ12" s="87">
        <v>4.5143853041254189E-5</v>
      </c>
      <c r="FK12" s="87">
        <v>4.5143853041254175E-5</v>
      </c>
      <c r="FL12" s="87">
        <v>4.5143853041254182E-5</v>
      </c>
      <c r="FM12" s="87">
        <v>4.5143853041254182E-5</v>
      </c>
      <c r="FN12" s="87">
        <v>4.5143853041254182E-5</v>
      </c>
      <c r="FO12" s="87">
        <v>4.5143853041254182E-5</v>
      </c>
      <c r="FP12" s="87">
        <v>4.5143853041254189E-5</v>
      </c>
    </row>
    <row r="13" spans="1:173" x14ac:dyDescent="0.2">
      <c r="A13" s="15" t="s">
        <v>874</v>
      </c>
      <c r="B13" s="169" t="s">
        <v>433</v>
      </c>
      <c r="C13" s="171" t="s">
        <v>31</v>
      </c>
      <c r="D13" s="1" t="s">
        <v>441</v>
      </c>
      <c r="E13" s="87">
        <v>7.2807715683064779E-4</v>
      </c>
      <c r="F13" s="87"/>
      <c r="G13" s="87">
        <v>7.2807715683064779E-4</v>
      </c>
      <c r="H13" s="87"/>
      <c r="I13" s="87">
        <v>7.2807715683064769E-4</v>
      </c>
      <c r="J13" s="87">
        <v>7.2807715683064769E-4</v>
      </c>
      <c r="K13" s="87">
        <v>7.2807715683064769E-4</v>
      </c>
      <c r="L13" s="87">
        <v>7.2807715683064779E-4</v>
      </c>
      <c r="M13" s="87">
        <v>7.2807715683064769E-4</v>
      </c>
      <c r="N13" s="87">
        <v>7.2807715683064758E-4</v>
      </c>
      <c r="O13" s="87">
        <v>7.2807715683064769E-4</v>
      </c>
      <c r="P13" s="87">
        <v>7.2807715683064769E-4</v>
      </c>
      <c r="Q13" s="87">
        <v>7.2807715683064769E-4</v>
      </c>
      <c r="R13" s="87">
        <v>7.2807715683064769E-4</v>
      </c>
      <c r="S13" s="87">
        <v>7.2807715683064779E-4</v>
      </c>
      <c r="T13" s="87">
        <v>7.2807715683064769E-4</v>
      </c>
      <c r="U13" s="87">
        <v>7.2807715683064769E-4</v>
      </c>
      <c r="V13" s="87">
        <v>7.2807715683064779E-4</v>
      </c>
      <c r="W13" s="87">
        <v>7.2807715683064779E-4</v>
      </c>
      <c r="X13" s="87">
        <v>7.2807715683064769E-4</v>
      </c>
      <c r="Y13" s="87">
        <v>7.2807715683064779E-4</v>
      </c>
      <c r="Z13" s="87">
        <v>7.2807715683064779E-4</v>
      </c>
      <c r="AA13" s="87">
        <v>7.2807715683064769E-4</v>
      </c>
      <c r="AB13" s="87">
        <v>7.2807715683064769E-4</v>
      </c>
      <c r="AC13" s="87">
        <v>7.2807715683064769E-4</v>
      </c>
      <c r="AD13" s="87">
        <v>7.2807715683064758E-4</v>
      </c>
      <c r="AE13" s="87">
        <v>7.2807715683064769E-4</v>
      </c>
      <c r="AF13" s="87">
        <v>7.2807715683064769E-4</v>
      </c>
      <c r="AG13" s="87">
        <v>7.2807715683064769E-4</v>
      </c>
      <c r="AH13" s="87">
        <v>7.2807715683064779E-4</v>
      </c>
      <c r="AI13" s="87">
        <v>7.2807715683064779E-4</v>
      </c>
      <c r="AJ13" s="87">
        <v>7.2807715683064769E-4</v>
      </c>
      <c r="AK13" s="87">
        <v>7.2807715683064758E-4</v>
      </c>
      <c r="AL13" s="87">
        <v>7.2807715683064769E-4</v>
      </c>
      <c r="AM13" s="87">
        <v>7.2807715683064758E-4</v>
      </c>
      <c r="AN13" s="87">
        <v>7.2807715683064779E-4</v>
      </c>
      <c r="AO13" s="87">
        <v>7.2807715683064758E-4</v>
      </c>
      <c r="AP13" s="87">
        <v>7.2807715683064769E-4</v>
      </c>
      <c r="AQ13" s="87">
        <v>7.2807715683064769E-4</v>
      </c>
      <c r="AR13" s="87">
        <v>7.2807715683064769E-4</v>
      </c>
      <c r="AS13" s="87">
        <v>7.2807715683064769E-4</v>
      </c>
      <c r="AT13" s="87">
        <v>7.2807715683064769E-4</v>
      </c>
      <c r="AU13" s="87">
        <v>7.2807715683064779E-4</v>
      </c>
      <c r="AV13" s="87">
        <v>7.2807715683064779E-4</v>
      </c>
      <c r="AW13" s="87">
        <v>7.2807715683064769E-4</v>
      </c>
      <c r="AX13" s="87">
        <v>7.2807715683064769E-4</v>
      </c>
      <c r="AY13" s="87">
        <v>7.2807715683064769E-4</v>
      </c>
      <c r="AZ13" s="87">
        <v>7.2807715683064769E-4</v>
      </c>
      <c r="BA13" s="87">
        <v>7.2807715683064779E-4</v>
      </c>
      <c r="BB13" s="87">
        <v>7.2807715683064769E-4</v>
      </c>
      <c r="BC13" s="87">
        <v>7.2807715683064779E-4</v>
      </c>
      <c r="BD13" s="87">
        <v>7.2807715683064769E-4</v>
      </c>
      <c r="BE13" s="87">
        <v>7.2807715683064769E-4</v>
      </c>
      <c r="BF13" s="87">
        <v>7.2807715683064758E-4</v>
      </c>
      <c r="BG13" s="87">
        <v>7.2807715683064779E-4</v>
      </c>
      <c r="BH13" s="87">
        <v>7.2807715683064769E-4</v>
      </c>
      <c r="BI13" s="87">
        <v>7.2807715683064779E-4</v>
      </c>
      <c r="BJ13" s="87">
        <v>7.2807715683064769E-4</v>
      </c>
      <c r="BK13" s="87">
        <v>7.2807715683064769E-4</v>
      </c>
      <c r="BL13" s="87">
        <v>7.2807715683064779E-4</v>
      </c>
      <c r="BM13" s="87">
        <v>7.2807715683064769E-4</v>
      </c>
      <c r="BN13" s="87">
        <v>7.2807715683064769E-4</v>
      </c>
      <c r="BO13" s="87">
        <v>7.2807715683064769E-4</v>
      </c>
      <c r="BP13" s="87">
        <v>7.2807715683064758E-4</v>
      </c>
      <c r="BQ13" s="87">
        <v>7.2807715683064769E-4</v>
      </c>
      <c r="BR13" s="87">
        <v>7.2807715683064769E-4</v>
      </c>
      <c r="BS13" s="87">
        <v>7.2807715683064769E-4</v>
      </c>
      <c r="BT13" s="87">
        <v>7.2807715683064769E-4</v>
      </c>
      <c r="BU13" s="87">
        <v>7.2807715683064779E-4</v>
      </c>
      <c r="BV13" s="87">
        <v>7.2807715683064758E-4</v>
      </c>
      <c r="BW13" s="87">
        <v>7.2807715683064769E-4</v>
      </c>
      <c r="BX13" s="87">
        <v>7.2807715683064769E-4</v>
      </c>
      <c r="BY13" s="87">
        <v>7.2807715683064779E-4</v>
      </c>
      <c r="BZ13" s="87">
        <v>7.2807715683064769E-4</v>
      </c>
      <c r="CA13" s="87">
        <v>7.2807715683064769E-4</v>
      </c>
      <c r="CB13" s="87">
        <v>7.2807715683064769E-4</v>
      </c>
      <c r="CC13" s="87">
        <v>7.2807715683064779E-4</v>
      </c>
      <c r="CD13" s="87">
        <v>7.2807715683064769E-4</v>
      </c>
      <c r="CE13" s="87">
        <v>7.2807715683064769E-4</v>
      </c>
      <c r="CF13" s="87">
        <v>7.2807715683064779E-4</v>
      </c>
      <c r="CG13" s="87">
        <v>7.2807715683064779E-4</v>
      </c>
      <c r="CH13" s="87">
        <v>7.2807715683064769E-4</v>
      </c>
      <c r="CI13" s="87">
        <v>7.2807715683064769E-4</v>
      </c>
      <c r="CJ13" s="87">
        <v>7.2807715683064769E-4</v>
      </c>
      <c r="CK13" s="87">
        <v>7.2807715683064779E-4</v>
      </c>
      <c r="CL13" s="87">
        <v>7.2807715683064758E-4</v>
      </c>
      <c r="CM13" s="87">
        <v>7.2807715683064769E-4</v>
      </c>
      <c r="CN13" s="87">
        <v>7.2807715683064779E-4</v>
      </c>
      <c r="CO13" s="87">
        <v>7.2807715683064779E-4</v>
      </c>
      <c r="CP13" s="87">
        <v>7.2807715683064769E-4</v>
      </c>
      <c r="CQ13" s="87">
        <v>7.2807715683064769E-4</v>
      </c>
      <c r="CR13" s="87">
        <v>7.2807715683064769E-4</v>
      </c>
      <c r="CS13" s="87">
        <v>7.2807715683064758E-4</v>
      </c>
      <c r="CT13" s="87">
        <v>7.2807715683064769E-4</v>
      </c>
      <c r="CU13" s="87">
        <v>7.2807715683064769E-4</v>
      </c>
      <c r="CV13" s="87">
        <v>7.2807715683064779E-4</v>
      </c>
      <c r="CW13" s="87">
        <v>7.2807715683064779E-4</v>
      </c>
      <c r="CX13" s="87">
        <v>7.2807715683064769E-4</v>
      </c>
      <c r="CY13" s="87">
        <v>7.2807715683064769E-4</v>
      </c>
      <c r="CZ13" s="87">
        <v>7.2807715683064769E-4</v>
      </c>
      <c r="DA13" s="87">
        <v>7.2807715683064769E-4</v>
      </c>
      <c r="DB13" s="87">
        <v>7.2807715683064779E-4</v>
      </c>
      <c r="DC13" s="87">
        <v>7.2807715683064758E-4</v>
      </c>
      <c r="DD13" s="87">
        <v>7.2807715683064779E-4</v>
      </c>
      <c r="DE13" s="87">
        <v>7.2807715683064758E-4</v>
      </c>
      <c r="DF13" s="87">
        <v>7.2807715683064769E-4</v>
      </c>
      <c r="DG13" s="87">
        <v>7.2807715683064769E-4</v>
      </c>
      <c r="DH13" s="87">
        <v>7.2807715683064779E-4</v>
      </c>
      <c r="DI13" s="87">
        <v>7.2807715683064769E-4</v>
      </c>
      <c r="DJ13" s="87">
        <v>7.2807715683064769E-4</v>
      </c>
      <c r="DK13" s="87">
        <v>7.2807715683064769E-4</v>
      </c>
      <c r="DL13" s="87">
        <v>7.2807715683064758E-4</v>
      </c>
      <c r="DM13" s="87">
        <v>7.2807715683064779E-4</v>
      </c>
      <c r="DN13" s="87">
        <v>7.2807715683064769E-4</v>
      </c>
      <c r="DO13" s="87">
        <v>7.2807715683064769E-4</v>
      </c>
      <c r="DP13" s="87">
        <v>7.2807715683064769E-4</v>
      </c>
      <c r="DQ13" s="87">
        <v>7.2807715683064758E-4</v>
      </c>
      <c r="DR13" s="87">
        <v>7.2807715683064769E-4</v>
      </c>
      <c r="DS13" s="87">
        <v>7.2807715683064779E-4</v>
      </c>
      <c r="DT13" s="87">
        <v>7.2807715683064769E-4</v>
      </c>
      <c r="DU13" s="87">
        <v>7.2807715683064758E-4</v>
      </c>
      <c r="DV13" s="87">
        <v>7.2807715683064779E-4</v>
      </c>
      <c r="DW13" s="87">
        <v>7.2807715683064769E-4</v>
      </c>
      <c r="DX13" s="87">
        <v>7.2807715683064769E-4</v>
      </c>
      <c r="DY13" s="87">
        <v>7.2807715683064779E-4</v>
      </c>
      <c r="DZ13" s="87">
        <v>7.2807715683064769E-4</v>
      </c>
      <c r="EA13" s="87">
        <v>7.2807715683064769E-4</v>
      </c>
      <c r="EB13" s="87">
        <v>7.2807715683064769E-4</v>
      </c>
      <c r="EC13" s="87">
        <v>7.2807715683064779E-4</v>
      </c>
      <c r="ED13" s="87">
        <v>7.2807715683064769E-4</v>
      </c>
      <c r="EE13" s="87">
        <v>7.2807715683064779E-4</v>
      </c>
      <c r="EF13" s="87">
        <v>7.2807715683064769E-4</v>
      </c>
      <c r="EG13" s="87">
        <v>7.2807715683064758E-4</v>
      </c>
      <c r="EH13" s="87">
        <v>7.2807715683064769E-4</v>
      </c>
      <c r="EI13" s="87">
        <v>7.2807715683064779E-4</v>
      </c>
      <c r="EJ13" s="87">
        <v>7.2807715683064779E-4</v>
      </c>
      <c r="EK13" s="87">
        <v>7.2807715683064769E-4</v>
      </c>
      <c r="EL13" s="87">
        <v>7.2807715683064769E-4</v>
      </c>
      <c r="EM13" s="87">
        <v>7.2807715683064769E-4</v>
      </c>
      <c r="EN13" s="87">
        <v>7.2807715683064779E-4</v>
      </c>
      <c r="EO13" s="87">
        <v>7.2807715683064769E-4</v>
      </c>
      <c r="EP13" s="87">
        <v>7.2807715683064779E-4</v>
      </c>
      <c r="EQ13" s="87">
        <v>7.2807715683064769E-4</v>
      </c>
      <c r="ER13" s="87">
        <v>7.2807715683064769E-4</v>
      </c>
      <c r="ES13" s="87">
        <v>7.2807715683064779E-4</v>
      </c>
      <c r="ET13" s="87">
        <v>7.2807715683064779E-4</v>
      </c>
      <c r="EU13" s="87">
        <v>7.2807715683064769E-4</v>
      </c>
      <c r="EV13" s="87">
        <v>7.2807715683064769E-4</v>
      </c>
      <c r="EW13" s="87">
        <v>7.2807715683064779E-4</v>
      </c>
      <c r="EX13" s="87">
        <v>7.2807715683064769E-4</v>
      </c>
      <c r="EY13" s="87">
        <v>7.2807715683064769E-4</v>
      </c>
      <c r="EZ13" s="87">
        <v>7.2807715683064758E-4</v>
      </c>
      <c r="FA13" s="87">
        <v>7.2807715683064769E-4</v>
      </c>
      <c r="FB13" s="87">
        <v>7.2807715683064758E-4</v>
      </c>
      <c r="FC13" s="87">
        <v>7.2807715683064769E-4</v>
      </c>
      <c r="FD13" s="87">
        <v>7.2807715683064769E-4</v>
      </c>
      <c r="FE13" s="87">
        <v>7.2807715683064769E-4</v>
      </c>
      <c r="FF13" s="87">
        <v>7.2807715683064779E-4</v>
      </c>
      <c r="FG13" s="87">
        <v>7.2807715683064769E-4</v>
      </c>
      <c r="FH13" s="87">
        <v>7.2807715683064769E-4</v>
      </c>
      <c r="FI13" s="87">
        <v>7.2807715683064779E-4</v>
      </c>
      <c r="FJ13" s="87">
        <v>7.280771568306479E-4</v>
      </c>
      <c r="FK13" s="87">
        <v>7.2807715683064779E-4</v>
      </c>
      <c r="FL13" s="87">
        <v>7.2807715683064769E-4</v>
      </c>
      <c r="FM13" s="87">
        <v>7.2807715683064779E-4</v>
      </c>
      <c r="FN13" s="87">
        <v>7.2807715683064769E-4</v>
      </c>
      <c r="FO13" s="87">
        <v>7.2807715683064758E-4</v>
      </c>
      <c r="FP13" s="87">
        <v>7.2807715683064769E-4</v>
      </c>
    </row>
    <row r="14" spans="1:173" x14ac:dyDescent="0.2">
      <c r="A14" s="15" t="s">
        <v>875</v>
      </c>
      <c r="B14" s="169" t="s">
        <v>434</v>
      </c>
      <c r="C14" s="171" t="s">
        <v>33</v>
      </c>
      <c r="D14" s="26" t="s">
        <v>441</v>
      </c>
      <c r="E14" s="87">
        <v>3.8714204168940765E-3</v>
      </c>
      <c r="F14" s="87"/>
      <c r="G14" s="87">
        <v>3.8714204168940765E-3</v>
      </c>
      <c r="H14" s="87"/>
      <c r="I14" s="87">
        <v>3.8714204168940765E-3</v>
      </c>
      <c r="J14" s="87">
        <v>3.8714204168940765E-3</v>
      </c>
      <c r="K14" s="87">
        <v>3.8714204168940761E-3</v>
      </c>
      <c r="L14" s="87">
        <v>3.8714204168940765E-3</v>
      </c>
      <c r="M14" s="87">
        <v>3.8714204168940765E-3</v>
      </c>
      <c r="N14" s="87">
        <v>3.8714204168940765E-3</v>
      </c>
      <c r="O14" s="87">
        <v>3.8714204168940757E-3</v>
      </c>
      <c r="P14" s="87">
        <v>3.871420416894077E-3</v>
      </c>
      <c r="Q14" s="87">
        <v>3.8714204168940765E-3</v>
      </c>
      <c r="R14" s="87">
        <v>3.8714204168940765E-3</v>
      </c>
      <c r="S14" s="87">
        <v>3.8714204168940765E-3</v>
      </c>
      <c r="T14" s="87">
        <v>3.8714204168940757E-3</v>
      </c>
      <c r="U14" s="87">
        <v>3.8714204168940765E-3</v>
      </c>
      <c r="V14" s="87">
        <v>3.8714204168940765E-3</v>
      </c>
      <c r="W14" s="87">
        <v>3.8714204168940761E-3</v>
      </c>
      <c r="X14" s="87">
        <v>3.8714204168940761E-3</v>
      </c>
      <c r="Y14" s="87">
        <v>3.8714204168940765E-3</v>
      </c>
      <c r="Z14" s="87">
        <v>3.8714204168940761E-3</v>
      </c>
      <c r="AA14" s="87">
        <v>3.8714204168940761E-3</v>
      </c>
      <c r="AB14" s="87">
        <v>3.8714204168940761E-3</v>
      </c>
      <c r="AC14" s="87">
        <v>3.8714204168940765E-3</v>
      </c>
      <c r="AD14" s="87">
        <v>3.8714204168940765E-3</v>
      </c>
      <c r="AE14" s="87">
        <v>3.8714204168940757E-3</v>
      </c>
      <c r="AF14" s="87">
        <v>3.8714204168940765E-3</v>
      </c>
      <c r="AG14" s="87">
        <v>3.8714204168940765E-3</v>
      </c>
      <c r="AH14" s="87">
        <v>3.8714204168940765E-3</v>
      </c>
      <c r="AI14" s="87">
        <v>3.8714204168940761E-3</v>
      </c>
      <c r="AJ14" s="87">
        <v>3.8714204168940765E-3</v>
      </c>
      <c r="AK14" s="87">
        <v>3.8714204168940761E-3</v>
      </c>
      <c r="AL14" s="87">
        <v>3.871420416894077E-3</v>
      </c>
      <c r="AM14" s="87">
        <v>3.8714204168940765E-3</v>
      </c>
      <c r="AN14" s="87">
        <v>3.8714204168940765E-3</v>
      </c>
      <c r="AO14" s="87">
        <v>3.8714204168940765E-3</v>
      </c>
      <c r="AP14" s="87">
        <v>3.8714204168940761E-3</v>
      </c>
      <c r="AQ14" s="87">
        <v>3.8714204168940765E-3</v>
      </c>
      <c r="AR14" s="87">
        <v>3.871420416894077E-3</v>
      </c>
      <c r="AS14" s="87">
        <v>3.8714204168940765E-3</v>
      </c>
      <c r="AT14" s="87">
        <v>3.8714204168940765E-3</v>
      </c>
      <c r="AU14" s="87">
        <v>3.8714204168940765E-3</v>
      </c>
      <c r="AV14" s="87">
        <v>3.8714204168940761E-3</v>
      </c>
      <c r="AW14" s="87">
        <v>3.8714204168940761E-3</v>
      </c>
      <c r="AX14" s="87">
        <v>3.8714204168940761E-3</v>
      </c>
      <c r="AY14" s="87">
        <v>3.8714204168940765E-3</v>
      </c>
      <c r="AZ14" s="87">
        <v>3.8714204168940765E-3</v>
      </c>
      <c r="BA14" s="87">
        <v>3.8714204168940757E-3</v>
      </c>
      <c r="BB14" s="87">
        <v>3.8714204168940761E-3</v>
      </c>
      <c r="BC14" s="87">
        <v>3.8714204168940761E-3</v>
      </c>
      <c r="BD14" s="87">
        <v>3.8714204168940757E-3</v>
      </c>
      <c r="BE14" s="87">
        <v>3.8714204168940761E-3</v>
      </c>
      <c r="BF14" s="87">
        <v>3.8714204168940765E-3</v>
      </c>
      <c r="BG14" s="87">
        <v>3.8714204168940761E-3</v>
      </c>
      <c r="BH14" s="87">
        <v>3.8714204168940757E-3</v>
      </c>
      <c r="BI14" s="87">
        <v>3.8714204168940765E-3</v>
      </c>
      <c r="BJ14" s="87">
        <v>3.8714204168940765E-3</v>
      </c>
      <c r="BK14" s="87">
        <v>3.8714204168940765E-3</v>
      </c>
      <c r="BL14" s="87">
        <v>3.871420416894077E-3</v>
      </c>
      <c r="BM14" s="87">
        <v>3.871420416894077E-3</v>
      </c>
      <c r="BN14" s="87">
        <v>3.8714204168940765E-3</v>
      </c>
      <c r="BO14" s="87">
        <v>3.8714204168940761E-3</v>
      </c>
      <c r="BP14" s="87">
        <v>3.8714204168940761E-3</v>
      </c>
      <c r="BQ14" s="87">
        <v>3.871420416894077E-3</v>
      </c>
      <c r="BR14" s="87">
        <v>3.8714204168940774E-3</v>
      </c>
      <c r="BS14" s="87">
        <v>3.8714204168940761E-3</v>
      </c>
      <c r="BT14" s="87">
        <v>3.8714204168940761E-3</v>
      </c>
      <c r="BU14" s="87">
        <v>3.871420416894077E-3</v>
      </c>
      <c r="BV14" s="87">
        <v>3.8714204168940761E-3</v>
      </c>
      <c r="BW14" s="87">
        <v>3.8714204168940761E-3</v>
      </c>
      <c r="BX14" s="87">
        <v>3.8714204168940765E-3</v>
      </c>
      <c r="BY14" s="87">
        <v>3.8714204168940774E-3</v>
      </c>
      <c r="BZ14" s="87">
        <v>3.8714204168940765E-3</v>
      </c>
      <c r="CA14" s="87">
        <v>3.8714204168940765E-3</v>
      </c>
      <c r="CB14" s="87">
        <v>3.871420416894077E-3</v>
      </c>
      <c r="CC14" s="87">
        <v>3.8714204168940761E-3</v>
      </c>
      <c r="CD14" s="87">
        <v>3.8714204168940765E-3</v>
      </c>
      <c r="CE14" s="87">
        <v>3.8714204168940765E-3</v>
      </c>
      <c r="CF14" s="87">
        <v>3.8714204168940765E-3</v>
      </c>
      <c r="CG14" s="87">
        <v>3.871420416894077E-3</v>
      </c>
      <c r="CH14" s="87">
        <v>3.8714204168940761E-3</v>
      </c>
      <c r="CI14" s="87">
        <v>3.8714204168940765E-3</v>
      </c>
      <c r="CJ14" s="87">
        <v>3.8714204168940765E-3</v>
      </c>
      <c r="CK14" s="87">
        <v>3.8714204168940761E-3</v>
      </c>
      <c r="CL14" s="87">
        <v>3.8714204168940761E-3</v>
      </c>
      <c r="CM14" s="87">
        <v>3.8714204168940765E-3</v>
      </c>
      <c r="CN14" s="87">
        <v>3.8714204168940757E-3</v>
      </c>
      <c r="CO14" s="87">
        <v>3.8714204168940765E-3</v>
      </c>
      <c r="CP14" s="87">
        <v>3.8714204168940761E-3</v>
      </c>
      <c r="CQ14" s="87">
        <v>3.8714204168940761E-3</v>
      </c>
      <c r="CR14" s="87">
        <v>3.8714204168940765E-3</v>
      </c>
      <c r="CS14" s="87">
        <v>3.8714204168940765E-3</v>
      </c>
      <c r="CT14" s="87">
        <v>3.8714204168940765E-3</v>
      </c>
      <c r="CU14" s="87">
        <v>3.8714204168940765E-3</v>
      </c>
      <c r="CV14" s="87">
        <v>3.8714204168940761E-3</v>
      </c>
      <c r="CW14" s="87">
        <v>3.8714204168940765E-3</v>
      </c>
      <c r="CX14" s="87">
        <v>3.8714204168940761E-3</v>
      </c>
      <c r="CY14" s="87">
        <v>3.871420416894077E-3</v>
      </c>
      <c r="CZ14" s="87">
        <v>3.8714204168940757E-3</v>
      </c>
      <c r="DA14" s="87">
        <v>3.8714204168940765E-3</v>
      </c>
      <c r="DB14" s="87">
        <v>3.8714204168940765E-3</v>
      </c>
      <c r="DC14" s="87">
        <v>3.871420416894077E-3</v>
      </c>
      <c r="DD14" s="87">
        <v>3.8714204168940765E-3</v>
      </c>
      <c r="DE14" s="87">
        <v>3.8714204168940765E-3</v>
      </c>
      <c r="DF14" s="87">
        <v>3.8714204168940765E-3</v>
      </c>
      <c r="DG14" s="87">
        <v>3.8714204168940765E-3</v>
      </c>
      <c r="DH14" s="87">
        <v>3.8714204168940761E-3</v>
      </c>
      <c r="DI14" s="87">
        <v>3.8714204168940761E-3</v>
      </c>
      <c r="DJ14" s="87">
        <v>3.8714204168940757E-3</v>
      </c>
      <c r="DK14" s="87">
        <v>3.8714204168940765E-3</v>
      </c>
      <c r="DL14" s="87">
        <v>3.8714204168940765E-3</v>
      </c>
      <c r="DM14" s="87">
        <v>3.8714204168940765E-3</v>
      </c>
      <c r="DN14" s="87">
        <v>3.8714204168940765E-3</v>
      </c>
      <c r="DO14" s="87">
        <v>3.8714204168940765E-3</v>
      </c>
      <c r="DP14" s="87">
        <v>3.8714204168940765E-3</v>
      </c>
      <c r="DQ14" s="87">
        <v>3.8714204168940765E-3</v>
      </c>
      <c r="DR14" s="87">
        <v>3.8714204168940761E-3</v>
      </c>
      <c r="DS14" s="87">
        <v>3.8714204168940761E-3</v>
      </c>
      <c r="DT14" s="87">
        <v>3.8714204168940765E-3</v>
      </c>
      <c r="DU14" s="87">
        <v>3.8714204168940765E-3</v>
      </c>
      <c r="DV14" s="87">
        <v>3.871420416894077E-3</v>
      </c>
      <c r="DW14" s="87">
        <v>3.8714204168940757E-3</v>
      </c>
      <c r="DX14" s="87">
        <v>3.8714204168940757E-3</v>
      </c>
      <c r="DY14" s="87">
        <v>3.8714204168940765E-3</v>
      </c>
      <c r="DZ14" s="87">
        <v>3.871420416894077E-3</v>
      </c>
      <c r="EA14" s="87">
        <v>3.8714204168940761E-3</v>
      </c>
      <c r="EB14" s="87">
        <v>3.8714204168940765E-3</v>
      </c>
      <c r="EC14" s="87">
        <v>3.8714204168940761E-3</v>
      </c>
      <c r="ED14" s="87">
        <v>3.8714204168940765E-3</v>
      </c>
      <c r="EE14" s="87">
        <v>3.8714204168940761E-3</v>
      </c>
      <c r="EF14" s="87">
        <v>3.871420416894077E-3</v>
      </c>
      <c r="EG14" s="87">
        <v>3.8714204168940765E-3</v>
      </c>
      <c r="EH14" s="87">
        <v>3.871420416894077E-3</v>
      </c>
      <c r="EI14" s="87">
        <v>3.8714204168940761E-3</v>
      </c>
      <c r="EJ14" s="87">
        <v>3.8714204168940765E-3</v>
      </c>
      <c r="EK14" s="87">
        <v>3.8714204168940765E-3</v>
      </c>
      <c r="EL14" s="87">
        <v>3.8714204168940761E-3</v>
      </c>
      <c r="EM14" s="87">
        <v>3.8714204168940765E-3</v>
      </c>
      <c r="EN14" s="87">
        <v>3.871420416894077E-3</v>
      </c>
      <c r="EO14" s="87">
        <v>3.871420416894077E-3</v>
      </c>
      <c r="EP14" s="87">
        <v>3.8714204168940761E-3</v>
      </c>
      <c r="EQ14" s="87">
        <v>3.8714204168940757E-3</v>
      </c>
      <c r="ER14" s="87">
        <v>3.8714204168940765E-3</v>
      </c>
      <c r="ES14" s="87">
        <v>3.8714204168940761E-3</v>
      </c>
      <c r="ET14" s="87">
        <v>3.871420416894077E-3</v>
      </c>
      <c r="EU14" s="87">
        <v>3.871420416894077E-3</v>
      </c>
      <c r="EV14" s="87">
        <v>3.8714204168940765E-3</v>
      </c>
      <c r="EW14" s="87">
        <v>3.8714204168940765E-3</v>
      </c>
      <c r="EX14" s="87">
        <v>3.8714204168940765E-3</v>
      </c>
      <c r="EY14" s="87">
        <v>3.8714204168940761E-3</v>
      </c>
      <c r="EZ14" s="87">
        <v>3.8714204168940765E-3</v>
      </c>
      <c r="FA14" s="87">
        <v>3.8714204168940765E-3</v>
      </c>
      <c r="FB14" s="87">
        <v>3.8714204168940765E-3</v>
      </c>
      <c r="FC14" s="87">
        <v>3.8714204168940765E-3</v>
      </c>
      <c r="FD14" s="87">
        <v>3.8714204168940761E-3</v>
      </c>
      <c r="FE14" s="87">
        <v>3.8714204168940765E-3</v>
      </c>
      <c r="FF14" s="87">
        <v>3.8714204168940761E-3</v>
      </c>
      <c r="FG14" s="87">
        <v>3.8714204168940765E-3</v>
      </c>
      <c r="FH14" s="87">
        <v>3.871420416894077E-3</v>
      </c>
      <c r="FI14" s="87">
        <v>3.8714204168940765E-3</v>
      </c>
      <c r="FJ14" s="87">
        <v>3.8714204168940765E-3</v>
      </c>
      <c r="FK14" s="87">
        <v>3.8714204168940765E-3</v>
      </c>
      <c r="FL14" s="87">
        <v>3.8714204168940765E-3</v>
      </c>
      <c r="FM14" s="87">
        <v>3.8714204168940761E-3</v>
      </c>
      <c r="FN14" s="87">
        <v>3.8714204168940761E-3</v>
      </c>
      <c r="FO14" s="87">
        <v>3.8714204168940765E-3</v>
      </c>
      <c r="FP14" s="87">
        <v>3.8714204168940765E-3</v>
      </c>
    </row>
    <row r="15" spans="1:173" ht="15" customHeight="1" x14ac:dyDescent="0.2">
      <c r="A15" s="15" t="s">
        <v>876</v>
      </c>
      <c r="B15" s="3" t="s">
        <v>3</v>
      </c>
      <c r="C15" s="171" t="s">
        <v>1033</v>
      </c>
      <c r="D15" s="1" t="s">
        <v>444</v>
      </c>
      <c r="E15" s="87"/>
      <c r="F15" s="87">
        <v>1.1296381570240115E-3</v>
      </c>
      <c r="G15" s="87">
        <v>1.1296381570240115E-3</v>
      </c>
      <c r="H15" s="87"/>
      <c r="I15" s="87">
        <v>9.9418634204191257E-4</v>
      </c>
      <c r="J15" s="87">
        <v>9.9418634204191279E-4</v>
      </c>
      <c r="K15" s="87">
        <v>4.8784200505701405E-4</v>
      </c>
      <c r="L15" s="87">
        <v>2.6006941303583983E-4</v>
      </c>
      <c r="M15" s="87">
        <v>3.4178585758879759E-3</v>
      </c>
      <c r="N15" s="87">
        <v>2.8363623192430466E-4</v>
      </c>
      <c r="O15" s="87">
        <v>7.2778048674573001E-4</v>
      </c>
      <c r="P15" s="87">
        <v>3.3200439808461759E-5</v>
      </c>
      <c r="Q15" s="87">
        <v>3.8431271247916244E-5</v>
      </c>
      <c r="R15" s="87">
        <v>9.9418634204191279E-4</v>
      </c>
      <c r="S15" s="87">
        <v>9.9418634204191279E-4</v>
      </c>
      <c r="T15" s="87">
        <v>1.8053149565603844E-3</v>
      </c>
      <c r="U15" s="87">
        <v>1.2993291144802143E-6</v>
      </c>
      <c r="V15" s="87">
        <v>5.847840624562757E-6</v>
      </c>
      <c r="W15" s="87">
        <v>1.4758583114602769E-3</v>
      </c>
      <c r="X15" s="87">
        <v>3.3031761849060428E-3</v>
      </c>
      <c r="Y15" s="87">
        <v>4.8264538601244713E-4</v>
      </c>
      <c r="Z15" s="87">
        <v>4.3577938654047082E-4</v>
      </c>
      <c r="AA15" s="87">
        <v>2.6261906374376165E-5</v>
      </c>
      <c r="AB15" s="87">
        <v>1.5919343430729224E-3</v>
      </c>
      <c r="AC15" s="87">
        <v>4.8087314956103564E-4</v>
      </c>
      <c r="AD15" s="87">
        <v>1.1859448849198225E-4</v>
      </c>
      <c r="AE15" s="87">
        <v>2.9574109792337823E-3</v>
      </c>
      <c r="AF15" s="87">
        <v>4.379588032714766E-3</v>
      </c>
      <c r="AG15" s="87">
        <v>9.9418634204191279E-4</v>
      </c>
      <c r="AH15" s="87">
        <v>2.0218202902534703E-3</v>
      </c>
      <c r="AI15" s="87">
        <v>2.1763181044969728E-5</v>
      </c>
      <c r="AJ15" s="87">
        <v>4.1436417087425421E-3</v>
      </c>
      <c r="AK15" s="87">
        <v>3.1194569883486426E-3</v>
      </c>
      <c r="AL15" s="87">
        <v>5.1669534763669093E-5</v>
      </c>
      <c r="AM15" s="87">
        <v>1.9613202748393192E-4</v>
      </c>
      <c r="AN15" s="87">
        <v>6.7692149930326814E-4</v>
      </c>
      <c r="AO15" s="87">
        <v>1.8712383096629837E-3</v>
      </c>
      <c r="AP15" s="87">
        <v>4.1482442810552864E-3</v>
      </c>
      <c r="AQ15" s="87">
        <v>3.6164636334970694E-3</v>
      </c>
      <c r="AR15" s="87">
        <v>1.9701073272755947E-4</v>
      </c>
      <c r="AS15" s="87">
        <v>2.2786777471105898E-3</v>
      </c>
      <c r="AT15" s="87">
        <v>4.7627804953422619E-5</v>
      </c>
      <c r="AU15" s="87">
        <v>9.9418634204191257E-4</v>
      </c>
      <c r="AV15" s="87">
        <v>3.1759356092449842E-6</v>
      </c>
      <c r="AW15" s="87">
        <v>3.45851967214503E-6</v>
      </c>
      <c r="AX15" s="87">
        <v>1.1953866519332489E-5</v>
      </c>
      <c r="AY15" s="87">
        <v>1.6912629655743844E-3</v>
      </c>
      <c r="AZ15" s="87">
        <v>1.9000943802200654E-4</v>
      </c>
      <c r="BA15" s="87">
        <v>5.4505640890251496E-4</v>
      </c>
      <c r="BB15" s="87">
        <v>1.5903414414839482E-3</v>
      </c>
      <c r="BC15" s="87">
        <v>3.8260796381659124E-4</v>
      </c>
      <c r="BD15" s="87">
        <v>2.4308028140504851E-5</v>
      </c>
      <c r="BE15" s="87">
        <v>2.4601024774551289E-3</v>
      </c>
      <c r="BF15" s="87">
        <v>6.0795645139432098E-6</v>
      </c>
      <c r="BG15" s="87">
        <v>2.998602845007639E-6</v>
      </c>
      <c r="BH15" s="87">
        <v>6.4573360110365243E-4</v>
      </c>
      <c r="BI15" s="87">
        <v>1.6078117646074026E-3</v>
      </c>
      <c r="BJ15" s="87">
        <v>8.3961866476388151E-4</v>
      </c>
      <c r="BK15" s="87">
        <v>9.2036916810011489E-6</v>
      </c>
      <c r="BL15" s="87">
        <v>1.2815966683104721E-3</v>
      </c>
      <c r="BM15" s="87">
        <v>3.6187687744041226E-5</v>
      </c>
      <c r="BN15" s="87">
        <v>1.0293026432207247E-3</v>
      </c>
      <c r="BO15" s="87">
        <v>2.4739303577046142E-3</v>
      </c>
      <c r="BP15" s="87">
        <v>6.1391530290810174E-4</v>
      </c>
      <c r="BQ15" s="87">
        <v>2.0795389547918625E-3</v>
      </c>
      <c r="BR15" s="87">
        <v>1.3985652229653394E-3</v>
      </c>
      <c r="BS15" s="87">
        <v>3.492117086039361E-5</v>
      </c>
      <c r="BT15" s="87">
        <v>8.1830426565392889E-7</v>
      </c>
      <c r="BU15" s="87">
        <v>2.0496972541376567E-3</v>
      </c>
      <c r="BV15" s="87">
        <v>1.0811780987657561E-3</v>
      </c>
      <c r="BW15" s="87">
        <v>2.7141874790149822E-4</v>
      </c>
      <c r="BX15" s="87">
        <v>8.3628104371297033E-4</v>
      </c>
      <c r="BY15" s="87">
        <v>1.6431106061483329E-5</v>
      </c>
      <c r="BZ15" s="87">
        <v>4.0364363480040142E-5</v>
      </c>
      <c r="CA15" s="87">
        <v>1.0374913197436432E-4</v>
      </c>
      <c r="CB15" s="87">
        <v>5.5831627681323672E-4</v>
      </c>
      <c r="CC15" s="87">
        <v>3.8748161405797299E-5</v>
      </c>
      <c r="CD15" s="87">
        <v>1.944794662151917E-4</v>
      </c>
      <c r="CE15" s="87">
        <v>3.2458139365459718E-5</v>
      </c>
      <c r="CF15" s="87">
        <v>2.6999575186175723E-3</v>
      </c>
      <c r="CG15" s="87">
        <v>2.6319911476542068E-4</v>
      </c>
      <c r="CH15" s="87">
        <v>9.9418634204191257E-4</v>
      </c>
      <c r="CI15" s="87">
        <v>8.2954471863882194E-4</v>
      </c>
      <c r="CJ15" s="87">
        <v>1.7299664415242133E-3</v>
      </c>
      <c r="CK15" s="87">
        <v>4.7722975782536025E-5</v>
      </c>
      <c r="CL15" s="87">
        <v>3.0080001341285955E-5</v>
      </c>
      <c r="CM15" s="87">
        <v>2.3437916025702442E-3</v>
      </c>
      <c r="CN15" s="87">
        <v>3.4460237565153654E-3</v>
      </c>
      <c r="CO15" s="87">
        <v>9.9418634204191257E-4</v>
      </c>
      <c r="CP15" s="87">
        <v>7.0819242290216062E-5</v>
      </c>
      <c r="CQ15" s="87">
        <v>1.7634262704711725E-5</v>
      </c>
      <c r="CR15" s="87">
        <v>3.7819836625330806E-4</v>
      </c>
      <c r="CS15" s="87">
        <v>4.3053188478691887E-3</v>
      </c>
      <c r="CT15" s="87">
        <v>4.0048914405875101E-3</v>
      </c>
      <c r="CU15" s="87">
        <v>1.4930095798350836E-5</v>
      </c>
      <c r="CV15" s="87">
        <v>1.8253899050668534E-5</v>
      </c>
      <c r="CW15" s="87">
        <v>3.2381649251183508E-3</v>
      </c>
      <c r="CX15" s="87">
        <v>9.445651416035251E-6</v>
      </c>
      <c r="CY15" s="87">
        <v>1.2022309100264564E-3</v>
      </c>
      <c r="CZ15" s="87">
        <v>1.3625565142605953E-4</v>
      </c>
      <c r="DA15" s="87">
        <v>4.1562253940800149E-4</v>
      </c>
      <c r="DB15" s="87">
        <v>1.045136772939868E-4</v>
      </c>
      <c r="DC15" s="87">
        <v>3.1723951690044121E-4</v>
      </c>
      <c r="DD15" s="87">
        <v>2.9241421087051588E-4</v>
      </c>
      <c r="DE15" s="87">
        <v>3.7735126996526211E-4</v>
      </c>
      <c r="DF15" s="87">
        <v>3.762801237068833E-3</v>
      </c>
      <c r="DG15" s="87">
        <v>7.8715847319251755E-4</v>
      </c>
      <c r="DH15" s="87">
        <v>1.5655204053317E-3</v>
      </c>
      <c r="DI15" s="87">
        <v>1.5071286420206029E-3</v>
      </c>
      <c r="DJ15" s="87">
        <v>8.821217388077392E-6</v>
      </c>
      <c r="DK15" s="87">
        <v>9.9418634204191257E-4</v>
      </c>
      <c r="DL15" s="87">
        <v>7.3230003365919801E-4</v>
      </c>
      <c r="DM15" s="87">
        <v>3.1472260192137694E-3</v>
      </c>
      <c r="DN15" s="87">
        <v>3.1335950277682819E-3</v>
      </c>
      <c r="DO15" s="87">
        <v>1.556906520156773E-5</v>
      </c>
      <c r="DP15" s="87">
        <v>9.9418634204191279E-4</v>
      </c>
      <c r="DQ15" s="87">
        <v>1.730601585828679E-3</v>
      </c>
      <c r="DR15" s="87">
        <v>3.3996938046034305E-4</v>
      </c>
      <c r="DS15" s="87">
        <v>2.5656218295497799E-4</v>
      </c>
      <c r="DT15" s="87">
        <v>2.8103528338040129E-4</v>
      </c>
      <c r="DU15" s="87">
        <v>4.1987284681238726E-4</v>
      </c>
      <c r="DV15" s="87">
        <v>1.2010685544365865E-3</v>
      </c>
      <c r="DW15" s="87">
        <v>1.0193894105471217E-5</v>
      </c>
      <c r="DX15" s="87">
        <v>3.5254956687027414E-5</v>
      </c>
      <c r="DY15" s="87">
        <v>9.9418634204191279E-4</v>
      </c>
      <c r="DZ15" s="87">
        <v>2.479920047223841E-4</v>
      </c>
      <c r="EA15" s="87">
        <v>3.6818147043832282E-5</v>
      </c>
      <c r="EB15" s="87">
        <v>3.3465130711740612E-3</v>
      </c>
      <c r="EC15" s="87">
        <v>9.9418634204191279E-4</v>
      </c>
      <c r="ED15" s="87">
        <v>2.5253806045976378E-3</v>
      </c>
      <c r="EE15" s="87">
        <v>5.8895300496937057E-5</v>
      </c>
      <c r="EF15" s="87">
        <v>3.1783943471406979E-3</v>
      </c>
      <c r="EG15" s="87">
        <v>9.9418634204191279E-4</v>
      </c>
      <c r="EH15" s="87">
        <v>4.8879430638671448E-5</v>
      </c>
      <c r="EI15" s="87">
        <v>8.8987571806158941E-7</v>
      </c>
      <c r="EJ15" s="87">
        <v>4.0791962077470628E-3</v>
      </c>
      <c r="EK15" s="87">
        <v>1.7699449503915023E-3</v>
      </c>
      <c r="EL15" s="87">
        <v>1.5677104967568985E-5</v>
      </c>
      <c r="EM15" s="87">
        <v>4.5579176947819931E-3</v>
      </c>
      <c r="EN15" s="87">
        <v>7.2388956071249783E-5</v>
      </c>
      <c r="EO15" s="87">
        <v>6.0922851911894874E-4</v>
      </c>
      <c r="EP15" s="87">
        <v>2.1229689481147848E-3</v>
      </c>
      <c r="EQ15" s="87">
        <v>1.3736908133421279E-3</v>
      </c>
      <c r="ER15" s="87">
        <v>2.3005258809301759E-3</v>
      </c>
      <c r="ES15" s="87">
        <v>4.9715152447016437E-5</v>
      </c>
      <c r="ET15" s="87">
        <v>2.1909691222764265E-6</v>
      </c>
      <c r="EU15" s="87">
        <v>2.9292422403749963E-3</v>
      </c>
      <c r="EV15" s="87">
        <v>4.8195437747504093E-6</v>
      </c>
      <c r="EW15" s="87">
        <v>6.936333261004763E-4</v>
      </c>
      <c r="EX15" s="87">
        <v>3.3230251857187662E-3</v>
      </c>
      <c r="EY15" s="87">
        <v>5.9884619293943416E-5</v>
      </c>
      <c r="EZ15" s="87">
        <v>3.1904804731210769E-3</v>
      </c>
      <c r="FA15" s="87">
        <v>9.276083898784514E-5</v>
      </c>
      <c r="FB15" s="87">
        <v>2.3342929038544573E-4</v>
      </c>
      <c r="FC15" s="87">
        <v>1.6102906658143696E-4</v>
      </c>
      <c r="FD15" s="87">
        <v>5.3865099934834008E-4</v>
      </c>
      <c r="FE15" s="87">
        <v>2.9601632712197945E-3</v>
      </c>
      <c r="FF15" s="87">
        <v>2.3290741644713682E-5</v>
      </c>
      <c r="FG15" s="87">
        <v>9.9418634204191257E-4</v>
      </c>
      <c r="FH15" s="87">
        <v>2.464103115623119E-5</v>
      </c>
      <c r="FI15" s="87">
        <v>6.7888149176475749E-5</v>
      </c>
      <c r="FJ15" s="87">
        <v>4.0327363803891189E-5</v>
      </c>
      <c r="FK15" s="87">
        <v>1.8582483929076238E-3</v>
      </c>
      <c r="FL15" s="87">
        <v>6.2378405768923539E-4</v>
      </c>
      <c r="FM15" s="87">
        <v>3.5829605127347735E-4</v>
      </c>
      <c r="FN15" s="87">
        <v>3.603642139694527E-3</v>
      </c>
      <c r="FO15" s="87">
        <v>3.6121065791507559E-3</v>
      </c>
      <c r="FP15" s="87">
        <v>2.867403736916796E-3</v>
      </c>
    </row>
    <row r="16" spans="1:173" ht="38" customHeight="1" x14ac:dyDescent="0.2">
      <c r="A16" s="15" t="s">
        <v>877</v>
      </c>
      <c r="B16" s="3" t="s">
        <v>4</v>
      </c>
      <c r="C16" s="171" t="s">
        <v>30</v>
      </c>
      <c r="D16" s="26" t="s">
        <v>497</v>
      </c>
      <c r="E16" s="87"/>
      <c r="F16" s="87">
        <v>7.7753268402106719E-5</v>
      </c>
      <c r="G16" s="87">
        <v>7.7753268402106719E-5</v>
      </c>
      <c r="H16" s="87"/>
      <c r="I16" s="87">
        <v>7.8775214455569179E-5</v>
      </c>
      <c r="J16" s="87">
        <v>3.140309539132192E-6</v>
      </c>
      <c r="K16" s="87">
        <v>1.4646971789640854E-4</v>
      </c>
      <c r="L16" s="87">
        <v>1.1107362182496085E-5</v>
      </c>
      <c r="M16" s="87">
        <v>5.0398530114181189E-8</v>
      </c>
      <c r="N16" s="87">
        <v>6.0927674454550045E-5</v>
      </c>
      <c r="O16" s="87">
        <v>1.0772558691658232E-5</v>
      </c>
      <c r="P16" s="87">
        <v>1.2903317924424087E-4</v>
      </c>
      <c r="Q16" s="87">
        <v>2.2984094665445733E-6</v>
      </c>
      <c r="R16" s="87">
        <v>7.8775214455569165E-5</v>
      </c>
      <c r="S16" s="87">
        <v>7.8775214455569152E-5</v>
      </c>
      <c r="T16" s="87">
        <v>1.4687103096060555E-5</v>
      </c>
      <c r="U16" s="87">
        <v>7.8775214455569152E-5</v>
      </c>
      <c r="V16" s="87">
        <v>1.2740047301956439E-6</v>
      </c>
      <c r="W16" s="87">
        <v>7.8775214455569165E-5</v>
      </c>
      <c r="X16" s="87">
        <v>7.8775214455569165E-5</v>
      </c>
      <c r="Y16" s="87">
        <v>7.8775214455569179E-5</v>
      </c>
      <c r="Z16" s="87">
        <v>4.4690033821501163E-5</v>
      </c>
      <c r="AA16" s="87">
        <v>9.1057120899964132E-5</v>
      </c>
      <c r="AB16" s="87">
        <v>1.218767656172029E-5</v>
      </c>
      <c r="AC16" s="87">
        <v>2.6895410912788773E-5</v>
      </c>
      <c r="AD16" s="87">
        <v>5.7725952353500003E-5</v>
      </c>
      <c r="AE16" s="87">
        <v>1.2455004862024562E-6</v>
      </c>
      <c r="AF16" s="87">
        <v>1.075236293471021E-6</v>
      </c>
      <c r="AG16" s="87">
        <v>4.9703663089392878E-5</v>
      </c>
      <c r="AH16" s="87">
        <v>6.0802296055139058E-8</v>
      </c>
      <c r="AI16" s="87">
        <v>8.2266638705215779E-5</v>
      </c>
      <c r="AJ16" s="87">
        <v>7.8775214455569152E-5</v>
      </c>
      <c r="AK16" s="87">
        <v>7.8775214455569152E-5</v>
      </c>
      <c r="AL16" s="87">
        <v>8.3589906446412314E-4</v>
      </c>
      <c r="AM16" s="87">
        <v>9.0142878479134385E-5</v>
      </c>
      <c r="AN16" s="87">
        <v>4.2849724568585729E-5</v>
      </c>
      <c r="AO16" s="87">
        <v>4.5746796775341732E-6</v>
      </c>
      <c r="AP16" s="87">
        <v>1.4671522518851967E-7</v>
      </c>
      <c r="AQ16" s="87">
        <v>7.8775214455569179E-5</v>
      </c>
      <c r="AR16" s="87">
        <v>2.3714959713941812E-5</v>
      </c>
      <c r="AS16" s="87">
        <v>7.8775214455569165E-5</v>
      </c>
      <c r="AT16" s="87">
        <v>2.3667072859580249E-5</v>
      </c>
      <c r="AU16" s="87">
        <v>1.2025014510830692E-4</v>
      </c>
      <c r="AV16" s="87">
        <v>7.8775214455569165E-5</v>
      </c>
      <c r="AW16" s="87">
        <v>2.446846052345791E-5</v>
      </c>
      <c r="AX16" s="87">
        <v>7.8775214455569152E-5</v>
      </c>
      <c r="AY16" s="87">
        <v>7.8775214455569152E-5</v>
      </c>
      <c r="AZ16" s="87">
        <v>7.1616521648628217E-6</v>
      </c>
      <c r="BA16" s="87">
        <v>7.275717881779226E-5</v>
      </c>
      <c r="BB16" s="87">
        <v>1.283297086219216E-6</v>
      </c>
      <c r="BC16" s="87">
        <v>1.3810979369298325E-4</v>
      </c>
      <c r="BD16" s="87">
        <v>7.8775214455569152E-5</v>
      </c>
      <c r="BE16" s="87">
        <v>1.0103036050102609E-5</v>
      </c>
      <c r="BF16" s="87">
        <v>7.8775214455569152E-5</v>
      </c>
      <c r="BG16" s="87">
        <v>2.4391287044288286E-5</v>
      </c>
      <c r="BH16" s="87">
        <v>7.8775214455569165E-5</v>
      </c>
      <c r="BI16" s="87">
        <v>7.8775214455569165E-5</v>
      </c>
      <c r="BJ16" s="87">
        <v>1.5008103565926044E-5</v>
      </c>
      <c r="BK16" s="87">
        <v>2.8817624352411387E-7</v>
      </c>
      <c r="BL16" s="87">
        <v>2.9051849381940376E-7</v>
      </c>
      <c r="BM16" s="87">
        <v>2.2383649793143082E-5</v>
      </c>
      <c r="BN16" s="87">
        <v>6.4168065557948934E-5</v>
      </c>
      <c r="BO16" s="87">
        <v>7.8775214455569152E-5</v>
      </c>
      <c r="BP16" s="87">
        <v>1.2632557675994397E-5</v>
      </c>
      <c r="BQ16" s="87">
        <v>7.4861635092511505E-4</v>
      </c>
      <c r="BR16" s="87">
        <v>6.6718234417920919E-6</v>
      </c>
      <c r="BS16" s="87">
        <v>1.7492287987427787E-5</v>
      </c>
      <c r="BT16" s="87">
        <v>7.8775214455569165E-5</v>
      </c>
      <c r="BU16" s="87">
        <v>3.7734922974043468E-5</v>
      </c>
      <c r="BV16" s="87">
        <v>2.3838762712578612E-5</v>
      </c>
      <c r="BW16" s="87">
        <v>5.2872595805939021E-5</v>
      </c>
      <c r="BX16" s="87">
        <v>7.8775214455569165E-5</v>
      </c>
      <c r="BY16" s="87">
        <v>1.2596832363192903E-5</v>
      </c>
      <c r="BZ16" s="87">
        <v>6.9794984897207142E-5</v>
      </c>
      <c r="CA16" s="87">
        <v>1.6994295732427369E-4</v>
      </c>
      <c r="CB16" s="87">
        <v>3.5154460035475008E-5</v>
      </c>
      <c r="CC16" s="87">
        <v>2.4895090580891432E-4</v>
      </c>
      <c r="CD16" s="87">
        <v>7.8775214455569179E-5</v>
      </c>
      <c r="CE16" s="87">
        <v>2.7671288403907784E-6</v>
      </c>
      <c r="CF16" s="87">
        <v>7.2283296679731164E-6</v>
      </c>
      <c r="CG16" s="87">
        <v>7.8775214455569152E-5</v>
      </c>
      <c r="CH16" s="87">
        <v>7.8775214455569165E-5</v>
      </c>
      <c r="CI16" s="87">
        <v>1.1126120665790507E-6</v>
      </c>
      <c r="CJ16" s="87">
        <v>3.5932834421877413E-5</v>
      </c>
      <c r="CK16" s="87">
        <v>7.8775214455569165E-5</v>
      </c>
      <c r="CL16" s="87">
        <v>7.8775214455569152E-5</v>
      </c>
      <c r="CM16" s="87">
        <v>7.8775214455569152E-5</v>
      </c>
      <c r="CN16" s="87">
        <v>7.8775214455569165E-5</v>
      </c>
      <c r="CO16" s="87">
        <v>6.4968085602424432E-7</v>
      </c>
      <c r="CP16" s="87">
        <v>7.8775214455569165E-5</v>
      </c>
      <c r="CQ16" s="87">
        <v>7.8773959330801832E-6</v>
      </c>
      <c r="CR16" s="87">
        <v>3.7290270371550137E-5</v>
      </c>
      <c r="CS16" s="87">
        <v>6.5905353329191803E-6</v>
      </c>
      <c r="CT16" s="87">
        <v>1.6944031028076514E-5</v>
      </c>
      <c r="CU16" s="87">
        <v>7.1068185526607236E-6</v>
      </c>
      <c r="CV16" s="87">
        <v>7.8775214455569179E-5</v>
      </c>
      <c r="CW16" s="87">
        <v>7.8775214455569165E-5</v>
      </c>
      <c r="CX16" s="87">
        <v>7.8775214455569165E-5</v>
      </c>
      <c r="CY16" s="87">
        <v>3.4388206398856765E-7</v>
      </c>
      <c r="CZ16" s="87">
        <v>7.8521385244326597E-7</v>
      </c>
      <c r="DA16" s="87">
        <v>1.2060314101740957E-4</v>
      </c>
      <c r="DB16" s="87">
        <v>7.8775214455569165E-5</v>
      </c>
      <c r="DC16" s="87">
        <v>7.8775214455569165E-5</v>
      </c>
      <c r="DD16" s="87">
        <v>7.8775214455569165E-5</v>
      </c>
      <c r="DE16" s="87">
        <v>5.7916805257647398E-6</v>
      </c>
      <c r="DF16" s="87">
        <v>6.1646003161049871E-5</v>
      </c>
      <c r="DG16" s="87">
        <v>2.6539553849923705E-6</v>
      </c>
      <c r="DH16" s="87">
        <v>3.8912365026389713E-5</v>
      </c>
      <c r="DI16" s="87">
        <v>1.5109212115764292E-4</v>
      </c>
      <c r="DJ16" s="87">
        <v>5.8966168088844316E-6</v>
      </c>
      <c r="DK16" s="87">
        <v>1.5869799246311738E-3</v>
      </c>
      <c r="DL16" s="87">
        <v>3.3730258127363577E-7</v>
      </c>
      <c r="DM16" s="87">
        <v>9.3578559807500924E-6</v>
      </c>
      <c r="DN16" s="87">
        <v>3.3476001426193486E-6</v>
      </c>
      <c r="DO16" s="87">
        <v>7.8775214455569165E-5</v>
      </c>
      <c r="DP16" s="87">
        <v>1.3415135346652953E-4</v>
      </c>
      <c r="DQ16" s="87">
        <v>6.2162711907194889E-5</v>
      </c>
      <c r="DR16" s="87">
        <v>7.8775214455569165E-5</v>
      </c>
      <c r="DS16" s="87">
        <v>3.8197974463347559E-5</v>
      </c>
      <c r="DT16" s="87">
        <v>2.8290999769283965E-6</v>
      </c>
      <c r="DU16" s="87">
        <v>6.1300568034963304E-5</v>
      </c>
      <c r="DV16" s="87">
        <v>1.1707485045246036E-4</v>
      </c>
      <c r="DW16" s="87">
        <v>3.1609966605882339E-5</v>
      </c>
      <c r="DX16" s="87">
        <v>8.6699051585553542E-5</v>
      </c>
      <c r="DY16" s="87">
        <v>1.2541780776393663E-6</v>
      </c>
      <c r="DZ16" s="87">
        <v>7.8775214455569179E-5</v>
      </c>
      <c r="EA16" s="87">
        <v>2.333437298178202E-5</v>
      </c>
      <c r="EB16" s="87">
        <v>3.0500606966830812E-6</v>
      </c>
      <c r="EC16" s="87">
        <v>4.6064449062049512E-6</v>
      </c>
      <c r="ED16" s="87">
        <v>4.6098411299036853E-7</v>
      </c>
      <c r="EE16" s="87">
        <v>1.3452655000643229E-4</v>
      </c>
      <c r="EF16" s="87">
        <v>3.1471506453073892E-6</v>
      </c>
      <c r="EG16" s="87">
        <v>7.8775214455569165E-5</v>
      </c>
      <c r="EH16" s="87">
        <v>1.7752321240905845E-6</v>
      </c>
      <c r="EI16" s="87">
        <v>3.7179119994812187E-5</v>
      </c>
      <c r="EJ16" s="87">
        <v>1.8860281330890203E-6</v>
      </c>
      <c r="EK16" s="87">
        <v>3.754728654367009E-5</v>
      </c>
      <c r="EL16" s="87">
        <v>7.1838491492030618E-6</v>
      </c>
      <c r="EM16" s="87">
        <v>7.8775214455569152E-5</v>
      </c>
      <c r="EN16" s="87">
        <v>2.5002249363286793E-5</v>
      </c>
      <c r="EO16" s="87">
        <v>7.8790880624061881E-5</v>
      </c>
      <c r="EP16" s="87">
        <v>1.2927873895487428E-7</v>
      </c>
      <c r="EQ16" s="87">
        <v>7.8775214455569165E-5</v>
      </c>
      <c r="ER16" s="87">
        <v>7.8775214455569165E-5</v>
      </c>
      <c r="ES16" s="87">
        <v>1.0646036505781799E-6</v>
      </c>
      <c r="ET16" s="87">
        <v>1.6598323090381834E-6</v>
      </c>
      <c r="EU16" s="87">
        <v>7.8775214455569165E-5</v>
      </c>
      <c r="EV16" s="87">
        <v>4.0254015434134559E-5</v>
      </c>
      <c r="EW16" s="87">
        <v>1.4876975027934001E-5</v>
      </c>
      <c r="EX16" s="87">
        <v>6.2487664126334645E-6</v>
      </c>
      <c r="EY16" s="87">
        <v>3.9168489222290282E-4</v>
      </c>
      <c r="EZ16" s="87">
        <v>7.8775214455569152E-5</v>
      </c>
      <c r="FA16" s="87">
        <v>1.4431914263509179E-6</v>
      </c>
      <c r="FB16" s="87">
        <v>1.799840003720896E-6</v>
      </c>
      <c r="FC16" s="87">
        <v>1.5233051867735345E-5</v>
      </c>
      <c r="FD16" s="87">
        <v>7.8775214455569165E-5</v>
      </c>
      <c r="FE16" s="87">
        <v>1.06093901291847E-7</v>
      </c>
      <c r="FF16" s="87">
        <v>2.0355396591407369E-5</v>
      </c>
      <c r="FG16" s="87">
        <v>7.8775214455569152E-5</v>
      </c>
      <c r="FH16" s="87">
        <v>2.343351283551679E-5</v>
      </c>
      <c r="FI16" s="87">
        <v>4.8841660818619919E-4</v>
      </c>
      <c r="FJ16" s="87">
        <v>6.0489709239470372E-5</v>
      </c>
      <c r="FK16" s="87">
        <v>7.8775214455569165E-5</v>
      </c>
      <c r="FL16" s="87">
        <v>6.3917475194164211E-6</v>
      </c>
      <c r="FM16" s="87">
        <v>9.2205302217046841E-5</v>
      </c>
      <c r="FN16" s="87">
        <v>5.657497910483654E-6</v>
      </c>
      <c r="FO16" s="87">
        <v>7.8775214455569165E-5</v>
      </c>
      <c r="FP16" s="87">
        <v>3.8077579673637516E-5</v>
      </c>
    </row>
    <row r="17" spans="1:202" x14ac:dyDescent="0.2">
      <c r="A17" s="15" t="s">
        <v>878</v>
      </c>
      <c r="B17" s="3" t="s">
        <v>5</v>
      </c>
      <c r="C17" s="171" t="s">
        <v>31</v>
      </c>
      <c r="D17" s="1" t="s">
        <v>441</v>
      </c>
      <c r="E17" s="87">
        <v>2.4971852625494129E-5</v>
      </c>
      <c r="F17" s="87"/>
      <c r="G17" s="87">
        <v>2.4971852625494129E-5</v>
      </c>
      <c r="H17" s="87"/>
      <c r="I17" s="87">
        <v>2.5300068876241189E-5</v>
      </c>
      <c r="J17" s="87">
        <v>1.0085665673125288E-6</v>
      </c>
      <c r="K17" s="87">
        <v>4.7041369251401271E-5</v>
      </c>
      <c r="L17" s="87">
        <v>3.5673280002177197E-6</v>
      </c>
      <c r="M17" s="87">
        <v>1.6186389233751621E-8</v>
      </c>
      <c r="N17" s="87">
        <v>1.9568012233578116E-5</v>
      </c>
      <c r="O17" s="87">
        <v>3.4597998717734469E-6</v>
      </c>
      <c r="P17" s="87">
        <v>4.1441313041945967E-5</v>
      </c>
      <c r="Q17" s="87">
        <v>7.3817530312380442E-7</v>
      </c>
      <c r="R17" s="87">
        <v>2.5300068876241192E-5</v>
      </c>
      <c r="S17" s="87">
        <v>2.5300068876241192E-5</v>
      </c>
      <c r="T17" s="87">
        <v>4.7170258118734617E-6</v>
      </c>
      <c r="U17" s="87">
        <v>2.5300068876241189E-5</v>
      </c>
      <c r="V17" s="87">
        <v>4.0916940239860095E-7</v>
      </c>
      <c r="W17" s="87">
        <v>2.5300068876241185E-5</v>
      </c>
      <c r="X17" s="87">
        <v>2.5300068876241189E-5</v>
      </c>
      <c r="Y17" s="87">
        <v>2.5300068876241192E-5</v>
      </c>
      <c r="Z17" s="87">
        <v>1.4353003563109859E-5</v>
      </c>
      <c r="AA17" s="87">
        <v>2.9244622770791391E-5</v>
      </c>
      <c r="AB17" s="87">
        <v>3.9142902825962977E-6</v>
      </c>
      <c r="AC17" s="87">
        <v>8.6379421909686557E-6</v>
      </c>
      <c r="AD17" s="87">
        <v>1.8539721923751824E-5</v>
      </c>
      <c r="AE17" s="87">
        <v>4.0001475469275953E-7</v>
      </c>
      <c r="AF17" s="87">
        <v>3.4533136432645921E-7</v>
      </c>
      <c r="AG17" s="87">
        <v>1.5963220262286762E-5</v>
      </c>
      <c r="AH17" s="87">
        <v>1.9527744718438816E-8</v>
      </c>
      <c r="AI17" s="87">
        <v>2.6421402211894111E-5</v>
      </c>
      <c r="AJ17" s="87">
        <v>2.5300068876241189E-5</v>
      </c>
      <c r="AK17" s="87">
        <v>2.5300068876241189E-5</v>
      </c>
      <c r="AL17" s="87">
        <v>2.6846393311256506E-4</v>
      </c>
      <c r="AM17" s="87">
        <v>2.895099746775119E-5</v>
      </c>
      <c r="AN17" s="87">
        <v>1.3761955335896146E-5</v>
      </c>
      <c r="AO17" s="87">
        <v>1.4692401884051358E-6</v>
      </c>
      <c r="AP17" s="87">
        <v>4.712021830872165E-8</v>
      </c>
      <c r="AQ17" s="87">
        <v>2.5300068876241192E-5</v>
      </c>
      <c r="AR17" s="87">
        <v>7.6164834117769316E-6</v>
      </c>
      <c r="AS17" s="87">
        <v>2.5300068876241192E-5</v>
      </c>
      <c r="AT17" s="87">
        <v>7.601103692127964E-6</v>
      </c>
      <c r="AU17" s="87">
        <v>3.8620484560332146E-5</v>
      </c>
      <c r="AV17" s="87">
        <v>2.5300068876241192E-5</v>
      </c>
      <c r="AW17" s="87">
        <v>7.858483671767505E-6</v>
      </c>
      <c r="AX17" s="87">
        <v>2.5300068876241189E-5</v>
      </c>
      <c r="AY17" s="87">
        <v>2.5300068876241185E-5</v>
      </c>
      <c r="AZ17" s="87">
        <v>2.3000926660873288E-6</v>
      </c>
      <c r="BA17" s="87">
        <v>2.3367269109363935E-5</v>
      </c>
      <c r="BB17" s="87">
        <v>4.1215380871274084E-7</v>
      </c>
      <c r="BC17" s="87">
        <v>4.4356430091177103E-5</v>
      </c>
      <c r="BD17" s="87">
        <v>2.5300068876241192E-5</v>
      </c>
      <c r="BE17" s="87">
        <v>3.2447707022227354E-6</v>
      </c>
      <c r="BF17" s="87">
        <v>2.5300068876241189E-5</v>
      </c>
      <c r="BG17" s="87">
        <v>7.833698028822514E-6</v>
      </c>
      <c r="BH17" s="87">
        <v>2.5300068876241185E-5</v>
      </c>
      <c r="BI17" s="87">
        <v>2.5300068876241192E-5</v>
      </c>
      <c r="BJ17" s="87">
        <v>4.8201208532901155E-6</v>
      </c>
      <c r="BK17" s="87">
        <v>9.2552954124532915E-8</v>
      </c>
      <c r="BL17" s="87">
        <v>9.3305209693823101E-8</v>
      </c>
      <c r="BM17" s="87">
        <v>7.188909422615297E-6</v>
      </c>
      <c r="BN17" s="87">
        <v>2.0608721785034691E-5</v>
      </c>
      <c r="BO17" s="87">
        <v>2.5300068876241192E-5</v>
      </c>
      <c r="BP17" s="87">
        <v>4.0571718083485652E-6</v>
      </c>
      <c r="BQ17" s="87">
        <v>2.404315287642705E-4</v>
      </c>
      <c r="BR17" s="87">
        <v>2.1427754119624237E-6</v>
      </c>
      <c r="BS17" s="87">
        <v>5.6179611054512603E-6</v>
      </c>
      <c r="BT17" s="87">
        <v>2.5300068876241185E-5</v>
      </c>
      <c r="BU17" s="87">
        <v>1.2119245334729288E-5</v>
      </c>
      <c r="BV17" s="87">
        <v>7.6562449587843706E-6</v>
      </c>
      <c r="BW17" s="87">
        <v>1.6980979674900126E-5</v>
      </c>
      <c r="BX17" s="87">
        <v>2.5300068876241192E-5</v>
      </c>
      <c r="BY17" s="87">
        <v>4.0456979852590344E-6</v>
      </c>
      <c r="BZ17" s="87">
        <v>2.2415907558227109E-5</v>
      </c>
      <c r="CA17" s="87">
        <v>5.4580219870569636E-5</v>
      </c>
      <c r="CB17" s="87">
        <v>1.1290483515043066E-5</v>
      </c>
      <c r="CC17" s="87">
        <v>7.9955035442279051E-5</v>
      </c>
      <c r="CD17" s="87">
        <v>2.5300068876241192E-5</v>
      </c>
      <c r="CE17" s="87">
        <v>8.8871291224229388E-7</v>
      </c>
      <c r="CF17" s="87">
        <v>2.321507338619103E-6</v>
      </c>
      <c r="CG17" s="87">
        <v>2.5300068876241185E-5</v>
      </c>
      <c r="CH17" s="87">
        <v>2.5300068876241192E-5</v>
      </c>
      <c r="CI17" s="87">
        <v>3.573352622589652E-7</v>
      </c>
      <c r="CJ17" s="87">
        <v>1.1540472369070116E-5</v>
      </c>
      <c r="CK17" s="87">
        <v>2.5300068876241192E-5</v>
      </c>
      <c r="CL17" s="87">
        <v>2.5300068876241192E-5</v>
      </c>
      <c r="CM17" s="87">
        <v>2.5300068876241185E-5</v>
      </c>
      <c r="CN17" s="87">
        <v>2.5300068876241192E-5</v>
      </c>
      <c r="CO17" s="87">
        <v>2.0865662529245801E-7</v>
      </c>
      <c r="CP17" s="87">
        <v>2.5300068876241192E-5</v>
      </c>
      <c r="CQ17" s="87">
        <v>2.52996657704765E-6</v>
      </c>
      <c r="CR17" s="87">
        <v>1.1976437199621941E-5</v>
      </c>
      <c r="CS17" s="87">
        <v>2.1166682821054301E-6</v>
      </c>
      <c r="CT17" s="87">
        <v>5.4418785783603392E-6</v>
      </c>
      <c r="CU17" s="87">
        <v>2.2824818709275318E-6</v>
      </c>
      <c r="CV17" s="87">
        <v>2.5300068876241189E-5</v>
      </c>
      <c r="CW17" s="87">
        <v>2.5300068876241189E-5</v>
      </c>
      <c r="CX17" s="87">
        <v>2.5300068876241196E-5</v>
      </c>
      <c r="CY17" s="87">
        <v>1.1044387456567134E-7</v>
      </c>
      <c r="CZ17" s="87">
        <v>2.5218547085769123E-7</v>
      </c>
      <c r="DA17" s="87">
        <v>3.8733855509241028E-5</v>
      </c>
      <c r="DB17" s="87">
        <v>2.5300068876241192E-5</v>
      </c>
      <c r="DC17" s="87">
        <v>2.5300068876241189E-5</v>
      </c>
      <c r="DD17" s="87">
        <v>2.5300068876241192E-5</v>
      </c>
      <c r="DE17" s="87">
        <v>1.8601017746981644E-6</v>
      </c>
      <c r="DF17" s="87">
        <v>1.9798716343694851E-5</v>
      </c>
      <c r="DG17" s="87">
        <v>8.5236523313623548E-7</v>
      </c>
      <c r="DH17" s="87">
        <v>1.2497401906285746E-5</v>
      </c>
      <c r="DI17" s="87">
        <v>4.8525936722162694E-5</v>
      </c>
      <c r="DJ17" s="87">
        <v>1.8938039386198171E-6</v>
      </c>
      <c r="DK17" s="87">
        <v>5.0968698309322366E-4</v>
      </c>
      <c r="DL17" s="87">
        <v>1.0833075602948884E-7</v>
      </c>
      <c r="DM17" s="87">
        <v>3.0054427967372561E-6</v>
      </c>
      <c r="DN17" s="87">
        <v>1.0751416516441706E-6</v>
      </c>
      <c r="DO17" s="87">
        <v>2.5300068876241189E-5</v>
      </c>
      <c r="DP17" s="87">
        <v>4.3085106222827001E-5</v>
      </c>
      <c r="DQ17" s="87">
        <v>1.9964666597931205E-5</v>
      </c>
      <c r="DR17" s="87">
        <v>2.5300068876241196E-5</v>
      </c>
      <c r="DS17" s="87">
        <v>1.2267962601367097E-5</v>
      </c>
      <c r="DT17" s="87">
        <v>9.0861605098430243E-7</v>
      </c>
      <c r="DU17" s="87">
        <v>1.9687773675462671E-5</v>
      </c>
      <c r="DV17" s="87">
        <v>3.7600681897140552E-5</v>
      </c>
      <c r="DW17" s="87">
        <v>1.0152106063203087E-5</v>
      </c>
      <c r="DX17" s="87">
        <v>2.7844950874192379E-5</v>
      </c>
      <c r="DY17" s="87">
        <v>4.0280171836592783E-7</v>
      </c>
      <c r="DZ17" s="87">
        <v>2.5300068876241192E-5</v>
      </c>
      <c r="EA17" s="87">
        <v>7.4942511766307214E-6</v>
      </c>
      <c r="EB17" s="87">
        <v>9.7958153762084376E-7</v>
      </c>
      <c r="EC17" s="87">
        <v>1.4794421596570643E-6</v>
      </c>
      <c r="ED17" s="87">
        <v>1.4805329176333003E-7</v>
      </c>
      <c r="EE17" s="87">
        <v>4.3205607301335912E-5</v>
      </c>
      <c r="EF17" s="87">
        <v>1.0107637109016431E-6</v>
      </c>
      <c r="EG17" s="87">
        <v>2.5300068876241189E-5</v>
      </c>
      <c r="EH17" s="87">
        <v>5.7014754350354546E-7</v>
      </c>
      <c r="EI17" s="87">
        <v>1.1940739268406832E-5</v>
      </c>
      <c r="EJ17" s="87">
        <v>6.0573166318187508E-7</v>
      </c>
      <c r="EK17" s="87">
        <v>1.2058982539572878E-5</v>
      </c>
      <c r="EL17" s="87">
        <v>2.3072216245615674E-6</v>
      </c>
      <c r="EM17" s="87">
        <v>2.5300068876241185E-5</v>
      </c>
      <c r="EN17" s="87">
        <v>8.0299195035373646E-6</v>
      </c>
      <c r="EO17" s="87">
        <v>2.5305100346414032E-5</v>
      </c>
      <c r="EP17" s="87">
        <v>4.1520178934412172E-8</v>
      </c>
      <c r="EQ17" s="87">
        <v>2.5300068876241192E-5</v>
      </c>
      <c r="ER17" s="87">
        <v>2.5300068876241189E-5</v>
      </c>
      <c r="ES17" s="87">
        <v>3.4191650091561979E-7</v>
      </c>
      <c r="ET17" s="87">
        <v>5.3308482918014649E-7</v>
      </c>
      <c r="EU17" s="87">
        <v>2.5300068876241189E-5</v>
      </c>
      <c r="EV17" s="87">
        <v>1.2928296927751244E-5</v>
      </c>
      <c r="EW17" s="87">
        <v>4.77800657831457E-6</v>
      </c>
      <c r="EX17" s="87">
        <v>2.0069030814297259E-6</v>
      </c>
      <c r="EY17" s="87">
        <v>1.2579660772122427E-4</v>
      </c>
      <c r="EZ17" s="87">
        <v>2.5300068876241189E-5</v>
      </c>
      <c r="FA17" s="87">
        <v>4.6350673547036779E-7</v>
      </c>
      <c r="FB17" s="87">
        <v>5.7805080411474022E-7</v>
      </c>
      <c r="FC17" s="87">
        <v>4.8923670232142708E-6</v>
      </c>
      <c r="FD17" s="87">
        <v>2.5300068876241189E-5</v>
      </c>
      <c r="FE17" s="87">
        <v>3.40739536995713E-8</v>
      </c>
      <c r="FF17" s="87">
        <v>6.537499635196527E-6</v>
      </c>
      <c r="FG17" s="87">
        <v>2.5300068876241185E-5</v>
      </c>
      <c r="FH17" s="87">
        <v>7.5260917135966319E-6</v>
      </c>
      <c r="FI17" s="87">
        <v>1.5686372817658948E-4</v>
      </c>
      <c r="FJ17" s="87">
        <v>1.942735187253063E-5</v>
      </c>
      <c r="FK17" s="87">
        <v>2.5300068876241192E-5</v>
      </c>
      <c r="FL17" s="87">
        <v>2.052824020834471E-6</v>
      </c>
      <c r="FM17" s="87">
        <v>2.9613381733942053E-5</v>
      </c>
      <c r="FN17" s="87">
        <v>1.817006628184531E-6</v>
      </c>
      <c r="FO17" s="87">
        <v>2.5300068876241189E-5</v>
      </c>
      <c r="FP17" s="87">
        <v>1.222929566160621E-5</v>
      </c>
    </row>
    <row r="18" spans="1:202" x14ac:dyDescent="0.2">
      <c r="A18" s="15" t="s">
        <v>879</v>
      </c>
      <c r="B18" s="3" t="s">
        <v>6</v>
      </c>
      <c r="C18" s="171" t="s">
        <v>32</v>
      </c>
      <c r="D18" s="1" t="s">
        <v>445</v>
      </c>
      <c r="E18" s="87">
        <v>3.9287534685163751E-5</v>
      </c>
      <c r="F18" s="87"/>
      <c r="G18" s="87">
        <v>3.9287534685163751E-5</v>
      </c>
      <c r="H18" s="87"/>
      <c r="I18" s="87">
        <v>3.0126826971287905E-5</v>
      </c>
      <c r="J18" s="87">
        <v>1.7575480329500585E-6</v>
      </c>
      <c r="K18" s="87">
        <v>1.8390426574512772E-5</v>
      </c>
      <c r="L18" s="87">
        <v>1.3778547182189561E-5</v>
      </c>
      <c r="M18" s="87">
        <v>9.7377633123524344E-6</v>
      </c>
      <c r="N18" s="87">
        <v>3.4475796881191857E-5</v>
      </c>
      <c r="O18" s="87">
        <v>1.6021751242325256E-5</v>
      </c>
      <c r="P18" s="87">
        <v>1.9205109248474569E-4</v>
      </c>
      <c r="Q18" s="87">
        <v>1.722556367559551E-4</v>
      </c>
      <c r="R18" s="87">
        <v>1.6617207238821437E-5</v>
      </c>
      <c r="S18" s="87">
        <v>8.1251601602800412E-5</v>
      </c>
      <c r="T18" s="87">
        <v>6.4315621130331711E-6</v>
      </c>
      <c r="U18" s="87">
        <v>2.3616694013529329E-5</v>
      </c>
      <c r="V18" s="87">
        <v>1.6016395643797396E-4</v>
      </c>
      <c r="W18" s="87">
        <v>1.7602430925418523E-5</v>
      </c>
      <c r="X18" s="87">
        <v>4.2266667208115822E-6</v>
      </c>
      <c r="Y18" s="87">
        <v>1.1493361945533495E-5</v>
      </c>
      <c r="Z18" s="87">
        <v>1.2310961589138694E-5</v>
      </c>
      <c r="AA18" s="87">
        <v>2.1211437508056646E-5</v>
      </c>
      <c r="AB18" s="87">
        <v>2.7625645492815188E-5</v>
      </c>
      <c r="AC18" s="87">
        <v>3.0837423649042174E-5</v>
      </c>
      <c r="AD18" s="87">
        <v>3.3944443398713029E-5</v>
      </c>
      <c r="AE18" s="87">
        <v>2.7272673596437095E-6</v>
      </c>
      <c r="AF18" s="87">
        <v>9.0543892025690751E-7</v>
      </c>
      <c r="AG18" s="87">
        <v>5.6948243908200243E-6</v>
      </c>
      <c r="AH18" s="87">
        <v>5.2246060071899177E-6</v>
      </c>
      <c r="AI18" s="87">
        <v>1.6134423741321396E-4</v>
      </c>
      <c r="AJ18" s="87">
        <v>1.6217024701604716E-6</v>
      </c>
      <c r="AK18" s="87">
        <v>2.4591645947546545E-6</v>
      </c>
      <c r="AL18" s="87">
        <v>5.1092679654963417E-5</v>
      </c>
      <c r="AM18" s="87">
        <v>3.4518614577494314E-5</v>
      </c>
      <c r="AN18" s="87">
        <v>2.2268062587507209E-5</v>
      </c>
      <c r="AO18" s="87">
        <v>4.7487102580200938E-6</v>
      </c>
      <c r="AP18" s="87">
        <v>2.0126818164769129E-6</v>
      </c>
      <c r="AQ18" s="87">
        <v>8.1765720861709409E-6</v>
      </c>
      <c r="AR18" s="87">
        <v>4.3911394322482578E-5</v>
      </c>
      <c r="AS18" s="87">
        <v>7.8894434258147573E-6</v>
      </c>
      <c r="AT18" s="87">
        <v>5.0979313805864107E-5</v>
      </c>
      <c r="AU18" s="87">
        <v>3.1538169323305121E-5</v>
      </c>
      <c r="AV18" s="87">
        <v>7.2143982731092443E-5</v>
      </c>
      <c r="AW18" s="87">
        <v>8.1869653864783266E-5</v>
      </c>
      <c r="AX18" s="87">
        <v>2.0870127118521843E-4</v>
      </c>
      <c r="AY18" s="87">
        <v>1.1835679031707814E-5</v>
      </c>
      <c r="AZ18" s="87">
        <v>2.8704636775442093E-5</v>
      </c>
      <c r="BA18" s="87">
        <v>2.156638298925368E-5</v>
      </c>
      <c r="BB18" s="87">
        <v>1.0463743270329309E-5</v>
      </c>
      <c r="BC18" s="87">
        <v>1.4444761030354862E-5</v>
      </c>
      <c r="BD18" s="87">
        <v>8.1167483461093171E-5</v>
      </c>
      <c r="BE18" s="87">
        <v>2.9659451790934243E-6</v>
      </c>
      <c r="BF18" s="87">
        <v>1.6839026353714735E-4</v>
      </c>
      <c r="BG18" s="87">
        <v>1.4521593959142362E-4</v>
      </c>
      <c r="BH18" s="87">
        <v>2.6919373115592328E-5</v>
      </c>
      <c r="BI18" s="87">
        <v>2.6957967074344878E-6</v>
      </c>
      <c r="BJ18" s="87">
        <v>1.515568732026409E-5</v>
      </c>
      <c r="BK18" s="87">
        <v>1.6136090463065173E-4</v>
      </c>
      <c r="BL18" s="87">
        <v>7.6607783858344793E-6</v>
      </c>
      <c r="BM18" s="87">
        <v>6.7946379434374358E-5</v>
      </c>
      <c r="BN18" s="87">
        <v>1.5183047661185123E-5</v>
      </c>
      <c r="BO18" s="87">
        <v>3.6673740012521018E-6</v>
      </c>
      <c r="BP18" s="87">
        <v>2.2907620502261971E-5</v>
      </c>
      <c r="BQ18" s="87">
        <v>4.4102712786085222E-6</v>
      </c>
      <c r="BR18" s="87">
        <v>8.9223533433407302E-6</v>
      </c>
      <c r="BS18" s="87">
        <v>5.8513067342260491E-5</v>
      </c>
      <c r="BT18" s="87">
        <v>2.5411203839548229E-4</v>
      </c>
      <c r="BU18" s="87">
        <v>7.2809049524417643E-6</v>
      </c>
      <c r="BV18" s="87">
        <v>1.4332018743460312E-5</v>
      </c>
      <c r="BW18" s="87">
        <v>1.0794838252585915E-5</v>
      </c>
      <c r="BX18" s="87">
        <v>1.9611527179368186E-5</v>
      </c>
      <c r="BY18" s="87">
        <v>2.8331811895363239E-4</v>
      </c>
      <c r="BZ18" s="87">
        <v>1.6055269214830569E-4</v>
      </c>
      <c r="CA18" s="87">
        <v>1.1476025100967449E-4</v>
      </c>
      <c r="CB18" s="87">
        <v>1.8609915555185493E-5</v>
      </c>
      <c r="CC18" s="87">
        <v>1.4066610320740674E-4</v>
      </c>
      <c r="CD18" s="87">
        <v>1.5268790008455125E-5</v>
      </c>
      <c r="CE18" s="87">
        <v>3.3939843949130247E-5</v>
      </c>
      <c r="CF18" s="87">
        <v>6.2958932542378134E-6</v>
      </c>
      <c r="CG18" s="87">
        <v>1.5408823100059033E-5</v>
      </c>
      <c r="CH18" s="87">
        <v>1.1220107127825536E-4</v>
      </c>
      <c r="CI18" s="87">
        <v>4.7921451912251367E-6</v>
      </c>
      <c r="CJ18" s="87">
        <v>8.8204425770670308E-6</v>
      </c>
      <c r="CK18" s="87">
        <v>6.1902190907613155E-5</v>
      </c>
      <c r="CL18" s="87">
        <v>2.6284019651361489E-5</v>
      </c>
      <c r="CM18" s="87">
        <v>3.8587890488178902E-6</v>
      </c>
      <c r="CN18" s="87">
        <v>2.1553922826311623E-6</v>
      </c>
      <c r="CO18" s="87">
        <v>2.6638400054148064E-5</v>
      </c>
      <c r="CP18" s="87">
        <v>6.862302787658011E-5</v>
      </c>
      <c r="CQ18" s="87">
        <v>2.8016769693128292E-4</v>
      </c>
      <c r="CR18" s="87">
        <v>2.0872228376799045E-5</v>
      </c>
      <c r="CS18" s="87">
        <v>1.8238193168396928E-6</v>
      </c>
      <c r="CT18" s="87">
        <v>2.0209768022086443E-6</v>
      </c>
      <c r="CU18" s="87">
        <v>3.9559998623475489E-5</v>
      </c>
      <c r="CV18" s="87">
        <v>3.682970243339879E-5</v>
      </c>
      <c r="CW18" s="87">
        <v>3.0469141578650972E-6</v>
      </c>
      <c r="CX18" s="87">
        <v>1.1975079471450175E-4</v>
      </c>
      <c r="CY18" s="87">
        <v>5.820708545595725E-6</v>
      </c>
      <c r="CZ18" s="87">
        <v>3.8342721896633691E-5</v>
      </c>
      <c r="DA18" s="87">
        <v>3.44715347432161E-5</v>
      </c>
      <c r="DB18" s="87">
        <v>1.0259499585241002E-5</v>
      </c>
      <c r="DC18" s="87">
        <v>1.5041282519410473E-5</v>
      </c>
      <c r="DD18" s="87">
        <v>3.0589947955355327E-5</v>
      </c>
      <c r="DE18" s="87">
        <v>1.1374942917272782E-5</v>
      </c>
      <c r="DF18" s="87">
        <v>1.7453040762957731E-6</v>
      </c>
      <c r="DG18" s="87">
        <v>5.1203030037315221E-6</v>
      </c>
      <c r="DH18" s="87">
        <v>1.7458711124933693E-5</v>
      </c>
      <c r="DI18" s="87">
        <v>4.1415501060313931E-6</v>
      </c>
      <c r="DJ18" s="87">
        <v>1.845107973070091E-4</v>
      </c>
      <c r="DK18" s="87">
        <v>1.5426310822249918E-4</v>
      </c>
      <c r="DL18" s="87">
        <v>6.6776663526527773E-6</v>
      </c>
      <c r="DM18" s="87">
        <v>1.9197209184708875E-6</v>
      </c>
      <c r="DN18" s="87">
        <v>7.7283720640063196E-6</v>
      </c>
      <c r="DO18" s="87">
        <v>2.6128958316241446E-4</v>
      </c>
      <c r="DP18" s="87">
        <v>5.3176800540211934E-5</v>
      </c>
      <c r="DQ18" s="87">
        <v>4.4525940695948822E-6</v>
      </c>
      <c r="DR18" s="87">
        <v>1.1920746207264483E-5</v>
      </c>
      <c r="DS18" s="87">
        <v>5.4510916457697591E-5</v>
      </c>
      <c r="DT18" s="87">
        <v>1.8649651438331481E-5</v>
      </c>
      <c r="DU18" s="87">
        <v>2.4356701628481025E-5</v>
      </c>
      <c r="DV18" s="87">
        <v>1.2079694284225271E-5</v>
      </c>
      <c r="DW18" s="87">
        <v>5.4507640768858422E-5</v>
      </c>
      <c r="DX18" s="87">
        <v>8.1175016998869456E-5</v>
      </c>
      <c r="DY18" s="87">
        <v>2.1518806333950237E-4</v>
      </c>
      <c r="DZ18" s="87">
        <v>4.4690598467961204E-5</v>
      </c>
      <c r="EA18" s="87">
        <v>4.0092995917623186E-5</v>
      </c>
      <c r="EB18" s="87">
        <v>2.8425204641200551E-6</v>
      </c>
      <c r="EC18" s="87">
        <v>8.0199239594165928E-5</v>
      </c>
      <c r="ED18" s="87">
        <v>4.9566898973751234E-6</v>
      </c>
      <c r="EE18" s="87">
        <v>2.033748620220927E-5</v>
      </c>
      <c r="EF18" s="87">
        <v>1.8283582118339898E-6</v>
      </c>
      <c r="EG18" s="87">
        <v>2.2355149323725922E-4</v>
      </c>
      <c r="EH18" s="87">
        <v>6.6763279471293422E-5</v>
      </c>
      <c r="EI18" s="87">
        <v>9.0335506904423122E-5</v>
      </c>
      <c r="EJ18" s="87">
        <v>1.1092065780569255E-6</v>
      </c>
      <c r="EK18" s="87">
        <v>2.0800000364534975E-5</v>
      </c>
      <c r="EL18" s="87">
        <v>1.1141683770427116E-4</v>
      </c>
      <c r="EM18" s="87">
        <v>3.7590162516611686E-6</v>
      </c>
      <c r="EN18" s="87">
        <v>1.033040546526108E-4</v>
      </c>
      <c r="EO18" s="87">
        <v>1.3648988417970818E-5</v>
      </c>
      <c r="EP18" s="87">
        <v>2.6107685821705664E-6</v>
      </c>
      <c r="EQ18" s="87">
        <v>2.5166164412276534E-5</v>
      </c>
      <c r="ER18" s="87">
        <v>1.3498369479253255E-5</v>
      </c>
      <c r="ES18" s="87">
        <v>1.8436411116827618E-4</v>
      </c>
      <c r="ET18" s="87">
        <v>2.9520368620155783E-4</v>
      </c>
      <c r="EU18" s="87">
        <v>5.5435994624018143E-6</v>
      </c>
      <c r="EV18" s="87">
        <v>8.9292852311395219E-5</v>
      </c>
      <c r="EW18" s="87">
        <v>3.0864998887612683E-6</v>
      </c>
      <c r="EX18" s="87">
        <v>3.6529609693565659E-6</v>
      </c>
      <c r="EY18" s="87">
        <v>2.7092647068438935E-5</v>
      </c>
      <c r="EZ18" s="87">
        <v>3.0962321956965416E-6</v>
      </c>
      <c r="FA18" s="87">
        <v>5.7662033946852678E-5</v>
      </c>
      <c r="FB18" s="87">
        <v>1.1616075551721213E-5</v>
      </c>
      <c r="FC18" s="87">
        <v>3.1631474523922186E-5</v>
      </c>
      <c r="FD18" s="87">
        <v>2.6382228302664208E-5</v>
      </c>
      <c r="FE18" s="87">
        <v>2.7534554048828463E-6</v>
      </c>
      <c r="FF18" s="87">
        <v>1.2126699759029154E-5</v>
      </c>
      <c r="FG18" s="87">
        <v>1.4939001617619597E-4</v>
      </c>
      <c r="FH18" s="87">
        <v>1.4528613201559705E-4</v>
      </c>
      <c r="FI18" s="87">
        <v>2.257442107832067E-4</v>
      </c>
      <c r="FJ18" s="87">
        <v>6.1304137344782148E-5</v>
      </c>
      <c r="FK18" s="87">
        <v>6.0661479947176542E-6</v>
      </c>
      <c r="FL18" s="87">
        <v>5.8626687814941732E-5</v>
      </c>
      <c r="FM18" s="87">
        <v>9.4107592933000142E-6</v>
      </c>
      <c r="FN18" s="87">
        <v>2.7913133026277539E-6</v>
      </c>
      <c r="FO18" s="87">
        <v>4.5229515521879009E-6</v>
      </c>
      <c r="FP18" s="87">
        <v>4.0070678659670524E-6</v>
      </c>
    </row>
    <row r="19" spans="1:202" x14ac:dyDescent="0.2">
      <c r="A19" s="15" t="s">
        <v>880</v>
      </c>
      <c r="B19" s="3" t="s">
        <v>7</v>
      </c>
      <c r="C19" s="171" t="s">
        <v>33</v>
      </c>
      <c r="D19" s="1" t="s">
        <v>445</v>
      </c>
      <c r="E19" s="87">
        <v>4.4839857651245537E-4</v>
      </c>
      <c r="F19" s="87"/>
      <c r="G19" s="87">
        <v>4.4839857651245537E-4</v>
      </c>
      <c r="H19" s="87"/>
      <c r="I19" s="87">
        <v>3.4384510092113046E-4</v>
      </c>
      <c r="J19" s="87">
        <v>2.005934051200921E-5</v>
      </c>
      <c r="K19" s="87">
        <v>2.0989459286643422E-4</v>
      </c>
      <c r="L19" s="87">
        <v>1.5725804615672717E-4</v>
      </c>
      <c r="M19" s="87">
        <v>1.1113955718180854E-4</v>
      </c>
      <c r="N19" s="87">
        <v>3.9348099516910531E-4</v>
      </c>
      <c r="O19" s="87">
        <v>1.8286030182006478E-4</v>
      </c>
      <c r="P19" s="87">
        <v>2.1919277240967185E-3</v>
      </c>
      <c r="Q19" s="87">
        <v>1.965997177898385E-3</v>
      </c>
      <c r="R19" s="87">
        <v>1.8965639181004121E-4</v>
      </c>
      <c r="S19" s="87">
        <v>9.2734509278870987E-4</v>
      </c>
      <c r="T19" s="87">
        <v>7.3405046138580159E-5</v>
      </c>
      <c r="U19" s="87">
        <v>2.6954330584646704E-4</v>
      </c>
      <c r="V19" s="87">
        <v>1.8279917701863576E-3</v>
      </c>
      <c r="W19" s="87">
        <v>2.0090099909213959E-4</v>
      </c>
      <c r="X19" s="87">
        <v>4.8240016997558823E-5</v>
      </c>
      <c r="Y19" s="87">
        <v>1.3117664870088713E-4</v>
      </c>
      <c r="Z19" s="87">
        <v>1.4050812035691106E-4</v>
      </c>
      <c r="AA19" s="87">
        <v>2.4209150461118741E-4</v>
      </c>
      <c r="AB19" s="87">
        <v>3.1529848369167091E-4</v>
      </c>
      <c r="AC19" s="87">
        <v>3.5195532064687514E-4</v>
      </c>
      <c r="AD19" s="87">
        <v>3.8741652339509969E-4</v>
      </c>
      <c r="AE19" s="87">
        <v>3.1126992610583165E-5</v>
      </c>
      <c r="AF19" s="87">
        <v>1.0334003551398446E-5</v>
      </c>
      <c r="AG19" s="87">
        <v>6.4996472056476833E-5</v>
      </c>
      <c r="AH19" s="87">
        <v>5.9629750638109228E-5</v>
      </c>
      <c r="AI19" s="87">
        <v>1.8414626156701341E-3</v>
      </c>
      <c r="AJ19" s="87">
        <v>1.8508900723192764E-5</v>
      </c>
      <c r="AK19" s="87">
        <v>2.806706790167279E-5</v>
      </c>
      <c r="AL19" s="87">
        <v>5.8313368377741447E-4</v>
      </c>
      <c r="AM19" s="87">
        <v>3.9396968437359277E-4</v>
      </c>
      <c r="AN19" s="87">
        <v>2.541510340606621E-4</v>
      </c>
      <c r="AO19" s="87">
        <v>5.4198232009971414E-5</v>
      </c>
      <c r="AP19" s="87">
        <v>2.2971246954356691E-5</v>
      </c>
      <c r="AQ19" s="87">
        <v>9.3321286600736128E-5</v>
      </c>
      <c r="AR19" s="87">
        <v>5.0117185679033737E-4</v>
      </c>
      <c r="AS19" s="87">
        <v>9.0044214531659168E-5</v>
      </c>
      <c r="AT19" s="87">
        <v>5.818398106502608E-4</v>
      </c>
      <c r="AU19" s="87">
        <v>3.5995310837661588E-4</v>
      </c>
      <c r="AV19" s="87">
        <v>8.2339753358912462E-4</v>
      </c>
      <c r="AW19" s="87">
        <v>9.3439907967549898E-4</v>
      </c>
      <c r="AX19" s="87">
        <v>2.3819604275432233E-3</v>
      </c>
      <c r="AY19" s="87">
        <v>1.3508360024128043E-4</v>
      </c>
      <c r="AZ19" s="87">
        <v>3.276132842785847E-4</v>
      </c>
      <c r="BA19" s="87">
        <v>2.4614258722005305E-4</v>
      </c>
      <c r="BB19" s="87">
        <v>1.1942535017803677E-4</v>
      </c>
      <c r="BC19" s="87">
        <v>1.6486171341567116E-4</v>
      </c>
      <c r="BD19" s="87">
        <v>9.2638503114822631E-4</v>
      </c>
      <c r="BE19" s="87">
        <v>3.3851082970133366E-5</v>
      </c>
      <c r="BF19" s="87">
        <v>1.9218806950777592E-3</v>
      </c>
      <c r="BG19" s="87">
        <v>1.6573862707731173E-3</v>
      </c>
      <c r="BH19" s="87">
        <v>3.0723761830231383E-4</v>
      </c>
      <c r="BI19" s="87">
        <v>3.0767810092117267E-5</v>
      </c>
      <c r="BJ19" s="87">
        <v>1.7297569508836083E-4</v>
      </c>
      <c r="BK19" s="87">
        <v>1.8416528428410025E-3</v>
      </c>
      <c r="BL19" s="87">
        <v>8.7434402558294523E-5</v>
      </c>
      <c r="BM19" s="87">
        <v>7.7548922480630928E-4</v>
      </c>
      <c r="BN19" s="87">
        <v>1.7328796558382979E-4</v>
      </c>
      <c r="BO19" s="87">
        <v>4.1856667639703695E-5</v>
      </c>
      <c r="BP19" s="87">
        <v>2.6145047040533061E-4</v>
      </c>
      <c r="BQ19" s="87">
        <v>5.0335542283558409E-5</v>
      </c>
      <c r="BR19" s="87">
        <v>1.0183307683609758E-4</v>
      </c>
      <c r="BS19" s="87">
        <v>6.6782444645362431E-4</v>
      </c>
      <c r="BT19" s="87">
        <v>2.9002450065730751E-3</v>
      </c>
      <c r="BU19" s="87">
        <v>8.3098810922087424E-5</v>
      </c>
      <c r="BV19" s="87">
        <v>1.6357495716177558E-4</v>
      </c>
      <c r="BW19" s="87">
        <v>1.2320422100625246E-4</v>
      </c>
      <c r="BX19" s="87">
        <v>2.2383132311391479E-4</v>
      </c>
      <c r="BY19" s="87">
        <v>3.233581395652435E-3</v>
      </c>
      <c r="BZ19" s="87">
        <v>1.8324285092321941E-3</v>
      </c>
      <c r="CA19" s="87">
        <v>1.3097877890613087E-3</v>
      </c>
      <c r="CB19" s="87">
        <v>2.1239967615258355E-4</v>
      </c>
      <c r="CC19" s="87">
        <v>1.605457836619468E-3</v>
      </c>
      <c r="CD19" s="87">
        <v>1.7426656469346599E-4</v>
      </c>
      <c r="CE19" s="87">
        <v>3.8736402871295206E-4</v>
      </c>
      <c r="CF19" s="87">
        <v>7.1856623117171249E-5</v>
      </c>
      <c r="CG19" s="87">
        <v>1.7586479780844799E-4</v>
      </c>
      <c r="CH19" s="87">
        <v>1.2805792230923879E-3</v>
      </c>
      <c r="CI19" s="87">
        <v>5.4693965895442465E-5</v>
      </c>
      <c r="CJ19" s="87">
        <v>1.0066994346836108E-4</v>
      </c>
      <c r="CK19" s="87">
        <v>7.0650537144693589E-4</v>
      </c>
      <c r="CL19" s="87">
        <v>2.9998616841556526E-4</v>
      </c>
      <c r="CM19" s="87">
        <v>4.4041336022165869E-5</v>
      </c>
      <c r="CN19" s="87">
        <v>2.460003762268945E-5</v>
      </c>
      <c r="CO19" s="87">
        <v>3.0403080164151868E-4</v>
      </c>
      <c r="CP19" s="87">
        <v>7.8321198472789354E-4</v>
      </c>
      <c r="CQ19" s="87">
        <v>3.1976248317815933E-3</v>
      </c>
      <c r="CR19" s="87">
        <v>2.3822002494684042E-4</v>
      </c>
      <c r="CS19" s="87">
        <v>2.0815711447419071E-5</v>
      </c>
      <c r="CT19" s="87">
        <v>2.3065919725863127E-5</v>
      </c>
      <c r="CU19" s="87">
        <v>4.5150827639739351E-4</v>
      </c>
      <c r="CV19" s="87">
        <v>4.2034671497852212E-4</v>
      </c>
      <c r="CW19" s="87">
        <v>3.4775202417022364E-5</v>
      </c>
      <c r="CX19" s="87">
        <v>1.3667461274045082E-3</v>
      </c>
      <c r="CY19" s="87">
        <v>6.6433219774531384E-5</v>
      </c>
      <c r="CZ19" s="87">
        <v>4.3761518903745477E-4</v>
      </c>
      <c r="DA19" s="87">
        <v>3.9343235030969779E-4</v>
      </c>
      <c r="DB19" s="87">
        <v>1.1709426530877315E-4</v>
      </c>
      <c r="DC19" s="87">
        <v>1.7166996414189029E-4</v>
      </c>
      <c r="DD19" s="87">
        <v>3.4913081792203204E-4</v>
      </c>
      <c r="DE19" s="87">
        <v>1.2982510236107201E-4</v>
      </c>
      <c r="DF19" s="87">
        <v>1.9919597135931834E-5</v>
      </c>
      <c r="DG19" s="87">
        <v>5.8439314061940483E-5</v>
      </c>
      <c r="DH19" s="87">
        <v>1.9926068863564293E-4</v>
      </c>
      <c r="DI19" s="87">
        <v>4.7268559531193319E-5</v>
      </c>
      <c r="DJ19" s="87">
        <v>2.1058684268851369E-3</v>
      </c>
      <c r="DK19" s="87">
        <v>1.7606438960772164E-3</v>
      </c>
      <c r="DL19" s="87">
        <v>7.6213896111057154E-5</v>
      </c>
      <c r="DM19" s="87">
        <v>2.1910260698251335E-5</v>
      </c>
      <c r="DN19" s="87">
        <v>8.8205866314327553E-5</v>
      </c>
      <c r="DO19" s="87">
        <v>2.9821641415388586E-3</v>
      </c>
      <c r="DP19" s="87">
        <v>6.0692028290393644E-4</v>
      </c>
      <c r="DQ19" s="87">
        <v>5.0818583008419272E-5</v>
      </c>
      <c r="DR19" s="87">
        <v>1.3605449344527551E-4</v>
      </c>
      <c r="DS19" s="87">
        <v>6.2214688551713321E-4</v>
      </c>
      <c r="DT19" s="87">
        <v>2.1285319184355039E-4</v>
      </c>
      <c r="DU19" s="87">
        <v>2.7798920004196164E-4</v>
      </c>
      <c r="DV19" s="87">
        <v>1.3786860807526584E-4</v>
      </c>
      <c r="DW19" s="87">
        <v>6.2210949925137855E-4</v>
      </c>
      <c r="DX19" s="87">
        <v>9.2647101332150503E-4</v>
      </c>
      <c r="DY19" s="87">
        <v>2.4559958281205846E-3</v>
      </c>
      <c r="DZ19" s="87">
        <v>5.1006511090885456E-4</v>
      </c>
      <c r="EA19" s="87">
        <v>4.5759150941000282E-4</v>
      </c>
      <c r="EB19" s="87">
        <v>3.2442405460994219E-5</v>
      </c>
      <c r="EC19" s="87">
        <v>9.1533421884538535E-4</v>
      </c>
      <c r="ED19" s="87">
        <v>5.6571956270801318E-5</v>
      </c>
      <c r="EE19" s="87">
        <v>2.3211687717213981E-4</v>
      </c>
      <c r="EF19" s="87">
        <v>2.0867515004722728E-5</v>
      </c>
      <c r="EG19" s="87">
        <v>2.551449770216169E-3</v>
      </c>
      <c r="EH19" s="87">
        <v>7.6198620550085633E-4</v>
      </c>
      <c r="EI19" s="87">
        <v>1.0310220030113244E-3</v>
      </c>
      <c r="EJ19" s="87">
        <v>1.2659655400744679E-5</v>
      </c>
      <c r="EK19" s="87">
        <v>2.3739566836292471E-4</v>
      </c>
      <c r="EL19" s="87">
        <v>1.2716285668334553E-3</v>
      </c>
      <c r="EM19" s="87">
        <v>4.2902603837052852E-5</v>
      </c>
      <c r="EN19" s="87">
        <v>1.179035320627742E-3</v>
      </c>
      <c r="EO19" s="87">
        <v>1.5577935919110458E-4</v>
      </c>
      <c r="EP19" s="87">
        <v>2.9797362578996445E-5</v>
      </c>
      <c r="EQ19" s="87">
        <v>2.8722780365764697E-4</v>
      </c>
      <c r="ER19" s="87">
        <v>1.5406030712387787E-4</v>
      </c>
      <c r="ES19" s="87">
        <v>2.1041942608594744E-3</v>
      </c>
      <c r="ET19" s="87">
        <v>3.369234382731449E-3</v>
      </c>
      <c r="EU19" s="87">
        <v>6.3270503675428685E-5</v>
      </c>
      <c r="EV19" s="87">
        <v>1.0191219222591349E-3</v>
      </c>
      <c r="EW19" s="87">
        <v>3.5227004382360516E-5</v>
      </c>
      <c r="EX19" s="87">
        <v>4.169216805893393E-5</v>
      </c>
      <c r="EY19" s="87">
        <v>3.0921523777947715E-4</v>
      </c>
      <c r="EZ19" s="87">
        <v>3.5338081664529793E-5</v>
      </c>
      <c r="FA19" s="87">
        <v>6.5811138692664064E-4</v>
      </c>
      <c r="FB19" s="87">
        <v>1.3257721014548347E-4</v>
      </c>
      <c r="FC19" s="87">
        <v>3.610180242455594E-4</v>
      </c>
      <c r="FD19" s="87">
        <v>3.011070486081821E-4</v>
      </c>
      <c r="FE19" s="87">
        <v>3.142588339874217E-5</v>
      </c>
      <c r="FF19" s="87">
        <v>1.3840509345566088E-4</v>
      </c>
      <c r="FG19" s="87">
        <v>1.7050260632381986E-3</v>
      </c>
      <c r="FH19" s="87">
        <v>1.658187394674975E-3</v>
      </c>
      <c r="FI19" s="87">
        <v>2.5764758105156138E-3</v>
      </c>
      <c r="FJ19" s="87">
        <v>6.9967963477497069E-4</v>
      </c>
      <c r="FK19" s="87">
        <v>6.9234482324808777E-5</v>
      </c>
      <c r="FL19" s="87">
        <v>6.6912122566416038E-4</v>
      </c>
      <c r="FM19" s="87">
        <v>1.0740737755201038E-4</v>
      </c>
      <c r="FN19" s="87">
        <v>3.1857965167033457E-5</v>
      </c>
      <c r="FO19" s="87">
        <v>5.1621590763793224E-5</v>
      </c>
      <c r="FP19" s="87">
        <v>4.5733679689678893E-5</v>
      </c>
    </row>
    <row r="20" spans="1:202" ht="26" x14ac:dyDescent="0.2">
      <c r="A20" s="15" t="s">
        <v>882</v>
      </c>
      <c r="B20" s="3" t="s">
        <v>9</v>
      </c>
      <c r="C20" s="171" t="s">
        <v>30</v>
      </c>
      <c r="D20" s="1" t="s">
        <v>473</v>
      </c>
      <c r="E20" s="87"/>
      <c r="F20" s="87">
        <v>1.6276879085028899E-4</v>
      </c>
      <c r="G20" s="87">
        <v>1.6276879085028899E-4</v>
      </c>
      <c r="H20" s="87"/>
      <c r="I20" s="87">
        <v>3.1006249198427512E-5</v>
      </c>
      <c r="J20" s="87">
        <v>1.0552536248790969E-7</v>
      </c>
      <c r="K20" s="87">
        <v>1.1553832120618617E-5</v>
      </c>
      <c r="L20" s="87">
        <v>6.4855871911918665E-6</v>
      </c>
      <c r="M20" s="87">
        <v>3.2393723838780256E-6</v>
      </c>
      <c r="N20" s="87">
        <v>4.0604210775296637E-5</v>
      </c>
      <c r="O20" s="87">
        <v>8.7692492808407902E-6</v>
      </c>
      <c r="P20" s="87">
        <v>1.2600158575329715E-3</v>
      </c>
      <c r="Q20" s="87">
        <v>1.0136530499958529E-3</v>
      </c>
      <c r="R20" s="87">
        <v>9.4331886352417831E-6</v>
      </c>
      <c r="S20" s="87">
        <v>2.2553103222698546E-4</v>
      </c>
      <c r="T20" s="87">
        <v>1.4131080917176075E-6</v>
      </c>
      <c r="U20" s="87">
        <v>1.9053758322850473E-5</v>
      </c>
      <c r="V20" s="87">
        <v>8.7633876583012127E-4</v>
      </c>
      <c r="W20" s="87">
        <v>1.0584924005503087E-5</v>
      </c>
      <c r="X20" s="87">
        <v>6.1029309407107818E-7</v>
      </c>
      <c r="Y20" s="87">
        <v>4.5127015692243198E-6</v>
      </c>
      <c r="Z20" s="87">
        <v>5.1775750096653E-6</v>
      </c>
      <c r="AA20" s="87">
        <v>1.5370310840031696E-5</v>
      </c>
      <c r="AB20" s="87">
        <v>2.6071577863268851E-5</v>
      </c>
      <c r="AC20" s="87">
        <v>3.2486178126231057E-5</v>
      </c>
      <c r="AD20" s="87">
        <v>3.9362242297754879E-5</v>
      </c>
      <c r="AE20" s="87">
        <v>2.5409602811524113E-7</v>
      </c>
      <c r="AF20" s="87">
        <v>2.8006624216729893E-8</v>
      </c>
      <c r="AG20" s="87">
        <v>1.1079065239115901E-6</v>
      </c>
      <c r="AH20" s="87">
        <v>9.3250149704276023E-7</v>
      </c>
      <c r="AI20" s="87">
        <v>8.8930219500803253E-4</v>
      </c>
      <c r="AJ20" s="87">
        <v>8.9843115434965023E-8</v>
      </c>
      <c r="AK20" s="87">
        <v>2.065939702912356E-7</v>
      </c>
      <c r="AL20" s="87">
        <v>8.9178427119353387E-5</v>
      </c>
      <c r="AM20" s="87">
        <v>4.0705131336908814E-5</v>
      </c>
      <c r="AN20" s="87">
        <v>1.6939762355121869E-5</v>
      </c>
      <c r="AO20" s="87">
        <v>7.7036011755493747E-7</v>
      </c>
      <c r="AP20" s="87">
        <v>1.3838617093423053E-7</v>
      </c>
      <c r="AQ20" s="87">
        <v>2.2839415568560998E-6</v>
      </c>
      <c r="AR20" s="87">
        <v>6.5871401218404955E-5</v>
      </c>
      <c r="AS20" s="87">
        <v>2.126352094641257E-6</v>
      </c>
      <c r="AT20" s="87">
        <v>8.8783123046779953E-5</v>
      </c>
      <c r="AU20" s="87">
        <v>3.3979376676549619E-5</v>
      </c>
      <c r="AV20" s="87">
        <v>1.7780446996863898E-4</v>
      </c>
      <c r="AW20" s="87">
        <v>2.2897515165336253E-4</v>
      </c>
      <c r="AX20" s="87">
        <v>1.4879647247680269E-3</v>
      </c>
      <c r="AY20" s="87">
        <v>4.785516358391937E-6</v>
      </c>
      <c r="AZ20" s="87">
        <v>2.8147936220636288E-5</v>
      </c>
      <c r="BA20" s="87">
        <v>1.5889018608344815E-5</v>
      </c>
      <c r="BB20" s="87">
        <v>3.7403875096797678E-6</v>
      </c>
      <c r="BC20" s="87">
        <v>7.1279257917327106E-6</v>
      </c>
      <c r="BD20" s="87">
        <v>2.2506429850906268E-4</v>
      </c>
      <c r="BE20" s="87">
        <v>3.0051675167322604E-7</v>
      </c>
      <c r="BF20" s="87">
        <v>9.6867122757895931E-4</v>
      </c>
      <c r="BG20" s="87">
        <v>7.2039555629995909E-4</v>
      </c>
      <c r="BH20" s="87">
        <v>2.4755535825062942E-5</v>
      </c>
      <c r="BI20" s="87">
        <v>2.482657009520688E-7</v>
      </c>
      <c r="BJ20" s="87">
        <v>7.8468205396072219E-6</v>
      </c>
      <c r="BK20" s="87">
        <v>8.8948593827488159E-4</v>
      </c>
      <c r="BL20" s="87">
        <v>2.0048793605586861E-6</v>
      </c>
      <c r="BM20" s="87">
        <v>1.5771575775752386E-4</v>
      </c>
      <c r="BN20" s="87">
        <v>7.8751776138131461E-6</v>
      </c>
      <c r="BO20" s="87">
        <v>4.594654403170366E-7</v>
      </c>
      <c r="BP20" s="87">
        <v>1.7926784854976905E-5</v>
      </c>
      <c r="BQ20" s="87">
        <v>6.6446644584434382E-7</v>
      </c>
      <c r="BR20" s="87">
        <v>2.7195765216592127E-6</v>
      </c>
      <c r="BS20" s="87">
        <v>1.1696291326446493E-4</v>
      </c>
      <c r="BT20" s="87">
        <v>2.2059360939381046E-3</v>
      </c>
      <c r="BU20" s="87">
        <v>1.8109779818963597E-6</v>
      </c>
      <c r="BV20" s="87">
        <v>7.0170921814978068E-6</v>
      </c>
      <c r="BW20" s="87">
        <v>3.9808400273829467E-6</v>
      </c>
      <c r="BX20" s="87">
        <v>1.3139089627029086E-5</v>
      </c>
      <c r="BY20" s="87">
        <v>2.7421496119259198E-3</v>
      </c>
      <c r="BZ20" s="87">
        <v>8.8059787125062329E-4</v>
      </c>
      <c r="CA20" s="87">
        <v>4.4990977169176579E-4</v>
      </c>
      <c r="CB20" s="87">
        <v>1.1831266903030658E-5</v>
      </c>
      <c r="CC20" s="87">
        <v>6.7596056464846598E-4</v>
      </c>
      <c r="CD20" s="87">
        <v>7.9643748343057996E-6</v>
      </c>
      <c r="CE20" s="87">
        <v>3.9351575904962841E-5</v>
      </c>
      <c r="CF20" s="87">
        <v>1.3541200197511786E-6</v>
      </c>
      <c r="CG20" s="87">
        <v>8.1111304368907255E-6</v>
      </c>
      <c r="CH20" s="87">
        <v>4.3006733116185972E-4</v>
      </c>
      <c r="CI20" s="87">
        <v>7.8451704221481661E-7</v>
      </c>
      <c r="CJ20" s="87">
        <v>2.6578055303233308E-6</v>
      </c>
      <c r="CK20" s="87">
        <v>1.3090447324341689E-4</v>
      </c>
      <c r="CL20" s="87">
        <v>2.3600761346410464E-5</v>
      </c>
      <c r="CM20" s="87">
        <v>5.086798347144976E-7</v>
      </c>
      <c r="CN20" s="87">
        <v>1.5870663878328695E-7</v>
      </c>
      <c r="CO20" s="87">
        <v>2.4241457087237299E-5</v>
      </c>
      <c r="CP20" s="87">
        <v>1.6087264418390365E-4</v>
      </c>
      <c r="CQ20" s="87">
        <v>2.6815047278953398E-3</v>
      </c>
      <c r="CR20" s="87">
        <v>1.4882643641112214E-5</v>
      </c>
      <c r="CS20" s="87">
        <v>1.1363341777075901E-7</v>
      </c>
      <c r="CT20" s="87">
        <v>1.3952919988363119E-7</v>
      </c>
      <c r="CU20" s="87">
        <v>5.3463204048881889E-5</v>
      </c>
      <c r="CV20" s="87">
        <v>4.6338168748496902E-5</v>
      </c>
      <c r="CW20" s="87">
        <v>3.1714866268951899E-7</v>
      </c>
      <c r="CX20" s="87">
        <v>4.898907680972981E-4</v>
      </c>
      <c r="CY20" s="87">
        <v>1.1574284533386242E-6</v>
      </c>
      <c r="CZ20" s="87">
        <v>5.0223656266724615E-5</v>
      </c>
      <c r="DA20" s="87">
        <v>4.0594171845561074E-5</v>
      </c>
      <c r="DB20" s="87">
        <v>3.5957939994470965E-6</v>
      </c>
      <c r="DC20" s="87">
        <v>7.7288020474891106E-6</v>
      </c>
      <c r="DD20" s="87">
        <v>3.1966855876344933E-5</v>
      </c>
      <c r="DE20" s="87">
        <v>4.4201896026521635E-6</v>
      </c>
      <c r="DF20" s="87">
        <v>1.0406019918693481E-7</v>
      </c>
      <c r="DG20" s="87">
        <v>8.9564059691211603E-7</v>
      </c>
      <c r="DH20" s="87">
        <v>1.0412782692671564E-5</v>
      </c>
      <c r="DI20" s="87">
        <v>5.8596042699132723E-7</v>
      </c>
      <c r="DJ20" s="87">
        <v>1.1630168794021501E-3</v>
      </c>
      <c r="DK20" s="87">
        <v>8.1295517901653431E-4</v>
      </c>
      <c r="DL20" s="87">
        <v>1.5233225764255769E-6</v>
      </c>
      <c r="DM20" s="87">
        <v>1.2589794501739307E-7</v>
      </c>
      <c r="DN20" s="87">
        <v>2.040414921223254E-6</v>
      </c>
      <c r="DO20" s="87">
        <v>2.3323119578116257E-3</v>
      </c>
      <c r="DP20" s="87">
        <v>9.660216383380768E-5</v>
      </c>
      <c r="DQ20" s="87">
        <v>6.7728062812964675E-7</v>
      </c>
      <c r="DR20" s="87">
        <v>4.8545539370014249E-6</v>
      </c>
      <c r="DS20" s="87">
        <v>1.0151013703357532E-4</v>
      </c>
      <c r="DT20" s="87">
        <v>1.1881845074003024E-5</v>
      </c>
      <c r="DU20" s="87">
        <v>2.0266530137823138E-5</v>
      </c>
      <c r="DV20" s="87">
        <v>4.9848756972667279E-6</v>
      </c>
      <c r="DW20" s="87">
        <v>1.0149793743563318E-4</v>
      </c>
      <c r="DX20" s="87">
        <v>2.2510607901050748E-4</v>
      </c>
      <c r="DY20" s="87">
        <v>1.5818991795624785E-3</v>
      </c>
      <c r="DZ20" s="87">
        <v>6.8229908335623474E-5</v>
      </c>
      <c r="EA20" s="87">
        <v>5.4913543160242919E-5</v>
      </c>
      <c r="EB20" s="87">
        <v>2.7602578063825718E-7</v>
      </c>
      <c r="EC20" s="87">
        <v>2.1972675803492406E-4</v>
      </c>
      <c r="ED20" s="87">
        <v>8.3931685631099133E-7</v>
      </c>
      <c r="EE20" s="87">
        <v>1.4129831713882827E-5</v>
      </c>
      <c r="EF20" s="87">
        <v>1.1419971503352259E-7</v>
      </c>
      <c r="EG20" s="87">
        <v>1.7072518700534216E-3</v>
      </c>
      <c r="EH20" s="87">
        <v>1.5227119981421511E-4</v>
      </c>
      <c r="EI20" s="87">
        <v>2.7877859089875682E-4</v>
      </c>
      <c r="EJ20" s="87">
        <v>4.2030767429580696E-8</v>
      </c>
      <c r="EK20" s="87">
        <v>1.4779819559734036E-5</v>
      </c>
      <c r="EL20" s="87">
        <v>4.240763981984947E-4</v>
      </c>
      <c r="EM20" s="87">
        <v>4.8271506570430066E-7</v>
      </c>
      <c r="EN20" s="87">
        <v>3.6456685554142056E-4</v>
      </c>
      <c r="EO20" s="87">
        <v>6.3641935240285152E-6</v>
      </c>
      <c r="EP20" s="87">
        <v>2.3285158709950161E-7</v>
      </c>
      <c r="EQ20" s="87">
        <v>2.1635976743085229E-5</v>
      </c>
      <c r="ER20" s="87">
        <v>6.2245085798749928E-6</v>
      </c>
      <c r="ES20" s="87">
        <v>1.1611684169284271E-3</v>
      </c>
      <c r="ET20" s="87">
        <v>2.9770491123255866E-3</v>
      </c>
      <c r="EU20" s="87">
        <v>1.0498472979232674E-6</v>
      </c>
      <c r="EV20" s="87">
        <v>2.7238039091391465E-4</v>
      </c>
      <c r="EW20" s="87">
        <v>3.254430325670773E-7</v>
      </c>
      <c r="EX20" s="87">
        <v>4.5586107544102289E-7</v>
      </c>
      <c r="EY20" s="87">
        <v>2.5075253135618542E-5</v>
      </c>
      <c r="EZ20" s="87">
        <v>3.2749863286363622E-7</v>
      </c>
      <c r="FA20" s="87">
        <v>1.1358536075769301E-4</v>
      </c>
      <c r="FB20" s="87">
        <v>4.6095794299951465E-6</v>
      </c>
      <c r="FC20" s="87">
        <v>3.4180729037446279E-5</v>
      </c>
      <c r="FD20" s="87">
        <v>2.3777456473731135E-5</v>
      </c>
      <c r="FE20" s="87">
        <v>2.5899927051356966E-7</v>
      </c>
      <c r="FF20" s="87">
        <v>5.0237462744419223E-6</v>
      </c>
      <c r="FG20" s="87">
        <v>7.6240475350531495E-4</v>
      </c>
      <c r="FH20" s="87">
        <v>7.2109215381695722E-4</v>
      </c>
      <c r="FI20" s="87">
        <v>1.7409074752689181E-3</v>
      </c>
      <c r="FJ20" s="87">
        <v>1.2838728587400173E-4</v>
      </c>
      <c r="FK20" s="87">
        <v>1.25709601550237E-6</v>
      </c>
      <c r="FL20" s="87">
        <v>1.1741759064622249E-4</v>
      </c>
      <c r="FM20" s="87">
        <v>3.0254625211267695E-6</v>
      </c>
      <c r="FN20" s="87">
        <v>2.6617031432038638E-7</v>
      </c>
      <c r="FO20" s="87">
        <v>6.9885377983371032E-7</v>
      </c>
      <c r="FP20" s="87">
        <v>5.4852426319520239E-7</v>
      </c>
    </row>
    <row r="21" spans="1:202" ht="26" x14ac:dyDescent="0.2">
      <c r="A21" s="15" t="s">
        <v>881</v>
      </c>
      <c r="B21" s="3" t="s">
        <v>8</v>
      </c>
      <c r="C21" s="171" t="s">
        <v>32</v>
      </c>
      <c r="D21" s="1" t="s">
        <v>458</v>
      </c>
      <c r="E21" s="87">
        <v>6.3265963770184493E-4</v>
      </c>
      <c r="F21" s="87"/>
      <c r="G21" s="87">
        <v>6.3265963770184493E-4</v>
      </c>
      <c r="H21" s="87"/>
      <c r="I21" s="87">
        <v>6.3265963770184493E-4</v>
      </c>
      <c r="J21" s="87">
        <v>6.3265963770184493E-4</v>
      </c>
      <c r="K21" s="87">
        <v>6.3265963770184482E-4</v>
      </c>
      <c r="L21" s="87">
        <v>6.3265963770184482E-4</v>
      </c>
      <c r="M21" s="87">
        <v>6.3265963770184482E-4</v>
      </c>
      <c r="N21" s="87">
        <v>6.3265963770184482E-4</v>
      </c>
      <c r="O21" s="87">
        <v>6.3265963770184493E-4</v>
      </c>
      <c r="P21" s="87">
        <v>6.3265963770184493E-4</v>
      </c>
      <c r="Q21" s="87">
        <v>6.3265963770184482E-4</v>
      </c>
      <c r="R21" s="87">
        <v>6.3265963770184493E-4</v>
      </c>
      <c r="S21" s="87">
        <v>6.3265963770184493E-4</v>
      </c>
      <c r="T21" s="87">
        <v>6.3265963770184493E-4</v>
      </c>
      <c r="U21" s="87">
        <v>6.3265963770184493E-4</v>
      </c>
      <c r="V21" s="87">
        <v>6.3265963770184482E-4</v>
      </c>
      <c r="W21" s="87">
        <v>6.3265963770184493E-4</v>
      </c>
      <c r="X21" s="87">
        <v>6.3265963770184482E-4</v>
      </c>
      <c r="Y21" s="87">
        <v>6.3265963770184493E-4</v>
      </c>
      <c r="Z21" s="87">
        <v>6.3265963770184482E-4</v>
      </c>
      <c r="AA21" s="87">
        <v>6.3265963770184493E-4</v>
      </c>
      <c r="AB21" s="87">
        <v>6.3265963770184493E-4</v>
      </c>
      <c r="AC21" s="87">
        <v>6.3265963770184482E-4</v>
      </c>
      <c r="AD21" s="87">
        <v>6.3265963770184482E-4</v>
      </c>
      <c r="AE21" s="87">
        <v>6.3265963770184482E-4</v>
      </c>
      <c r="AF21" s="87">
        <v>6.3265963770184493E-4</v>
      </c>
      <c r="AG21" s="87">
        <v>6.3265963770184482E-4</v>
      </c>
      <c r="AH21" s="87">
        <v>6.3265963770184493E-4</v>
      </c>
      <c r="AI21" s="87">
        <v>6.3265963770184493E-4</v>
      </c>
      <c r="AJ21" s="87">
        <v>6.3265963770184482E-4</v>
      </c>
      <c r="AK21" s="87">
        <v>6.3265963770184493E-4</v>
      </c>
      <c r="AL21" s="87">
        <v>6.3265963770184493E-4</v>
      </c>
      <c r="AM21" s="87">
        <v>6.3265963770184482E-4</v>
      </c>
      <c r="AN21" s="87">
        <v>6.3265963770184493E-4</v>
      </c>
      <c r="AO21" s="87">
        <v>6.3265963770184493E-4</v>
      </c>
      <c r="AP21" s="87">
        <v>6.3265963770184493E-4</v>
      </c>
      <c r="AQ21" s="87">
        <v>6.3265963770184482E-4</v>
      </c>
      <c r="AR21" s="87">
        <v>6.3265963770184482E-4</v>
      </c>
      <c r="AS21" s="87">
        <v>6.3265963770184493E-4</v>
      </c>
      <c r="AT21" s="87">
        <v>6.3265963770184493E-4</v>
      </c>
      <c r="AU21" s="87">
        <v>6.3265963770184493E-4</v>
      </c>
      <c r="AV21" s="87">
        <v>6.3265963770184493E-4</v>
      </c>
      <c r="AW21" s="87">
        <v>6.3265963770184482E-4</v>
      </c>
      <c r="AX21" s="87">
        <v>6.3265963770184482E-4</v>
      </c>
      <c r="AY21" s="87">
        <v>6.3265963770184493E-4</v>
      </c>
      <c r="AZ21" s="87">
        <v>6.3265963770184493E-4</v>
      </c>
      <c r="BA21" s="87">
        <v>6.3265963770184482E-4</v>
      </c>
      <c r="BB21" s="87">
        <v>6.3265963770184493E-4</v>
      </c>
      <c r="BC21" s="87">
        <v>6.3265963770184493E-4</v>
      </c>
      <c r="BD21" s="87">
        <v>6.3265963770184493E-4</v>
      </c>
      <c r="BE21" s="87">
        <v>6.3265963770184482E-4</v>
      </c>
      <c r="BF21" s="87">
        <v>6.3265963770184493E-4</v>
      </c>
      <c r="BG21" s="87">
        <v>6.3265963770184482E-4</v>
      </c>
      <c r="BH21" s="87">
        <v>6.3265963770184493E-4</v>
      </c>
      <c r="BI21" s="87">
        <v>6.3265963770184482E-4</v>
      </c>
      <c r="BJ21" s="87">
        <v>6.3265963770184493E-4</v>
      </c>
      <c r="BK21" s="87">
        <v>6.3265963770184493E-4</v>
      </c>
      <c r="BL21" s="87">
        <v>6.3265963770184482E-4</v>
      </c>
      <c r="BM21" s="87">
        <v>6.3265963770184482E-4</v>
      </c>
      <c r="BN21" s="87">
        <v>6.3265963770184482E-4</v>
      </c>
      <c r="BO21" s="87">
        <v>6.3265963770184493E-4</v>
      </c>
      <c r="BP21" s="87">
        <v>6.3265963770184493E-4</v>
      </c>
      <c r="BQ21" s="87">
        <v>6.3265963770184493E-4</v>
      </c>
      <c r="BR21" s="87">
        <v>6.3265963770184493E-4</v>
      </c>
      <c r="BS21" s="87">
        <v>6.3265963770184493E-4</v>
      </c>
      <c r="BT21" s="87">
        <v>6.3265963770184493E-4</v>
      </c>
      <c r="BU21" s="87">
        <v>6.3265963770184493E-4</v>
      </c>
      <c r="BV21" s="87">
        <v>6.3265963770184493E-4</v>
      </c>
      <c r="BW21" s="87">
        <v>6.3265963770184504E-4</v>
      </c>
      <c r="BX21" s="87">
        <v>6.3265963770184482E-4</v>
      </c>
      <c r="BY21" s="87">
        <v>6.3265963770184493E-4</v>
      </c>
      <c r="BZ21" s="87">
        <v>6.3265963770184504E-4</v>
      </c>
      <c r="CA21" s="87">
        <v>6.3265963770184493E-4</v>
      </c>
      <c r="CB21" s="87">
        <v>6.3265963770184493E-4</v>
      </c>
      <c r="CC21" s="87">
        <v>6.3265963770184493E-4</v>
      </c>
      <c r="CD21" s="87">
        <v>6.3265963770184493E-4</v>
      </c>
      <c r="CE21" s="87">
        <v>6.3265963770184493E-4</v>
      </c>
      <c r="CF21" s="87">
        <v>6.3265963770184493E-4</v>
      </c>
      <c r="CG21" s="87">
        <v>6.3265963770184504E-4</v>
      </c>
      <c r="CH21" s="87">
        <v>6.3265963770184482E-4</v>
      </c>
      <c r="CI21" s="87">
        <v>6.3265963770184493E-4</v>
      </c>
      <c r="CJ21" s="87">
        <v>6.3265963770184504E-4</v>
      </c>
      <c r="CK21" s="87">
        <v>6.3265963770184482E-4</v>
      </c>
      <c r="CL21" s="87">
        <v>6.3265963770184493E-4</v>
      </c>
      <c r="CM21" s="87">
        <v>6.3265963770184482E-4</v>
      </c>
      <c r="CN21" s="87">
        <v>6.3265963770184493E-4</v>
      </c>
      <c r="CO21" s="87">
        <v>6.3265963770184493E-4</v>
      </c>
      <c r="CP21" s="87">
        <v>6.3265963770184493E-4</v>
      </c>
      <c r="CQ21" s="87">
        <v>6.3265963770184493E-4</v>
      </c>
      <c r="CR21" s="87">
        <v>6.3265963770184493E-4</v>
      </c>
      <c r="CS21" s="87">
        <v>6.3265963770184493E-4</v>
      </c>
      <c r="CT21" s="87">
        <v>6.3265963770184493E-4</v>
      </c>
      <c r="CU21" s="87">
        <v>6.3265963770184482E-4</v>
      </c>
      <c r="CV21" s="87">
        <v>6.3265963770184482E-4</v>
      </c>
      <c r="CW21" s="87">
        <v>6.3265963770184493E-4</v>
      </c>
      <c r="CX21" s="87">
        <v>6.3265963770184493E-4</v>
      </c>
      <c r="CY21" s="87">
        <v>6.3265963770184493E-4</v>
      </c>
      <c r="CZ21" s="87">
        <v>6.3265963770184493E-4</v>
      </c>
      <c r="DA21" s="87">
        <v>6.3265963770184482E-4</v>
      </c>
      <c r="DB21" s="87">
        <v>6.3265963770184493E-4</v>
      </c>
      <c r="DC21" s="87">
        <v>6.3265963770184482E-4</v>
      </c>
      <c r="DD21" s="87">
        <v>6.3265963770184493E-4</v>
      </c>
      <c r="DE21" s="87">
        <v>6.3265963770184482E-4</v>
      </c>
      <c r="DF21" s="87">
        <v>6.3265963770184493E-4</v>
      </c>
      <c r="DG21" s="87">
        <v>6.3265963770184493E-4</v>
      </c>
      <c r="DH21" s="87">
        <v>6.3265963770184482E-4</v>
      </c>
      <c r="DI21" s="87">
        <v>6.3265963770184482E-4</v>
      </c>
      <c r="DJ21" s="87">
        <v>6.3265963770184482E-4</v>
      </c>
      <c r="DK21" s="87">
        <v>6.3265963770184482E-4</v>
      </c>
      <c r="DL21" s="87">
        <v>6.3265963770184493E-4</v>
      </c>
      <c r="DM21" s="87">
        <v>6.3265963770184493E-4</v>
      </c>
      <c r="DN21" s="87">
        <v>6.3265963770184493E-4</v>
      </c>
      <c r="DO21" s="87">
        <v>6.3265963770184493E-4</v>
      </c>
      <c r="DP21" s="87">
        <v>6.3265963770184482E-4</v>
      </c>
      <c r="DQ21" s="87">
        <v>6.3265963770184482E-4</v>
      </c>
      <c r="DR21" s="87">
        <v>6.3265963770184493E-4</v>
      </c>
      <c r="DS21" s="87">
        <v>6.3265963770184482E-4</v>
      </c>
      <c r="DT21" s="87">
        <v>6.3265963770184482E-4</v>
      </c>
      <c r="DU21" s="87">
        <v>6.3265963770184493E-4</v>
      </c>
      <c r="DV21" s="87">
        <v>6.3265963770184493E-4</v>
      </c>
      <c r="DW21" s="87">
        <v>6.3265963770184493E-4</v>
      </c>
      <c r="DX21" s="87">
        <v>6.3265963770184493E-4</v>
      </c>
      <c r="DY21" s="87">
        <v>6.3265963770184493E-4</v>
      </c>
      <c r="DZ21" s="87">
        <v>6.3265963770184482E-4</v>
      </c>
      <c r="EA21" s="87">
        <v>6.3265963770184482E-4</v>
      </c>
      <c r="EB21" s="87">
        <v>6.3265963770184482E-4</v>
      </c>
      <c r="EC21" s="87">
        <v>6.3265963770184493E-4</v>
      </c>
      <c r="ED21" s="87">
        <v>6.3265963770184493E-4</v>
      </c>
      <c r="EE21" s="87">
        <v>6.3265963770184493E-4</v>
      </c>
      <c r="EF21" s="87">
        <v>6.3265963770184493E-4</v>
      </c>
      <c r="EG21" s="87">
        <v>6.3265963770184482E-4</v>
      </c>
      <c r="EH21" s="87">
        <v>6.3265963770184493E-4</v>
      </c>
      <c r="EI21" s="87">
        <v>6.3265963770184482E-4</v>
      </c>
      <c r="EJ21" s="87">
        <v>6.3265963770184493E-4</v>
      </c>
      <c r="EK21" s="87">
        <v>6.3265963770184482E-4</v>
      </c>
      <c r="EL21" s="87">
        <v>6.3265963770184493E-4</v>
      </c>
      <c r="EM21" s="87">
        <v>6.3265963770184493E-4</v>
      </c>
      <c r="EN21" s="87">
        <v>6.3265963770184493E-4</v>
      </c>
      <c r="EO21" s="87">
        <v>6.3265963770184504E-4</v>
      </c>
      <c r="EP21" s="87">
        <v>6.3265963770184504E-4</v>
      </c>
      <c r="EQ21" s="87">
        <v>6.3265963770184482E-4</v>
      </c>
      <c r="ER21" s="87">
        <v>6.3265963770184493E-4</v>
      </c>
      <c r="ES21" s="87">
        <v>6.3265963770184493E-4</v>
      </c>
      <c r="ET21" s="87">
        <v>6.3265963770184482E-4</v>
      </c>
      <c r="EU21" s="87">
        <v>6.3265963770184493E-4</v>
      </c>
      <c r="EV21" s="87">
        <v>6.3265963770184493E-4</v>
      </c>
      <c r="EW21" s="87">
        <v>6.3265963770184493E-4</v>
      </c>
      <c r="EX21" s="87">
        <v>6.3265963770184493E-4</v>
      </c>
      <c r="EY21" s="87">
        <v>6.3265963770184482E-4</v>
      </c>
      <c r="EZ21" s="87">
        <v>6.3265963770184493E-4</v>
      </c>
      <c r="FA21" s="87">
        <v>6.3265963770184482E-4</v>
      </c>
      <c r="FB21" s="87">
        <v>6.3265963770184482E-4</v>
      </c>
      <c r="FC21" s="87">
        <v>6.3265963770184493E-4</v>
      </c>
      <c r="FD21" s="87">
        <v>6.3265963770184493E-4</v>
      </c>
      <c r="FE21" s="87">
        <v>6.3265963770184482E-4</v>
      </c>
      <c r="FF21" s="87">
        <v>6.3265963770184493E-4</v>
      </c>
      <c r="FG21" s="87">
        <v>6.3265963770184504E-4</v>
      </c>
      <c r="FH21" s="87">
        <v>6.3265963770184493E-4</v>
      </c>
      <c r="FI21" s="87">
        <v>6.3265963770184493E-4</v>
      </c>
      <c r="FJ21" s="87">
        <v>6.3265963770184504E-4</v>
      </c>
      <c r="FK21" s="87">
        <v>6.3265963770184482E-4</v>
      </c>
      <c r="FL21" s="87">
        <v>6.3265963770184504E-4</v>
      </c>
      <c r="FM21" s="87">
        <v>6.3265963770184493E-4</v>
      </c>
      <c r="FN21" s="87">
        <v>6.3265963770184482E-4</v>
      </c>
      <c r="FO21" s="87">
        <v>6.3265963770184493E-4</v>
      </c>
      <c r="FP21" s="87">
        <v>6.3265963770184482E-4</v>
      </c>
    </row>
    <row r="22" spans="1:202" ht="26" x14ac:dyDescent="0.2">
      <c r="A22" s="15" t="s">
        <v>938</v>
      </c>
      <c r="B22" s="3" t="s">
        <v>438</v>
      </c>
      <c r="C22" s="171">
        <v>10</v>
      </c>
      <c r="D22" s="70" t="s">
        <v>843</v>
      </c>
      <c r="E22" s="87"/>
      <c r="F22" s="87">
        <v>2.3446899166170859E-2</v>
      </c>
      <c r="G22" s="87">
        <v>2.3446899166170859E-2</v>
      </c>
      <c r="H22" s="87"/>
      <c r="I22" s="87">
        <v>2.1733431785925048E-2</v>
      </c>
      <c r="J22" s="87">
        <v>3.6655651078105582E-2</v>
      </c>
      <c r="K22" s="87">
        <v>2.8873793366148006E-2</v>
      </c>
      <c r="L22" s="87">
        <v>2.9261814807356675E-2</v>
      </c>
      <c r="M22" s="87">
        <v>3.1253238128881151E-2</v>
      </c>
      <c r="N22" s="87">
        <v>2.0398583152674538E-2</v>
      </c>
      <c r="O22" s="87">
        <v>2.9581330368596549E-2</v>
      </c>
      <c r="P22" s="87">
        <v>5.3961963750982856E-3</v>
      </c>
      <c r="Q22" s="87">
        <v>8.2762647163122944E-3</v>
      </c>
      <c r="R22" s="87">
        <v>2.5858302526639364E-2</v>
      </c>
      <c r="S22" s="87">
        <v>9.2288959134640969E-3</v>
      </c>
      <c r="T22" s="87">
        <v>2.1282345228833082E-2</v>
      </c>
      <c r="U22" s="87">
        <v>1.770264817690307E-2</v>
      </c>
      <c r="V22" s="87">
        <v>1.0935508254550891E-2</v>
      </c>
      <c r="W22" s="87">
        <v>2.0112785653902791E-2</v>
      </c>
      <c r="X22" s="87">
        <v>1.5323053175992281E-2</v>
      </c>
      <c r="Y22" s="87">
        <v>2.182965657320813E-2</v>
      </c>
      <c r="Z22" s="87">
        <v>2.055076452639841E-2</v>
      </c>
      <c r="AA22" s="87">
        <v>1.6008955417518508E-2</v>
      </c>
      <c r="AB22" s="87">
        <v>3.6910092079918883E-2</v>
      </c>
      <c r="AC22" s="87">
        <v>1.3251191118284459E-2</v>
      </c>
      <c r="AD22" s="87">
        <v>2.3750810042363013E-2</v>
      </c>
      <c r="AE22" s="87">
        <v>9.5583301509335316E-3</v>
      </c>
      <c r="AF22" s="87">
        <v>2.3084136180634856E-2</v>
      </c>
      <c r="AG22" s="87">
        <v>2.3106049429450555E-2</v>
      </c>
      <c r="AH22" s="87">
        <v>1.6037657842553642E-2</v>
      </c>
      <c r="AI22" s="87">
        <v>1.1220729022924026E-2</v>
      </c>
      <c r="AJ22" s="87">
        <v>9.8615072940227057E-3</v>
      </c>
      <c r="AK22" s="87">
        <v>3.5266080090284083E-3</v>
      </c>
      <c r="AL22" s="87">
        <v>2.1149120527000815E-2</v>
      </c>
      <c r="AM22" s="87">
        <v>2.4663166422654165E-2</v>
      </c>
      <c r="AN22" s="87">
        <v>1.4246203721376667E-2</v>
      </c>
      <c r="AO22" s="87">
        <v>2.8174208918903626E-2</v>
      </c>
      <c r="AP22" s="87">
        <v>2.4886085087148357E-2</v>
      </c>
      <c r="AQ22" s="87">
        <v>1.8723408659350523E-2</v>
      </c>
      <c r="AR22" s="87">
        <v>1.0796280552941274E-2</v>
      </c>
      <c r="AS22" s="87">
        <v>1.5439495284993807E-2</v>
      </c>
      <c r="AT22" s="87">
        <v>2.2644678198017684E-2</v>
      </c>
      <c r="AU22" s="87">
        <v>2.4818079402729957E-2</v>
      </c>
      <c r="AV22" s="87">
        <v>1.8821463837557412E-2</v>
      </c>
      <c r="AW22" s="87">
        <v>1.1639278357002637E-2</v>
      </c>
      <c r="AX22" s="87">
        <v>3.0279889652524306E-3</v>
      </c>
      <c r="AY22" s="87">
        <v>2.0103573335816968E-2</v>
      </c>
      <c r="AZ22" s="87">
        <v>1.7118910425767731E-2</v>
      </c>
      <c r="BA22" s="87">
        <v>2.0699472264544966E-2</v>
      </c>
      <c r="BB22" s="87">
        <v>3.149913949540549E-2</v>
      </c>
      <c r="BC22" s="87">
        <v>1.2079998219651713E-2</v>
      </c>
      <c r="BD22" s="87">
        <v>2.153201983558032E-2</v>
      </c>
      <c r="BE22" s="87">
        <v>2.4664577374334421E-2</v>
      </c>
      <c r="BF22" s="87">
        <v>2.4303435116904558E-3</v>
      </c>
      <c r="BG22" s="87">
        <v>1.2268590849743671E-2</v>
      </c>
      <c r="BH22" s="87">
        <v>2.7189116678198195E-2</v>
      </c>
      <c r="BI22" s="87">
        <v>2.0413742567472946E-2</v>
      </c>
      <c r="BJ22" s="87">
        <v>3.0926942963926778E-2</v>
      </c>
      <c r="BK22" s="87">
        <v>1.0503354378395545E-2</v>
      </c>
      <c r="BL22" s="87">
        <v>2.5338389542977416E-2</v>
      </c>
      <c r="BM22" s="87">
        <v>1.7227230356440776E-2</v>
      </c>
      <c r="BN22" s="87">
        <v>1.3080648411166469E-2</v>
      </c>
      <c r="BO22" s="87">
        <v>1.4959486406584696E-2</v>
      </c>
      <c r="BP22" s="87">
        <v>1.6449834021565888E-2</v>
      </c>
      <c r="BQ22" s="87">
        <v>2.9292293227037892E-2</v>
      </c>
      <c r="BR22" s="87">
        <v>1.7535150345395316E-2</v>
      </c>
      <c r="BS22" s="87">
        <v>1.3866574048663056E-2</v>
      </c>
      <c r="BT22" s="87">
        <v>4.6858108224669247E-3</v>
      </c>
      <c r="BU22" s="87">
        <v>3.7217764160741434E-2</v>
      </c>
      <c r="BV22" s="87">
        <v>2.4798835519010482E-2</v>
      </c>
      <c r="BW22" s="87">
        <v>2.577928946625611E-2</v>
      </c>
      <c r="BX22" s="87">
        <v>2.5469217395072619E-2</v>
      </c>
      <c r="BY22" s="87">
        <v>3.5704823160630141E-3</v>
      </c>
      <c r="BZ22" s="87">
        <v>1.0554812604224344E-2</v>
      </c>
      <c r="CA22" s="87">
        <v>1.3737409054579276E-2</v>
      </c>
      <c r="CB22" s="87">
        <v>2.0775239232733087E-2</v>
      </c>
      <c r="CC22" s="87">
        <v>2.0980500019416627E-2</v>
      </c>
      <c r="CD22" s="87">
        <v>3.4220644656761695E-2</v>
      </c>
      <c r="CE22" s="87">
        <v>1.7428154041078302E-2</v>
      </c>
      <c r="CF22" s="87">
        <v>2.8335946938512036E-2</v>
      </c>
      <c r="CG22" s="87">
        <v>1.6242514617513425E-2</v>
      </c>
      <c r="CH22" s="87">
        <v>1.2115653073854565E-2</v>
      </c>
      <c r="CI22" s="87">
        <v>2.308197246813054E-2</v>
      </c>
      <c r="CJ22" s="87">
        <v>2.1232420853976908E-2</v>
      </c>
      <c r="CK22" s="87">
        <v>1.2989824818564146E-2</v>
      </c>
      <c r="CL22" s="87">
        <v>3.7104939661510475E-2</v>
      </c>
      <c r="CM22" s="87">
        <v>2.7248282547803711E-2</v>
      </c>
      <c r="CN22" s="87">
        <v>1.7744851746325136E-2</v>
      </c>
      <c r="CO22" s="87">
        <v>1.826342051964092E-2</v>
      </c>
      <c r="CP22" s="87">
        <v>1.5610873374059702E-2</v>
      </c>
      <c r="CQ22" s="87">
        <v>1.7320348560327919E-3</v>
      </c>
      <c r="CR22" s="87">
        <v>2.5666068140622843E-2</v>
      </c>
      <c r="CS22" s="87">
        <v>2.445454531195718E-2</v>
      </c>
      <c r="CT22" s="87">
        <v>3.1413535475073327E-2</v>
      </c>
      <c r="CU22" s="87">
        <v>2.6251314595055086E-2</v>
      </c>
      <c r="CV22" s="87">
        <v>1.8670362139822282E-2</v>
      </c>
      <c r="CW22" s="87">
        <v>4.1965987972087358E-3</v>
      </c>
      <c r="CX22" s="87">
        <v>1.2463645816580875E-2</v>
      </c>
      <c r="CY22" s="87">
        <v>2.9797057135024604E-2</v>
      </c>
      <c r="CZ22" s="87">
        <v>1.5134655360496097E-2</v>
      </c>
      <c r="DA22" s="87">
        <v>1.2554143062867361E-2</v>
      </c>
      <c r="DB22" s="87">
        <v>2.1387756446679205E-2</v>
      </c>
      <c r="DC22" s="87">
        <v>2.2424774519863178E-2</v>
      </c>
      <c r="DD22" s="87">
        <v>2.4284502479577582E-2</v>
      </c>
      <c r="DE22" s="87">
        <v>2.4973871285659626E-2</v>
      </c>
      <c r="DF22" s="87">
        <v>1.7772151913051135E-2</v>
      </c>
      <c r="DG22" s="87">
        <v>2.7831313204046984E-2</v>
      </c>
      <c r="DH22" s="87">
        <v>2.9779217764182197E-2</v>
      </c>
      <c r="DI22" s="87">
        <v>1.5884789855702457E-2</v>
      </c>
      <c r="DJ22" s="87">
        <v>5.9302411869352678E-3</v>
      </c>
      <c r="DK22" s="87">
        <v>8.3183379407743684E-3</v>
      </c>
      <c r="DL22" s="87">
        <v>1.6751269604622279E-2</v>
      </c>
      <c r="DM22" s="87">
        <v>3.871626374132916E-3</v>
      </c>
      <c r="DN22" s="87">
        <v>1.939977315480737E-2</v>
      </c>
      <c r="DO22" s="87">
        <v>4.5845544052722509E-3</v>
      </c>
      <c r="DP22" s="87">
        <v>1.3536522020388887E-2</v>
      </c>
      <c r="DQ22" s="87">
        <v>1.3635229719735516E-2</v>
      </c>
      <c r="DR22" s="87">
        <v>3.1646649913478715E-2</v>
      </c>
      <c r="DS22" s="87">
        <v>1.9399638117864011E-2</v>
      </c>
      <c r="DT22" s="87">
        <v>2.257357618307216E-2</v>
      </c>
      <c r="DU22" s="87">
        <v>1.9207076959002485E-2</v>
      </c>
      <c r="DV22" s="87">
        <v>1.6664918435732642E-2</v>
      </c>
      <c r="DW22" s="87">
        <v>1.8106388208493567E-2</v>
      </c>
      <c r="DX22" s="87">
        <v>1.5257089544594015E-2</v>
      </c>
      <c r="DY22" s="87">
        <v>1.1251269002389519E-2</v>
      </c>
      <c r="DZ22" s="87">
        <v>1.5916246524558461E-2</v>
      </c>
      <c r="EA22" s="87">
        <v>2.0460691299842643E-2</v>
      </c>
      <c r="EB22" s="87">
        <v>3.4961537698923496E-2</v>
      </c>
      <c r="EC22" s="87">
        <v>1.2202355706258499E-2</v>
      </c>
      <c r="ED22" s="87">
        <v>1.728584249530132E-2</v>
      </c>
      <c r="EE22" s="87">
        <v>1.61050373175111E-2</v>
      </c>
      <c r="EF22" s="87">
        <v>2.8194952444162258E-2</v>
      </c>
      <c r="EG22" s="87">
        <v>1.3338856277151803E-2</v>
      </c>
      <c r="EH22" s="87">
        <v>1.9179349821908161E-2</v>
      </c>
      <c r="EI22" s="87">
        <v>1.4002083446131443E-2</v>
      </c>
      <c r="EJ22" s="87">
        <v>1.0938042090790738E-3</v>
      </c>
      <c r="EK22" s="87">
        <v>2.4319724278423868E-2</v>
      </c>
      <c r="EL22" s="87">
        <v>2.1170228775250925E-2</v>
      </c>
      <c r="EM22" s="87">
        <v>3.0577837365497552E-2</v>
      </c>
      <c r="EN22" s="87">
        <v>1.4092424959684333E-2</v>
      </c>
      <c r="EO22" s="87">
        <v>3.7191238587362972E-2</v>
      </c>
      <c r="EP22" s="87">
        <v>2.7800274964949662E-2</v>
      </c>
      <c r="EQ22" s="87">
        <v>9.7585986559520898E-3</v>
      </c>
      <c r="ER22" s="87">
        <v>2.5591491883022333E-2</v>
      </c>
      <c r="ES22" s="87">
        <v>4.541800415708174E-3</v>
      </c>
      <c r="ET22" s="87">
        <v>5.5863064231336771E-4</v>
      </c>
      <c r="EU22" s="87">
        <v>2.949909131019714E-2</v>
      </c>
      <c r="EV22" s="87">
        <v>1.4510246519174159E-2</v>
      </c>
      <c r="EW22" s="87">
        <v>2.4541733066949945E-2</v>
      </c>
      <c r="EX22" s="87">
        <v>3.3254919955444599E-2</v>
      </c>
      <c r="EY22" s="87">
        <v>1.6785272004206094E-2</v>
      </c>
      <c r="EZ22" s="87">
        <v>2.5183856972175588E-2</v>
      </c>
      <c r="FA22" s="87">
        <v>1.4070868859203505E-2</v>
      </c>
      <c r="FB22" s="87">
        <v>3.3269018827812726E-2</v>
      </c>
      <c r="FC22" s="87">
        <v>2.7527712474532673E-2</v>
      </c>
      <c r="FD22" s="87">
        <v>2.2092906731299627E-2</v>
      </c>
      <c r="FE22" s="87">
        <v>2.0857090726894571E-2</v>
      </c>
      <c r="FF22" s="87">
        <v>2.6761671025432796E-2</v>
      </c>
      <c r="FG22" s="87">
        <v>1.0918624805763763E-2</v>
      </c>
      <c r="FH22" s="87">
        <v>7.9600740045904853E-3</v>
      </c>
      <c r="FI22" s="87">
        <v>8.4827590857781982E-3</v>
      </c>
      <c r="FJ22" s="87">
        <v>1.4240919056021645E-2</v>
      </c>
      <c r="FK22" s="87">
        <v>1.7358217058549334E-2</v>
      </c>
      <c r="FL22" s="87">
        <v>2.4179518524250813E-2</v>
      </c>
      <c r="FM22" s="87">
        <v>2.3306639163411854E-2</v>
      </c>
      <c r="FN22" s="87">
        <v>2.0740802942316925E-2</v>
      </c>
      <c r="FO22" s="87">
        <v>3.684135896691159E-2</v>
      </c>
      <c r="FP22" s="87">
        <v>4.1643297774018671E-2</v>
      </c>
    </row>
    <row r="23" spans="1:202" ht="25" customHeight="1" x14ac:dyDescent="0.2">
      <c r="A23" s="15" t="s">
        <v>883</v>
      </c>
      <c r="B23" s="3" t="s">
        <v>503</v>
      </c>
      <c r="C23" s="171" t="s">
        <v>43</v>
      </c>
      <c r="D23" s="70" t="s">
        <v>586</v>
      </c>
      <c r="E23" s="87"/>
      <c r="F23" s="87">
        <v>9.7232526286144191E-3</v>
      </c>
      <c r="G23" s="87">
        <v>9.7232526286144191E-3</v>
      </c>
      <c r="H23" s="87"/>
      <c r="I23" s="87">
        <v>9.7232526286144191E-3</v>
      </c>
      <c r="J23" s="87">
        <v>1.495130624441233E-2</v>
      </c>
      <c r="K23" s="87">
        <v>7.4810099829653361E-3</v>
      </c>
      <c r="L23" s="87">
        <v>8.6558742217426425E-3</v>
      </c>
      <c r="M23" s="87">
        <v>1.4984999051394162E-2</v>
      </c>
      <c r="N23" s="87">
        <v>9.5663927753328101E-3</v>
      </c>
      <c r="O23" s="87">
        <v>9.2519512060805827E-3</v>
      </c>
      <c r="P23" s="87">
        <v>2.6049367128950672E-3</v>
      </c>
      <c r="Q23" s="87">
        <v>3.3569414465034588E-3</v>
      </c>
      <c r="R23" s="87">
        <v>1.2762529882081606E-2</v>
      </c>
      <c r="S23" s="87">
        <v>7.2465888302949604E-3</v>
      </c>
      <c r="T23" s="87">
        <v>1.1358342744321962E-2</v>
      </c>
      <c r="U23" s="87">
        <v>7.2749370911400551E-3</v>
      </c>
      <c r="V23" s="87">
        <v>3.1275692890313806E-3</v>
      </c>
      <c r="W23" s="87">
        <v>1.1260564642189013E-2</v>
      </c>
      <c r="X23" s="87">
        <v>1.3638616751343846E-2</v>
      </c>
      <c r="Y23" s="87">
        <v>1.1994097442145087E-2</v>
      </c>
      <c r="Z23" s="87">
        <v>1.1723816108944334E-2</v>
      </c>
      <c r="AA23" s="87">
        <v>8.8212349717982155E-3</v>
      </c>
      <c r="AB23" s="87">
        <v>1.0463094322551044E-2</v>
      </c>
      <c r="AC23" s="87">
        <v>8.6626965225715651E-3</v>
      </c>
      <c r="AD23" s="87">
        <v>9.2220020443189547E-3</v>
      </c>
      <c r="AE23" s="87">
        <v>1.4335008650036321E-2</v>
      </c>
      <c r="AF23" s="87">
        <v>1.2329399981802E-2</v>
      </c>
      <c r="AG23" s="87">
        <v>1.0571019673570334E-2</v>
      </c>
      <c r="AH23" s="87">
        <v>1.421353721433866E-2</v>
      </c>
      <c r="AI23" s="87">
        <v>2.3886180552039628E-3</v>
      </c>
      <c r="AJ23" s="87">
        <v>1.9136947893048612E-2</v>
      </c>
      <c r="AK23" s="87">
        <v>1.6902459652239608E-2</v>
      </c>
      <c r="AL23" s="87">
        <v>6.3174998260729946E-3</v>
      </c>
      <c r="AM23" s="87">
        <v>7.4596317984183874E-3</v>
      </c>
      <c r="AN23" s="87">
        <v>6.305850193249596E-3</v>
      </c>
      <c r="AO23" s="87">
        <v>1.2772997311151252E-2</v>
      </c>
      <c r="AP23" s="87">
        <v>1.3504535142272876E-2</v>
      </c>
      <c r="AQ23" s="87">
        <v>1.3816070460630471E-2</v>
      </c>
      <c r="AR23" s="87">
        <v>5.1684470359191961E-3</v>
      </c>
      <c r="AS23" s="87">
        <v>1.4028793248570589E-2</v>
      </c>
      <c r="AT23" s="87">
        <v>5.188101173325267E-3</v>
      </c>
      <c r="AU23" s="87">
        <v>6.7503341754141574E-3</v>
      </c>
      <c r="AV23" s="87">
        <v>5.0238241100439649E-3</v>
      </c>
      <c r="AW23" s="87">
        <v>4.4470564536839164E-3</v>
      </c>
      <c r="AX23" s="87">
        <v>3.9062721240785891E-3</v>
      </c>
      <c r="AY23" s="87">
        <v>1.3475472633326553E-2</v>
      </c>
      <c r="AZ23" s="87">
        <v>1.1698940571625878E-2</v>
      </c>
      <c r="BA23" s="87">
        <v>8.7546128644255105E-3</v>
      </c>
      <c r="BB23" s="87">
        <v>1.1133280704702091E-2</v>
      </c>
      <c r="BC23" s="87">
        <v>9.4383699604997998E-3</v>
      </c>
      <c r="BD23" s="87">
        <v>4.4235847833230379E-3</v>
      </c>
      <c r="BE23" s="87">
        <v>1.3171326088429884E-2</v>
      </c>
      <c r="BF23" s="87">
        <v>2.1307744906624414E-3</v>
      </c>
      <c r="BG23" s="87">
        <v>2.2742152127839259E-3</v>
      </c>
      <c r="BH23" s="87">
        <v>1.1563479724842195E-2</v>
      </c>
      <c r="BI23" s="87">
        <v>1.2791198323110006E-2</v>
      </c>
      <c r="BJ23" s="87">
        <v>1.0848344970803834E-2</v>
      </c>
      <c r="BK23" s="87">
        <v>3.3868413497753465E-3</v>
      </c>
      <c r="BL23" s="87">
        <v>1.2526606345474173E-2</v>
      </c>
      <c r="BM23" s="87">
        <v>4.8912941433997851E-3</v>
      </c>
      <c r="BN23" s="87">
        <v>1.1797703843553616E-2</v>
      </c>
      <c r="BO23" s="87">
        <v>1.6665477058102778E-2</v>
      </c>
      <c r="BP23" s="87">
        <v>1.4624377648011134E-2</v>
      </c>
      <c r="BQ23" s="87">
        <v>1.58090443262466E-2</v>
      </c>
      <c r="BR23" s="87">
        <v>1.1259431696925006E-2</v>
      </c>
      <c r="BS23" s="87">
        <v>6.8892677457244788E-3</v>
      </c>
      <c r="BT23" s="87">
        <v>1.1558750909827214E-3</v>
      </c>
      <c r="BU23" s="87">
        <v>1.3096330037801465E-2</v>
      </c>
      <c r="BV23" s="87">
        <v>1.2627980317358104E-2</v>
      </c>
      <c r="BW23" s="87">
        <v>7.5083238155259019E-3</v>
      </c>
      <c r="BX23" s="87">
        <v>1.0412062527180903E-2</v>
      </c>
      <c r="BY23" s="87">
        <v>2.3777319289715274E-3</v>
      </c>
      <c r="BZ23" s="87">
        <v>4.5848324494853557E-3</v>
      </c>
      <c r="CA23" s="87">
        <v>2.7350776427868826E-3</v>
      </c>
      <c r="CB23" s="87">
        <v>1.0630105232012887E-2</v>
      </c>
      <c r="CC23" s="87">
        <v>9.01208699029397E-4</v>
      </c>
      <c r="CD23" s="87">
        <v>7.3969749994697142E-3</v>
      </c>
      <c r="CE23" s="87">
        <v>1.0039668344750124E-2</v>
      </c>
      <c r="CF23" s="87">
        <v>1.1909003401120059E-2</v>
      </c>
      <c r="CG23" s="87">
        <v>9.7232526286144191E-3</v>
      </c>
      <c r="CH23" s="87">
        <v>4.4743210277547428E-3</v>
      </c>
      <c r="CI23" s="87">
        <v>1.1587690272549167E-2</v>
      </c>
      <c r="CJ23" s="87">
        <v>1.3828212678351262E-2</v>
      </c>
      <c r="CK23" s="87">
        <v>7.4408889430725008E-3</v>
      </c>
      <c r="CL23" s="87">
        <v>6.2722805324921154E-3</v>
      </c>
      <c r="CM23" s="87">
        <v>1.5088540396826637E-2</v>
      </c>
      <c r="CN23" s="87">
        <v>1.2905798199489001E-2</v>
      </c>
      <c r="CO23" s="87">
        <v>8.2932332202802963E-3</v>
      </c>
      <c r="CP23" s="87">
        <v>7.3019800020070495E-3</v>
      </c>
      <c r="CQ23" s="87">
        <v>2.104519715631276E-3</v>
      </c>
      <c r="CR23" s="87">
        <v>9.6679391519308329E-3</v>
      </c>
      <c r="CS23" s="87">
        <v>1.4853700546993471E-2</v>
      </c>
      <c r="CT23" s="87">
        <v>1.0954891084110416E-2</v>
      </c>
      <c r="CU23" s="87">
        <v>8.2326699071455511E-3</v>
      </c>
      <c r="CV23" s="87">
        <v>8.1629691441641311E-3</v>
      </c>
      <c r="CW23" s="87">
        <v>1.4614821501001667E-2</v>
      </c>
      <c r="CX23" s="87">
        <v>4.2163050584991327E-3</v>
      </c>
      <c r="CY23" s="87">
        <v>1.1507300417294274E-2</v>
      </c>
      <c r="CZ23" s="87">
        <v>1.088381108341629E-2</v>
      </c>
      <c r="DA23" s="87">
        <v>9.4978249576153969E-3</v>
      </c>
      <c r="DB23" s="87">
        <v>9.3114308324410543E-3</v>
      </c>
      <c r="DC23" s="87">
        <v>1.2830112530004227E-2</v>
      </c>
      <c r="DD23" s="87">
        <v>8.3841643923394486E-3</v>
      </c>
      <c r="DE23" s="87">
        <v>1.0336327599206387E-2</v>
      </c>
      <c r="DF23" s="87">
        <v>1.378154025932307E-2</v>
      </c>
      <c r="DG23" s="87">
        <v>1.3064804604368171E-2</v>
      </c>
      <c r="DH23" s="87">
        <v>9.317489626679016E-3</v>
      </c>
      <c r="DI23" s="87">
        <v>1.2984439378358144E-2</v>
      </c>
      <c r="DJ23" s="87">
        <v>2.5642984588599648E-3</v>
      </c>
      <c r="DK23" s="87">
        <v>4.1924639494652057E-3</v>
      </c>
      <c r="DL23" s="87">
        <v>1.0551513311633485E-2</v>
      </c>
      <c r="DM23" s="87">
        <v>1.6002704078657535E-2</v>
      </c>
      <c r="DN23" s="87">
        <v>1.518663867914289E-2</v>
      </c>
      <c r="DO23" s="87">
        <v>1.418496729028975E-3</v>
      </c>
      <c r="DP23" s="87">
        <v>7.0880996395580554E-3</v>
      </c>
      <c r="DQ23" s="87">
        <v>1.4982486868417444E-2</v>
      </c>
      <c r="DR23" s="87">
        <v>9.5478223247010118E-3</v>
      </c>
      <c r="DS23" s="87">
        <v>7.1042317949477456E-3</v>
      </c>
      <c r="DT23" s="87">
        <v>9.0262980645838386E-3</v>
      </c>
      <c r="DU23" s="87">
        <v>5.9702767318991134E-3</v>
      </c>
      <c r="DV23" s="87">
        <v>1.1154166304351648E-2</v>
      </c>
      <c r="DW23" s="87">
        <v>6.7345222002077711E-3</v>
      </c>
      <c r="DX23" s="87">
        <v>4.0556977527034261E-3</v>
      </c>
      <c r="DY23" s="87">
        <v>4.8264946001474436E-3</v>
      </c>
      <c r="DZ23" s="87">
        <v>7.4909601978927218E-3</v>
      </c>
      <c r="EA23" s="87">
        <v>7.6415680302713051E-3</v>
      </c>
      <c r="EB23" s="87">
        <v>1.000954677827441E-2</v>
      </c>
      <c r="EC23" s="87">
        <v>8.8183779793933239E-3</v>
      </c>
      <c r="ED23" s="87">
        <v>1.2410701119117077E-2</v>
      </c>
      <c r="EE23" s="87">
        <v>9.026766020236365E-3</v>
      </c>
      <c r="EF23" s="87">
        <v>1.4255505447596737E-2</v>
      </c>
      <c r="EG23" s="87">
        <v>1.8620447998884866E-3</v>
      </c>
      <c r="EH23" s="87">
        <v>5.4226454722199934E-3</v>
      </c>
      <c r="EI23" s="87">
        <v>2.5038090334598305E-3</v>
      </c>
      <c r="EJ23" s="87">
        <v>1.8733077535674287E-2</v>
      </c>
      <c r="EK23" s="87">
        <v>9.9188372694190806E-3</v>
      </c>
      <c r="EL23" s="87">
        <v>2.6693914467192294E-3</v>
      </c>
      <c r="EM23" s="87">
        <v>1.4360302884517563E-2</v>
      </c>
      <c r="EN23" s="87">
        <v>2.461545249263323E-3</v>
      </c>
      <c r="EO23" s="87">
        <v>8.4816469435339565E-3</v>
      </c>
      <c r="EP23" s="87">
        <v>1.1862749679254653E-2</v>
      </c>
      <c r="EQ23" s="87">
        <v>1.2281569988264927E-2</v>
      </c>
      <c r="ER23" s="87">
        <v>1.1478016245144126E-2</v>
      </c>
      <c r="ES23" s="87">
        <v>2.3740621714859345E-3</v>
      </c>
      <c r="ET23" s="87">
        <v>1.601294984452334E-3</v>
      </c>
      <c r="EU23" s="87">
        <v>1.0451518577462258E-2</v>
      </c>
      <c r="EV23" s="87">
        <v>5.1521424758154159E-3</v>
      </c>
      <c r="EW23" s="87">
        <v>1.2837378157240807E-2</v>
      </c>
      <c r="EX23" s="87">
        <v>1.1021759483931816E-2</v>
      </c>
      <c r="EY23" s="87">
        <v>6.994631655277311E-3</v>
      </c>
      <c r="EZ23" s="87">
        <v>1.4085809950444086E-2</v>
      </c>
      <c r="FA23" s="87">
        <v>1.0955728478435988E-2</v>
      </c>
      <c r="FB23" s="87">
        <v>7.8553252464959554E-3</v>
      </c>
      <c r="FC23" s="87">
        <v>7.5832459784197139E-3</v>
      </c>
      <c r="FD23" s="87">
        <v>1.3789076808253212E-2</v>
      </c>
      <c r="FE23" s="87">
        <v>1.1637835415103999E-2</v>
      </c>
      <c r="FF23" s="87">
        <v>1.0651631192029059E-2</v>
      </c>
      <c r="FG23" s="87">
        <v>9.0247956806467824E-3</v>
      </c>
      <c r="FH23" s="87">
        <v>2.9801386292409946E-3</v>
      </c>
      <c r="FI23" s="87">
        <v>4.399349606371194E-3</v>
      </c>
      <c r="FJ23" s="87">
        <v>7.7508479897584314E-3</v>
      </c>
      <c r="FK23" s="87">
        <v>1.4239447179941651E-2</v>
      </c>
      <c r="FL23" s="87">
        <v>9.613410003789187E-3</v>
      </c>
      <c r="FM23" s="87">
        <v>9.9239108938622509E-3</v>
      </c>
      <c r="FN23" s="87">
        <v>1.2549634689427392E-2</v>
      </c>
      <c r="FO23" s="87">
        <v>1.1651184465823411E-2</v>
      </c>
      <c r="FP23" s="87">
        <v>1.1215887191995266E-2</v>
      </c>
    </row>
    <row r="24" spans="1:202" ht="26" x14ac:dyDescent="0.2">
      <c r="A24" s="15" t="s">
        <v>884</v>
      </c>
      <c r="B24" s="3" t="s">
        <v>502</v>
      </c>
      <c r="C24" s="171" t="s">
        <v>43</v>
      </c>
      <c r="D24" s="70" t="s">
        <v>504</v>
      </c>
      <c r="E24" s="87">
        <v>1.8150071573413583E-3</v>
      </c>
      <c r="F24" s="87"/>
      <c r="G24" s="87">
        <v>1.8150071573413583E-3</v>
      </c>
      <c r="H24" s="87"/>
      <c r="I24" s="87">
        <v>1.1315434214599813E-3</v>
      </c>
      <c r="J24" s="87">
        <v>7.1197455299207074E-4</v>
      </c>
      <c r="K24" s="87">
        <v>2.2993207735936766E-3</v>
      </c>
      <c r="L24" s="87">
        <v>1.1427388003993134E-3</v>
      </c>
      <c r="M24" s="87">
        <v>1.2101948278142106E-3</v>
      </c>
      <c r="N24" s="87">
        <v>1.1227510044476798E-3</v>
      </c>
      <c r="O24" s="87">
        <v>1.1910747084584374E-3</v>
      </c>
      <c r="P24" s="87">
        <v>7.0927049135064378E-4</v>
      </c>
      <c r="Q24" s="87">
        <v>6.1844977228702532E-4</v>
      </c>
      <c r="R24" s="87">
        <v>1.1856725424148817E-3</v>
      </c>
      <c r="S24" s="87">
        <v>8.7223929813853905E-4</v>
      </c>
      <c r="T24" s="87">
        <v>2.28045902580428E-3</v>
      </c>
      <c r="U24" s="87">
        <v>2.5459210038079436E-3</v>
      </c>
      <c r="V24" s="87">
        <v>7.0316016022590371E-4</v>
      </c>
      <c r="W24" s="87">
        <v>1.5372875907071824E-3</v>
      </c>
      <c r="X24" s="87">
        <v>1.7319584419233458E-3</v>
      </c>
      <c r="Y24" s="87">
        <v>2.7801645637843871E-3</v>
      </c>
      <c r="Z24" s="87">
        <v>6.2646170185610332E-4</v>
      </c>
      <c r="AA24" s="87">
        <v>2.3075703997313813E-3</v>
      </c>
      <c r="AB24" s="87">
        <v>1.3203454324372103E-3</v>
      </c>
      <c r="AC24" s="87">
        <v>1.0909764484745409E-3</v>
      </c>
      <c r="AD24" s="87">
        <v>2.3403995455066398E-3</v>
      </c>
      <c r="AE24" s="87">
        <v>1.9254289687517599E-3</v>
      </c>
      <c r="AF24" s="87">
        <v>1.707696820205933E-3</v>
      </c>
      <c r="AG24" s="87">
        <v>1.1186024424153335E-3</v>
      </c>
      <c r="AH24" s="87">
        <v>2.3891709293089591E-3</v>
      </c>
      <c r="AI24" s="87">
        <v>8.5929715524866697E-4</v>
      </c>
      <c r="AJ24" s="87">
        <v>1.2672445701199934E-3</v>
      </c>
      <c r="AK24" s="87">
        <v>1.4887255928355565E-3</v>
      </c>
      <c r="AL24" s="87">
        <v>9.5359610333517692E-4</v>
      </c>
      <c r="AM24" s="87">
        <v>1.5265204064155585E-3</v>
      </c>
      <c r="AN24" s="87">
        <v>1.562611213067033E-3</v>
      </c>
      <c r="AO24" s="87">
        <v>2.1344961270126092E-3</v>
      </c>
      <c r="AP24" s="87">
        <v>1.1813911257219211E-3</v>
      </c>
      <c r="AQ24" s="87">
        <v>1.1615776414749589E-3</v>
      </c>
      <c r="AR24" s="87">
        <v>1.3436110412692916E-3</v>
      </c>
      <c r="AS24" s="87">
        <v>1.7128516551303563E-3</v>
      </c>
      <c r="AT24" s="87">
        <v>3.0348433291179258E-3</v>
      </c>
      <c r="AU24" s="87">
        <v>1.0378020130190702E-3</v>
      </c>
      <c r="AV24" s="87">
        <v>6.9989104967797355E-4</v>
      </c>
      <c r="AW24" s="87">
        <v>2.613925028945393E-3</v>
      </c>
      <c r="AX24" s="87">
        <v>5.8901367729199288E-4</v>
      </c>
      <c r="AY24" s="87">
        <v>2.2984889058532015E-3</v>
      </c>
      <c r="AZ24" s="87">
        <v>1.9049006704682987E-3</v>
      </c>
      <c r="BA24" s="87">
        <v>9.4177129023405835E-4</v>
      </c>
      <c r="BB24" s="87">
        <v>1.0897028129765276E-3</v>
      </c>
      <c r="BC24" s="87">
        <v>1.1476412650626303E-3</v>
      </c>
      <c r="BD24" s="87">
        <v>1.954923245220749E-3</v>
      </c>
      <c r="BE24" s="87">
        <v>1.1569544346623989E-3</v>
      </c>
      <c r="BF24" s="87">
        <v>6.9382349639394666E-4</v>
      </c>
      <c r="BG24" s="87">
        <v>7.0685599754676117E-4</v>
      </c>
      <c r="BH24" s="87">
        <v>1.1632897848259426E-3</v>
      </c>
      <c r="BI24" s="87">
        <v>1.3040911694599019E-3</v>
      </c>
      <c r="BJ24" s="87">
        <v>1.3518341247137076E-3</v>
      </c>
      <c r="BK24" s="87">
        <v>5.9229892956432558E-4</v>
      </c>
      <c r="BL24" s="87">
        <v>2.5143090921618517E-3</v>
      </c>
      <c r="BM24" s="87">
        <v>8.5398168790792829E-4</v>
      </c>
      <c r="BN24" s="87">
        <v>8.1511534000413665E-4</v>
      </c>
      <c r="BO24" s="87">
        <v>1.6651147547640706E-3</v>
      </c>
      <c r="BP24" s="87">
        <v>1.2207050892173313E-3</v>
      </c>
      <c r="BQ24" s="87">
        <v>9.8457614111749012E-4</v>
      </c>
      <c r="BR24" s="87">
        <v>9.8317572945766656E-4</v>
      </c>
      <c r="BS24" s="87">
        <v>2.0633507939210238E-3</v>
      </c>
      <c r="BT24" s="87">
        <v>5.6922340676081003E-4</v>
      </c>
      <c r="BU24" s="87">
        <v>3.6322221675582464E-3</v>
      </c>
      <c r="BV24" s="87">
        <v>1.2004513604832983E-3</v>
      </c>
      <c r="BW24" s="87">
        <v>1.1149531141169946E-3</v>
      </c>
      <c r="BX24" s="87">
        <v>8.7176984818376584E-4</v>
      </c>
      <c r="BY24" s="87">
        <v>5.6612641217844363E-4</v>
      </c>
      <c r="BZ24" s="87">
        <v>7.691430395409724E-4</v>
      </c>
      <c r="CA24" s="87">
        <v>7.8870916512767072E-4</v>
      </c>
      <c r="CB24" s="87">
        <v>7.3171318324011172E-4</v>
      </c>
      <c r="CC24" s="87">
        <v>5.5119679439649195E-4</v>
      </c>
      <c r="CD24" s="87">
        <v>8.7461616582769016E-4</v>
      </c>
      <c r="CE24" s="87">
        <v>1.8199332399470454E-3</v>
      </c>
      <c r="CF24" s="87">
        <v>1.2753442309069358E-3</v>
      </c>
      <c r="CG24" s="87">
        <v>1.1315434214599809E-3</v>
      </c>
      <c r="CH24" s="87">
        <v>1.1051811565006701E-3</v>
      </c>
      <c r="CI24" s="87">
        <v>1.5317009736555338E-3</v>
      </c>
      <c r="CJ24" s="87">
        <v>1.2804804822668867E-3</v>
      </c>
      <c r="CK24" s="87">
        <v>2.3123546948069671E-3</v>
      </c>
      <c r="CL24" s="87">
        <v>4.9656582193138019E-4</v>
      </c>
      <c r="CM24" s="87">
        <v>1.2800589208334372E-3</v>
      </c>
      <c r="CN24" s="87">
        <v>1.2699460477123069E-3</v>
      </c>
      <c r="CO24" s="87">
        <v>1.3178712258062185E-3</v>
      </c>
      <c r="CP24" s="87">
        <v>2.6407950499937973E-3</v>
      </c>
      <c r="CQ24" s="87">
        <v>7.2483268975917796E-4</v>
      </c>
      <c r="CR24" s="87">
        <v>2.4083651390651357E-3</v>
      </c>
      <c r="CS24" s="87">
        <v>1.6084368393462043E-3</v>
      </c>
      <c r="CT24" s="87">
        <v>1.3151563726883806E-3</v>
      </c>
      <c r="CU24" s="87">
        <v>1.9596701282527996E-3</v>
      </c>
      <c r="CV24" s="87">
        <v>7.580732633593614E-4</v>
      </c>
      <c r="CW24" s="87">
        <v>1.4831168697656892E-3</v>
      </c>
      <c r="CX24" s="87">
        <v>5.2226458760339155E-4</v>
      </c>
      <c r="CY24" s="87">
        <v>1.8790859904162678E-3</v>
      </c>
      <c r="CZ24" s="87">
        <v>1.3776332906645871E-3</v>
      </c>
      <c r="DA24" s="87">
        <v>1.1889162617460631E-3</v>
      </c>
      <c r="DB24" s="87">
        <v>2.1353320277249619E-3</v>
      </c>
      <c r="DC24" s="87">
        <v>1.7896899005722705E-3</v>
      </c>
      <c r="DD24" s="87">
        <v>2.6104022778430784E-3</v>
      </c>
      <c r="DE24" s="87">
        <v>1.1542177147941448E-3</v>
      </c>
      <c r="DF24" s="87">
        <v>2.0926690425842904E-3</v>
      </c>
      <c r="DG24" s="87">
        <v>9.4362914304168535E-4</v>
      </c>
      <c r="DH24" s="87">
        <v>1.2744831594418472E-3</v>
      </c>
      <c r="DI24" s="87">
        <v>1.8142158371191087E-3</v>
      </c>
      <c r="DJ24" s="87">
        <v>6.1186153909622654E-4</v>
      </c>
      <c r="DK24" s="87">
        <v>1.0606623974917869E-3</v>
      </c>
      <c r="DL24" s="87">
        <v>1.0163741603624692E-3</v>
      </c>
      <c r="DM24" s="87">
        <v>1.2020919461026602E-3</v>
      </c>
      <c r="DN24" s="87">
        <v>1.3498715868427633E-3</v>
      </c>
      <c r="DO24" s="87">
        <v>5.2032556807152838E-4</v>
      </c>
      <c r="DP24" s="87">
        <v>1.8176625357556109E-3</v>
      </c>
      <c r="DQ24" s="87">
        <v>2.4008329267923207E-3</v>
      </c>
      <c r="DR24" s="87">
        <v>6.0301185817881672E-4</v>
      </c>
      <c r="DS24" s="87">
        <v>1.2420632480785972E-3</v>
      </c>
      <c r="DT24" s="87">
        <v>1.2690023657943134E-3</v>
      </c>
      <c r="DU24" s="87">
        <v>6.8892366422613669E-4</v>
      </c>
      <c r="DV24" s="87">
        <v>9.5962742968335509E-4</v>
      </c>
      <c r="DW24" s="87">
        <v>2.7421727452681872E-3</v>
      </c>
      <c r="DX24" s="87">
        <v>4.9328159337684227E-4</v>
      </c>
      <c r="DY24" s="87">
        <v>1.3656769710316168E-3</v>
      </c>
      <c r="DZ24" s="87">
        <v>1.9169968566353677E-3</v>
      </c>
      <c r="EA24" s="87">
        <v>3.8682308701182564E-3</v>
      </c>
      <c r="EB24" s="87">
        <v>2.0569990438218128E-3</v>
      </c>
      <c r="EC24" s="87">
        <v>2.1628270666561381E-3</v>
      </c>
      <c r="ED24" s="87">
        <v>1.4492110382982727E-3</v>
      </c>
      <c r="EE24" s="87">
        <v>2.2340230214201386E-3</v>
      </c>
      <c r="EF24" s="87">
        <v>1.7826250613370437E-3</v>
      </c>
      <c r="EG24" s="87">
        <v>5.9773645453598716E-4</v>
      </c>
      <c r="EH24" s="87">
        <v>2.3071851565228591E-3</v>
      </c>
      <c r="EI24" s="87">
        <v>2.4492640417986119E-3</v>
      </c>
      <c r="EJ24" s="87">
        <v>1.9372447488994365E-3</v>
      </c>
      <c r="EK24" s="87">
        <v>1.1425895072149717E-3</v>
      </c>
      <c r="EL24" s="87">
        <v>9.1701976494489696E-4</v>
      </c>
      <c r="EM24" s="87">
        <v>1.3856204589804747E-3</v>
      </c>
      <c r="EN24" s="87">
        <v>6.4169933539203459E-4</v>
      </c>
      <c r="EO24" s="87">
        <v>1.0663410480562536E-3</v>
      </c>
      <c r="EP24" s="87">
        <v>7.0126298883644558E-4</v>
      </c>
      <c r="EQ24" s="87">
        <v>1.2992545578564719E-3</v>
      </c>
      <c r="ER24" s="87">
        <v>1.219863633260316E-3</v>
      </c>
      <c r="ES24" s="87">
        <v>5.2607035764267547E-4</v>
      </c>
      <c r="ET24" s="87">
        <v>6.8926693574641559E-4</v>
      </c>
      <c r="EU24" s="87">
        <v>5.7801275727636589E-4</v>
      </c>
      <c r="EV24" s="87">
        <v>1.0598158484428737E-3</v>
      </c>
      <c r="EW24" s="87">
        <v>9.4848722502911744E-4</v>
      </c>
      <c r="EX24" s="87">
        <v>1.4132623621154676E-3</v>
      </c>
      <c r="EY24" s="87">
        <v>1.4430135769879871E-3</v>
      </c>
      <c r="EZ24" s="87">
        <v>1.9286815059798982E-3</v>
      </c>
      <c r="FA24" s="87">
        <v>1.1490304329337603E-3</v>
      </c>
      <c r="FB24" s="87">
        <v>1.2049231923079123E-3</v>
      </c>
      <c r="FC24" s="87">
        <v>8.1191709129082006E-4</v>
      </c>
      <c r="FD24" s="87">
        <v>8.2192328779807412E-4</v>
      </c>
      <c r="FE24" s="87">
        <v>1.4486587973553072E-3</v>
      </c>
      <c r="FF24" s="87">
        <v>3.0336573767195253E-3</v>
      </c>
      <c r="FG24" s="87">
        <v>1.6920013074902067E-3</v>
      </c>
      <c r="FH24" s="87">
        <v>5.0152489987324248E-4</v>
      </c>
      <c r="FI24" s="87">
        <v>1.2880566686634676E-3</v>
      </c>
      <c r="FJ24" s="87">
        <v>1.1859730828932295E-3</v>
      </c>
      <c r="FK24" s="87">
        <v>1.581619486840616E-3</v>
      </c>
      <c r="FL24" s="87">
        <v>1.4904876892006518E-3</v>
      </c>
      <c r="FM24" s="87">
        <v>1.8887932794017315E-3</v>
      </c>
      <c r="FN24" s="87">
        <v>1.1034297998664254E-3</v>
      </c>
      <c r="FO24" s="87">
        <v>1.254062778582833E-3</v>
      </c>
      <c r="FP24" s="87">
        <v>7.5492672284671722E-4</v>
      </c>
    </row>
    <row r="25" spans="1:202" s="76" customFormat="1" ht="15" customHeight="1" x14ac:dyDescent="0.2">
      <c r="A25" s="15" t="s">
        <v>885</v>
      </c>
      <c r="B25" s="71" t="s">
        <v>480</v>
      </c>
      <c r="C25" s="172" t="s">
        <v>41</v>
      </c>
      <c r="D25" s="70" t="s">
        <v>482</v>
      </c>
      <c r="E25" s="78">
        <v>3.0095212209408929E-5</v>
      </c>
      <c r="F25" s="78"/>
      <c r="G25" s="87">
        <v>3.0095212209408929E-5</v>
      </c>
      <c r="H25" s="87"/>
      <c r="I25" s="87">
        <v>2.7356950314620175E-5</v>
      </c>
      <c r="J25" s="87">
        <v>8.3087757786837849E-5</v>
      </c>
      <c r="K25" s="87">
        <v>2.6204330544989941E-6</v>
      </c>
      <c r="L25" s="87">
        <v>6.5658606159200489E-6</v>
      </c>
      <c r="M25" s="87">
        <v>8.9331799746476158E-5</v>
      </c>
      <c r="N25" s="87">
        <v>3.0283803945448971E-6</v>
      </c>
      <c r="O25" s="87">
        <v>5.5186459877768029E-6</v>
      </c>
      <c r="P25" s="87">
        <v>4.3047277204142834E-7</v>
      </c>
      <c r="Q25" s="87">
        <v>5.6635224177447617E-7</v>
      </c>
      <c r="R25" s="87">
        <v>3.1031255529864631E-5</v>
      </c>
      <c r="S25" s="87">
        <v>5.9793554679303016E-7</v>
      </c>
      <c r="T25" s="87">
        <v>9.9448102666331824E-6</v>
      </c>
      <c r="U25" s="87">
        <v>9.877457790783889E-7</v>
      </c>
      <c r="V25" s="87">
        <v>7.1733100162938911E-7</v>
      </c>
      <c r="W25" s="87">
        <v>1.1190406062786023E-5</v>
      </c>
      <c r="X25" s="87">
        <v>1.0851451027299633E-4</v>
      </c>
      <c r="Y25" s="87">
        <v>1.0717740767741141E-5</v>
      </c>
      <c r="Z25" s="87">
        <v>2.0602527105210218E-5</v>
      </c>
      <c r="AA25" s="87">
        <v>1.1106565697205162E-6</v>
      </c>
      <c r="AB25" s="87">
        <v>4.669703771909429E-5</v>
      </c>
      <c r="AC25" s="87">
        <v>9.6884138412405268E-6</v>
      </c>
      <c r="AD25" s="87">
        <v>2.4550788374718073E-6</v>
      </c>
      <c r="AE25" s="87">
        <v>2.1105463479722175E-4</v>
      </c>
      <c r="AF25" s="87">
        <v>7.6551022766354278E-5</v>
      </c>
      <c r="AG25" s="87">
        <v>2.4676978536600394E-5</v>
      </c>
      <c r="AH25" s="87">
        <v>1.9480507917739065E-4</v>
      </c>
      <c r="AI25" s="87">
        <v>5.5486512453802843E-7</v>
      </c>
      <c r="AJ25" s="87">
        <v>4.6024029316636E-4</v>
      </c>
      <c r="AK25" s="87">
        <v>6.5003529719958426E-4</v>
      </c>
      <c r="AL25" s="87">
        <v>7.8471904429610242E-7</v>
      </c>
      <c r="AM25" s="87">
        <v>2.0102492023908852E-6</v>
      </c>
      <c r="AN25" s="87">
        <v>5.1514493212130415E-6</v>
      </c>
      <c r="AO25" s="87">
        <v>5.9379835379497831E-5</v>
      </c>
      <c r="AP25" s="87">
        <v>7.8278643295968671E-5</v>
      </c>
      <c r="AQ25" s="87">
        <v>6.8155505556630048E-5</v>
      </c>
      <c r="AR25" s="87">
        <v>1.711168897670575E-6</v>
      </c>
      <c r="AS25" s="87">
        <v>8.1615581102578935E-5</v>
      </c>
      <c r="AT25" s="87">
        <v>6.044338805660563E-7</v>
      </c>
      <c r="AU25" s="87">
        <v>1.3943791587679933E-6</v>
      </c>
      <c r="AV25" s="87">
        <v>6.9153996441298699E-7</v>
      </c>
      <c r="AW25" s="87">
        <v>8.4428179694934928E-7</v>
      </c>
      <c r="AX25" s="87">
        <v>7.3808008139901512E-7</v>
      </c>
      <c r="AY25" s="87">
        <v>8.0647427238690324E-5</v>
      </c>
      <c r="AZ25" s="87">
        <v>1.8654971128482454E-5</v>
      </c>
      <c r="BA25" s="87">
        <v>6.8944232069991272E-6</v>
      </c>
      <c r="BB25" s="87">
        <v>3.6970177210728832E-5</v>
      </c>
      <c r="BC25" s="87">
        <v>6.7364668140018202E-6</v>
      </c>
      <c r="BD25" s="87">
        <v>8.1793204731496743E-7</v>
      </c>
      <c r="BE25" s="87">
        <v>5.4609848965460301E-5</v>
      </c>
      <c r="BF25" s="87">
        <v>4.3087281049461803E-7</v>
      </c>
      <c r="BG25" s="87">
        <v>5.9892290822097139E-7</v>
      </c>
      <c r="BH25" s="87">
        <v>2.4960624008890883E-5</v>
      </c>
      <c r="BI25" s="87">
        <v>2.9092707470726359E-5</v>
      </c>
      <c r="BJ25" s="87">
        <v>2.4850553551484574E-6</v>
      </c>
      <c r="BK25" s="87">
        <v>5.7111793798019074E-7</v>
      </c>
      <c r="BL25" s="87">
        <v>3.2504119115388688E-5</v>
      </c>
      <c r="BM25" s="87">
        <v>6.5719018305029735E-7</v>
      </c>
      <c r="BN25" s="87">
        <v>2.8270982102909707E-5</v>
      </c>
      <c r="BO25" s="87">
        <v>1.2734003458524399E-4</v>
      </c>
      <c r="BP25" s="87">
        <v>1.5397283856679615E-5</v>
      </c>
      <c r="BQ25" s="87">
        <v>1.4987575449122928E-4</v>
      </c>
      <c r="BR25" s="87">
        <v>2.4427258285672532E-5</v>
      </c>
      <c r="BS25" s="87">
        <v>8.2139991610907561E-7</v>
      </c>
      <c r="BT25" s="87">
        <v>7.8665875757480082E-7</v>
      </c>
      <c r="BU25" s="87">
        <v>2.1392934308083433E-5</v>
      </c>
      <c r="BV25" s="87">
        <v>1.6673999754701078E-5</v>
      </c>
      <c r="BW25" s="87">
        <v>2.2235541908722388E-6</v>
      </c>
      <c r="BX25" s="87">
        <v>8.2875250408454194E-6</v>
      </c>
      <c r="BY25" s="87">
        <v>7.3698983365270216E-7</v>
      </c>
      <c r="BZ25" s="87">
        <v>1.3482518383360119E-6</v>
      </c>
      <c r="CA25" s="87">
        <v>4.4706538004351464E-7</v>
      </c>
      <c r="CB25" s="87">
        <v>2.2153300680065052E-6</v>
      </c>
      <c r="CC25" s="87">
        <v>1.6415710030952587E-7</v>
      </c>
      <c r="CD25" s="87">
        <v>7.8132815608680684E-6</v>
      </c>
      <c r="CE25" s="87">
        <v>5.6891875395174832E-6</v>
      </c>
      <c r="CF25" s="87">
        <v>6.7351225704375856E-5</v>
      </c>
      <c r="CG25" s="87">
        <v>2.7356950314620175E-5</v>
      </c>
      <c r="CH25" s="87">
        <v>2.2838157014486134E-6</v>
      </c>
      <c r="CI25" s="87">
        <v>1.1737689251179639E-5</v>
      </c>
      <c r="CJ25" s="87">
        <v>5.2757658485342814E-5</v>
      </c>
      <c r="CK25" s="87">
        <v>7.7859273673046444E-7</v>
      </c>
      <c r="CL25" s="87">
        <v>2.8173998334122408E-6</v>
      </c>
      <c r="CM25" s="87">
        <v>8.1068235984092067E-5</v>
      </c>
      <c r="CN25" s="87">
        <v>8.1888254705689007E-5</v>
      </c>
      <c r="CO25" s="87">
        <v>1.7171388066973895E-6</v>
      </c>
      <c r="CP25" s="87">
        <v>9.5268480498572902E-7</v>
      </c>
      <c r="CQ25" s="87">
        <v>7.0284402435026178E-7</v>
      </c>
      <c r="CR25" s="87">
        <v>2.1141842004387829E-6</v>
      </c>
      <c r="CS25" s="87">
        <v>1.2654112022773356E-4</v>
      </c>
      <c r="CT25" s="87">
        <v>4.8209009068376345E-5</v>
      </c>
      <c r="CU25" s="87">
        <v>1.8328182954455654E-6</v>
      </c>
      <c r="CV25" s="87">
        <v>2.4660518350947511E-6</v>
      </c>
      <c r="CW25" s="87">
        <v>1.5543510865488865E-4</v>
      </c>
      <c r="CX25" s="87">
        <v>6.2204111083452257E-7</v>
      </c>
      <c r="CY25" s="87">
        <v>6.5735542081778181E-5</v>
      </c>
      <c r="CZ25" s="87">
        <v>1.9972604908349424E-6</v>
      </c>
      <c r="DA25" s="87">
        <v>7.2584503437566986E-6</v>
      </c>
      <c r="DB25" s="87">
        <v>3.0691573444230629E-6</v>
      </c>
      <c r="DC25" s="87">
        <v>1.4999682374727253E-5</v>
      </c>
      <c r="DD25" s="87">
        <v>9.5597412125859246E-7</v>
      </c>
      <c r="DE25" s="87">
        <v>1.5799731918398585E-5</v>
      </c>
      <c r="DF25" s="87">
        <v>8.2006753777168898E-5</v>
      </c>
      <c r="DG25" s="87">
        <v>3.0628472151163577E-5</v>
      </c>
      <c r="DH25" s="87">
        <v>4.7546986450794173E-5</v>
      </c>
      <c r="DI25" s="87">
        <v>1.5281093509129701E-5</v>
      </c>
      <c r="DJ25" s="87">
        <v>6.4183933914025989E-7</v>
      </c>
      <c r="DK25" s="87">
        <v>6.4434170693033621E-7</v>
      </c>
      <c r="DL25" s="87">
        <v>1.3597137682216989E-5</v>
      </c>
      <c r="DM25" s="87">
        <v>3.4319422358143853E-4</v>
      </c>
      <c r="DN25" s="87">
        <v>2.9708356264172679E-4</v>
      </c>
      <c r="DO25" s="87">
        <v>4.2624591329769793E-7</v>
      </c>
      <c r="DP25" s="87">
        <v>1.7048731220873243E-6</v>
      </c>
      <c r="DQ25" s="87">
        <v>6.8760409123299297E-5</v>
      </c>
      <c r="DR25" s="87">
        <v>3.2513064073911083E-6</v>
      </c>
      <c r="DS25" s="87">
        <v>1.227094291358357E-5</v>
      </c>
      <c r="DT25" s="87">
        <v>9.2990642549751642E-6</v>
      </c>
      <c r="DU25" s="87">
        <v>5.3292236753434983E-6</v>
      </c>
      <c r="DV25" s="87">
        <v>2.0674475908915119E-5</v>
      </c>
      <c r="DW25" s="87">
        <v>6.1727077429502292E-7</v>
      </c>
      <c r="DX25" s="87">
        <v>7.1190016751286954E-7</v>
      </c>
      <c r="DY25" s="87">
        <v>9.9861053426141866E-7</v>
      </c>
      <c r="DZ25" s="87">
        <v>4.440134632559585E-6</v>
      </c>
      <c r="EA25" s="87">
        <v>2.2504929548437519E-6</v>
      </c>
      <c r="EB25" s="87">
        <v>1.4513409185329041E-5</v>
      </c>
      <c r="EC25" s="87">
        <v>1.0292140968148236E-6</v>
      </c>
      <c r="ED25" s="87">
        <v>6.4621819611967004E-5</v>
      </c>
      <c r="EE25" s="87">
        <v>8.6223325349107244E-7</v>
      </c>
      <c r="EF25" s="87">
        <v>1.1116889185592284E-4</v>
      </c>
      <c r="EG25" s="87">
        <v>4.3140744192327476E-7</v>
      </c>
      <c r="EH25" s="87">
        <v>1.0676503987343187E-6</v>
      </c>
      <c r="EI25" s="87">
        <v>4.1684866978848531E-7</v>
      </c>
      <c r="EJ25" s="87">
        <v>3.9501173506456479E-4</v>
      </c>
      <c r="EK25" s="87">
        <v>4.5923527469715069E-5</v>
      </c>
      <c r="EL25" s="87">
        <v>1.4504338340817022E-7</v>
      </c>
      <c r="EM25" s="87">
        <v>1.4511946430196735E-4</v>
      </c>
      <c r="EN25" s="87">
        <v>5.5988049054021928E-7</v>
      </c>
      <c r="EO25" s="87">
        <v>6.8920554209254448E-7</v>
      </c>
      <c r="EP25" s="87">
        <v>4.3444113600935475E-5</v>
      </c>
      <c r="EQ25" s="87">
        <v>1.5603299503304525E-5</v>
      </c>
      <c r="ER25" s="87">
        <v>1.0298432426603448E-4</v>
      </c>
      <c r="ES25" s="87">
        <v>6.0946225944802256E-7</v>
      </c>
      <c r="ET25" s="87">
        <v>7.7123289280301838E-7</v>
      </c>
      <c r="EU25" s="87">
        <v>1.9241593268702952E-6</v>
      </c>
      <c r="EV25" s="87">
        <v>3.5594211356115164E-7</v>
      </c>
      <c r="EW25" s="87">
        <v>5.4604849323915059E-5</v>
      </c>
      <c r="EX25" s="87">
        <v>4.0007119249512844E-5</v>
      </c>
      <c r="EY25" s="87">
        <v>1.953200934214467E-6</v>
      </c>
      <c r="EZ25" s="87">
        <v>1.3027634279940407E-4</v>
      </c>
      <c r="FA25" s="87">
        <v>3.5006621051533188E-6</v>
      </c>
      <c r="FB25" s="87">
        <v>2.7441189913968524E-6</v>
      </c>
      <c r="FC25" s="87">
        <v>2.0671118728006663E-6</v>
      </c>
      <c r="FD25" s="87">
        <v>1.9736130076287912E-5</v>
      </c>
      <c r="FE25" s="87">
        <v>3.2664112756992875E-5</v>
      </c>
      <c r="FF25" s="87">
        <v>1.034013507589977E-6</v>
      </c>
      <c r="FG25" s="87">
        <v>3.4346303250369785E-7</v>
      </c>
      <c r="FH25" s="87">
        <v>7.6303933164389114E-7</v>
      </c>
      <c r="FI25" s="87">
        <v>5.7587356537054832E-7</v>
      </c>
      <c r="FJ25" s="87">
        <v>1.8117473557106887E-6</v>
      </c>
      <c r="FK25" s="87">
        <v>3.5402889637352187E-5</v>
      </c>
      <c r="FL25" s="87">
        <v>1.0336574345645375E-5</v>
      </c>
      <c r="FM25" s="87">
        <v>4.3860589964320564E-6</v>
      </c>
      <c r="FN25" s="87">
        <v>1.1428527116731103E-4</v>
      </c>
      <c r="FO25" s="87">
        <v>6.9067084869509188E-5</v>
      </c>
      <c r="FP25" s="87">
        <v>6.9847545023098902E-5</v>
      </c>
      <c r="FQ25" s="75"/>
      <c r="FR25" s="75"/>
      <c r="FS25" s="75"/>
      <c r="FT25" s="75"/>
      <c r="FU25" s="75"/>
      <c r="FV25" s="75"/>
      <c r="FW25" s="75"/>
      <c r="FX25" s="75"/>
      <c r="FY25" s="75"/>
      <c r="FZ25" s="75"/>
      <c r="GA25" s="75"/>
      <c r="GB25" s="75"/>
      <c r="GC25" s="75"/>
      <c r="GD25" s="75"/>
      <c r="GE25" s="75"/>
      <c r="GF25" s="75"/>
      <c r="GG25" s="75"/>
      <c r="GH25" s="75"/>
      <c r="GI25" s="75"/>
      <c r="GJ25" s="75"/>
      <c r="GK25" s="75"/>
      <c r="GL25" s="75"/>
      <c r="GM25" s="75"/>
      <c r="GN25" s="75"/>
      <c r="GO25" s="75"/>
      <c r="GP25" s="75"/>
      <c r="GQ25" s="75"/>
      <c r="GR25" s="75"/>
      <c r="GS25" s="75"/>
      <c r="GT25" s="75"/>
    </row>
    <row r="26" spans="1:202" s="76" customFormat="1" ht="27" customHeight="1" x14ac:dyDescent="0.2">
      <c r="A26" s="15" t="s">
        <v>886</v>
      </c>
      <c r="B26" s="71" t="s">
        <v>486</v>
      </c>
      <c r="C26" s="172" t="s">
        <v>41</v>
      </c>
      <c r="D26" s="70" t="s">
        <v>487</v>
      </c>
      <c r="E26" s="78">
        <v>1.0793815054527728E-2</v>
      </c>
      <c r="F26" s="78"/>
      <c r="G26" s="87">
        <v>1.0793815054527728E-2</v>
      </c>
      <c r="H26" s="87"/>
      <c r="I26" s="87">
        <v>1.1157477644391085E-2</v>
      </c>
      <c r="J26" s="87">
        <v>2.5998602768822696E-2</v>
      </c>
      <c r="K26" s="87">
        <v>2.3425114420973542E-3</v>
      </c>
      <c r="L26" s="87">
        <v>6.0236134257615377E-3</v>
      </c>
      <c r="M26" s="87">
        <v>2.4137898139295334E-2</v>
      </c>
      <c r="N26" s="87">
        <v>2.709968207002198E-3</v>
      </c>
      <c r="O26" s="87">
        <v>2.6942397035173596E-3</v>
      </c>
      <c r="P26" s="87">
        <v>9.8785491119437042E-4</v>
      </c>
      <c r="Q26" s="87">
        <v>8.0995955902373482E-4</v>
      </c>
      <c r="R26" s="87">
        <v>7.4444474597546795E-3</v>
      </c>
      <c r="S26" s="87">
        <v>1.2936217746701436E-3</v>
      </c>
      <c r="T26" s="87">
        <v>1.0043759024204152E-2</v>
      </c>
      <c r="U26" s="87">
        <v>1.0963427071660125E-3</v>
      </c>
      <c r="V26" s="87">
        <v>9.5552433857381159E-4</v>
      </c>
      <c r="W26" s="87">
        <v>5.8996784741853665E-3</v>
      </c>
      <c r="X26" s="87">
        <v>4.5855815620633018E-2</v>
      </c>
      <c r="Y26" s="87">
        <v>1.2408201063021554E-2</v>
      </c>
      <c r="Z26" s="87">
        <v>1.1306092190319458E-2</v>
      </c>
      <c r="AA26" s="87">
        <v>1.4929105337503886E-3</v>
      </c>
      <c r="AB26" s="87">
        <v>1.5854343840936373E-2</v>
      </c>
      <c r="AC26" s="87">
        <v>5.0068957741925633E-3</v>
      </c>
      <c r="AD26" s="87">
        <v>1.4014301124843493E-3</v>
      </c>
      <c r="AE26" s="87">
        <v>5.8700480721630276E-2</v>
      </c>
      <c r="AF26" s="87">
        <v>3.6887766229672402E-2</v>
      </c>
      <c r="AG26" s="87">
        <v>1.2756030721133267E-2</v>
      </c>
      <c r="AH26" s="87">
        <v>3.1928182620849593E-2</v>
      </c>
      <c r="AI26" s="87">
        <v>1.0941322372176425E-3</v>
      </c>
      <c r="AJ26" s="87">
        <v>6.9642321161059478E-2</v>
      </c>
      <c r="AK26" s="87">
        <v>8.0201637704757439E-2</v>
      </c>
      <c r="AL26" s="87">
        <v>1.4099177028182464E-3</v>
      </c>
      <c r="AM26" s="87">
        <v>1.4619647552411067E-3</v>
      </c>
      <c r="AN26" s="87">
        <v>3.0407661803201372E-3</v>
      </c>
      <c r="AO26" s="87">
        <v>1.8586979379313424E-2</v>
      </c>
      <c r="AP26" s="87">
        <v>2.2864372897263129E-2</v>
      </c>
      <c r="AQ26" s="87">
        <v>1.5882019511265198E-2</v>
      </c>
      <c r="AR26" s="87">
        <v>1.8582312527234139E-3</v>
      </c>
      <c r="AS26" s="87">
        <v>3.4396870982159489E-2</v>
      </c>
      <c r="AT26" s="87">
        <v>9.0061523867060694E-4</v>
      </c>
      <c r="AU26" s="87">
        <v>1.339358837969431E-3</v>
      </c>
      <c r="AV26" s="87">
        <v>1.0480829366250331E-3</v>
      </c>
      <c r="AW26" s="87">
        <v>9.2911957231145274E-4</v>
      </c>
      <c r="AX26" s="87">
        <v>9.6524625622516121E-4</v>
      </c>
      <c r="AY26" s="87">
        <v>2.8642553709014945E-2</v>
      </c>
      <c r="AZ26" s="87">
        <v>9.5772679554551304E-3</v>
      </c>
      <c r="BA26" s="87">
        <v>4.2307521264630232E-3</v>
      </c>
      <c r="BB26" s="87">
        <v>4.9916339919268997E-3</v>
      </c>
      <c r="BC26" s="87">
        <v>3.0843879497745759E-3</v>
      </c>
      <c r="BD26" s="87">
        <v>8.0770227228985905E-4</v>
      </c>
      <c r="BE26" s="87">
        <v>2.7114532107169517E-2</v>
      </c>
      <c r="BF26" s="87">
        <v>5.863404193529292E-4</v>
      </c>
      <c r="BG26" s="87">
        <v>1.0526864602895742E-3</v>
      </c>
      <c r="BH26" s="87">
        <v>9.4315414135027927E-3</v>
      </c>
      <c r="BI26" s="87">
        <v>2.0311033868453194E-2</v>
      </c>
      <c r="BJ26" s="87">
        <v>2.5682890672274303E-3</v>
      </c>
      <c r="BK26" s="87">
        <v>9.5339431792263742E-4</v>
      </c>
      <c r="BL26" s="87">
        <v>1.8256143197254004E-2</v>
      </c>
      <c r="BM26" s="87">
        <v>8.6176218445721141E-4</v>
      </c>
      <c r="BN26" s="87">
        <v>8.6925742389861796E-3</v>
      </c>
      <c r="BO26" s="87">
        <v>4.1269220279789964E-2</v>
      </c>
      <c r="BP26" s="87">
        <v>9.462081681656527E-3</v>
      </c>
      <c r="BQ26" s="87">
        <v>2.6404701857619159E-2</v>
      </c>
      <c r="BR26" s="87">
        <v>6.0611361348071775E-3</v>
      </c>
      <c r="BS26" s="87">
        <v>1.042862160228734E-3</v>
      </c>
      <c r="BT26" s="87">
        <v>8.3750958632641934E-4</v>
      </c>
      <c r="BU26" s="87">
        <v>1.4517070696528351E-2</v>
      </c>
      <c r="BV26" s="87">
        <v>6.2035718886969578E-3</v>
      </c>
      <c r="BW26" s="87">
        <v>3.0010173878279975E-3</v>
      </c>
      <c r="BX26" s="87">
        <v>6.2877436554396263E-3</v>
      </c>
      <c r="BY26" s="87">
        <v>8.2754202906787106E-4</v>
      </c>
      <c r="BZ26" s="87">
        <v>1.3440579876425997E-3</v>
      </c>
      <c r="CA26" s="87">
        <v>7.9926861611424144E-4</v>
      </c>
      <c r="CB26" s="87">
        <v>4.7746598992827235E-3</v>
      </c>
      <c r="CC26" s="87">
        <v>7.7156932998691079E-4</v>
      </c>
      <c r="CD26" s="87">
        <v>5.6568017565009985E-3</v>
      </c>
      <c r="CE26" s="87">
        <v>3.8052252523095827E-3</v>
      </c>
      <c r="CF26" s="87">
        <v>1.5819315523605368E-2</v>
      </c>
      <c r="CG26" s="87">
        <v>1.1157477644391081E-2</v>
      </c>
      <c r="CH26" s="87">
        <v>2.5643672042078686E-3</v>
      </c>
      <c r="CI26" s="87">
        <v>6.8629863628618471E-3</v>
      </c>
      <c r="CJ26" s="87">
        <v>1.5943569039638936E-2</v>
      </c>
      <c r="CK26" s="87">
        <v>1.0526170191604521E-3</v>
      </c>
      <c r="CL26" s="87">
        <v>2.0524541290481016E-3</v>
      </c>
      <c r="CM26" s="87">
        <v>2.3647252600893082E-2</v>
      </c>
      <c r="CN26" s="87">
        <v>2.148723382182887E-2</v>
      </c>
      <c r="CO26" s="87">
        <v>2.3217089934955836E-3</v>
      </c>
      <c r="CP26" s="87">
        <v>9.8178579363082685E-4</v>
      </c>
      <c r="CQ26" s="87">
        <v>7.8905480188375642E-4</v>
      </c>
      <c r="CR26" s="87">
        <v>2.2124975418087028E-3</v>
      </c>
      <c r="CS26" s="87">
        <v>3.0975964749773672E-2</v>
      </c>
      <c r="CT26" s="87">
        <v>2.384147380422124E-2</v>
      </c>
      <c r="CU26" s="87">
        <v>2.4829437502273976E-3</v>
      </c>
      <c r="CV26" s="87">
        <v>4.646813093257326E-3</v>
      </c>
      <c r="CW26" s="87">
        <v>8.0856455504953365E-2</v>
      </c>
      <c r="CX26" s="87">
        <v>1.2222378223361282E-3</v>
      </c>
      <c r="CY26" s="87">
        <v>1.8574921284903952E-2</v>
      </c>
      <c r="CZ26" s="87">
        <v>2.8177574172506322E-3</v>
      </c>
      <c r="DA26" s="87">
        <v>3.5662691358828804E-3</v>
      </c>
      <c r="DB26" s="87">
        <v>1.8620535092496848E-3</v>
      </c>
      <c r="DC26" s="87">
        <v>6.3406175390086084E-3</v>
      </c>
      <c r="DD26" s="87">
        <v>1.2140495013258331E-3</v>
      </c>
      <c r="DE26" s="87">
        <v>5.6094068762822767E-3</v>
      </c>
      <c r="DF26" s="87">
        <v>2.8821832120158396E-2</v>
      </c>
      <c r="DG26" s="87">
        <v>1.1672700945677945E-2</v>
      </c>
      <c r="DH26" s="87">
        <v>1.4734926436133054E-2</v>
      </c>
      <c r="DI26" s="87">
        <v>1.3171293005168346E-2</v>
      </c>
      <c r="DJ26" s="87">
        <v>9.4693751185087659E-4</v>
      </c>
      <c r="DK26" s="87">
        <v>1.0637926269736631E-3</v>
      </c>
      <c r="DL26" s="87">
        <v>3.8793410730145316E-3</v>
      </c>
      <c r="DM26" s="87">
        <v>7.3897143539812749E-2</v>
      </c>
      <c r="DN26" s="87">
        <v>5.2452278104430206E-2</v>
      </c>
      <c r="DO26" s="87">
        <v>8.0141621965562865E-4</v>
      </c>
      <c r="DP26" s="87">
        <v>2.7562893174093981E-3</v>
      </c>
      <c r="DQ26" s="87">
        <v>3.6955048953547627E-2</v>
      </c>
      <c r="DR26" s="87">
        <v>4.6605719029641441E-3</v>
      </c>
      <c r="DS26" s="87">
        <v>3.8077483417039335E-3</v>
      </c>
      <c r="DT26" s="87">
        <v>3.5966987633800113E-3</v>
      </c>
      <c r="DU26" s="87">
        <v>4.3422757780142429E-3</v>
      </c>
      <c r="DV26" s="87">
        <v>8.7478464954529322E-3</v>
      </c>
      <c r="DW26" s="87">
        <v>1.1596424778408457E-3</v>
      </c>
      <c r="DX26" s="87">
        <v>8.3596234231777535E-4</v>
      </c>
      <c r="DY26" s="87">
        <v>1.643460097370503E-3</v>
      </c>
      <c r="DZ26" s="87">
        <v>1.579520458530244E-3</v>
      </c>
      <c r="EA26" s="87">
        <v>1.3736098896314588E-3</v>
      </c>
      <c r="EB26" s="87">
        <v>1.7676463815576318E-2</v>
      </c>
      <c r="EC26" s="87">
        <v>1.4786440784955222E-3</v>
      </c>
      <c r="ED26" s="87">
        <v>2.3921465164928601E-2</v>
      </c>
      <c r="EE26" s="87">
        <v>1.2324812491815093E-3</v>
      </c>
      <c r="EF26" s="87">
        <v>3.9196962020962657E-2</v>
      </c>
      <c r="EG26" s="87">
        <v>7.4423040315629884E-4</v>
      </c>
      <c r="EH26" s="87">
        <v>1.2220319847342958E-3</v>
      </c>
      <c r="EI26" s="87">
        <v>7.7047813359044232E-4</v>
      </c>
      <c r="EJ26" s="87">
        <v>7.8649068820250065E-2</v>
      </c>
      <c r="EK26" s="87">
        <v>1.1435654975843789E-2</v>
      </c>
      <c r="EL26" s="87">
        <v>9.3243417492491298E-4</v>
      </c>
      <c r="EM26" s="87">
        <v>4.0760943059803774E-2</v>
      </c>
      <c r="EN26" s="87">
        <v>7.6216779306664372E-4</v>
      </c>
      <c r="EO26" s="87">
        <v>2.6934279352399892E-3</v>
      </c>
      <c r="EP26" s="87">
        <v>1.7685009854891874E-2</v>
      </c>
      <c r="EQ26" s="87">
        <v>7.5639381894093615E-3</v>
      </c>
      <c r="ER26" s="87">
        <v>1.6986790387800807E-2</v>
      </c>
      <c r="ES26" s="87">
        <v>7.795009441022465E-4</v>
      </c>
      <c r="ET26" s="87">
        <v>9.8136879501150589E-4</v>
      </c>
      <c r="EU26" s="87">
        <v>2.7253170786701022E-3</v>
      </c>
      <c r="EV26" s="87">
        <v>9.9740949902948212E-4</v>
      </c>
      <c r="EW26" s="87">
        <v>1.2259146227510419E-2</v>
      </c>
      <c r="EX26" s="87">
        <v>2.7076962486411709E-2</v>
      </c>
      <c r="EY26" s="87">
        <v>1.4325240103647495E-3</v>
      </c>
      <c r="EZ26" s="87">
        <v>2.8717356577872395E-2</v>
      </c>
      <c r="FA26" s="87">
        <v>3.7090772259924065E-3</v>
      </c>
      <c r="FB26" s="87">
        <v>2.6161460653315776E-3</v>
      </c>
      <c r="FC26" s="87">
        <v>3.0001409228630443E-3</v>
      </c>
      <c r="FD26" s="87">
        <v>7.3149903003126189E-3</v>
      </c>
      <c r="FE26" s="87">
        <v>2.4566858120102203E-2</v>
      </c>
      <c r="FF26" s="87">
        <v>1.2243943871817827E-3</v>
      </c>
      <c r="FG26" s="87">
        <v>1.1433602024072762E-3</v>
      </c>
      <c r="FH26" s="87">
        <v>1.2188948518435259E-3</v>
      </c>
      <c r="FI26" s="87">
        <v>1.5755149715590202E-3</v>
      </c>
      <c r="FJ26" s="87">
        <v>1.9975782828351805E-3</v>
      </c>
      <c r="FK26" s="87">
        <v>8.6492228143476551E-3</v>
      </c>
      <c r="FL26" s="87">
        <v>4.1092951927418717E-3</v>
      </c>
      <c r="FM26" s="87">
        <v>2.7541533438450085E-3</v>
      </c>
      <c r="FN26" s="87">
        <v>2.520211860992725E-2</v>
      </c>
      <c r="FO26" s="87">
        <v>2.5897159317967912E-2</v>
      </c>
      <c r="FP26" s="87">
        <v>2.6478202792480962E-2</v>
      </c>
      <c r="FQ26" s="75"/>
      <c r="FR26" s="75"/>
      <c r="FS26" s="75"/>
      <c r="FT26" s="75"/>
      <c r="FU26" s="75"/>
      <c r="FV26" s="75"/>
      <c r="FW26" s="75"/>
      <c r="FX26" s="75"/>
      <c r="FY26" s="75"/>
      <c r="FZ26" s="75"/>
      <c r="GA26" s="75"/>
      <c r="GB26" s="75"/>
      <c r="GC26" s="75"/>
      <c r="GD26" s="75"/>
      <c r="GE26" s="75"/>
      <c r="GF26" s="75"/>
      <c r="GG26" s="75"/>
      <c r="GH26" s="75"/>
      <c r="GI26" s="75"/>
      <c r="GJ26" s="75"/>
      <c r="GK26" s="75"/>
      <c r="GL26" s="75"/>
      <c r="GM26" s="75"/>
      <c r="GN26" s="75"/>
      <c r="GO26" s="75"/>
      <c r="GP26" s="75"/>
      <c r="GQ26" s="75"/>
      <c r="GR26" s="75"/>
      <c r="GS26" s="75"/>
      <c r="GT26" s="75"/>
    </row>
    <row r="27" spans="1:202" s="76" customFormat="1" ht="27" customHeight="1" x14ac:dyDescent="0.2">
      <c r="A27" s="15" t="s">
        <v>887</v>
      </c>
      <c r="B27" s="71" t="s">
        <v>481</v>
      </c>
      <c r="C27" s="172" t="s">
        <v>41</v>
      </c>
      <c r="D27" s="70" t="s">
        <v>496</v>
      </c>
      <c r="E27" s="78"/>
      <c r="F27" s="78">
        <v>2.5517396041110697E-3</v>
      </c>
      <c r="G27" s="87">
        <v>2.5517396041110697E-3</v>
      </c>
      <c r="H27" s="87"/>
      <c r="I27" s="87">
        <v>2.5670986614434554E-3</v>
      </c>
      <c r="J27" s="87">
        <v>6.3457247987815215E-3</v>
      </c>
      <c r="K27" s="87">
        <v>4.8018707796182843E-4</v>
      </c>
      <c r="L27" s="87">
        <v>1.2315247470514594E-3</v>
      </c>
      <c r="M27" s="87">
        <v>6.1209811081997601E-3</v>
      </c>
      <c r="N27" s="87">
        <v>5.554529172542951E-4</v>
      </c>
      <c r="O27" s="87">
        <v>5.9942448701140688E-4</v>
      </c>
      <c r="P27" s="87">
        <v>1.8980347211770837E-4</v>
      </c>
      <c r="Q27" s="87">
        <v>1.5963919604368115E-4</v>
      </c>
      <c r="R27" s="87">
        <v>1.9532849189983583E-3</v>
      </c>
      <c r="S27" s="87">
        <v>2.4919659236182146E-4</v>
      </c>
      <c r="T27" s="87">
        <v>2.0345642187341497E-3</v>
      </c>
      <c r="U27" s="87">
        <v>2.2024570190480337E-4</v>
      </c>
      <c r="V27" s="87">
        <v>1.892551270543517E-4</v>
      </c>
      <c r="W27" s="87">
        <v>1.2957584988500376E-3</v>
      </c>
      <c r="X27" s="87">
        <v>1.0476695718244902E-2</v>
      </c>
      <c r="Y27" s="87">
        <v>2.4840167529511037E-3</v>
      </c>
      <c r="Z27" s="87">
        <v>2.4673219527635293E-3</v>
      </c>
      <c r="AA27" s="87">
        <v>2.9550198383288987E-4</v>
      </c>
      <c r="AB27" s="87">
        <v>3.7949861982753633E-3</v>
      </c>
      <c r="AC27" s="87">
        <v>1.1032771998228041E-3</v>
      </c>
      <c r="AD27" s="87">
        <v>3.039762626434902E-4</v>
      </c>
      <c r="AE27" s="87">
        <v>1.4769010685880886E-2</v>
      </c>
      <c r="AF27" s="87">
        <v>8.2256213482833681E-3</v>
      </c>
      <c r="AG27" s="87">
        <v>2.8106958436393305E-3</v>
      </c>
      <c r="AH27" s="87">
        <v>9.5388115329994947E-3</v>
      </c>
      <c r="AI27" s="87">
        <v>2.1169268243255624E-4</v>
      </c>
      <c r="AJ27" s="87">
        <v>2.1471067370770858E-2</v>
      </c>
      <c r="AK27" s="87">
        <v>2.6985084063565444E-2</v>
      </c>
      <c r="AL27" s="87">
        <v>2.7410273360278125E-4</v>
      </c>
      <c r="AM27" s="87">
        <v>3.0673947614623718E-4</v>
      </c>
      <c r="AN27" s="87">
        <v>6.5625295742342382E-4</v>
      </c>
      <c r="AO27" s="87">
        <v>4.5362961167232747E-3</v>
      </c>
      <c r="AP27" s="87">
        <v>5.6787229191038137E-3</v>
      </c>
      <c r="AQ27" s="87">
        <v>4.2039062828903529E-3</v>
      </c>
      <c r="AR27" s="87">
        <v>3.7399883080064015E-4</v>
      </c>
      <c r="AS27" s="87">
        <v>7.86276589671751E-3</v>
      </c>
      <c r="AT27" s="87">
        <v>1.7703072706243733E-4</v>
      </c>
      <c r="AU27" s="87">
        <v>2.7259766693651818E-4</v>
      </c>
      <c r="AV27" s="87">
        <v>2.0579464611133628E-4</v>
      </c>
      <c r="AW27" s="87">
        <v>1.8678743521846161E-4</v>
      </c>
      <c r="AX27" s="87">
        <v>1.9143381983613159E-4</v>
      </c>
      <c r="AY27" s="87">
        <v>6.7861184072985498E-3</v>
      </c>
      <c r="AZ27" s="87">
        <v>2.1126771694831852E-3</v>
      </c>
      <c r="BA27" s="87">
        <v>9.0793577777751623E-4</v>
      </c>
      <c r="BB27" s="87">
        <v>1.6138888386139662E-3</v>
      </c>
      <c r="BC27" s="87">
        <v>6.9410522082434414E-4</v>
      </c>
      <c r="BD27" s="87">
        <v>1.6395851019241803E-4</v>
      </c>
      <c r="BE27" s="87">
        <v>6.0150554429081902E-3</v>
      </c>
      <c r="BF27" s="87">
        <v>1.1595792055008466E-4</v>
      </c>
      <c r="BG27" s="87">
        <v>2.0489842942255696E-4</v>
      </c>
      <c r="BH27" s="87">
        <v>2.204539623269323E-3</v>
      </c>
      <c r="BI27" s="87">
        <v>4.2834351209553312E-3</v>
      </c>
      <c r="BJ27" s="87">
        <v>5.1916808383491685E-4</v>
      </c>
      <c r="BK27" s="87">
        <v>1.8611173750248945E-4</v>
      </c>
      <c r="BL27" s="87">
        <v>3.9696659576581401E-3</v>
      </c>
      <c r="BM27" s="87">
        <v>1.7087706829721657E-4</v>
      </c>
      <c r="BN27" s="87">
        <v>2.1309147868788531E-3</v>
      </c>
      <c r="BO27" s="87">
        <v>9.987334296260527E-3</v>
      </c>
      <c r="BP27" s="87">
        <v>2.0301834210446506E-3</v>
      </c>
      <c r="BQ27" s="87">
        <v>7.677312612832961E-3</v>
      </c>
      <c r="BR27" s="87">
        <v>1.5745623568321398E-3</v>
      </c>
      <c r="BS27" s="87">
        <v>2.0727820622738831E-4</v>
      </c>
      <c r="BT27" s="87">
        <v>1.6885262064447092E-4</v>
      </c>
      <c r="BU27" s="87">
        <v>3.0728121475267624E-3</v>
      </c>
      <c r="BV27" s="87">
        <v>1.4548519403524435E-3</v>
      </c>
      <c r="BW27" s="87">
        <v>5.938412968390386E-4</v>
      </c>
      <c r="BX27" s="87">
        <v>1.3125080904972156E-3</v>
      </c>
      <c r="BY27" s="87">
        <v>1.6608449975205283E-4</v>
      </c>
      <c r="BZ27" s="87">
        <v>2.7259393535017162E-4</v>
      </c>
      <c r="CA27" s="87">
        <v>1.5542786982190491E-4</v>
      </c>
      <c r="CB27" s="87">
        <v>9.1992372259494407E-4</v>
      </c>
      <c r="CC27" s="87">
        <v>1.4500888087386852E-4</v>
      </c>
      <c r="CD27" s="87">
        <v>1.1875301420162343E-3</v>
      </c>
      <c r="CE27" s="87">
        <v>8.06984472577159E-4</v>
      </c>
      <c r="CF27" s="87">
        <v>4.1772369042904784E-3</v>
      </c>
      <c r="CG27" s="87">
        <v>2.5670986614434589E-3</v>
      </c>
      <c r="CH27" s="87">
        <v>5.1465955735932817E-4</v>
      </c>
      <c r="CI27" s="87">
        <v>1.4832451525666267E-3</v>
      </c>
      <c r="CJ27" s="87">
        <v>3.9254535107556259E-3</v>
      </c>
      <c r="CK27" s="87">
        <v>2.082668851085965E-4</v>
      </c>
      <c r="CL27" s="87">
        <v>4.3054175814665499E-4</v>
      </c>
      <c r="CM27" s="87">
        <v>5.8752205806941156E-3</v>
      </c>
      <c r="CN27" s="87">
        <v>5.493346805192199E-3</v>
      </c>
      <c r="CO27" s="87">
        <v>4.5936154837509304E-4</v>
      </c>
      <c r="CP27" s="87">
        <v>1.9851471321716377E-4</v>
      </c>
      <c r="CQ27" s="87">
        <v>1.5836270840107207E-4</v>
      </c>
      <c r="CR27" s="87">
        <v>4.4674564649554158E-4</v>
      </c>
      <c r="CS27" s="87">
        <v>8.0789963508808554E-3</v>
      </c>
      <c r="CT27" s="87">
        <v>5.2925631040481357E-3</v>
      </c>
      <c r="CU27" s="87">
        <v>4.9119545532535364E-4</v>
      </c>
      <c r="CV27" s="87">
        <v>9.0112642087074736E-4</v>
      </c>
      <c r="CW27" s="87">
        <v>1.7797587503906438E-2</v>
      </c>
      <c r="CX27" s="87">
        <v>2.3652013963462184E-4</v>
      </c>
      <c r="CY27" s="87">
        <v>4.6536870158016899E-3</v>
      </c>
      <c r="CZ27" s="87">
        <v>5.5587449175955835E-4</v>
      </c>
      <c r="DA27" s="87">
        <v>7.9256392287889498E-4</v>
      </c>
      <c r="DB27" s="87">
        <v>4.0025803272871868E-4</v>
      </c>
      <c r="DC27" s="87">
        <v>1.4485504236610692E-3</v>
      </c>
      <c r="DD27" s="87">
        <v>2.4129833644500533E-4</v>
      </c>
      <c r="DE27" s="87">
        <v>1.3291104882019141E-3</v>
      </c>
      <c r="DF27" s="87">
        <v>6.8446755424233525E-3</v>
      </c>
      <c r="DG27" s="87">
        <v>2.7234340848948345E-3</v>
      </c>
      <c r="DH27" s="87">
        <v>3.6050800197037687E-3</v>
      </c>
      <c r="DI27" s="87">
        <v>2.710255334308432E-3</v>
      </c>
      <c r="DJ27" s="87">
        <v>1.8625501132490851E-4</v>
      </c>
      <c r="DK27" s="87">
        <v>2.0779599826621271E-4</v>
      </c>
      <c r="DL27" s="87">
        <v>9.694377393262843E-4</v>
      </c>
      <c r="DM27" s="87">
        <v>2.0050979282211966E-2</v>
      </c>
      <c r="DN27" s="87">
        <v>1.5238728463381286E-2</v>
      </c>
      <c r="DO27" s="87">
        <v>1.5543108793184449E-4</v>
      </c>
      <c r="DP27" s="87">
        <v>5.3906580487690723E-4</v>
      </c>
      <c r="DQ27" s="87">
        <v>8.091384573003858E-3</v>
      </c>
      <c r="DR27" s="87">
        <v>9.1843496669927888E-4</v>
      </c>
      <c r="DS27" s="87">
        <v>9.3131141782790356E-4</v>
      </c>
      <c r="DT27" s="87">
        <v>8.3656359742743404E-4</v>
      </c>
      <c r="DU27" s="87">
        <v>8.9899334181027979E-4</v>
      </c>
      <c r="DV27" s="87">
        <v>1.99812178273633E-3</v>
      </c>
      <c r="DW27" s="87">
        <v>2.249168115977774E-4</v>
      </c>
      <c r="DX27" s="87">
        <v>1.6716113531567981E-4</v>
      </c>
      <c r="DY27" s="87">
        <v>3.2108490173535258E-4</v>
      </c>
      <c r="DZ27" s="87">
        <v>3.7409054474068148E-4</v>
      </c>
      <c r="EA27" s="87">
        <v>2.9500898779383618E-4</v>
      </c>
      <c r="EB27" s="87">
        <v>3.5244725259042961E-3</v>
      </c>
      <c r="EC27" s="87">
        <v>2.9134518936114117E-4</v>
      </c>
      <c r="ED27" s="87">
        <v>5.6161511015097336E-3</v>
      </c>
      <c r="EE27" s="87">
        <v>2.4292448265498127E-4</v>
      </c>
      <c r="EF27" s="87">
        <v>9.3018441230783948E-3</v>
      </c>
      <c r="EG27" s="87">
        <v>1.4500967730601299E-4</v>
      </c>
      <c r="EH27" s="87">
        <v>2.448682542016424E-4</v>
      </c>
      <c r="EI27" s="87">
        <v>1.4956360375667426E-4</v>
      </c>
      <c r="EJ27" s="87">
        <v>2.190019078893856E-2</v>
      </c>
      <c r="EK27" s="87">
        <v>2.9676722447935606E-3</v>
      </c>
      <c r="EL27" s="87">
        <v>1.7423805784018922E-4</v>
      </c>
      <c r="EM27" s="87">
        <v>1.0228436935353743E-2</v>
      </c>
      <c r="EN27" s="87">
        <v>1.5072676396728966E-4</v>
      </c>
      <c r="EO27" s="87">
        <v>5.0838934427229236E-4</v>
      </c>
      <c r="EP27" s="87">
        <v>4.0704949094848815E-3</v>
      </c>
      <c r="EQ27" s="87">
        <v>1.6849230114857735E-3</v>
      </c>
      <c r="ER27" s="87">
        <v>5.0625615121302689E-3</v>
      </c>
      <c r="ES27" s="87">
        <v>1.5484804456049645E-4</v>
      </c>
      <c r="ET27" s="87">
        <v>1.950232463657195E-4</v>
      </c>
      <c r="EU27" s="87">
        <v>5.374956605067858E-4</v>
      </c>
      <c r="EV27" s="87">
        <v>1.9015830585486458E-4</v>
      </c>
      <c r="EW27" s="87">
        <v>3.2825170134180189E-3</v>
      </c>
      <c r="EX27" s="87">
        <v>5.7333344742547792E-3</v>
      </c>
      <c r="EY27" s="87">
        <v>3.0025065688328085E-4</v>
      </c>
      <c r="EZ27" s="87">
        <v>7.7338499867279416E-3</v>
      </c>
      <c r="FA27" s="87">
        <v>7.4811323555410943E-4</v>
      </c>
      <c r="FB27" s="87">
        <v>5.3284607197846801E-4</v>
      </c>
      <c r="FC27" s="87">
        <v>5.9073597606315803E-4</v>
      </c>
      <c r="FD27" s="87">
        <v>1.7169087070270544E-3</v>
      </c>
      <c r="FE27" s="87">
        <v>5.1334462922695149E-3</v>
      </c>
      <c r="FF27" s="87">
        <v>2.4466976894829386E-4</v>
      </c>
      <c r="FG27" s="87">
        <v>2.167690892011525E-4</v>
      </c>
      <c r="FH27" s="87">
        <v>2.3855870881924653E-4</v>
      </c>
      <c r="FI27" s="87">
        <v>3.0063178979117158E-4</v>
      </c>
      <c r="FJ27" s="87">
        <v>4.015226027110509E-4</v>
      </c>
      <c r="FK27" s="87">
        <v>2.2571571255501242E-3</v>
      </c>
      <c r="FL27" s="87">
        <v>9.5037370417004922E-4</v>
      </c>
      <c r="FM27" s="87">
        <v>5.8913048602293662E-4</v>
      </c>
      <c r="FN27" s="87">
        <v>6.7863322810753019E-3</v>
      </c>
      <c r="FO27" s="87">
        <v>6.0632089136819526E-3</v>
      </c>
      <c r="FP27" s="87">
        <v>6.1847714608013974E-3</v>
      </c>
      <c r="FQ27" s="75"/>
      <c r="FR27" s="75"/>
      <c r="FS27" s="75"/>
      <c r="FT27" s="75"/>
      <c r="FU27" s="75"/>
      <c r="FV27" s="75"/>
      <c r="FW27" s="75"/>
      <c r="FX27" s="75"/>
      <c r="FY27" s="75"/>
      <c r="FZ27" s="75"/>
      <c r="GA27" s="75"/>
      <c r="GB27" s="75"/>
      <c r="GC27" s="75"/>
      <c r="GD27" s="75"/>
      <c r="GE27" s="75"/>
      <c r="GF27" s="75"/>
      <c r="GG27" s="75"/>
      <c r="GH27" s="75"/>
      <c r="GI27" s="75"/>
      <c r="GJ27" s="75"/>
      <c r="GK27" s="75"/>
      <c r="GL27" s="75"/>
      <c r="GM27" s="75"/>
      <c r="GN27" s="75"/>
      <c r="GO27" s="75"/>
      <c r="GP27" s="75"/>
      <c r="GQ27" s="75"/>
      <c r="GR27" s="75"/>
      <c r="GS27" s="75"/>
      <c r="GT27" s="75"/>
    </row>
    <row r="28" spans="1:202" s="76" customFormat="1" ht="24" customHeight="1" x14ac:dyDescent="0.2">
      <c r="A28" s="15" t="s">
        <v>888</v>
      </c>
      <c r="B28" s="71" t="s">
        <v>485</v>
      </c>
      <c r="C28" s="172" t="s">
        <v>42</v>
      </c>
      <c r="D28" s="70" t="s">
        <v>483</v>
      </c>
      <c r="E28" s="78">
        <v>2.2812371208834194E-3</v>
      </c>
      <c r="F28" s="78"/>
      <c r="G28" s="87">
        <v>2.2812371208834194E-3</v>
      </c>
      <c r="H28" s="87"/>
      <c r="I28" s="87">
        <v>2.5455126437687239E-3</v>
      </c>
      <c r="J28" s="87">
        <v>3.9440786823226838E-3</v>
      </c>
      <c r="K28" s="87">
        <v>1.3142875031376433E-4</v>
      </c>
      <c r="L28" s="87">
        <v>2.3466390816779978E-4</v>
      </c>
      <c r="M28" s="87">
        <v>7.1082784228060887E-3</v>
      </c>
      <c r="N28" s="87">
        <v>1.831741924097783E-4</v>
      </c>
      <c r="O28" s="87">
        <v>1.6026746142077872E-4</v>
      </c>
      <c r="P28" s="87">
        <v>2.976759459274893E-5</v>
      </c>
      <c r="Q28" s="87">
        <v>1.2203498397499825E-5</v>
      </c>
      <c r="R28" s="87">
        <v>3.6014306539252294E-4</v>
      </c>
      <c r="S28" s="87">
        <v>1.2416703730840721E-4</v>
      </c>
      <c r="T28" s="87">
        <v>1.8477243276522289E-3</v>
      </c>
      <c r="U28" s="87">
        <v>7.9934656904235066E-5</v>
      </c>
      <c r="V28" s="87">
        <v>3.6883155330816507E-5</v>
      </c>
      <c r="W28" s="87">
        <v>6.5040488669431155E-4</v>
      </c>
      <c r="X28" s="87">
        <v>9.4365631541004861E-3</v>
      </c>
      <c r="Y28" s="87">
        <v>7.6264063152891291E-4</v>
      </c>
      <c r="Z28" s="87">
        <v>1.1236636653724438E-3</v>
      </c>
      <c r="AA28" s="87">
        <v>7.2561800272313504E-5</v>
      </c>
      <c r="AB28" s="87">
        <v>3.9917201456478322E-3</v>
      </c>
      <c r="AC28" s="87">
        <v>4.3655631240302359E-4</v>
      </c>
      <c r="AD28" s="87">
        <v>7.8307814339825859E-5</v>
      </c>
      <c r="AE28" s="87">
        <v>1.6213205005486106E-2</v>
      </c>
      <c r="AF28" s="87">
        <v>1.3681566118040006E-2</v>
      </c>
      <c r="AG28" s="87">
        <v>1.4562177675251603E-3</v>
      </c>
      <c r="AH28" s="87">
        <v>1.282650186350839E-2</v>
      </c>
      <c r="AI28" s="87">
        <v>2.4173116240412888E-5</v>
      </c>
      <c r="AJ28" s="87">
        <v>2.9279578900217498E-2</v>
      </c>
      <c r="AK28" s="87">
        <v>3.5703321004029537E-2</v>
      </c>
      <c r="AL28" s="87">
        <v>6.7497246970976352E-5</v>
      </c>
      <c r="AM28" s="87">
        <v>1.0877093412019269E-4</v>
      </c>
      <c r="AN28" s="87">
        <v>2.4739310633651359E-4</v>
      </c>
      <c r="AO28" s="87">
        <v>4.7240521818221609E-3</v>
      </c>
      <c r="AP28" s="87">
        <v>7.2453612976457801E-3</v>
      </c>
      <c r="AQ28" s="87">
        <v>5.0726281766127132E-3</v>
      </c>
      <c r="AR28" s="87">
        <v>1.8962167342952989E-4</v>
      </c>
      <c r="AS28" s="87">
        <v>6.6332240358141599E-3</v>
      </c>
      <c r="AT28" s="87">
        <v>4.8626293661409871E-5</v>
      </c>
      <c r="AU28" s="87">
        <v>4.4196691552603364E-4</v>
      </c>
      <c r="AV28" s="87">
        <v>1.7209216452677573E-5</v>
      </c>
      <c r="AW28" s="87">
        <v>5.8268679981913711E-5</v>
      </c>
      <c r="AX28" s="87">
        <v>2.9934642138776802E-5</v>
      </c>
      <c r="AY28" s="87">
        <v>6.21142694156907E-3</v>
      </c>
      <c r="AZ28" s="87">
        <v>1.0413649040162292E-3</v>
      </c>
      <c r="BA28" s="87">
        <v>4.3768690665852024E-4</v>
      </c>
      <c r="BB28" s="87">
        <v>6.1987686489141185E-4</v>
      </c>
      <c r="BC28" s="87">
        <v>5.9651308012587925E-4</v>
      </c>
      <c r="BD28" s="87">
        <v>8.9303750352780217E-5</v>
      </c>
      <c r="BE28" s="87">
        <v>7.3903005625627766E-3</v>
      </c>
      <c r="BF28" s="87">
        <v>1.157504938368786E-5</v>
      </c>
      <c r="BG28" s="87">
        <v>2.2093309058612049E-5</v>
      </c>
      <c r="BH28" s="87">
        <v>1.7150665687456035E-3</v>
      </c>
      <c r="BI28" s="87">
        <v>4.2835210624139483E-3</v>
      </c>
      <c r="BJ28" s="87">
        <v>1.5480643837094852E-4</v>
      </c>
      <c r="BK28" s="87">
        <v>2.5296761807307422E-5</v>
      </c>
      <c r="BL28" s="87">
        <v>4.388035697855527E-3</v>
      </c>
      <c r="BM28" s="87">
        <v>2.8078953415009124E-5</v>
      </c>
      <c r="BN28" s="87">
        <v>1.601897852166904E-3</v>
      </c>
      <c r="BO28" s="87">
        <v>1.0892095140902563E-2</v>
      </c>
      <c r="BP28" s="87">
        <v>1.2463285472616987E-3</v>
      </c>
      <c r="BQ28" s="87">
        <v>7.3802072102050406E-3</v>
      </c>
      <c r="BR28" s="87">
        <v>7.5921629543819339E-4</v>
      </c>
      <c r="BS28" s="87">
        <v>6.6185195883348432E-5</v>
      </c>
      <c r="BT28" s="87">
        <v>1.9382855343801716E-5</v>
      </c>
      <c r="BU28" s="87">
        <v>2.6116129948061881E-3</v>
      </c>
      <c r="BV28" s="87">
        <v>1.0120574722253975E-3</v>
      </c>
      <c r="BW28" s="87">
        <v>2.0558092717703168E-4</v>
      </c>
      <c r="BX28" s="87">
        <v>2.297836818108313E-4</v>
      </c>
      <c r="BY28" s="87">
        <v>1.9038937906864823E-5</v>
      </c>
      <c r="BZ28" s="87">
        <v>2.2263514615277882E-5</v>
      </c>
      <c r="CA28" s="87">
        <v>1.3905511288539296E-5</v>
      </c>
      <c r="CB28" s="87">
        <v>3.4199225705258603E-4</v>
      </c>
      <c r="CC28" s="87">
        <v>7.760615988487738E-5</v>
      </c>
      <c r="CD28" s="87">
        <v>1.9593711396652898E-4</v>
      </c>
      <c r="CE28" s="87">
        <v>1.8963681244880631E-4</v>
      </c>
      <c r="CF28" s="87">
        <v>5.555418187450682E-3</v>
      </c>
      <c r="CG28" s="87">
        <v>2.5455126437687243E-3</v>
      </c>
      <c r="CH28" s="87">
        <v>1.2532331746210182E-4</v>
      </c>
      <c r="CI28" s="87">
        <v>3.0223122292145536E-4</v>
      </c>
      <c r="CJ28" s="87">
        <v>1.9596232491848444E-3</v>
      </c>
      <c r="CK28" s="87">
        <v>1.0268987087245616E-4</v>
      </c>
      <c r="CL28" s="87">
        <v>1.9568752389834994E-4</v>
      </c>
      <c r="CM28" s="87">
        <v>1.0076477444971461E-2</v>
      </c>
      <c r="CN28" s="87">
        <v>7.9539466720605599E-3</v>
      </c>
      <c r="CO28" s="87">
        <v>2.0672334757910866E-4</v>
      </c>
      <c r="CP28" s="87">
        <v>1.0765082766544355E-4</v>
      </c>
      <c r="CQ28" s="87">
        <v>1.816978042252873E-5</v>
      </c>
      <c r="CR28" s="87">
        <v>6.7209666198021295E-5</v>
      </c>
      <c r="CS28" s="87">
        <v>1.1691597207394568E-2</v>
      </c>
      <c r="CT28" s="87">
        <v>6.8511108244246133E-3</v>
      </c>
      <c r="CU28" s="87">
        <v>2.2380223273457526E-4</v>
      </c>
      <c r="CV28" s="87">
        <v>2.4520074166882482E-4</v>
      </c>
      <c r="CW28" s="87">
        <v>1.2755893341686097E-2</v>
      </c>
      <c r="CX28" s="87">
        <v>2.3648553029839802E-5</v>
      </c>
      <c r="CY28" s="87">
        <v>5.1220916804758558E-3</v>
      </c>
      <c r="CZ28" s="87">
        <v>6.2302699653753649E-5</v>
      </c>
      <c r="DA28" s="87">
        <v>2.5056930587117433E-4</v>
      </c>
      <c r="DB28" s="87">
        <v>2.3909004121340399E-4</v>
      </c>
      <c r="DC28" s="87">
        <v>6.5058298173377167E-4</v>
      </c>
      <c r="DD28" s="87">
        <v>7.1796449503317463E-5</v>
      </c>
      <c r="DE28" s="87">
        <v>5.674361501229342E-4</v>
      </c>
      <c r="DF28" s="87">
        <v>6.0666750921226616E-3</v>
      </c>
      <c r="DG28" s="87">
        <v>1.4759912748195786E-3</v>
      </c>
      <c r="DH28" s="87">
        <v>3.3785249708900259E-3</v>
      </c>
      <c r="DI28" s="87">
        <v>1.6940166366835809E-3</v>
      </c>
      <c r="DJ28" s="87">
        <v>2.0984995443191026E-5</v>
      </c>
      <c r="DK28" s="87">
        <v>4.0585661847194419E-5</v>
      </c>
      <c r="DL28" s="87">
        <v>5.0235342953468059E-4</v>
      </c>
      <c r="DM28" s="87">
        <v>2.3578711449862844E-2</v>
      </c>
      <c r="DN28" s="87">
        <v>1.7788518225248649E-2</v>
      </c>
      <c r="DO28" s="87">
        <v>2.3635951250476575E-5</v>
      </c>
      <c r="DP28" s="87">
        <v>1.9487711187898176E-4</v>
      </c>
      <c r="DQ28" s="87">
        <v>3.9684768651074044E-3</v>
      </c>
      <c r="DR28" s="87">
        <v>2.676173127485341E-4</v>
      </c>
      <c r="DS28" s="87">
        <v>4.3141551470002418E-4</v>
      </c>
      <c r="DT28" s="87">
        <v>4.0142162520694503E-4</v>
      </c>
      <c r="DU28" s="87">
        <v>6.6620153877542754E-4</v>
      </c>
      <c r="DV28" s="87">
        <v>9.3082500297640475E-4</v>
      </c>
      <c r="DW28" s="87">
        <v>5.1360603767885788E-5</v>
      </c>
      <c r="DX28" s="87">
        <v>4.7321687825412623E-5</v>
      </c>
      <c r="DY28" s="87">
        <v>7.5459659464954823E-5</v>
      </c>
      <c r="DZ28" s="87">
        <v>1.0656993903029198E-4</v>
      </c>
      <c r="EA28" s="87">
        <v>1.3888709673642131E-4</v>
      </c>
      <c r="EB28" s="87">
        <v>5.3168636827859786E-3</v>
      </c>
      <c r="EC28" s="87">
        <v>1.8152142278047675E-4</v>
      </c>
      <c r="ED28" s="87">
        <v>5.6807837610034296E-3</v>
      </c>
      <c r="EE28" s="87">
        <v>6.0099371093522402E-5</v>
      </c>
      <c r="EF28" s="87">
        <v>9.7987894847037481E-3</v>
      </c>
      <c r="EG28" s="87">
        <v>6.678091898704222E-5</v>
      </c>
      <c r="EH28" s="87">
        <v>5.5747298196312579E-5</v>
      </c>
      <c r="EI28" s="87">
        <v>3.5181764249491844E-5</v>
      </c>
      <c r="EJ28" s="87">
        <v>2.230326318738135E-2</v>
      </c>
      <c r="EK28" s="87">
        <v>2.5831728880977766E-3</v>
      </c>
      <c r="EL28" s="87">
        <v>4.4234853016921947E-5</v>
      </c>
      <c r="EM28" s="87">
        <v>1.1733859711510313E-2</v>
      </c>
      <c r="EN28" s="87">
        <v>2.1592748271444666E-5</v>
      </c>
      <c r="EO28" s="87">
        <v>2.8471616077465831E-4</v>
      </c>
      <c r="EP28" s="87">
        <v>2.8927470921486743E-3</v>
      </c>
      <c r="EQ28" s="87">
        <v>7.5336816324031799E-4</v>
      </c>
      <c r="ER28" s="87">
        <v>6.1132494652272901E-3</v>
      </c>
      <c r="ES28" s="87">
        <v>2.4055352951282891E-5</v>
      </c>
      <c r="ET28" s="87">
        <v>1.5805724230584366E-5</v>
      </c>
      <c r="EU28" s="87">
        <v>2.0428691592453452E-4</v>
      </c>
      <c r="EV28" s="87">
        <v>8.8414706141404082E-5</v>
      </c>
      <c r="EW28" s="87">
        <v>1.4656294420498518E-3</v>
      </c>
      <c r="EX28" s="87">
        <v>5.3447860129490704E-3</v>
      </c>
      <c r="EY28" s="87">
        <v>5.5494245913332782E-4</v>
      </c>
      <c r="EZ28" s="87">
        <v>1.2298116567496062E-2</v>
      </c>
      <c r="FA28" s="87">
        <v>2.8314815813185369E-4</v>
      </c>
      <c r="FB28" s="87">
        <v>2.3285583995132713E-4</v>
      </c>
      <c r="FC28" s="87">
        <v>2.5097458139541667E-4</v>
      </c>
      <c r="FD28" s="87">
        <v>4.1664361040528151E-4</v>
      </c>
      <c r="FE28" s="87">
        <v>4.6170603322650532E-3</v>
      </c>
      <c r="FF28" s="87">
        <v>1.6086141572032624E-4</v>
      </c>
      <c r="FG28" s="87">
        <v>1.0877229007536448E-4</v>
      </c>
      <c r="FH28" s="87">
        <v>3.1491074940524612E-5</v>
      </c>
      <c r="FI28" s="87">
        <v>2.4072811335033824E-5</v>
      </c>
      <c r="FJ28" s="87">
        <v>1.1848754645980347E-4</v>
      </c>
      <c r="FK28" s="87">
        <v>4.8968782160884383E-4</v>
      </c>
      <c r="FL28" s="87">
        <v>3.7474870874267885E-4</v>
      </c>
      <c r="FM28" s="87">
        <v>3.2559536921915338E-4</v>
      </c>
      <c r="FN28" s="87">
        <v>3.6392099895398771E-3</v>
      </c>
      <c r="FO28" s="87">
        <v>7.0240335205284934E-3</v>
      </c>
      <c r="FP28" s="87">
        <v>6.5316691893576228E-3</v>
      </c>
      <c r="FQ28" s="75"/>
      <c r="FR28" s="75"/>
      <c r="FS28" s="75"/>
      <c r="FT28" s="75"/>
      <c r="FU28" s="75"/>
      <c r="FV28" s="75"/>
      <c r="FW28" s="75"/>
      <c r="FX28" s="75"/>
      <c r="FY28" s="75"/>
      <c r="FZ28" s="75"/>
      <c r="GA28" s="75"/>
      <c r="GB28" s="75"/>
      <c r="GC28" s="75"/>
      <c r="GD28" s="75"/>
      <c r="GE28" s="75"/>
      <c r="GF28" s="75"/>
      <c r="GG28" s="75"/>
      <c r="GH28" s="75"/>
      <c r="GI28" s="75"/>
      <c r="GJ28" s="75"/>
      <c r="GK28" s="75"/>
      <c r="GL28" s="75"/>
      <c r="GM28" s="75"/>
      <c r="GN28" s="75"/>
      <c r="GO28" s="75"/>
      <c r="GP28" s="75"/>
      <c r="GQ28" s="75"/>
      <c r="GR28" s="75"/>
      <c r="GS28" s="75"/>
      <c r="GT28" s="75"/>
    </row>
    <row r="29" spans="1:202" s="76" customFormat="1" ht="26" x14ac:dyDescent="0.2">
      <c r="A29" s="15" t="s">
        <v>889</v>
      </c>
      <c r="B29" s="71" t="s">
        <v>39</v>
      </c>
      <c r="C29" s="172" t="s">
        <v>42</v>
      </c>
      <c r="D29" s="70" t="s">
        <v>484</v>
      </c>
      <c r="E29" s="78"/>
      <c r="F29" s="78">
        <v>4.0939755192781011E-3</v>
      </c>
      <c r="G29" s="87">
        <v>4.0939755192781011E-3</v>
      </c>
      <c r="H29" s="87"/>
      <c r="I29" s="87">
        <v>4.7027298033402746E-3</v>
      </c>
      <c r="J29" s="87">
        <v>5.3419218527298489E-3</v>
      </c>
      <c r="K29" s="87">
        <v>3.8283771613496184E-4</v>
      </c>
      <c r="L29" s="87">
        <v>4.3704600361938373E-4</v>
      </c>
      <c r="M29" s="87">
        <v>1.1772098695881807E-2</v>
      </c>
      <c r="N29" s="87">
        <v>1.9124735306961445E-4</v>
      </c>
      <c r="O29" s="87">
        <v>3.7360560246395567E-4</v>
      </c>
      <c r="P29" s="87">
        <v>3.658043254957082E-5</v>
      </c>
      <c r="Q29" s="87">
        <v>2.2572050797364155E-5</v>
      </c>
      <c r="R29" s="87">
        <v>7.8425783642469319E-4</v>
      </c>
      <c r="S29" s="87">
        <v>2.4995050916169092E-4</v>
      </c>
      <c r="T29" s="87">
        <v>2.9901942013173242E-3</v>
      </c>
      <c r="U29" s="87">
        <v>2.552212406616502E-4</v>
      </c>
      <c r="V29" s="87">
        <v>2.7564969870463891E-5</v>
      </c>
      <c r="W29" s="87">
        <v>9.9778227260381778E-4</v>
      </c>
      <c r="X29" s="87">
        <v>1.3623440732437937E-2</v>
      </c>
      <c r="Y29" s="87">
        <v>2.1749391931391799E-3</v>
      </c>
      <c r="Z29" s="87">
        <v>1.438408293297204E-3</v>
      </c>
      <c r="AA29" s="87">
        <v>2.1323869002904777E-4</v>
      </c>
      <c r="AB29" s="87">
        <v>5.488442541151663E-3</v>
      </c>
      <c r="AC29" s="87">
        <v>7.199966176219643E-4</v>
      </c>
      <c r="AD29" s="87">
        <v>1.5182483931273729E-4</v>
      </c>
      <c r="AE29" s="87">
        <v>2.3822798456341724E-2</v>
      </c>
      <c r="AF29" s="87">
        <v>2.6571235990137089E-2</v>
      </c>
      <c r="AG29" s="87">
        <v>1.7688491414028708E-3</v>
      </c>
      <c r="AH29" s="87">
        <v>2.3288408527499114E-2</v>
      </c>
      <c r="AI29" s="87">
        <v>3.7833317797623336E-5</v>
      </c>
      <c r="AJ29" s="87">
        <v>5.7605657662233668E-2</v>
      </c>
      <c r="AK29" s="87">
        <v>7.022650866994469E-2</v>
      </c>
      <c r="AL29" s="87">
        <v>1.413209910313347E-4</v>
      </c>
      <c r="AM29" s="87">
        <v>2.5416734772615659E-4</v>
      </c>
      <c r="AN29" s="87">
        <v>3.5512520148224107E-4</v>
      </c>
      <c r="AO29" s="87">
        <v>7.4936025435827017E-3</v>
      </c>
      <c r="AP29" s="87">
        <v>1.1998314875980959E-2</v>
      </c>
      <c r="AQ29" s="87">
        <v>9.5348260252877681E-3</v>
      </c>
      <c r="AR29" s="87">
        <v>2.0060995942345288E-4</v>
      </c>
      <c r="AS29" s="87">
        <v>8.7382738718371471E-3</v>
      </c>
      <c r="AT29" s="87">
        <v>1.2595901557750123E-4</v>
      </c>
      <c r="AU29" s="87">
        <v>7.2517845723950401E-4</v>
      </c>
      <c r="AV29" s="87">
        <v>2.0392472178000306E-5</v>
      </c>
      <c r="AW29" s="87">
        <v>1.1152564819199879E-4</v>
      </c>
      <c r="AX29" s="87">
        <v>1.9621104864345567E-5</v>
      </c>
      <c r="AY29" s="87">
        <v>8.7151139328035063E-3</v>
      </c>
      <c r="AZ29" s="87">
        <v>1.4198829471303634E-3</v>
      </c>
      <c r="BA29" s="87">
        <v>5.7606281946511373E-4</v>
      </c>
      <c r="BB29" s="87">
        <v>1.7510066452341819E-3</v>
      </c>
      <c r="BC29" s="87">
        <v>1.0630962617877732E-3</v>
      </c>
      <c r="BD29" s="87">
        <v>2.2239012440452779E-4</v>
      </c>
      <c r="BE29" s="87">
        <v>1.3427370194537698E-2</v>
      </c>
      <c r="BF29" s="87">
        <v>9.3644181407275605E-6</v>
      </c>
      <c r="BG29" s="87">
        <v>1.937790612324062E-5</v>
      </c>
      <c r="BH29" s="87">
        <v>2.5990118755320822E-3</v>
      </c>
      <c r="BI29" s="87">
        <v>6.1471562324454223E-3</v>
      </c>
      <c r="BJ29" s="87">
        <v>4.3879965819022956E-4</v>
      </c>
      <c r="BK29" s="87">
        <v>1.6960364236572913E-5</v>
      </c>
      <c r="BL29" s="87">
        <v>6.0066328344990016E-3</v>
      </c>
      <c r="BM29" s="87">
        <v>1.1839126772184916E-5</v>
      </c>
      <c r="BN29" s="87">
        <v>3.2225450246169234E-3</v>
      </c>
      <c r="BO29" s="87">
        <v>1.3685260857692554E-2</v>
      </c>
      <c r="BP29" s="87">
        <v>1.6894849544028048E-3</v>
      </c>
      <c r="BQ29" s="87">
        <v>1.2820395067183795E-2</v>
      </c>
      <c r="BR29" s="87">
        <v>2.4396025184849988E-3</v>
      </c>
      <c r="BS29" s="87">
        <v>2.3675669467546575E-4</v>
      </c>
      <c r="BT29" s="87">
        <v>1.1248788344543103E-5</v>
      </c>
      <c r="BU29" s="87">
        <v>5.4724860529037486E-3</v>
      </c>
      <c r="BV29" s="87">
        <v>2.3606607134140345E-3</v>
      </c>
      <c r="BW29" s="87">
        <v>4.2821759781378025E-4</v>
      </c>
      <c r="BX29" s="87">
        <v>6.4403443875996958E-4</v>
      </c>
      <c r="BY29" s="87">
        <v>1.4356217910598999E-5</v>
      </c>
      <c r="BZ29" s="87">
        <v>2.6739744610843889E-5</v>
      </c>
      <c r="CA29" s="87">
        <v>1.2954244118590138E-5</v>
      </c>
      <c r="CB29" s="87">
        <v>5.5532186153950673E-4</v>
      </c>
      <c r="CC29" s="87">
        <v>2.5755204790222239E-5</v>
      </c>
      <c r="CD29" s="87">
        <v>2.7737125889252233E-4</v>
      </c>
      <c r="CE29" s="87">
        <v>4.0206349892680002E-4</v>
      </c>
      <c r="CF29" s="87">
        <v>9.5139601250105645E-3</v>
      </c>
      <c r="CG29" s="87">
        <v>4.7027298033402738E-3</v>
      </c>
      <c r="CH29" s="87">
        <v>1.7079157324143197E-4</v>
      </c>
      <c r="CI29" s="87">
        <v>9.7442780753634263E-4</v>
      </c>
      <c r="CJ29" s="87">
        <v>3.4232703407515879E-3</v>
      </c>
      <c r="CK29" s="87">
        <v>2.7672633973258932E-4</v>
      </c>
      <c r="CL29" s="87">
        <v>3.2250127931067468E-4</v>
      </c>
      <c r="CM29" s="87">
        <v>1.5098951045344542E-2</v>
      </c>
      <c r="CN29" s="87">
        <v>1.4641263817902702E-2</v>
      </c>
      <c r="CO29" s="87">
        <v>4.3901019871300188E-4</v>
      </c>
      <c r="CP29" s="87">
        <v>3.0405258120639917E-4</v>
      </c>
      <c r="CQ29" s="87">
        <v>1.3136503666936138E-5</v>
      </c>
      <c r="CR29" s="87">
        <v>2.2760397566317704E-4</v>
      </c>
      <c r="CS29" s="87">
        <v>2.2849482854826818E-2</v>
      </c>
      <c r="CT29" s="87">
        <v>1.102436406008849E-2</v>
      </c>
      <c r="CU29" s="87">
        <v>3.4374706370896778E-4</v>
      </c>
      <c r="CV29" s="87">
        <v>5.2464854632739289E-4</v>
      </c>
      <c r="CW29" s="87">
        <v>2.0054089053520144E-2</v>
      </c>
      <c r="CX29" s="87">
        <v>1.0818026441148708E-5</v>
      </c>
      <c r="CY29" s="87">
        <v>1.0009649913403898E-2</v>
      </c>
      <c r="CZ29" s="87">
        <v>1.6005718568476611E-4</v>
      </c>
      <c r="DA29" s="87">
        <v>4.24972855406191E-4</v>
      </c>
      <c r="DB29" s="87">
        <v>5.1572687543508845E-4</v>
      </c>
      <c r="DC29" s="87">
        <v>1.1895923396087339E-3</v>
      </c>
      <c r="DD29" s="87">
        <v>1.8991811058216446E-4</v>
      </c>
      <c r="DE29" s="87">
        <v>1.0636788532865219E-3</v>
      </c>
      <c r="DF29" s="87">
        <v>9.0096916763046028E-3</v>
      </c>
      <c r="DG29" s="87">
        <v>2.4123794577186773E-3</v>
      </c>
      <c r="DH29" s="87">
        <v>5.9557641114566474E-3</v>
      </c>
      <c r="DI29" s="87">
        <v>3.1891567433757046E-3</v>
      </c>
      <c r="DJ29" s="87">
        <v>9.8249227281745566E-6</v>
      </c>
      <c r="DK29" s="87">
        <v>5.9876409470990129E-5</v>
      </c>
      <c r="DL29" s="87">
        <v>9.8860072128434352E-4</v>
      </c>
      <c r="DM29" s="87">
        <v>4.4854634575206068E-2</v>
      </c>
      <c r="DN29" s="87">
        <v>2.939557826695436E-2</v>
      </c>
      <c r="DO29" s="87">
        <v>1.3767272288971913E-5</v>
      </c>
      <c r="DP29" s="87">
        <v>3.155940569747495E-4</v>
      </c>
      <c r="DQ29" s="87">
        <v>7.7482974207091736E-3</v>
      </c>
      <c r="DR29" s="87">
        <v>4.1699643613840457E-4</v>
      </c>
      <c r="DS29" s="87">
        <v>9.3041549265503339E-4</v>
      </c>
      <c r="DT29" s="87">
        <v>6.6103554940378519E-4</v>
      </c>
      <c r="DU29" s="87">
        <v>1.0389058259036837E-3</v>
      </c>
      <c r="DV29" s="87">
        <v>1.4343697723768643E-3</v>
      </c>
      <c r="DW29" s="87">
        <v>1.0331477109693947E-4</v>
      </c>
      <c r="DX29" s="87">
        <v>5.2946701913830821E-5</v>
      </c>
      <c r="DY29" s="87">
        <v>1.3544898523119985E-4</v>
      </c>
      <c r="DZ29" s="87">
        <v>3.2531406094821842E-4</v>
      </c>
      <c r="EA29" s="87">
        <v>3.7250586566522583E-4</v>
      </c>
      <c r="EB29" s="87">
        <v>7.9893296969518763E-3</v>
      </c>
      <c r="EC29" s="87">
        <v>2.5800208162669321E-4</v>
      </c>
      <c r="ED29" s="87">
        <v>1.0729216590332862E-2</v>
      </c>
      <c r="EE29" s="87">
        <v>1.6608924894697348E-4</v>
      </c>
      <c r="EF29" s="87">
        <v>1.2391819927390418E-2</v>
      </c>
      <c r="EG29" s="87">
        <v>2.3372465614411701E-5</v>
      </c>
      <c r="EH29" s="87">
        <v>1.0739981483853384E-4</v>
      </c>
      <c r="EI29" s="87">
        <v>7.6474779247661E-5</v>
      </c>
      <c r="EJ29" s="87">
        <v>3.4958045183636148E-2</v>
      </c>
      <c r="EK29" s="87">
        <v>3.7573435959022163E-3</v>
      </c>
      <c r="EL29" s="87">
        <v>3.7105352257279489E-5</v>
      </c>
      <c r="EM29" s="87">
        <v>1.8728367620132816E-2</v>
      </c>
      <c r="EN29" s="87">
        <v>1.4729490700799168E-5</v>
      </c>
      <c r="EO29" s="87">
        <v>6.8211650929298037E-4</v>
      </c>
      <c r="EP29" s="87">
        <v>6.2133023212127677E-3</v>
      </c>
      <c r="EQ29" s="87">
        <v>1.2590041253703148E-3</v>
      </c>
      <c r="ER29" s="87">
        <v>1.1027377700676697E-2</v>
      </c>
      <c r="ES29" s="87">
        <v>2.0344284160779868E-5</v>
      </c>
      <c r="ET29" s="87">
        <v>8.8012061393206952E-6</v>
      </c>
      <c r="EU29" s="87">
        <v>3.4263062386660428E-4</v>
      </c>
      <c r="EV29" s="87">
        <v>1.121506658704732E-4</v>
      </c>
      <c r="EW29" s="87">
        <v>3.3519315972730264E-3</v>
      </c>
      <c r="EX29" s="87">
        <v>6.2425852800399194E-3</v>
      </c>
      <c r="EY29" s="87">
        <v>6.6855868935482624E-4</v>
      </c>
      <c r="EZ29" s="87">
        <v>2.417754341056472E-2</v>
      </c>
      <c r="FA29" s="87">
        <v>4.4153834495920443E-4</v>
      </c>
      <c r="FB29" s="87">
        <v>4.5461766883829019E-4</v>
      </c>
      <c r="FC29" s="87">
        <v>4.4186751709998249E-4</v>
      </c>
      <c r="FD29" s="87">
        <v>6.6717190275543707E-4</v>
      </c>
      <c r="FE29" s="87">
        <v>7.2455499147719279E-3</v>
      </c>
      <c r="FF29" s="87">
        <v>3.7550943822781959E-4</v>
      </c>
      <c r="FG29" s="87">
        <v>1.6501302502820825E-4</v>
      </c>
      <c r="FH29" s="87">
        <v>7.8093079252739777E-6</v>
      </c>
      <c r="FI29" s="87">
        <v>3.9404755658132046E-5</v>
      </c>
      <c r="FJ29" s="87">
        <v>1.6073200077688262E-4</v>
      </c>
      <c r="FK29" s="87">
        <v>5.719912325508141E-4</v>
      </c>
      <c r="FL29" s="87">
        <v>7.0255565652021146E-4</v>
      </c>
      <c r="FM29" s="87">
        <v>4.1905227202156353E-4</v>
      </c>
      <c r="FN29" s="87">
        <v>8.4178297559319316E-3</v>
      </c>
      <c r="FO29" s="87">
        <v>1.1794755521106986E-2</v>
      </c>
      <c r="FP29" s="87">
        <v>7.385563262624616E-3</v>
      </c>
      <c r="FQ29" s="75"/>
      <c r="FR29" s="75"/>
      <c r="FS29" s="75"/>
      <c r="FT29" s="75"/>
      <c r="FU29" s="75"/>
      <c r="FV29" s="75"/>
      <c r="FW29" s="75"/>
      <c r="FX29" s="75"/>
      <c r="FY29" s="75"/>
      <c r="FZ29" s="75"/>
      <c r="GA29" s="75"/>
      <c r="GB29" s="75"/>
      <c r="GC29" s="75"/>
      <c r="GD29" s="75"/>
      <c r="GE29" s="75"/>
      <c r="GF29" s="75"/>
      <c r="GG29" s="75"/>
      <c r="GH29" s="75"/>
      <c r="GI29" s="75"/>
      <c r="GJ29" s="75"/>
      <c r="GK29" s="75"/>
      <c r="GL29" s="75"/>
      <c r="GM29" s="75"/>
      <c r="GN29" s="75"/>
      <c r="GO29" s="75"/>
      <c r="GP29" s="75"/>
      <c r="GQ29" s="75"/>
      <c r="GR29" s="75"/>
      <c r="GS29" s="75"/>
      <c r="GT29" s="75"/>
    </row>
    <row r="30" spans="1:202" s="76" customFormat="1" x14ac:dyDescent="0.2">
      <c r="A30" s="15" t="s">
        <v>890</v>
      </c>
      <c r="B30" s="71" t="s">
        <v>435</v>
      </c>
      <c r="C30" s="172" t="s">
        <v>35</v>
      </c>
      <c r="D30" s="70" t="s">
        <v>488</v>
      </c>
      <c r="E30" s="78">
        <v>7.3447894636132745E-3</v>
      </c>
      <c r="F30" s="78"/>
      <c r="G30" s="87">
        <v>7.3447894636132745E-3</v>
      </c>
      <c r="H30" s="87"/>
      <c r="I30" s="87">
        <v>6.4045783819145653E-3</v>
      </c>
      <c r="J30" s="87">
        <v>6.4532577906520339E-3</v>
      </c>
      <c r="K30" s="87">
        <v>7.2211497005923147E-3</v>
      </c>
      <c r="L30" s="87">
        <v>6.4203663914913301E-3</v>
      </c>
      <c r="M30" s="87">
        <v>5.4149909103635707E-3</v>
      </c>
      <c r="N30" s="87">
        <v>7.3587731506473226E-3</v>
      </c>
      <c r="O30" s="87">
        <v>7.5337988073619138E-3</v>
      </c>
      <c r="P30" s="87">
        <v>8.9083352697067568E-3</v>
      </c>
      <c r="Q30" s="87">
        <v>9.1446498863702232E-3</v>
      </c>
      <c r="R30" s="87">
        <v>6.6292528812993707E-3</v>
      </c>
      <c r="S30" s="87">
        <v>6.4289052740276256E-3</v>
      </c>
      <c r="T30" s="87">
        <v>6.6589197319889748E-3</v>
      </c>
      <c r="U30" s="87">
        <v>8.3215747617824496E-3</v>
      </c>
      <c r="V30" s="87">
        <v>9.2034049605721341E-3</v>
      </c>
      <c r="W30" s="87">
        <v>6.5687668091567617E-3</v>
      </c>
      <c r="X30" s="87">
        <v>5.9301922189546842E-3</v>
      </c>
      <c r="Y30" s="87">
        <v>6.9477759562102835E-3</v>
      </c>
      <c r="Z30" s="87">
        <v>6.5793452572783925E-3</v>
      </c>
      <c r="AA30" s="87">
        <v>8.9022633211339672E-3</v>
      </c>
      <c r="AB30" s="87">
        <v>7.2518213437416622E-3</v>
      </c>
      <c r="AC30" s="87">
        <v>8.1657555508568812E-3</v>
      </c>
      <c r="AD30" s="87">
        <v>8.884857700164242E-3</v>
      </c>
      <c r="AE30" s="87">
        <v>6.6389814529565615E-3</v>
      </c>
      <c r="AF30" s="87">
        <v>6.3307783036329387E-3</v>
      </c>
      <c r="AG30" s="87">
        <v>6.3721580905779385E-3</v>
      </c>
      <c r="AH30" s="87">
        <v>6.5897845934773476E-3</v>
      </c>
      <c r="AI30" s="87">
        <v>8.7118112346499261E-3</v>
      </c>
      <c r="AJ30" s="87">
        <v>7.5415703889639574E-3</v>
      </c>
      <c r="AK30" s="87">
        <v>5.8017584495604216E-3</v>
      </c>
      <c r="AL30" s="87">
        <v>7.5309694128788381E-3</v>
      </c>
      <c r="AM30" s="87">
        <v>7.0583926891576304E-3</v>
      </c>
      <c r="AN30" s="87">
        <v>6.6092574558643232E-3</v>
      </c>
      <c r="AO30" s="87">
        <v>5.2625882046419929E-3</v>
      </c>
      <c r="AP30" s="87">
        <v>6.471583465034101E-3</v>
      </c>
      <c r="AQ30" s="87">
        <v>6.3983668834106475E-3</v>
      </c>
      <c r="AR30" s="87">
        <v>6.6353212781659083E-3</v>
      </c>
      <c r="AS30" s="87">
        <v>6.1380148380960819E-3</v>
      </c>
      <c r="AT30" s="87">
        <v>9.5065717805715849E-3</v>
      </c>
      <c r="AU30" s="87">
        <v>8.3956547560714318E-3</v>
      </c>
      <c r="AV30" s="87">
        <v>9.0185353740044102E-3</v>
      </c>
      <c r="AW30" s="87">
        <v>9.1768713931409847E-3</v>
      </c>
      <c r="AX30" s="87">
        <v>9.0300762026253867E-3</v>
      </c>
      <c r="AY30" s="87">
        <v>7.2767512318800609E-3</v>
      </c>
      <c r="AZ30" s="87">
        <v>6.6055933622316551E-3</v>
      </c>
      <c r="BA30" s="87">
        <v>6.4012285359225599E-3</v>
      </c>
      <c r="BB30" s="87">
        <v>5.9828718134166421E-3</v>
      </c>
      <c r="BC30" s="87">
        <v>6.7480720148790658E-3</v>
      </c>
      <c r="BD30" s="87">
        <v>8.5913679121290883E-3</v>
      </c>
      <c r="BE30" s="87">
        <v>5.314991885829224E-3</v>
      </c>
      <c r="BF30" s="87">
        <v>9.3626478633938113E-3</v>
      </c>
      <c r="BG30" s="87">
        <v>8.8611888021150262E-3</v>
      </c>
      <c r="BH30" s="87">
        <v>5.5850690186557174E-3</v>
      </c>
      <c r="BI30" s="87">
        <v>5.8426688975636446E-3</v>
      </c>
      <c r="BJ30" s="87">
        <v>7.4299952745025769E-3</v>
      </c>
      <c r="BK30" s="87">
        <v>9.8441800689704918E-3</v>
      </c>
      <c r="BL30" s="87">
        <v>6.2802419469676594E-3</v>
      </c>
      <c r="BM30" s="87">
        <v>9.3015170363137077E-3</v>
      </c>
      <c r="BN30" s="87">
        <v>6.3172356420898917E-3</v>
      </c>
      <c r="BO30" s="87">
        <v>5.7265043989691818E-3</v>
      </c>
      <c r="BP30" s="87">
        <v>7.3964201471008817E-3</v>
      </c>
      <c r="BQ30" s="87">
        <v>7.5852770080513006E-3</v>
      </c>
      <c r="BR30" s="87">
        <v>6.0555996232759795E-3</v>
      </c>
      <c r="BS30" s="87">
        <v>9.0400403064356295E-3</v>
      </c>
      <c r="BT30" s="87">
        <v>8.2820365716552886E-3</v>
      </c>
      <c r="BU30" s="87">
        <v>7.6917297465031358E-3</v>
      </c>
      <c r="BV30" s="87">
        <v>6.3082851810701817E-3</v>
      </c>
      <c r="BW30" s="87">
        <v>7.5472614780570223E-3</v>
      </c>
      <c r="BX30" s="87">
        <v>6.8607782806093557E-3</v>
      </c>
      <c r="BY30" s="87">
        <v>8.4847985065352304E-3</v>
      </c>
      <c r="BZ30" s="87">
        <v>7.7409730297218152E-3</v>
      </c>
      <c r="CA30" s="87">
        <v>9.7346213349315657E-3</v>
      </c>
      <c r="CB30" s="87">
        <v>6.7847281362252796E-3</v>
      </c>
      <c r="CC30" s="87">
        <v>9.1505415672404611E-3</v>
      </c>
      <c r="CD30" s="87">
        <v>6.8032371718967852E-3</v>
      </c>
      <c r="CE30" s="87">
        <v>6.7149447037042646E-3</v>
      </c>
      <c r="CF30" s="87">
        <v>5.4890921548795997E-3</v>
      </c>
      <c r="CG30" s="87">
        <v>6.4045783819145653E-3</v>
      </c>
      <c r="CH30" s="87">
        <v>7.2033536624392675E-3</v>
      </c>
      <c r="CI30" s="87">
        <v>5.8874681573881649E-3</v>
      </c>
      <c r="CJ30" s="87">
        <v>5.8662894087258268E-3</v>
      </c>
      <c r="CK30" s="87">
        <v>9.010876704103497E-3</v>
      </c>
      <c r="CL30" s="87">
        <v>5.6013588887980116E-3</v>
      </c>
      <c r="CM30" s="87">
        <v>7.4140907693402225E-3</v>
      </c>
      <c r="CN30" s="87">
        <v>6.4706335447639856E-3</v>
      </c>
      <c r="CO30" s="87">
        <v>7.3094480935659498E-3</v>
      </c>
      <c r="CP30" s="87">
        <v>9.1025973112426623E-3</v>
      </c>
      <c r="CQ30" s="87">
        <v>8.7670237224459976E-3</v>
      </c>
      <c r="CR30" s="87">
        <v>8.2535477829794347E-3</v>
      </c>
      <c r="CS30" s="87">
        <v>5.577355707295872E-3</v>
      </c>
      <c r="CT30" s="87">
        <v>5.7443088999213354E-3</v>
      </c>
      <c r="CU30" s="87">
        <v>6.3907332258832808E-3</v>
      </c>
      <c r="CV30" s="87">
        <v>5.5458075824230601E-3</v>
      </c>
      <c r="CW30" s="87">
        <v>6.4480909221312221E-3</v>
      </c>
      <c r="CX30" s="87">
        <v>9.1336293356837558E-3</v>
      </c>
      <c r="CY30" s="87">
        <v>5.0933035080564515E-3</v>
      </c>
      <c r="CZ30" s="87">
        <v>8.4368815407521898E-3</v>
      </c>
      <c r="DA30" s="87">
        <v>6.8989853777529017E-3</v>
      </c>
      <c r="DB30" s="87">
        <v>7.4740051318286128E-3</v>
      </c>
      <c r="DC30" s="87">
        <v>6.4952416975298521E-3</v>
      </c>
      <c r="DD30" s="87">
        <v>7.9739338807100785E-3</v>
      </c>
      <c r="DE30" s="87">
        <v>6.9772122555047857E-3</v>
      </c>
      <c r="DF30" s="87">
        <v>6.0070340828165744E-3</v>
      </c>
      <c r="DG30" s="87">
        <v>6.7331744413211703E-3</v>
      </c>
      <c r="DH30" s="87">
        <v>6.3341662647190692E-3</v>
      </c>
      <c r="DI30" s="87">
        <v>7.2217840916413943E-3</v>
      </c>
      <c r="DJ30" s="87">
        <v>8.8245219931409654E-3</v>
      </c>
      <c r="DK30" s="87">
        <v>8.5067999091265178E-3</v>
      </c>
      <c r="DL30" s="87">
        <v>6.0686970943680703E-3</v>
      </c>
      <c r="DM30" s="87">
        <v>5.3841867550550081E-3</v>
      </c>
      <c r="DN30" s="87">
        <v>6.4621394987466087E-3</v>
      </c>
      <c r="DO30" s="87">
        <v>8.8635418616000248E-3</v>
      </c>
      <c r="DP30" s="87">
        <v>5.4988066583478504E-3</v>
      </c>
      <c r="DQ30" s="87">
        <v>6.2727241621471606E-3</v>
      </c>
      <c r="DR30" s="87">
        <v>6.162934596756763E-3</v>
      </c>
      <c r="DS30" s="87">
        <v>6.6031080444779022E-3</v>
      </c>
      <c r="DT30" s="87">
        <v>6.6594140341871321E-3</v>
      </c>
      <c r="DU30" s="87">
        <v>6.8082180472067121E-3</v>
      </c>
      <c r="DV30" s="87">
        <v>6.4348028080065895E-3</v>
      </c>
      <c r="DW30" s="87">
        <v>8.6380264205259145E-3</v>
      </c>
      <c r="DX30" s="87">
        <v>1.0062668762735068E-2</v>
      </c>
      <c r="DY30" s="87">
        <v>6.3929834795460249E-3</v>
      </c>
      <c r="DZ30" s="87">
        <v>8.4547501799244751E-3</v>
      </c>
      <c r="EA30" s="87">
        <v>8.5246630398873487E-3</v>
      </c>
      <c r="EB30" s="87">
        <v>5.9866046148089828E-3</v>
      </c>
      <c r="EC30" s="87">
        <v>7.0431932972142208E-3</v>
      </c>
      <c r="ED30" s="87">
        <v>5.5421063289892757E-3</v>
      </c>
      <c r="EE30" s="87">
        <v>8.4876333007006654E-3</v>
      </c>
      <c r="EF30" s="87">
        <v>6.4945211679960707E-3</v>
      </c>
      <c r="EG30" s="87">
        <v>6.836625278306108E-3</v>
      </c>
      <c r="EH30" s="87">
        <v>8.4451135681823143E-3</v>
      </c>
      <c r="EI30" s="87">
        <v>9.0559166675450737E-3</v>
      </c>
      <c r="EJ30" s="87">
        <v>7.5043442470943359E-3</v>
      </c>
      <c r="EK30" s="87">
        <v>7.2992791555868191E-3</v>
      </c>
      <c r="EL30" s="87">
        <v>8.2283297106712592E-3</v>
      </c>
      <c r="EM30" s="87">
        <v>5.4589006088398544E-3</v>
      </c>
      <c r="EN30" s="87">
        <v>8.900862592277934E-3</v>
      </c>
      <c r="EO30" s="87">
        <v>7.54323505841275E-3</v>
      </c>
      <c r="EP30" s="87">
        <v>5.6240491288331749E-3</v>
      </c>
      <c r="EQ30" s="87">
        <v>7.5297216536903315E-3</v>
      </c>
      <c r="ER30" s="87">
        <v>6.8110155647972499E-3</v>
      </c>
      <c r="ES30" s="87">
        <v>8.9502256394795431E-3</v>
      </c>
      <c r="ET30" s="87">
        <v>9.2533399779236303E-3</v>
      </c>
      <c r="EU30" s="87">
        <v>6.1963441760231669E-3</v>
      </c>
      <c r="EV30" s="87">
        <v>7.5627590230884058E-3</v>
      </c>
      <c r="EW30" s="87">
        <v>5.5606382436776975E-3</v>
      </c>
      <c r="EX30" s="87">
        <v>5.65486593354593E-3</v>
      </c>
      <c r="EY30" s="87">
        <v>7.8177771514233232E-3</v>
      </c>
      <c r="EZ30" s="87">
        <v>5.9758965451183503E-3</v>
      </c>
      <c r="FA30" s="87">
        <v>7.9167147022049505E-3</v>
      </c>
      <c r="FB30" s="87">
        <v>7.2596731384886714E-3</v>
      </c>
      <c r="FC30" s="87">
        <v>7.3363740619381817E-3</v>
      </c>
      <c r="FD30" s="87">
        <v>5.053091737533961E-3</v>
      </c>
      <c r="FE30" s="87">
        <v>5.143071056344665E-3</v>
      </c>
      <c r="FF30" s="87">
        <v>8.6704531306790698E-3</v>
      </c>
      <c r="FG30" s="87">
        <v>6.606610930232377E-3</v>
      </c>
      <c r="FH30" s="87">
        <v>9.3716855090371694E-3</v>
      </c>
      <c r="FI30" s="87">
        <v>1.0661586411076548E-2</v>
      </c>
      <c r="FJ30" s="87">
        <v>7.9320047343123517E-3</v>
      </c>
      <c r="FK30" s="87">
        <v>6.0097952580876069E-3</v>
      </c>
      <c r="FL30" s="87">
        <v>6.9239937012888064E-3</v>
      </c>
      <c r="FM30" s="87">
        <v>6.3825920689596178E-3</v>
      </c>
      <c r="FN30" s="87">
        <v>7.0857253604721601E-3</v>
      </c>
      <c r="FO30" s="87">
        <v>6.3607198700757709E-3</v>
      </c>
      <c r="FP30" s="87">
        <v>6.0779731054908265E-3</v>
      </c>
      <c r="FQ30" s="75"/>
      <c r="FR30" s="75"/>
      <c r="FS30" s="75"/>
      <c r="FT30" s="75"/>
      <c r="FU30" s="75"/>
      <c r="FV30" s="75"/>
      <c r="FW30" s="75"/>
      <c r="FX30" s="75"/>
      <c r="FY30" s="75"/>
      <c r="FZ30" s="75"/>
      <c r="GA30" s="75"/>
      <c r="GB30" s="75"/>
      <c r="GC30" s="75"/>
      <c r="GD30" s="75"/>
      <c r="GE30" s="75"/>
      <c r="GF30" s="75"/>
      <c r="GG30" s="75"/>
      <c r="GH30" s="75"/>
      <c r="GI30" s="75"/>
      <c r="GJ30" s="75"/>
      <c r="GK30" s="75"/>
      <c r="GL30" s="75"/>
      <c r="GM30" s="75"/>
      <c r="GN30" s="75"/>
      <c r="GO30" s="75"/>
      <c r="GP30" s="75"/>
      <c r="GQ30" s="75"/>
      <c r="GR30" s="75"/>
      <c r="GS30" s="75"/>
      <c r="GT30" s="75"/>
    </row>
    <row r="31" spans="1:202" ht="77" customHeight="1" x14ac:dyDescent="0.2">
      <c r="A31" s="15" t="s">
        <v>891</v>
      </c>
      <c r="B31" s="3" t="s">
        <v>436</v>
      </c>
      <c r="C31" s="171" t="s">
        <v>30</v>
      </c>
      <c r="D31" s="70" t="s">
        <v>501</v>
      </c>
      <c r="E31" s="87"/>
      <c r="F31" s="87">
        <v>1.9144695495636646E-3</v>
      </c>
      <c r="G31" s="87">
        <v>1.9144695495636646E-3</v>
      </c>
      <c r="H31" s="87"/>
      <c r="I31" s="87">
        <v>2.1427330559818545E-3</v>
      </c>
      <c r="J31" s="87">
        <v>1.9922483409482123E-2</v>
      </c>
      <c r="K31" s="87">
        <v>8.9010049773503733E-4</v>
      </c>
      <c r="L31" s="87">
        <v>9.0772648498366453E-4</v>
      </c>
      <c r="M31" s="87">
        <v>2.1573381020378191E-3</v>
      </c>
      <c r="N31" s="87">
        <v>1.8707721810312058E-3</v>
      </c>
      <c r="O31" s="87">
        <v>1.3377352759277609E-3</v>
      </c>
      <c r="P31" s="87">
        <v>9.0912574617366679E-4</v>
      </c>
      <c r="Q31" s="87">
        <v>7.0852702116102934E-4</v>
      </c>
      <c r="R31" s="87">
        <v>1.1315311099523858E-3</v>
      </c>
      <c r="S31" s="87">
        <v>8.3155224403298647E-4</v>
      </c>
      <c r="T31" s="87">
        <v>1.1698760847254238E-3</v>
      </c>
      <c r="U31" s="87">
        <v>2.2886015017408927E-3</v>
      </c>
      <c r="V31" s="87">
        <v>8.1841586493354922E-4</v>
      </c>
      <c r="W31" s="87">
        <v>6.4670165163159127E-3</v>
      </c>
      <c r="X31" s="87">
        <v>2.1255113774313939E-3</v>
      </c>
      <c r="Y31" s="87">
        <v>8.6283560341361492E-4</v>
      </c>
      <c r="Z31" s="87">
        <v>1.7036222783125725E-3</v>
      </c>
      <c r="AA31" s="87">
        <v>1.8836492896159318E-3</v>
      </c>
      <c r="AB31" s="87">
        <v>4.754597052031611E-3</v>
      </c>
      <c r="AC31" s="87">
        <v>6.8778167136422323E-3</v>
      </c>
      <c r="AD31" s="87">
        <v>8.7348505571256663E-4</v>
      </c>
      <c r="AE31" s="87">
        <v>3.6921029495454146E-3</v>
      </c>
      <c r="AF31" s="87">
        <v>5.1248704088606061E-3</v>
      </c>
      <c r="AG31" s="87">
        <v>1.527621140134588E-3</v>
      </c>
      <c r="AH31" s="87">
        <v>2.1448215144924156E-3</v>
      </c>
      <c r="AI31" s="87">
        <v>7.9949406798647408E-4</v>
      </c>
      <c r="AJ31" s="87">
        <v>5.3166469144620672E-3</v>
      </c>
      <c r="AK31" s="87">
        <v>2.8217952130639126E-3</v>
      </c>
      <c r="AL31" s="87">
        <v>1.5680677395020384E-3</v>
      </c>
      <c r="AM31" s="87">
        <v>6.028927511392123E-4</v>
      </c>
      <c r="AN31" s="87">
        <v>7.4722583955284614E-3</v>
      </c>
      <c r="AO31" s="87">
        <v>1.9366207906794731E-3</v>
      </c>
      <c r="AP31" s="87">
        <v>2.2564581480188145E-3</v>
      </c>
      <c r="AQ31" s="87">
        <v>2.4055218108047921E-3</v>
      </c>
      <c r="AR31" s="87">
        <v>2.5574917094405058E-3</v>
      </c>
      <c r="AS31" s="87">
        <v>2.2717204836085873E-3</v>
      </c>
      <c r="AT31" s="87">
        <v>7.3764393662268236E-4</v>
      </c>
      <c r="AU31" s="87">
        <v>1.4327882491219984E-3</v>
      </c>
      <c r="AV31" s="87">
        <v>8.1661668308731755E-4</v>
      </c>
      <c r="AW31" s="87">
        <v>7.4252148265691346E-4</v>
      </c>
      <c r="AX31" s="87">
        <v>6.3800199920720387E-4</v>
      </c>
      <c r="AY31" s="87">
        <v>2.9687140724479178E-3</v>
      </c>
      <c r="AZ31" s="87">
        <v>4.1573067694796106E-3</v>
      </c>
      <c r="BA31" s="87">
        <v>2.6853513692560861E-3</v>
      </c>
      <c r="BB31" s="87">
        <v>9.8137268619085576E-4</v>
      </c>
      <c r="BC31" s="87">
        <v>1.0995734572169491E-2</v>
      </c>
      <c r="BD31" s="87">
        <v>1.4749610377415112E-3</v>
      </c>
      <c r="BE31" s="87">
        <v>2.2576451544061142E-3</v>
      </c>
      <c r="BF31" s="87">
        <v>8.3783186574109571E-4</v>
      </c>
      <c r="BG31" s="87">
        <v>7.4040147721655502E-4</v>
      </c>
      <c r="BH31" s="87">
        <v>1.3472908985081705E-3</v>
      </c>
      <c r="BI31" s="87">
        <v>7.6482349715281618E-4</v>
      </c>
      <c r="BJ31" s="87">
        <v>8.6698265674788684E-4</v>
      </c>
      <c r="BK31" s="87">
        <v>7.2855723110682108E-4</v>
      </c>
      <c r="BL31" s="87">
        <v>1.2727127670139416E-3</v>
      </c>
      <c r="BM31" s="87">
        <v>7.0204940169960191E-4</v>
      </c>
      <c r="BN31" s="87">
        <v>8.2940483847375197E-3</v>
      </c>
      <c r="BO31" s="87">
        <v>2.1625070500224759E-3</v>
      </c>
      <c r="BP31" s="87">
        <v>5.1970521349905454E-3</v>
      </c>
      <c r="BQ31" s="87">
        <v>7.6812525015781579E-3</v>
      </c>
      <c r="BR31" s="87">
        <v>7.2807943765616154E-3</v>
      </c>
      <c r="BS31" s="87">
        <v>7.1440798709757167E-4</v>
      </c>
      <c r="BT31" s="87">
        <v>4.9859095913606824E-4</v>
      </c>
      <c r="BU31" s="87">
        <v>1.2803836667837527E-3</v>
      </c>
      <c r="BV31" s="87">
        <v>5.4227078866574997E-4</v>
      </c>
      <c r="BW31" s="87">
        <v>1.7400985120681858E-3</v>
      </c>
      <c r="BX31" s="87">
        <v>7.6824321936696249E-3</v>
      </c>
      <c r="BY31" s="87">
        <v>7.316291510091283E-4</v>
      </c>
      <c r="BZ31" s="87">
        <v>1.1920865697556571E-3</v>
      </c>
      <c r="CA31" s="87">
        <v>5.3131873012804084E-4</v>
      </c>
      <c r="CB31" s="87">
        <v>3.0762407701615765E-3</v>
      </c>
      <c r="CC31" s="87">
        <v>3.9864010315565943E-4</v>
      </c>
      <c r="CD31" s="87">
        <v>1.4566270546250151E-3</v>
      </c>
      <c r="CE31" s="87">
        <v>2.0835531741924102E-3</v>
      </c>
      <c r="CF31" s="87">
        <v>2.3726226826662096E-3</v>
      </c>
      <c r="CG31" s="87">
        <v>2.1427330559818537E-3</v>
      </c>
      <c r="CH31" s="87">
        <v>8.3193400357736398E-4</v>
      </c>
      <c r="CI31" s="87">
        <v>1.1863326309606531E-3</v>
      </c>
      <c r="CJ31" s="87">
        <v>2.0026662231557176E-3</v>
      </c>
      <c r="CK31" s="87">
        <v>1.9466724670359264E-3</v>
      </c>
      <c r="CL31" s="87">
        <v>1.9837901473610886E-3</v>
      </c>
      <c r="CM31" s="87">
        <v>7.8760650075921212E-3</v>
      </c>
      <c r="CN31" s="87">
        <v>1.8304555452352263E-3</v>
      </c>
      <c r="CO31" s="87">
        <v>5.2414124089291475E-3</v>
      </c>
      <c r="CP31" s="87">
        <v>1.8421490959636842E-3</v>
      </c>
      <c r="CQ31" s="87">
        <v>7.5528946632800911E-4</v>
      </c>
      <c r="CR31" s="87">
        <v>7.6942287368261895E-4</v>
      </c>
      <c r="CS31" s="87">
        <v>1.1125310290810444E-3</v>
      </c>
      <c r="CT31" s="87">
        <v>9.9064867796981983E-4</v>
      </c>
      <c r="CU31" s="87">
        <v>8.0558061923789216E-4</v>
      </c>
      <c r="CV31" s="87">
        <v>8.1993039574134266E-4</v>
      </c>
      <c r="CW31" s="87">
        <v>4.7461751493537352E-3</v>
      </c>
      <c r="CX31" s="87">
        <v>6.6635154942881118E-4</v>
      </c>
      <c r="CY31" s="87">
        <v>1.2520354365103876E-3</v>
      </c>
      <c r="CZ31" s="87">
        <v>9.86490475751816E-4</v>
      </c>
      <c r="DA31" s="87">
        <v>5.0672691107232137E-3</v>
      </c>
      <c r="DB31" s="87">
        <v>1.5674906534881468E-3</v>
      </c>
      <c r="DC31" s="87">
        <v>2.5623622154492464E-3</v>
      </c>
      <c r="DD31" s="87">
        <v>9.8709313352633981E-4</v>
      </c>
      <c r="DE31" s="87">
        <v>6.4301444188360579E-4</v>
      </c>
      <c r="DF31" s="87">
        <v>2.3688970738147139E-3</v>
      </c>
      <c r="DG31" s="87">
        <v>1.1233790071494382E-3</v>
      </c>
      <c r="DH31" s="87">
        <v>4.2266712911572489E-3</v>
      </c>
      <c r="DI31" s="87">
        <v>1.3966143329716926E-3</v>
      </c>
      <c r="DJ31" s="87">
        <v>6.6533973244341607E-4</v>
      </c>
      <c r="DK31" s="87">
        <v>1.1158466508867557E-3</v>
      </c>
      <c r="DL31" s="87">
        <v>2.919827557860688E-3</v>
      </c>
      <c r="DM31" s="87">
        <v>2.6593567551909379E-3</v>
      </c>
      <c r="DN31" s="87">
        <v>2.3428944203170046E-3</v>
      </c>
      <c r="DO31" s="87">
        <v>6.2488335961987881E-4</v>
      </c>
      <c r="DP31" s="87">
        <v>6.5229844147129186E-4</v>
      </c>
      <c r="DQ31" s="87">
        <v>2.0943435737739314E-3</v>
      </c>
      <c r="DR31" s="87">
        <v>5.1435739388007674E-3</v>
      </c>
      <c r="DS31" s="87">
        <v>3.4922893798097852E-3</v>
      </c>
      <c r="DT31" s="87">
        <v>2.7503850637362244E-3</v>
      </c>
      <c r="DU31" s="87">
        <v>1.3051849661946586E-3</v>
      </c>
      <c r="DV31" s="87">
        <v>3.5636099715018964E-3</v>
      </c>
      <c r="DW31" s="87">
        <v>8.5293474295542371E-4</v>
      </c>
      <c r="DX31" s="87">
        <v>9.2300277216566964E-4</v>
      </c>
      <c r="DY31" s="87">
        <v>8.8510486513485465E-4</v>
      </c>
      <c r="DZ31" s="87">
        <v>8.0426636294426209E-4</v>
      </c>
      <c r="EA31" s="87">
        <v>3.5269184816191252E-3</v>
      </c>
      <c r="EB31" s="87">
        <v>3.53309207357982E-3</v>
      </c>
      <c r="EC31" s="87">
        <v>7.9666581693593427E-4</v>
      </c>
      <c r="ED31" s="87">
        <v>6.9896178204039577E-4</v>
      </c>
      <c r="EE31" s="87">
        <v>1.020128074733615E-3</v>
      </c>
      <c r="EF31" s="87">
        <v>1.5694355019657154E-3</v>
      </c>
      <c r="EG31" s="87">
        <v>3.8206353158044696E-4</v>
      </c>
      <c r="EH31" s="87">
        <v>8.6445845694127683E-4</v>
      </c>
      <c r="EI31" s="87">
        <v>6.7918128912888192E-4</v>
      </c>
      <c r="EJ31" s="87">
        <v>7.4748893839437485E-3</v>
      </c>
      <c r="EK31" s="87">
        <v>6.9911780244094075E-3</v>
      </c>
      <c r="EL31" s="87">
        <v>6.3624889333640914E-4</v>
      </c>
      <c r="EM31" s="87">
        <v>3.7657296224531626E-3</v>
      </c>
      <c r="EN31" s="87">
        <v>4.7777212983130966E-4</v>
      </c>
      <c r="EO31" s="87">
        <v>2.2188944423503121E-3</v>
      </c>
      <c r="EP31" s="87">
        <v>1.312348333199431E-3</v>
      </c>
      <c r="EQ31" s="87">
        <v>2.2051175832396544E-3</v>
      </c>
      <c r="ER31" s="87">
        <v>4.7066179097308416E-3</v>
      </c>
      <c r="ES31" s="87">
        <v>8.086638008328892E-4</v>
      </c>
      <c r="ET31" s="87">
        <v>6.814339134517338E-4</v>
      </c>
      <c r="EU31" s="87">
        <v>8.4994063955873347E-3</v>
      </c>
      <c r="EV31" s="87">
        <v>7.0969338534397511E-4</v>
      </c>
      <c r="EW31" s="87">
        <v>1.2359832087597976E-3</v>
      </c>
      <c r="EX31" s="87">
        <v>1.7801466952620446E-3</v>
      </c>
      <c r="EY31" s="87">
        <v>1.462943737472552E-3</v>
      </c>
      <c r="EZ31" s="87">
        <v>1.9408660533664895E-3</v>
      </c>
      <c r="FA31" s="87">
        <v>4.9451578086543452E-3</v>
      </c>
      <c r="FB31" s="87">
        <v>6.6450036789896894E-4</v>
      </c>
      <c r="FC31" s="87">
        <v>1.1680859310532988E-3</v>
      </c>
      <c r="FD31" s="87">
        <v>1.0439593250912962E-3</v>
      </c>
      <c r="FE31" s="87">
        <v>2.1305621700800359E-3</v>
      </c>
      <c r="FF31" s="87">
        <v>3.1552709741861345E-3</v>
      </c>
      <c r="FG31" s="87">
        <v>6.7412409445727318E-4</v>
      </c>
      <c r="FH31" s="87">
        <v>7.4180673459365979E-4</v>
      </c>
      <c r="FI31" s="87">
        <v>1.9411032192712696E-3</v>
      </c>
      <c r="FJ31" s="87">
        <v>1.6763175694129565E-3</v>
      </c>
      <c r="FK31" s="87">
        <v>7.8508587313681375E-4</v>
      </c>
      <c r="FL31" s="87">
        <v>8.3117908629032101E-3</v>
      </c>
      <c r="FM31" s="87">
        <v>6.1872649508166349E-4</v>
      </c>
      <c r="FN31" s="87">
        <v>1.2849021013927802E-2</v>
      </c>
      <c r="FO31" s="87">
        <v>2.4922362984240247E-3</v>
      </c>
      <c r="FP31" s="87">
        <v>2.8788878848945297E-3</v>
      </c>
    </row>
    <row r="32" spans="1:202" ht="27" customHeight="1" x14ac:dyDescent="0.2">
      <c r="A32" s="15" t="s">
        <v>892</v>
      </c>
      <c r="B32" s="3" t="s">
        <v>437</v>
      </c>
      <c r="C32" s="171" t="s">
        <v>46</v>
      </c>
      <c r="D32" s="70" t="s">
        <v>500</v>
      </c>
      <c r="E32" s="87"/>
      <c r="F32" s="87">
        <v>7.1692782714983657E-3</v>
      </c>
      <c r="G32" s="87">
        <v>7.1692782714983657E-3</v>
      </c>
      <c r="H32" s="87"/>
      <c r="I32" s="87">
        <v>5.8772723256031575E-3</v>
      </c>
      <c r="J32" s="87">
        <v>1.9049672390315025E-3</v>
      </c>
      <c r="K32" s="87">
        <v>4.7493500754981792E-3</v>
      </c>
      <c r="L32" s="87">
        <v>2.0391723819026836E-3</v>
      </c>
      <c r="M32" s="87">
        <v>6.8052523689283041E-3</v>
      </c>
      <c r="N32" s="87">
        <v>8.7704435932379338E-3</v>
      </c>
      <c r="O32" s="87">
        <v>5.9128641414937996E-3</v>
      </c>
      <c r="P32" s="87">
        <v>8.8988259387670406E-3</v>
      </c>
      <c r="Q32" s="87">
        <v>9.6959006484910078E-3</v>
      </c>
      <c r="R32" s="87">
        <v>7.3016408803235353E-3</v>
      </c>
      <c r="S32" s="87">
        <v>2.3099851124926719E-3</v>
      </c>
      <c r="T32" s="87">
        <v>2.2745839191543119E-3</v>
      </c>
      <c r="U32" s="87">
        <v>1.9327342071376576E-2</v>
      </c>
      <c r="V32" s="87">
        <v>1.0508392669570651E-2</v>
      </c>
      <c r="W32" s="87">
        <v>7.0071516661710763E-3</v>
      </c>
      <c r="X32" s="87">
        <v>3.6966775467080011E-3</v>
      </c>
      <c r="Y32" s="87">
        <v>3.7803145918694592E-3</v>
      </c>
      <c r="Z32" s="87">
        <v>5.5347591898156938E-3</v>
      </c>
      <c r="AA32" s="87">
        <v>7.422948960935663E-3</v>
      </c>
      <c r="AB32" s="87">
        <v>1.2334157174955144E-2</v>
      </c>
      <c r="AC32" s="87">
        <v>8.392214583152046E-3</v>
      </c>
      <c r="AD32" s="87">
        <v>1.5005183277737652E-2</v>
      </c>
      <c r="AE32" s="87">
        <v>5.9262597394008302E-3</v>
      </c>
      <c r="AF32" s="87">
        <v>8.0497243236120637E-3</v>
      </c>
      <c r="AG32" s="87">
        <v>9.5432598816479353E-3</v>
      </c>
      <c r="AH32" s="87">
        <v>6.5954627445832499E-3</v>
      </c>
      <c r="AI32" s="87">
        <v>9.6953308320284672E-3</v>
      </c>
      <c r="AJ32" s="87">
        <v>1.044196328752867E-2</v>
      </c>
      <c r="AK32" s="87">
        <v>4.2371855327009832E-3</v>
      </c>
      <c r="AL32" s="87">
        <v>8.9394391103429019E-3</v>
      </c>
      <c r="AM32" s="87">
        <v>6.4741577209259443E-3</v>
      </c>
      <c r="AN32" s="87">
        <v>4.6457496865028366E-3</v>
      </c>
      <c r="AO32" s="87">
        <v>2.1824136244945171E-3</v>
      </c>
      <c r="AP32" s="87">
        <v>4.2548413924053657E-3</v>
      </c>
      <c r="AQ32" s="87">
        <v>6.7592329343680643E-3</v>
      </c>
      <c r="AR32" s="87">
        <v>5.4243905198269092E-3</v>
      </c>
      <c r="AS32" s="87">
        <v>5.8898749015597884E-3</v>
      </c>
      <c r="AT32" s="87">
        <v>1.0603888448803243E-2</v>
      </c>
      <c r="AU32" s="87">
        <v>7.2695641360577424E-3</v>
      </c>
      <c r="AV32" s="87">
        <v>5.4011063005968783E-3</v>
      </c>
      <c r="AW32" s="87">
        <v>1.0655976823623826E-2</v>
      </c>
      <c r="AX32" s="87">
        <v>9.8071482637017253E-3</v>
      </c>
      <c r="AY32" s="87">
        <v>3.3382281010820801E-3</v>
      </c>
      <c r="AZ32" s="87">
        <v>6.6842904390737676E-3</v>
      </c>
      <c r="BA32" s="87">
        <v>5.8629513731039643E-3</v>
      </c>
      <c r="BB32" s="87">
        <v>1.8002168572905737E-3</v>
      </c>
      <c r="BC32" s="87">
        <v>8.3622519582910483E-3</v>
      </c>
      <c r="BD32" s="87">
        <v>1.681690682162704E-2</v>
      </c>
      <c r="BE32" s="87">
        <v>3.9382281401536589E-3</v>
      </c>
      <c r="BF32" s="87">
        <v>1.0781457960254901E-2</v>
      </c>
      <c r="BG32" s="87">
        <v>9.9272403346667096E-3</v>
      </c>
      <c r="BH32" s="87">
        <v>7.1675617724208055E-3</v>
      </c>
      <c r="BI32" s="87">
        <v>4.247623097891561E-3</v>
      </c>
      <c r="BJ32" s="87">
        <v>9.5637677830271803E-3</v>
      </c>
      <c r="BK32" s="87">
        <v>1.1471045867784762E-2</v>
      </c>
      <c r="BL32" s="87">
        <v>6.2853319363489575E-3</v>
      </c>
      <c r="BM32" s="87">
        <v>5.2463859560829646E-3</v>
      </c>
      <c r="BN32" s="87">
        <v>8.0815554782031462E-3</v>
      </c>
      <c r="BO32" s="87">
        <v>3.1773948372334098E-3</v>
      </c>
      <c r="BP32" s="87">
        <v>1.5165346368571855E-2</v>
      </c>
      <c r="BQ32" s="87">
        <v>8.0902486370546742E-3</v>
      </c>
      <c r="BR32" s="87">
        <v>5.1153422435053454E-3</v>
      </c>
      <c r="BS32" s="87">
        <v>1.3579919987831136E-2</v>
      </c>
      <c r="BT32" s="87">
        <v>6.2809549226135481E-3</v>
      </c>
      <c r="BU32" s="87">
        <v>7.4303238968103699E-3</v>
      </c>
      <c r="BV32" s="87">
        <v>1.9492504433078588E-3</v>
      </c>
      <c r="BW32" s="87">
        <v>3.3987062511740313E-3</v>
      </c>
      <c r="BX32" s="87">
        <v>2.2066156473898283E-3</v>
      </c>
      <c r="BY32" s="87">
        <v>7.6913507653757684E-3</v>
      </c>
      <c r="BZ32" s="87">
        <v>3.0389498896085296E-3</v>
      </c>
      <c r="CA32" s="87">
        <v>6.5367046144477669E-3</v>
      </c>
      <c r="CB32" s="87">
        <v>3.1850407078397084E-3</v>
      </c>
      <c r="CC32" s="87">
        <v>6.8421309939638549E-3</v>
      </c>
      <c r="CD32" s="87">
        <v>1.5629860439671083E-3</v>
      </c>
      <c r="CE32" s="87">
        <v>1.5027319880979811E-2</v>
      </c>
      <c r="CF32" s="87">
        <v>6.7149316351805405E-3</v>
      </c>
      <c r="CG32" s="87">
        <v>5.8772723256031575E-3</v>
      </c>
      <c r="CH32" s="87">
        <v>1.5555566030355256E-3</v>
      </c>
      <c r="CI32" s="87">
        <v>1.0790453241205112E-2</v>
      </c>
      <c r="CJ32" s="87">
        <v>6.6639353661773863E-3</v>
      </c>
      <c r="CK32" s="87">
        <v>1.7501955961435372E-2</v>
      </c>
      <c r="CL32" s="87">
        <v>2.1188461907993348E-3</v>
      </c>
      <c r="CM32" s="87">
        <v>2.1026182846057725E-2</v>
      </c>
      <c r="CN32" s="87">
        <v>4.7907810781400674E-3</v>
      </c>
      <c r="CO32" s="87">
        <v>3.3246549727081664E-3</v>
      </c>
      <c r="CP32" s="87">
        <v>1.8775048130351923E-2</v>
      </c>
      <c r="CQ32" s="87">
        <v>8.6628878948585893E-3</v>
      </c>
      <c r="CR32" s="87">
        <v>7.6467630706760032E-3</v>
      </c>
      <c r="CS32" s="87">
        <v>3.738987911243016E-3</v>
      </c>
      <c r="CT32" s="87">
        <v>4.9860131413101928E-3</v>
      </c>
      <c r="CU32" s="87">
        <v>3.5227238583088404E-3</v>
      </c>
      <c r="CV32" s="87">
        <v>2.0510059696051096E-3</v>
      </c>
      <c r="CW32" s="87">
        <v>2.4284222751327941E-3</v>
      </c>
      <c r="CX32" s="87">
        <v>5.0580873646267326E-3</v>
      </c>
      <c r="CY32" s="87">
        <v>1.2503132541646922E-3</v>
      </c>
      <c r="CZ32" s="87">
        <v>7.1848436960030258E-3</v>
      </c>
      <c r="DA32" s="87">
        <v>7.4677802256659133E-3</v>
      </c>
      <c r="DB32" s="87">
        <v>1.6411971196096629E-2</v>
      </c>
      <c r="DC32" s="87">
        <v>2.0850112145210913E-2</v>
      </c>
      <c r="DD32" s="87">
        <v>1.0879747592413091E-2</v>
      </c>
      <c r="DE32" s="87">
        <v>2.6219241987672452E-3</v>
      </c>
      <c r="DF32" s="87">
        <v>4.5399936057672627E-3</v>
      </c>
      <c r="DG32" s="87">
        <v>7.8130365739436641E-3</v>
      </c>
      <c r="DH32" s="87">
        <v>9.8033534103622276E-3</v>
      </c>
      <c r="DI32" s="87">
        <v>6.1491419693772672E-3</v>
      </c>
      <c r="DJ32" s="87">
        <v>7.0312717865653428E-3</v>
      </c>
      <c r="DK32" s="87">
        <v>7.4064381200676915E-3</v>
      </c>
      <c r="DL32" s="87">
        <v>5.603013929811565E-3</v>
      </c>
      <c r="DM32" s="87">
        <v>1.5363068419694712E-3</v>
      </c>
      <c r="DN32" s="87">
        <v>4.7851003006609983E-3</v>
      </c>
      <c r="DO32" s="87">
        <v>6.3239433589706781E-3</v>
      </c>
      <c r="DP32" s="87">
        <v>1.5026346531028293E-3</v>
      </c>
      <c r="DQ32" s="87">
        <v>4.0877630694364491E-3</v>
      </c>
      <c r="DR32" s="87">
        <v>1.6426927863652343E-3</v>
      </c>
      <c r="DS32" s="87">
        <v>4.5276199966920068E-3</v>
      </c>
      <c r="DT32" s="87">
        <v>6.9903469801394797E-3</v>
      </c>
      <c r="DU32" s="87">
        <v>4.5053712054937602E-3</v>
      </c>
      <c r="DV32" s="87">
        <v>6.521332654012146E-3</v>
      </c>
      <c r="DW32" s="87">
        <v>1.3066233848021649E-2</v>
      </c>
      <c r="DX32" s="87">
        <v>9.5918846060390282E-3</v>
      </c>
      <c r="DY32" s="87">
        <v>2.3848883034900963E-3</v>
      </c>
      <c r="DZ32" s="87">
        <v>1.4099546893269079E-2</v>
      </c>
      <c r="EA32" s="87">
        <v>2.3470914897770187E-2</v>
      </c>
      <c r="EB32" s="87">
        <v>7.4057528574639798E-3</v>
      </c>
      <c r="EC32" s="87">
        <v>2.3346160419662801E-3</v>
      </c>
      <c r="ED32" s="87">
        <v>2.2516342372954586E-3</v>
      </c>
      <c r="EE32" s="87">
        <v>9.5105480754946407E-3</v>
      </c>
      <c r="EF32" s="87">
        <v>4.7825041037532941E-3</v>
      </c>
      <c r="EG32" s="87">
        <v>2.6413531623682533E-3</v>
      </c>
      <c r="EH32" s="87">
        <v>1.1583535721730719E-2</v>
      </c>
      <c r="EI32" s="87">
        <v>9.9152349577708646E-3</v>
      </c>
      <c r="EJ32" s="87">
        <v>2.7902870791922285E-3</v>
      </c>
      <c r="EK32" s="87">
        <v>1.1811546763465077E-2</v>
      </c>
      <c r="EL32" s="87">
        <v>1.0895879244341766E-2</v>
      </c>
      <c r="EM32" s="87">
        <v>1.6993504701103446E-3</v>
      </c>
      <c r="EN32" s="87">
        <v>6.3688350843073222E-3</v>
      </c>
      <c r="EO32" s="87">
        <v>8.2567942730358591E-3</v>
      </c>
      <c r="EP32" s="87">
        <v>2.2501860984771895E-3</v>
      </c>
      <c r="EQ32" s="87">
        <v>9.8239074085995307E-3</v>
      </c>
      <c r="ER32" s="87">
        <v>1.4057637252621E-2</v>
      </c>
      <c r="ES32" s="87">
        <v>8.0402810398862139E-3</v>
      </c>
      <c r="ET32" s="87">
        <v>8.1328574416328105E-3</v>
      </c>
      <c r="EU32" s="87">
        <v>1.3220335152503502E-3</v>
      </c>
      <c r="EV32" s="87">
        <v>9.5187009381687872E-3</v>
      </c>
      <c r="EW32" s="87">
        <v>5.3755768325593539E-3</v>
      </c>
      <c r="EX32" s="87">
        <v>5.8455804857123674E-3</v>
      </c>
      <c r="EY32" s="87">
        <v>1.1246260931749434E-2</v>
      </c>
      <c r="EZ32" s="87">
        <v>4.4317336395118074E-3</v>
      </c>
      <c r="FA32" s="87">
        <v>6.8089731350771537E-3</v>
      </c>
      <c r="FB32" s="87">
        <v>2.533065065206236E-3</v>
      </c>
      <c r="FC32" s="87">
        <v>1.9786928078344584E-3</v>
      </c>
      <c r="FD32" s="87">
        <v>9.8299692289343307E-3</v>
      </c>
      <c r="FE32" s="87">
        <v>5.7983975876398832E-3</v>
      </c>
      <c r="FF32" s="87">
        <v>2.5742631020920219E-2</v>
      </c>
      <c r="FG32" s="87">
        <v>5.169118944308923E-3</v>
      </c>
      <c r="FH32" s="87">
        <v>8.3602543689714447E-3</v>
      </c>
      <c r="FI32" s="87">
        <v>1.5284778333800762E-2</v>
      </c>
      <c r="FJ32" s="87">
        <v>9.6783581214889853E-3</v>
      </c>
      <c r="FK32" s="87">
        <v>8.896217961518401E-3</v>
      </c>
      <c r="FL32" s="87">
        <v>6.6448335308388071E-3</v>
      </c>
      <c r="FM32" s="87">
        <v>1.01482874865191E-2</v>
      </c>
      <c r="FN32" s="87">
        <v>2.1025848629714649E-3</v>
      </c>
      <c r="FO32" s="87">
        <v>7.5737867814092696E-3</v>
      </c>
      <c r="FP32" s="87">
        <v>9.8485796506300911E-3</v>
      </c>
    </row>
    <row r="33" spans="1:173" ht="51" customHeight="1" x14ac:dyDescent="0.2">
      <c r="A33" s="15" t="s">
        <v>893</v>
      </c>
      <c r="B33" s="3" t="s">
        <v>505</v>
      </c>
      <c r="C33" s="171" t="s">
        <v>43</v>
      </c>
      <c r="D33" s="70" t="s">
        <v>515</v>
      </c>
      <c r="E33" s="87">
        <v>1.7825963152459771E-2</v>
      </c>
      <c r="F33" s="87"/>
      <c r="G33" s="87">
        <v>1.7825963152459771E-2</v>
      </c>
      <c r="H33" s="87"/>
      <c r="I33" s="87">
        <v>2.484776401412437E-2</v>
      </c>
      <c r="J33" s="87">
        <v>3.0496460322385465E-2</v>
      </c>
      <c r="K33" s="87">
        <v>1.1321988653652929E-2</v>
      </c>
      <c r="L33" s="87">
        <v>9.5393074573116594E-3</v>
      </c>
      <c r="M33" s="87">
        <v>1.3131643611954527E-2</v>
      </c>
      <c r="N33" s="87">
        <v>5.6553994901101896E-3</v>
      </c>
      <c r="O33" s="87">
        <v>1.6471588231757751E-2</v>
      </c>
      <c r="P33" s="87">
        <v>3.6875225741002157E-3</v>
      </c>
      <c r="Q33" s="87">
        <v>5.2406602705516413E-3</v>
      </c>
      <c r="R33" s="87">
        <v>1.4959463878528321E-2</v>
      </c>
      <c r="S33" s="87">
        <v>8.0481423180714402E-3</v>
      </c>
      <c r="T33" s="87">
        <v>2.0999485711458037E-2</v>
      </c>
      <c r="U33" s="87">
        <v>1.2581851176111342E-2</v>
      </c>
      <c r="V33" s="87">
        <v>7.6852600677203243E-3</v>
      </c>
      <c r="W33" s="87">
        <v>6.6651835426765121E-3</v>
      </c>
      <c r="X33" s="87">
        <v>3.2572988191079191E-2</v>
      </c>
      <c r="Y33" s="87">
        <v>1.5868146526922113E-2</v>
      </c>
      <c r="Z33" s="87">
        <v>1.0726244078571822E-2</v>
      </c>
      <c r="AA33" s="87">
        <v>2.0623906417039456E-2</v>
      </c>
      <c r="AB33" s="87">
        <v>1.619369546505383E-2</v>
      </c>
      <c r="AC33" s="87">
        <v>6.0206547304129205E-3</v>
      </c>
      <c r="AD33" s="87">
        <v>2.1405292552560021E-2</v>
      </c>
      <c r="AE33" s="87">
        <v>4.5543349882571145E-2</v>
      </c>
      <c r="AF33" s="87">
        <v>2.7349116061427977E-2</v>
      </c>
      <c r="AG33" s="87">
        <v>2.2142591636000679E-2</v>
      </c>
      <c r="AH33" s="87">
        <v>2.4937398856730617E-2</v>
      </c>
      <c r="AI33" s="87">
        <v>3.8383297363333985E-3</v>
      </c>
      <c r="AJ33" s="87">
        <v>5.2264172138323503E-2</v>
      </c>
      <c r="AK33" s="87">
        <v>4.72683120202569E-2</v>
      </c>
      <c r="AL33" s="87">
        <v>5.2209525824623501E-3</v>
      </c>
      <c r="AM33" s="87">
        <v>2.0389582508656561E-2</v>
      </c>
      <c r="AN33" s="87">
        <v>5.7367508819313549E-3</v>
      </c>
      <c r="AO33" s="87">
        <v>1.7172554591880933E-2</v>
      </c>
      <c r="AP33" s="87">
        <v>2.0435656774097158E-2</v>
      </c>
      <c r="AQ33" s="87">
        <v>1.4699828234012341E-2</v>
      </c>
      <c r="AR33" s="87">
        <v>4.498090213071522E-3</v>
      </c>
      <c r="AS33" s="87">
        <v>2.8046617746670062E-2</v>
      </c>
      <c r="AT33" s="87">
        <v>1.2573750665388496E-2</v>
      </c>
      <c r="AU33" s="87">
        <v>9.8217317922907662E-3</v>
      </c>
      <c r="AV33" s="87">
        <v>6.6940340885852587E-3</v>
      </c>
      <c r="AW33" s="87">
        <v>9.5563704177800534E-3</v>
      </c>
      <c r="AX33" s="87">
        <v>6.1197443613534618E-3</v>
      </c>
      <c r="AY33" s="87">
        <v>1.8113782119911381E-2</v>
      </c>
      <c r="AZ33" s="87">
        <v>9.6229200656058021E-3</v>
      </c>
      <c r="BA33" s="87">
        <v>5.0689490224712476E-3</v>
      </c>
      <c r="BB33" s="87">
        <v>1.8447276227138661E-2</v>
      </c>
      <c r="BC33" s="87">
        <v>7.4785837875956758E-3</v>
      </c>
      <c r="BD33" s="87">
        <v>3.0217413813679044E-3</v>
      </c>
      <c r="BE33" s="87">
        <v>2.0134474725970405E-2</v>
      </c>
      <c r="BF33" s="87">
        <v>3.0948371573437444E-3</v>
      </c>
      <c r="BG33" s="87">
        <v>5.6428829300953108E-3</v>
      </c>
      <c r="BH33" s="87">
        <v>8.3006800138490551E-3</v>
      </c>
      <c r="BI33" s="87">
        <v>1.9834815220787567E-2</v>
      </c>
      <c r="BJ33" s="87">
        <v>1.7593165844197373E-2</v>
      </c>
      <c r="BK33" s="87">
        <v>6.9882787825700163E-3</v>
      </c>
      <c r="BL33" s="87">
        <v>1.7732488478880877E-2</v>
      </c>
      <c r="BM33" s="87">
        <v>8.7148448896531838E-3</v>
      </c>
      <c r="BN33" s="87">
        <v>1.110128133959461E-2</v>
      </c>
      <c r="BO33" s="87">
        <v>3.7389963870254915E-2</v>
      </c>
      <c r="BP33" s="87">
        <v>1.2661420221822086E-2</v>
      </c>
      <c r="BQ33" s="87">
        <v>3.0525834299124255E-2</v>
      </c>
      <c r="BR33" s="87">
        <v>1.1791086642849655E-2</v>
      </c>
      <c r="BS33" s="87">
        <v>1.3590476005295058E-2</v>
      </c>
      <c r="BT33" s="87">
        <v>2.6384332845411662E-3</v>
      </c>
      <c r="BU33" s="87">
        <v>2.5451721561268497E-2</v>
      </c>
      <c r="BV33" s="87">
        <v>1.4272000940004442E-2</v>
      </c>
      <c r="BW33" s="87">
        <v>1.0208528542667012E-2</v>
      </c>
      <c r="BX33" s="87">
        <v>1.2714425567982432E-2</v>
      </c>
      <c r="BY33" s="87">
        <v>3.1865617747621425E-3</v>
      </c>
      <c r="BZ33" s="87">
        <v>4.322825805627881E-3</v>
      </c>
      <c r="CA33" s="87">
        <v>7.895351190326404E-3</v>
      </c>
      <c r="CB33" s="87">
        <v>7.2096484640876745E-3</v>
      </c>
      <c r="CC33" s="87">
        <v>5.5506447708702613E-3</v>
      </c>
      <c r="CD33" s="87">
        <v>6.724625680588828E-3</v>
      </c>
      <c r="CE33" s="87">
        <v>1.1328815894416238E-2</v>
      </c>
      <c r="CF33" s="87">
        <v>1.3805047781502995E-2</v>
      </c>
      <c r="CG33" s="87">
        <v>2.4847764014124366E-2</v>
      </c>
      <c r="CH33" s="87">
        <v>7.8099220948858314E-3</v>
      </c>
      <c r="CI33" s="87">
        <v>1.1456885486314249E-2</v>
      </c>
      <c r="CJ33" s="87">
        <v>2.4060818281019448E-2</v>
      </c>
      <c r="CK33" s="87">
        <v>8.3841188410740258E-3</v>
      </c>
      <c r="CL33" s="87">
        <v>8.272628768785685E-3</v>
      </c>
      <c r="CM33" s="87">
        <v>2.8518162558527974E-2</v>
      </c>
      <c r="CN33" s="87">
        <v>1.8089585077132431E-2</v>
      </c>
      <c r="CO33" s="87">
        <v>9.8337754309743945E-3</v>
      </c>
      <c r="CP33" s="87">
        <v>6.4493264022589024E-3</v>
      </c>
      <c r="CQ33" s="87">
        <v>4.1148091084943078E-3</v>
      </c>
      <c r="CR33" s="87">
        <v>2.1660934288524124E-2</v>
      </c>
      <c r="CS33" s="87">
        <v>2.4290066553482079E-2</v>
      </c>
      <c r="CT33" s="87">
        <v>2.1067244641291762E-2</v>
      </c>
      <c r="CU33" s="87">
        <v>6.5257467185344401E-3</v>
      </c>
      <c r="CV33" s="87">
        <v>3.5194863824723789E-3</v>
      </c>
      <c r="CW33" s="87">
        <v>4.6588518874541622E-2</v>
      </c>
      <c r="CX33" s="87">
        <v>8.2499030226532415E-3</v>
      </c>
      <c r="CY33" s="87">
        <v>1.3736696728202288E-2</v>
      </c>
      <c r="CZ33" s="87">
        <v>8.9997446478148422E-3</v>
      </c>
      <c r="DA33" s="87">
        <v>7.4929715007285309E-3</v>
      </c>
      <c r="DB33" s="87">
        <v>8.9744646561443556E-3</v>
      </c>
      <c r="DC33" s="87">
        <v>1.9780701904001264E-2</v>
      </c>
      <c r="DD33" s="87">
        <v>1.5629489473824334E-2</v>
      </c>
      <c r="DE33" s="87">
        <v>1.4610302504751165E-2</v>
      </c>
      <c r="DF33" s="87">
        <v>2.5717294613639481E-2</v>
      </c>
      <c r="DG33" s="87">
        <v>2.5783618092696491E-2</v>
      </c>
      <c r="DH33" s="87">
        <v>1.3371972029502414E-2</v>
      </c>
      <c r="DI33" s="87">
        <v>2.8283316929302364E-2</v>
      </c>
      <c r="DJ33" s="87">
        <v>7.2045921023686718E-3</v>
      </c>
      <c r="DK33" s="87">
        <v>3.3954976351561758E-3</v>
      </c>
      <c r="DL33" s="87">
        <v>7.9571988017618916E-3</v>
      </c>
      <c r="DM33" s="87">
        <v>4.5038598894299162E-2</v>
      </c>
      <c r="DN33" s="87">
        <v>3.4524332783211348E-2</v>
      </c>
      <c r="DO33" s="87">
        <v>3.2862250951675325E-3</v>
      </c>
      <c r="DP33" s="87">
        <v>6.2154410904239153E-3</v>
      </c>
      <c r="DQ33" s="87">
        <v>3.0381787435379715E-2</v>
      </c>
      <c r="DR33" s="87">
        <v>7.1381116470396258E-3</v>
      </c>
      <c r="DS33" s="87">
        <v>4.1073389788366318E-3</v>
      </c>
      <c r="DT33" s="87">
        <v>6.1193085311905702E-3</v>
      </c>
      <c r="DU33" s="87">
        <v>6.0930981751048333E-3</v>
      </c>
      <c r="DV33" s="87">
        <v>1.4245865533308697E-2</v>
      </c>
      <c r="DW33" s="87">
        <v>1.2923121836337219E-2</v>
      </c>
      <c r="DX33" s="87">
        <v>5.3596108942724078E-3</v>
      </c>
      <c r="DY33" s="87">
        <v>5.2317279848850557E-3</v>
      </c>
      <c r="DZ33" s="87">
        <v>1.3352466079912875E-2</v>
      </c>
      <c r="EA33" s="87">
        <v>8.0579889676128218E-3</v>
      </c>
      <c r="EB33" s="87">
        <v>1.9018180850303611E-2</v>
      </c>
      <c r="EC33" s="87">
        <v>1.1522187163203523E-2</v>
      </c>
      <c r="ED33" s="87">
        <v>1.9759322883450926E-2</v>
      </c>
      <c r="EE33" s="87">
        <v>1.9435089275253135E-2</v>
      </c>
      <c r="EF33" s="87">
        <v>3.5495220721411813E-2</v>
      </c>
      <c r="EG33" s="87">
        <v>4.3272242727352608E-3</v>
      </c>
      <c r="EH33" s="87">
        <v>9.4063919654195135E-3</v>
      </c>
      <c r="EI33" s="87">
        <v>7.8497643170585552E-3</v>
      </c>
      <c r="EJ33" s="87">
        <v>6.3481654990561701E-2</v>
      </c>
      <c r="EK33" s="87">
        <v>1.0723056457568252E-2</v>
      </c>
      <c r="EL33" s="87">
        <v>6.8202359929206606E-3</v>
      </c>
      <c r="EM33" s="87">
        <v>2.7982468140888127E-2</v>
      </c>
      <c r="EN33" s="87">
        <v>5.1769176338753884E-3</v>
      </c>
      <c r="EO33" s="87">
        <v>1.15123122724191E-2</v>
      </c>
      <c r="EP33" s="87">
        <v>1.6234928083250607E-2</v>
      </c>
      <c r="EQ33" s="87">
        <v>1.0671227895889326E-2</v>
      </c>
      <c r="ER33" s="87">
        <v>1.7070165902764969E-2</v>
      </c>
      <c r="ES33" s="87">
        <v>2.7845307279118739E-3</v>
      </c>
      <c r="ET33" s="87">
        <v>4.4736673098637698E-3</v>
      </c>
      <c r="EU33" s="87">
        <v>1.211421969736423E-2</v>
      </c>
      <c r="EV33" s="87">
        <v>8.4653556955437241E-3</v>
      </c>
      <c r="EW33" s="87">
        <v>1.7129843498739809E-2</v>
      </c>
      <c r="EX33" s="87">
        <v>2.2685598308088067E-2</v>
      </c>
      <c r="EY33" s="87">
        <v>1.0414878846515506E-2</v>
      </c>
      <c r="EZ33" s="87">
        <v>2.1881046161147319E-2</v>
      </c>
      <c r="FA33" s="87">
        <v>1.0268850502142306E-2</v>
      </c>
      <c r="FB33" s="87">
        <v>1.1387139856164576E-2</v>
      </c>
      <c r="FC33" s="87">
        <v>9.7386063095496675E-3</v>
      </c>
      <c r="FD33" s="87">
        <v>1.141277806034219E-2</v>
      </c>
      <c r="FE33" s="87">
        <v>1.8862306755204294E-2</v>
      </c>
      <c r="FF33" s="87">
        <v>1.4313932246919413E-2</v>
      </c>
      <c r="FG33" s="87">
        <v>9.3936785148773221E-3</v>
      </c>
      <c r="FH33" s="87">
        <v>6.2463496572553396E-3</v>
      </c>
      <c r="FI33" s="87">
        <v>5.17702241981121E-3</v>
      </c>
      <c r="FJ33" s="87">
        <v>5.3575478554050773E-3</v>
      </c>
      <c r="FK33" s="87">
        <v>1.7576912659963789E-2</v>
      </c>
      <c r="FL33" s="87">
        <v>8.6698982018783306E-3</v>
      </c>
      <c r="FM33" s="87">
        <v>1.3260282868407452E-2</v>
      </c>
      <c r="FN33" s="87">
        <v>1.9786295141730154E-2</v>
      </c>
      <c r="FO33" s="87">
        <v>1.8522394882848209E-2</v>
      </c>
      <c r="FP33" s="87">
        <v>2.3769382236052915E-2</v>
      </c>
    </row>
    <row r="34" spans="1:173" ht="37" customHeight="1" x14ac:dyDescent="0.2">
      <c r="A34" s="15" t="s">
        <v>894</v>
      </c>
      <c r="B34" s="3" t="s">
        <v>506</v>
      </c>
      <c r="C34" s="171" t="s">
        <v>43</v>
      </c>
      <c r="D34" s="70" t="s">
        <v>943</v>
      </c>
      <c r="E34" s="87">
        <v>7.1303852609839072E-5</v>
      </c>
      <c r="F34" s="87"/>
      <c r="G34" s="87">
        <v>7.1303852609839072E-5</v>
      </c>
      <c r="H34" s="87"/>
      <c r="I34" s="87">
        <v>5.018969098372065E-5</v>
      </c>
      <c r="J34" s="87">
        <v>2.3640193515827881E-5</v>
      </c>
      <c r="K34" s="87">
        <v>8.9264066046182647E-5</v>
      </c>
      <c r="L34" s="87">
        <v>2.3317627145249087E-5</v>
      </c>
      <c r="M34" s="87">
        <v>2.5165549291074143E-5</v>
      </c>
      <c r="N34" s="87">
        <v>1.2008031747595303E-4</v>
      </c>
      <c r="O34" s="87">
        <v>7.7069923112714161E-5</v>
      </c>
      <c r="P34" s="87">
        <v>4.7540211357721213E-4</v>
      </c>
      <c r="Q34" s="87">
        <v>2.5018534690452035E-4</v>
      </c>
      <c r="R34" s="87">
        <v>4.7391731637449715E-5</v>
      </c>
      <c r="S34" s="87">
        <v>1.626118481246954E-5</v>
      </c>
      <c r="T34" s="87">
        <v>1.7231067449847223E-5</v>
      </c>
      <c r="U34" s="87">
        <v>2.1279143102970673E-4</v>
      </c>
      <c r="V34" s="87">
        <v>2.1049266438757965E-4</v>
      </c>
      <c r="W34" s="87">
        <v>4.4551855556553535E-5</v>
      </c>
      <c r="X34" s="87">
        <v>1.6998155584656068E-5</v>
      </c>
      <c r="Y34" s="87">
        <v>1.7364176641370014E-5</v>
      </c>
      <c r="Z34" s="87">
        <v>9.3702207321372003E-5</v>
      </c>
      <c r="AA34" s="87">
        <v>1.9753497208373992E-4</v>
      </c>
      <c r="AB34" s="87">
        <v>4.8555636227074942E-5</v>
      </c>
      <c r="AC34" s="87">
        <v>1.0902992994138906E-4</v>
      </c>
      <c r="AD34" s="87">
        <v>2.1329139047868988E-4</v>
      </c>
      <c r="AE34" s="87">
        <v>1.9756675719647095E-5</v>
      </c>
      <c r="AF34" s="87">
        <v>3.8806996811462414E-5</v>
      </c>
      <c r="AG34" s="87">
        <v>3.6749738197025083E-5</v>
      </c>
      <c r="AH34" s="87">
        <v>1.8003312834646575E-5</v>
      </c>
      <c r="AI34" s="87">
        <v>3.8300822812026297E-4</v>
      </c>
      <c r="AJ34" s="87">
        <v>3.3313042198381675E-5</v>
      </c>
      <c r="AK34" s="87">
        <v>1.5271143106022288E-5</v>
      </c>
      <c r="AL34" s="87">
        <v>1.0831886006255339E-4</v>
      </c>
      <c r="AM34" s="87">
        <v>5.7369402498548325E-5</v>
      </c>
      <c r="AN34" s="87">
        <v>8.026006176540401E-5</v>
      </c>
      <c r="AO34" s="87">
        <v>4.400496872726989E-5</v>
      </c>
      <c r="AP34" s="87">
        <v>2.5427485362092516E-5</v>
      </c>
      <c r="AQ34" s="87">
        <v>3.3545301676276284E-5</v>
      </c>
      <c r="AR34" s="87">
        <v>9.5690357925304616E-5</v>
      </c>
      <c r="AS34" s="87">
        <v>1.7848954003186469E-5</v>
      </c>
      <c r="AT34" s="87">
        <v>3.1222302864845013E-4</v>
      </c>
      <c r="AU34" s="87">
        <v>1.3795991886945879E-4</v>
      </c>
      <c r="AV34" s="87">
        <v>1.5408534581530346E-4</v>
      </c>
      <c r="AW34" s="87">
        <v>2.5015648272036875E-4</v>
      </c>
      <c r="AX34" s="87">
        <v>3.2112878657733447E-4</v>
      </c>
      <c r="AY34" s="87">
        <v>6.050214433350804E-5</v>
      </c>
      <c r="AZ34" s="87">
        <v>6.083049418802519E-5</v>
      </c>
      <c r="BA34" s="87">
        <v>7.2503633519086481E-5</v>
      </c>
      <c r="BB34" s="87">
        <v>1.067440352699494E-5</v>
      </c>
      <c r="BC34" s="87">
        <v>2.8996756898891529E-5</v>
      </c>
      <c r="BD34" s="87">
        <v>2.5059132431671691E-4</v>
      </c>
      <c r="BE34" s="87">
        <v>2.2222090050727968E-5</v>
      </c>
      <c r="BF34" s="87">
        <v>2.4034862827404706E-4</v>
      </c>
      <c r="BG34" s="87">
        <v>2.1380767883230937E-4</v>
      </c>
      <c r="BH34" s="87">
        <v>3.1989795713300021E-5</v>
      </c>
      <c r="BI34" s="87">
        <v>1.6729628349942111E-5</v>
      </c>
      <c r="BJ34" s="87">
        <v>1.5945172712283036E-4</v>
      </c>
      <c r="BK34" s="87">
        <v>2.2404692872926715E-4</v>
      </c>
      <c r="BL34" s="87">
        <v>1.9014173346606066E-5</v>
      </c>
      <c r="BM34" s="87">
        <v>1.6922215277162902E-4</v>
      </c>
      <c r="BN34" s="87">
        <v>4.5296231660174789E-5</v>
      </c>
      <c r="BO34" s="87">
        <v>4.5082142374919586E-5</v>
      </c>
      <c r="BP34" s="87">
        <v>4.708408011008187E-5</v>
      </c>
      <c r="BQ34" s="87">
        <v>5.2865265567732006E-5</v>
      </c>
      <c r="BR34" s="87">
        <v>2.3691776807864653E-5</v>
      </c>
      <c r="BS34" s="87">
        <v>2.7199827719176533E-4</v>
      </c>
      <c r="BT34" s="87">
        <v>1.8030334169335442E-4</v>
      </c>
      <c r="BU34" s="87">
        <v>1.7168252130982974E-5</v>
      </c>
      <c r="BV34" s="87">
        <v>3.3675135433612864E-5</v>
      </c>
      <c r="BW34" s="87">
        <v>3.5012515226861673E-5</v>
      </c>
      <c r="BX34" s="87">
        <v>1.7719561498118178E-5</v>
      </c>
      <c r="BY34" s="87">
        <v>2.2569357174209801E-4</v>
      </c>
      <c r="BZ34" s="87">
        <v>2.1018579138090777E-4</v>
      </c>
      <c r="CA34" s="87">
        <v>2.211579285902097E-4</v>
      </c>
      <c r="CB34" s="87">
        <v>3.6042154771007986E-5</v>
      </c>
      <c r="CC34" s="87">
        <v>5.1065706888211154E-5</v>
      </c>
      <c r="CD34" s="87">
        <v>1.8953147334314782E-5</v>
      </c>
      <c r="CE34" s="87">
        <v>7.7890198336542747E-5</v>
      </c>
      <c r="CF34" s="87">
        <v>2.797142579942646E-5</v>
      </c>
      <c r="CG34" s="87">
        <v>5.018969098372065E-5</v>
      </c>
      <c r="CH34" s="87">
        <v>1.5576988808118106E-5</v>
      </c>
      <c r="CI34" s="87">
        <v>4.9427115947339498E-5</v>
      </c>
      <c r="CJ34" s="87">
        <v>2.9922657562668533E-5</v>
      </c>
      <c r="CK34" s="87">
        <v>2.5108137799468054E-4</v>
      </c>
      <c r="CL34" s="87">
        <v>3.6027929969084663E-5</v>
      </c>
      <c r="CM34" s="87">
        <v>7.3945818621457267E-5</v>
      </c>
      <c r="CN34" s="87">
        <v>1.6788429684521422E-5</v>
      </c>
      <c r="CO34" s="87">
        <v>2.465665325965124E-5</v>
      </c>
      <c r="CP34" s="87">
        <v>2.2566118938526243E-4</v>
      </c>
      <c r="CQ34" s="87">
        <v>2.0128375434077413E-4</v>
      </c>
      <c r="CR34" s="87">
        <v>3.0065539292007418E-4</v>
      </c>
      <c r="CS34" s="87">
        <v>3.8330546517439974E-5</v>
      </c>
      <c r="CT34" s="87">
        <v>7.4341934057440103E-5</v>
      </c>
      <c r="CU34" s="87">
        <v>3.4108330794313388E-5</v>
      </c>
      <c r="CV34" s="87">
        <v>1.8377516950703145E-5</v>
      </c>
      <c r="CW34" s="87">
        <v>2.6661084286046242E-5</v>
      </c>
      <c r="CX34" s="87">
        <v>1.4768495178583486E-4</v>
      </c>
      <c r="CY34" s="87">
        <v>1.6628705739366914E-5</v>
      </c>
      <c r="CZ34" s="87">
        <v>2.6849476404158246E-5</v>
      </c>
      <c r="DA34" s="87">
        <v>6.8557205293334525E-5</v>
      </c>
      <c r="DB34" s="87">
        <v>1.2234083460428694E-4</v>
      </c>
      <c r="DC34" s="87">
        <v>1.7117087389975829E-5</v>
      </c>
      <c r="DD34" s="87">
        <v>1.6096950084018471E-4</v>
      </c>
      <c r="DE34" s="87">
        <v>2.6146423843972865E-5</v>
      </c>
      <c r="DF34" s="87">
        <v>4.2965430004050033E-5</v>
      </c>
      <c r="DG34" s="87">
        <v>3.5448531538906453E-5</v>
      </c>
      <c r="DH34" s="87">
        <v>1.3127371918331677E-4</v>
      </c>
      <c r="DI34" s="87">
        <v>1.7461392642839792E-5</v>
      </c>
      <c r="DJ34" s="87">
        <v>3.1656250145503591E-4</v>
      </c>
      <c r="DK34" s="87">
        <v>5.5147192447637175E-4</v>
      </c>
      <c r="DL34" s="87">
        <v>3.5241420958906442E-5</v>
      </c>
      <c r="DM34" s="87">
        <v>1.123544984431041E-5</v>
      </c>
      <c r="DN34" s="87">
        <v>2.165248946186445E-5</v>
      </c>
      <c r="DO34" s="87">
        <v>3.4256076121218492E-4</v>
      </c>
      <c r="DP34" s="87">
        <v>1.6018173082537392E-5</v>
      </c>
      <c r="DQ34" s="87">
        <v>2.5828274309073341E-5</v>
      </c>
      <c r="DR34" s="87">
        <v>1.567144715040851E-5</v>
      </c>
      <c r="DS34" s="87">
        <v>4.3245713288751913E-5</v>
      </c>
      <c r="DT34" s="87">
        <v>6.1713781058244743E-5</v>
      </c>
      <c r="DU34" s="87">
        <v>5.571129667077653E-5</v>
      </c>
      <c r="DV34" s="87">
        <v>2.8762631737070032E-5</v>
      </c>
      <c r="DW34" s="87">
        <v>2.6438674939977604E-4</v>
      </c>
      <c r="DX34" s="87">
        <v>1.9291043826402552E-4</v>
      </c>
      <c r="DY34" s="87">
        <v>1.2112067034180646E-5</v>
      </c>
      <c r="DZ34" s="87">
        <v>2.0911329513451159E-4</v>
      </c>
      <c r="EA34" s="87">
        <v>1.8983314966646895E-4</v>
      </c>
      <c r="EB34" s="87">
        <v>4.6114581855425941E-5</v>
      </c>
      <c r="EC34" s="87">
        <v>1.5826963526755704E-5</v>
      </c>
      <c r="ED34" s="87">
        <v>1.9447056184284058E-5</v>
      </c>
      <c r="EE34" s="87">
        <v>2.7530659460935661E-4</v>
      </c>
      <c r="EF34" s="87">
        <v>1.9085717011652459E-5</v>
      </c>
      <c r="EG34" s="87">
        <v>2.6625702810972763E-5</v>
      </c>
      <c r="EH34" s="87">
        <v>2.2086660387078932E-4</v>
      </c>
      <c r="EI34" s="87">
        <v>3.2378365910439656E-4</v>
      </c>
      <c r="EJ34" s="87">
        <v>4.3433975007268508E-5</v>
      </c>
      <c r="EK34" s="87">
        <v>6.7905775142654891E-5</v>
      </c>
      <c r="EL34" s="87">
        <v>4.6079591247350982E-5</v>
      </c>
      <c r="EM34" s="87">
        <v>2.5613318644237031E-5</v>
      </c>
      <c r="EN34" s="87">
        <v>1.6175599741338192E-4</v>
      </c>
      <c r="EO34" s="87">
        <v>4.3971093052037426E-5</v>
      </c>
      <c r="EP34" s="87">
        <v>1.8274121795706738E-5</v>
      </c>
      <c r="EQ34" s="87">
        <v>4.5288342938409147E-5</v>
      </c>
      <c r="ER34" s="87">
        <v>5.8455537566471611E-5</v>
      </c>
      <c r="ES34" s="87">
        <v>3.457385123883981E-4</v>
      </c>
      <c r="ET34" s="87">
        <v>2.4705360520677901E-4</v>
      </c>
      <c r="EU34" s="87">
        <v>1.2820615910086857E-5</v>
      </c>
      <c r="EV34" s="87">
        <v>5.9323178893637298E-5</v>
      </c>
      <c r="EW34" s="87">
        <v>2.6020996094198764E-5</v>
      </c>
      <c r="EX34" s="87">
        <v>4.2012874974134057E-5</v>
      </c>
      <c r="EY34" s="87">
        <v>4.1258280891451527E-5</v>
      </c>
      <c r="EZ34" s="87">
        <v>1.8696182233331085E-5</v>
      </c>
      <c r="FA34" s="87">
        <v>3.3968146937685568E-5</v>
      </c>
      <c r="FB34" s="87">
        <v>3.2442397308274136E-5</v>
      </c>
      <c r="FC34" s="87">
        <v>5.8734057058176838E-5</v>
      </c>
      <c r="FD34" s="87">
        <v>4.014601182184452E-5</v>
      </c>
      <c r="FE34" s="87">
        <v>3.9770534302216898E-5</v>
      </c>
      <c r="FF34" s="87">
        <v>2.5991578283400459E-4</v>
      </c>
      <c r="FG34" s="87">
        <v>3.8693621614741875E-5</v>
      </c>
      <c r="FH34" s="87">
        <v>2.519722871003301E-4</v>
      </c>
      <c r="FI34" s="87">
        <v>2.7162515325910897E-4</v>
      </c>
      <c r="FJ34" s="87">
        <v>1.6323000008141496E-4</v>
      </c>
      <c r="FK34" s="87">
        <v>3.6883393486589855E-5</v>
      </c>
      <c r="FL34" s="87">
        <v>8.6386369575966384E-5</v>
      </c>
      <c r="FM34" s="87">
        <v>4.1577510895086977E-5</v>
      </c>
      <c r="FN34" s="87">
        <v>2.0373416607337186E-5</v>
      </c>
      <c r="FO34" s="87">
        <v>4.4841110038162013E-5</v>
      </c>
      <c r="FP34" s="87">
        <v>8.4504502635674242E-5</v>
      </c>
      <c r="FQ34" s="174" t="s">
        <v>944</v>
      </c>
    </row>
    <row r="35" spans="1:173" ht="14" customHeight="1" x14ac:dyDescent="0.2">
      <c r="A35" s="15" t="s">
        <v>895</v>
      </c>
      <c r="B35" s="3" t="s">
        <v>507</v>
      </c>
      <c r="C35" s="171" t="s">
        <v>43</v>
      </c>
      <c r="D35" s="70" t="s">
        <v>554</v>
      </c>
      <c r="E35" s="87">
        <v>3.9595029354243635E-7</v>
      </c>
      <c r="F35" s="87"/>
      <c r="G35" s="87">
        <v>3.9595029354243635E-7</v>
      </c>
      <c r="H35" s="87"/>
      <c r="I35" s="87" t="s">
        <v>694</v>
      </c>
      <c r="J35" s="87" t="s">
        <v>694</v>
      </c>
      <c r="K35" s="87" t="s">
        <v>694</v>
      </c>
      <c r="L35" s="87" t="s">
        <v>694</v>
      </c>
      <c r="M35" s="87" t="s">
        <v>694</v>
      </c>
      <c r="N35" s="87" t="s">
        <v>694</v>
      </c>
      <c r="O35" s="87" t="s">
        <v>694</v>
      </c>
      <c r="P35" s="87" t="s">
        <v>694</v>
      </c>
      <c r="Q35" s="87" t="s">
        <v>694</v>
      </c>
      <c r="R35" s="87" t="s">
        <v>694</v>
      </c>
      <c r="S35" s="87" t="s">
        <v>694</v>
      </c>
      <c r="T35" s="87" t="s">
        <v>694</v>
      </c>
      <c r="U35" s="87" t="s">
        <v>694</v>
      </c>
      <c r="V35" s="87" t="s">
        <v>694</v>
      </c>
      <c r="W35" s="87" t="s">
        <v>694</v>
      </c>
      <c r="X35" s="87" t="s">
        <v>694</v>
      </c>
      <c r="Y35" s="87" t="s">
        <v>694</v>
      </c>
      <c r="Z35" s="87" t="s">
        <v>694</v>
      </c>
      <c r="AA35" s="87" t="s">
        <v>694</v>
      </c>
      <c r="AB35" s="87" t="s">
        <v>694</v>
      </c>
      <c r="AC35" s="87" t="s">
        <v>694</v>
      </c>
      <c r="AD35" s="87" t="s">
        <v>694</v>
      </c>
      <c r="AE35" s="87" t="s">
        <v>694</v>
      </c>
      <c r="AF35" s="87" t="s">
        <v>694</v>
      </c>
      <c r="AG35" s="87" t="s">
        <v>694</v>
      </c>
      <c r="AH35" s="87" t="s">
        <v>694</v>
      </c>
      <c r="AI35" s="87" t="s">
        <v>694</v>
      </c>
      <c r="AJ35" s="87" t="s">
        <v>694</v>
      </c>
      <c r="AK35" s="87" t="s">
        <v>694</v>
      </c>
      <c r="AL35" s="87" t="s">
        <v>694</v>
      </c>
      <c r="AM35" s="87" t="s">
        <v>694</v>
      </c>
      <c r="AN35" s="87" t="s">
        <v>694</v>
      </c>
      <c r="AO35" s="87" t="s">
        <v>694</v>
      </c>
      <c r="AP35" s="87" t="s">
        <v>694</v>
      </c>
      <c r="AQ35" s="87" t="s">
        <v>694</v>
      </c>
      <c r="AR35" s="87" t="s">
        <v>694</v>
      </c>
      <c r="AS35" s="87" t="s">
        <v>694</v>
      </c>
      <c r="AT35" s="87" t="s">
        <v>694</v>
      </c>
      <c r="AU35" s="87" t="s">
        <v>694</v>
      </c>
      <c r="AV35" s="87" t="s">
        <v>694</v>
      </c>
      <c r="AW35" s="87" t="s">
        <v>694</v>
      </c>
      <c r="AX35" s="87" t="s">
        <v>694</v>
      </c>
      <c r="AY35" s="87" t="s">
        <v>694</v>
      </c>
      <c r="AZ35" s="87" t="s">
        <v>694</v>
      </c>
      <c r="BA35" s="87" t="s">
        <v>694</v>
      </c>
      <c r="BB35" s="87" t="s">
        <v>694</v>
      </c>
      <c r="BC35" s="87" t="s">
        <v>694</v>
      </c>
      <c r="BD35" s="87" t="s">
        <v>694</v>
      </c>
      <c r="BE35" s="87" t="s">
        <v>694</v>
      </c>
      <c r="BF35" s="87" t="s">
        <v>694</v>
      </c>
      <c r="BG35" s="87" t="s">
        <v>694</v>
      </c>
      <c r="BH35" s="87" t="s">
        <v>694</v>
      </c>
      <c r="BI35" s="87" t="s">
        <v>694</v>
      </c>
      <c r="BJ35" s="87" t="s">
        <v>694</v>
      </c>
      <c r="BK35" s="87" t="s">
        <v>694</v>
      </c>
      <c r="BL35" s="87" t="s">
        <v>694</v>
      </c>
      <c r="BM35" s="87" t="s">
        <v>694</v>
      </c>
      <c r="BN35" s="87" t="s">
        <v>694</v>
      </c>
      <c r="BO35" s="87" t="s">
        <v>694</v>
      </c>
      <c r="BP35" s="87" t="s">
        <v>694</v>
      </c>
      <c r="BQ35" s="87" t="s">
        <v>694</v>
      </c>
      <c r="BR35" s="87" t="s">
        <v>694</v>
      </c>
      <c r="BS35" s="87" t="s">
        <v>694</v>
      </c>
      <c r="BT35" s="87" t="s">
        <v>694</v>
      </c>
      <c r="BU35" s="87" t="s">
        <v>694</v>
      </c>
      <c r="BV35" s="87" t="s">
        <v>694</v>
      </c>
      <c r="BW35" s="87" t="s">
        <v>694</v>
      </c>
      <c r="BX35" s="87" t="s">
        <v>694</v>
      </c>
      <c r="BY35" s="87" t="s">
        <v>694</v>
      </c>
      <c r="BZ35" s="87" t="s">
        <v>694</v>
      </c>
      <c r="CA35" s="87" t="s">
        <v>694</v>
      </c>
      <c r="CB35" s="87" t="s">
        <v>694</v>
      </c>
      <c r="CC35" s="87" t="s">
        <v>694</v>
      </c>
      <c r="CD35" s="87" t="s">
        <v>694</v>
      </c>
      <c r="CE35" s="87" t="s">
        <v>694</v>
      </c>
      <c r="CF35" s="87" t="s">
        <v>694</v>
      </c>
      <c r="CG35" s="87" t="s">
        <v>694</v>
      </c>
      <c r="CH35" s="87" t="s">
        <v>694</v>
      </c>
      <c r="CI35" s="87" t="s">
        <v>694</v>
      </c>
      <c r="CJ35" s="87" t="s">
        <v>694</v>
      </c>
      <c r="CK35" s="87" t="s">
        <v>694</v>
      </c>
      <c r="CL35" s="87" t="s">
        <v>694</v>
      </c>
      <c r="CM35" s="87" t="s">
        <v>694</v>
      </c>
      <c r="CN35" s="87" t="s">
        <v>694</v>
      </c>
      <c r="CO35" s="87" t="s">
        <v>694</v>
      </c>
      <c r="CP35" s="87" t="s">
        <v>694</v>
      </c>
      <c r="CQ35" s="87" t="s">
        <v>694</v>
      </c>
      <c r="CR35" s="87" t="s">
        <v>694</v>
      </c>
      <c r="CS35" s="87" t="s">
        <v>694</v>
      </c>
      <c r="CT35" s="87" t="s">
        <v>694</v>
      </c>
      <c r="CU35" s="87" t="s">
        <v>694</v>
      </c>
      <c r="CV35" s="87" t="s">
        <v>694</v>
      </c>
      <c r="CW35" s="87" t="s">
        <v>694</v>
      </c>
      <c r="CX35" s="87" t="s">
        <v>694</v>
      </c>
      <c r="CY35" s="87" t="s">
        <v>694</v>
      </c>
      <c r="CZ35" s="87" t="s">
        <v>694</v>
      </c>
      <c r="DA35" s="87" t="s">
        <v>694</v>
      </c>
      <c r="DB35" s="87" t="s">
        <v>694</v>
      </c>
      <c r="DC35" s="87" t="s">
        <v>694</v>
      </c>
      <c r="DD35" s="87" t="s">
        <v>694</v>
      </c>
      <c r="DE35" s="87" t="s">
        <v>694</v>
      </c>
      <c r="DF35" s="87" t="s">
        <v>694</v>
      </c>
      <c r="DG35" s="87" t="s">
        <v>694</v>
      </c>
      <c r="DH35" s="87" t="s">
        <v>694</v>
      </c>
      <c r="DI35" s="87" t="s">
        <v>694</v>
      </c>
      <c r="DJ35" s="87" t="s">
        <v>694</v>
      </c>
      <c r="DK35" s="87" t="s">
        <v>694</v>
      </c>
      <c r="DL35" s="87" t="s">
        <v>694</v>
      </c>
      <c r="DM35" s="87" t="s">
        <v>694</v>
      </c>
      <c r="DN35" s="87" t="s">
        <v>694</v>
      </c>
      <c r="DO35" s="87" t="s">
        <v>694</v>
      </c>
      <c r="DP35" s="87" t="s">
        <v>694</v>
      </c>
      <c r="DQ35" s="87" t="s">
        <v>694</v>
      </c>
      <c r="DR35" s="87" t="s">
        <v>694</v>
      </c>
      <c r="DS35" s="87" t="s">
        <v>694</v>
      </c>
      <c r="DT35" s="87" t="s">
        <v>694</v>
      </c>
      <c r="DU35" s="87" t="s">
        <v>694</v>
      </c>
      <c r="DV35" s="87" t="s">
        <v>694</v>
      </c>
      <c r="DW35" s="87" t="s">
        <v>694</v>
      </c>
      <c r="DX35" s="87" t="s">
        <v>694</v>
      </c>
      <c r="DY35" s="87" t="s">
        <v>694</v>
      </c>
      <c r="DZ35" s="87" t="s">
        <v>694</v>
      </c>
      <c r="EA35" s="87" t="s">
        <v>694</v>
      </c>
      <c r="EB35" s="87" t="s">
        <v>694</v>
      </c>
      <c r="EC35" s="87" t="s">
        <v>694</v>
      </c>
      <c r="ED35" s="87" t="s">
        <v>694</v>
      </c>
      <c r="EE35" s="87" t="s">
        <v>694</v>
      </c>
      <c r="EF35" s="87" t="s">
        <v>694</v>
      </c>
      <c r="EG35" s="87" t="s">
        <v>694</v>
      </c>
      <c r="EH35" s="87" t="s">
        <v>694</v>
      </c>
      <c r="EI35" s="87" t="s">
        <v>694</v>
      </c>
      <c r="EJ35" s="87" t="s">
        <v>694</v>
      </c>
      <c r="EK35" s="87" t="s">
        <v>694</v>
      </c>
      <c r="EL35" s="87" t="s">
        <v>694</v>
      </c>
      <c r="EM35" s="87" t="s">
        <v>694</v>
      </c>
      <c r="EN35" s="87" t="s">
        <v>694</v>
      </c>
      <c r="EO35" s="87" t="s">
        <v>694</v>
      </c>
      <c r="EP35" s="87" t="s">
        <v>694</v>
      </c>
      <c r="EQ35" s="87" t="s">
        <v>694</v>
      </c>
      <c r="ER35" s="87" t="s">
        <v>694</v>
      </c>
      <c r="ES35" s="87" t="s">
        <v>694</v>
      </c>
      <c r="ET35" s="87" t="s">
        <v>694</v>
      </c>
      <c r="EU35" s="87" t="s">
        <v>694</v>
      </c>
      <c r="EV35" s="87" t="s">
        <v>694</v>
      </c>
      <c r="EW35" s="87" t="s">
        <v>694</v>
      </c>
      <c r="EX35" s="87" t="s">
        <v>694</v>
      </c>
      <c r="EY35" s="87" t="s">
        <v>694</v>
      </c>
      <c r="EZ35" s="87" t="s">
        <v>694</v>
      </c>
      <c r="FA35" s="87" t="s">
        <v>694</v>
      </c>
      <c r="FB35" s="87" t="s">
        <v>694</v>
      </c>
      <c r="FC35" s="87" t="s">
        <v>694</v>
      </c>
      <c r="FD35" s="87" t="s">
        <v>694</v>
      </c>
      <c r="FE35" s="87" t="s">
        <v>694</v>
      </c>
      <c r="FF35" s="87" t="s">
        <v>694</v>
      </c>
      <c r="FG35" s="87" t="s">
        <v>694</v>
      </c>
      <c r="FH35" s="87" t="s">
        <v>694</v>
      </c>
      <c r="FI35" s="87" t="s">
        <v>694</v>
      </c>
      <c r="FJ35" s="87" t="s">
        <v>694</v>
      </c>
      <c r="FK35" s="87" t="s">
        <v>694</v>
      </c>
      <c r="FL35" s="87" t="s">
        <v>694</v>
      </c>
      <c r="FM35" s="87" t="s">
        <v>694</v>
      </c>
      <c r="FN35" s="87" t="s">
        <v>694</v>
      </c>
      <c r="FO35" s="87" t="s">
        <v>694</v>
      </c>
      <c r="FP35" s="87" t="s">
        <v>694</v>
      </c>
    </row>
    <row r="36" spans="1:173" ht="50" customHeight="1" x14ac:dyDescent="0.2">
      <c r="A36" s="15" t="s">
        <v>896</v>
      </c>
      <c r="B36" s="3" t="s">
        <v>508</v>
      </c>
      <c r="C36" s="171" t="s">
        <v>43</v>
      </c>
      <c r="D36" s="70" t="s">
        <v>623</v>
      </c>
      <c r="E36" s="87">
        <v>5.8508013233263853E-4</v>
      </c>
      <c r="F36" s="87"/>
      <c r="G36" s="87">
        <v>5.8508013233263853E-4</v>
      </c>
      <c r="H36" s="87"/>
      <c r="I36" s="87">
        <v>8.7667304107726183E-4</v>
      </c>
      <c r="J36" s="87">
        <v>1.4729100577846752E-4</v>
      </c>
      <c r="K36" s="87">
        <v>5.2036270691929113E-4</v>
      </c>
      <c r="L36" s="87">
        <v>1.7688196523751987E-4</v>
      </c>
      <c r="M36" s="87">
        <v>2.0865793613524469E-4</v>
      </c>
      <c r="N36" s="87">
        <v>4.9685149274195312E-4</v>
      </c>
      <c r="O36" s="87">
        <v>5.2790808580666961E-4</v>
      </c>
      <c r="P36" s="87">
        <v>1.934749465148454E-3</v>
      </c>
      <c r="Q36" s="87">
        <v>1.2650648538933679E-3</v>
      </c>
      <c r="R36" s="87">
        <v>5.1996723003161331E-4</v>
      </c>
      <c r="S36" s="87">
        <v>3.8633239073339835E-4</v>
      </c>
      <c r="T36" s="87">
        <v>2.9830192859574175E-4</v>
      </c>
      <c r="U36" s="87">
        <v>5.0448799500461643E-4</v>
      </c>
      <c r="V36" s="87">
        <v>1.2588513881890316E-3</v>
      </c>
      <c r="W36" s="87">
        <v>5.1539568511097553E-4</v>
      </c>
      <c r="X36" s="87">
        <v>2.8030640183181849E-4</v>
      </c>
      <c r="Y36" s="87">
        <v>3.407679584913282E-4</v>
      </c>
      <c r="Z36" s="87">
        <v>5.5216546479008519E-4</v>
      </c>
      <c r="AA36" s="87">
        <v>4.7581946313562414E-4</v>
      </c>
      <c r="AB36" s="87">
        <v>2.7783699345630702E-4</v>
      </c>
      <c r="AC36" s="87">
        <v>5.9375795373988773E-4</v>
      </c>
      <c r="AD36" s="87">
        <v>5.4341644038748301E-4</v>
      </c>
      <c r="AE36" s="87">
        <v>3.2477170753818566E-4</v>
      </c>
      <c r="AF36" s="87">
        <v>2.9899302187373389E-4</v>
      </c>
      <c r="AG36" s="87">
        <v>5.3993997242606309E-4</v>
      </c>
      <c r="AH36" s="87">
        <v>3.1473072112449295E-4</v>
      </c>
      <c r="AI36" s="87">
        <v>2.0020141307387327E-3</v>
      </c>
      <c r="AJ36" s="87">
        <v>2.5758377062092203E-4</v>
      </c>
      <c r="AK36" s="87">
        <v>2.3971864986857146E-4</v>
      </c>
      <c r="AL36" s="87">
        <v>5.0059413813695829E-4</v>
      </c>
      <c r="AM36" s="87">
        <v>6.5209127159779443E-4</v>
      </c>
      <c r="AN36" s="87">
        <v>5.5384761221731189E-4</v>
      </c>
      <c r="AO36" s="87">
        <v>2.8159276809341255E-4</v>
      </c>
      <c r="AP36" s="87">
        <v>2.4645198931776732E-4</v>
      </c>
      <c r="AQ36" s="87">
        <v>2.025904317819708E-4</v>
      </c>
      <c r="AR36" s="87">
        <v>5.5608667657365356E-4</v>
      </c>
      <c r="AS36" s="87">
        <v>2.8545011426621089E-4</v>
      </c>
      <c r="AT36" s="87">
        <v>5.0669054108083234E-4</v>
      </c>
      <c r="AU36" s="87">
        <v>6.7283496963832891E-4</v>
      </c>
      <c r="AV36" s="87">
        <v>1.2587356399139384E-3</v>
      </c>
      <c r="AW36" s="87">
        <v>5.6178469394818718E-4</v>
      </c>
      <c r="AX36" s="87">
        <v>1.2620163740200538E-3</v>
      </c>
      <c r="AY36" s="87">
        <v>2.6430523529298469E-4</v>
      </c>
      <c r="AZ36" s="87">
        <v>5.2990008559170184E-4</v>
      </c>
      <c r="BA36" s="87">
        <v>5.6274721941220883E-4</v>
      </c>
      <c r="BB36" s="87">
        <v>1.7014081466579865E-4</v>
      </c>
      <c r="BC36" s="87">
        <v>5.1286721688311538E-4</v>
      </c>
      <c r="BD36" s="87">
        <v>5.6726860184781584E-4</v>
      </c>
      <c r="BE36" s="87">
        <v>2.6476011420295916E-4</v>
      </c>
      <c r="BF36" s="87">
        <v>1.2774435593016188E-3</v>
      </c>
      <c r="BG36" s="87">
        <v>1.2656996024845825E-3</v>
      </c>
      <c r="BH36" s="87">
        <v>1.5961314978092775E-4</v>
      </c>
      <c r="BI36" s="87">
        <v>2.2546439962057546E-4</v>
      </c>
      <c r="BJ36" s="87">
        <v>6.068941465833587E-4</v>
      </c>
      <c r="BK36" s="87">
        <v>1.2816873507512387E-3</v>
      </c>
      <c r="BL36" s="87">
        <v>3.1213793205836249E-4</v>
      </c>
      <c r="BM36" s="87">
        <v>1.280300029921575E-3</v>
      </c>
      <c r="BN36" s="87">
        <v>5.0053782783413621E-4</v>
      </c>
      <c r="BO36" s="87">
        <v>2.4841418260413876E-4</v>
      </c>
      <c r="BP36" s="87">
        <v>5.1526036649652662E-4</v>
      </c>
      <c r="BQ36" s="87">
        <v>4.6397643031237748E-4</v>
      </c>
      <c r="BR36" s="87">
        <v>4.9107808602644925E-4</v>
      </c>
      <c r="BS36" s="87">
        <v>5.3148651613260352E-4</v>
      </c>
      <c r="BT36" s="87">
        <v>1.2798858551730306E-3</v>
      </c>
      <c r="BU36" s="87">
        <v>3.4128309017435497E-4</v>
      </c>
      <c r="BV36" s="87">
        <v>4.6844724656907563E-4</v>
      </c>
      <c r="BW36" s="87">
        <v>3.3914210945273834E-4</v>
      </c>
      <c r="BX36" s="87">
        <v>2.9652892131344557E-4</v>
      </c>
      <c r="BY36" s="87">
        <v>1.2480082070705333E-3</v>
      </c>
      <c r="BZ36" s="87">
        <v>2.6370622289746698E-4</v>
      </c>
      <c r="CA36" s="87">
        <v>1.2955617675153523E-3</v>
      </c>
      <c r="CB36" s="87">
        <v>5.5796445728061039E-4</v>
      </c>
      <c r="CC36" s="87">
        <v>1.342236306912319E-3</v>
      </c>
      <c r="CD36" s="87">
        <v>2.9888296500794193E-4</v>
      </c>
      <c r="CE36" s="87">
        <v>5.2244060290090432E-4</v>
      </c>
      <c r="CF36" s="87">
        <v>3.9437749239020766E-4</v>
      </c>
      <c r="CG36" s="87">
        <v>5.8931057527312526E-4</v>
      </c>
      <c r="CH36" s="87">
        <v>3.7847396761968207E-4</v>
      </c>
      <c r="CI36" s="87">
        <v>4.8368402232566634E-4</v>
      </c>
      <c r="CJ36" s="87">
        <v>4.7967986106000455E-4</v>
      </c>
      <c r="CK36" s="87">
        <v>5.4507495615796779E-4</v>
      </c>
      <c r="CL36" s="87">
        <v>2.9646328503278498E-4</v>
      </c>
      <c r="CM36" s="87">
        <v>2.8373340266984548E-4</v>
      </c>
      <c r="CN36" s="87">
        <v>2.7091902477612017E-4</v>
      </c>
      <c r="CO36" s="87">
        <v>1.7903626060980594E-4</v>
      </c>
      <c r="CP36" s="87">
        <v>5.4517523862012459E-4</v>
      </c>
      <c r="CQ36" s="87">
        <v>1.2414103383933523E-3</v>
      </c>
      <c r="CR36" s="87">
        <v>4.7596107796458022E-4</v>
      </c>
      <c r="CS36" s="87">
        <v>3.8606720172893166E-4</v>
      </c>
      <c r="CT36" s="87">
        <v>2.655877099839859E-4</v>
      </c>
      <c r="CU36" s="87">
        <v>4.4245402370120403E-4</v>
      </c>
      <c r="CV36" s="87">
        <v>3.4326106647222137E-4</v>
      </c>
      <c r="CW36" s="87">
        <v>2.9149063777927811E-4</v>
      </c>
      <c r="CX36" s="87">
        <v>1.2683280126691825E-3</v>
      </c>
      <c r="CY36" s="87">
        <v>1.9180421315285188E-4</v>
      </c>
      <c r="CZ36" s="87">
        <v>4.1943682747501627E-4</v>
      </c>
      <c r="DA36" s="87">
        <v>5.7609575344774158E-4</v>
      </c>
      <c r="DB36" s="87">
        <v>4.1849290015959711E-4</v>
      </c>
      <c r="DC36" s="87">
        <v>3.3644110192289708E-4</v>
      </c>
      <c r="DD36" s="87">
        <v>4.5341070301298838E-4</v>
      </c>
      <c r="DE36" s="87">
        <v>2.169201400694993E-4</v>
      </c>
      <c r="DF36" s="87">
        <v>2.5601047310409755E-4</v>
      </c>
      <c r="DG36" s="87">
        <v>4.7895554334607265E-4</v>
      </c>
      <c r="DH36" s="87">
        <v>2.2372564500959842E-4</v>
      </c>
      <c r="DI36" s="87">
        <v>3.9320073825533443E-4</v>
      </c>
      <c r="DJ36" s="87">
        <v>1.261081443906357E-3</v>
      </c>
      <c r="DK36" s="87">
        <v>1.9529134586237678E-3</v>
      </c>
      <c r="DL36" s="87">
        <v>5.0840943240187887E-4</v>
      </c>
      <c r="DM36" s="87">
        <v>2.6728828915363134E-4</v>
      </c>
      <c r="DN36" s="87">
        <v>3.0076555813761044E-4</v>
      </c>
      <c r="DO36" s="87">
        <v>1.3054406558644254E-3</v>
      </c>
      <c r="DP36" s="87">
        <v>3.1679832415768916E-4</v>
      </c>
      <c r="DQ36" s="87">
        <v>3.6431126769974565E-4</v>
      </c>
      <c r="DR36" s="87">
        <v>2.6725575253369398E-4</v>
      </c>
      <c r="DS36" s="87">
        <v>5.3735347901130541E-4</v>
      </c>
      <c r="DT36" s="87">
        <v>5.5905945235774619E-4</v>
      </c>
      <c r="DU36" s="87">
        <v>5.7376863357925568E-4</v>
      </c>
      <c r="DV36" s="87">
        <v>4.4035621644402154E-4</v>
      </c>
      <c r="DW36" s="87">
        <v>5.6370775377551335E-4</v>
      </c>
      <c r="DX36" s="87">
        <v>1.3019290161592884E-3</v>
      </c>
      <c r="DY36" s="87">
        <v>4.0774446893466007E-4</v>
      </c>
      <c r="DZ36" s="87">
        <v>5.8137593263424693E-4</v>
      </c>
      <c r="EA36" s="87">
        <v>5.0016467709750121E-4</v>
      </c>
      <c r="EB36" s="87">
        <v>3.2360995806914462E-4</v>
      </c>
      <c r="EC36" s="87">
        <v>3.2528563355303618E-4</v>
      </c>
      <c r="ED36" s="87">
        <v>2.3444562835778292E-4</v>
      </c>
      <c r="EE36" s="87">
        <v>5.0718980227488413E-4</v>
      </c>
      <c r="EF36" s="87">
        <v>2.5245437610006916E-4</v>
      </c>
      <c r="EG36" s="87">
        <v>2.8734133435130764E-4</v>
      </c>
      <c r="EH36" s="87">
        <v>5.3000400362942103E-4</v>
      </c>
      <c r="EI36" s="87">
        <v>5.2695842488818421E-4</v>
      </c>
      <c r="EJ36" s="87">
        <v>3.2736063373764852E-4</v>
      </c>
      <c r="EK36" s="87">
        <v>2.8969627230850212E-4</v>
      </c>
      <c r="EL36" s="87">
        <v>2.9227428742512821E-4</v>
      </c>
      <c r="EM36" s="87">
        <v>2.2942546026681184E-4</v>
      </c>
      <c r="EN36" s="87">
        <v>1.269158978824868E-3</v>
      </c>
      <c r="EO36" s="87">
        <v>3.7001543998163133E-4</v>
      </c>
      <c r="EP36" s="87">
        <v>1.5325631191007716E-4</v>
      </c>
      <c r="EQ36" s="87">
        <v>5.3552314219436521E-4</v>
      </c>
      <c r="ER36" s="87">
        <v>2.1674938885552031E-4</v>
      </c>
      <c r="ES36" s="87">
        <v>1.2577576007909504E-3</v>
      </c>
      <c r="ET36" s="87">
        <v>1.2725071410011868E-3</v>
      </c>
      <c r="EU36" s="87">
        <v>1.693097376288647E-4</v>
      </c>
      <c r="EV36" s="87">
        <v>4.4778371272218036E-4</v>
      </c>
      <c r="EW36" s="87">
        <v>4.0018797632929793E-4</v>
      </c>
      <c r="EX36" s="87">
        <v>2.6350240575238079E-4</v>
      </c>
      <c r="EY36" s="87">
        <v>6.106395610815605E-4</v>
      </c>
      <c r="EZ36" s="87">
        <v>3.090075256779457E-4</v>
      </c>
      <c r="FA36" s="87">
        <v>6.1101384145833713E-4</v>
      </c>
      <c r="FB36" s="87">
        <v>2.2120787493308295E-4</v>
      </c>
      <c r="FC36" s="87">
        <v>3.8139149429374864E-4</v>
      </c>
      <c r="FD36" s="87">
        <v>4.1033166210983023E-4</v>
      </c>
      <c r="FE36" s="87">
        <v>1.8284804982647692E-4</v>
      </c>
      <c r="FF36" s="87">
        <v>5.6973849774873901E-4</v>
      </c>
      <c r="FG36" s="87">
        <v>4.019767157916792E-4</v>
      </c>
      <c r="FH36" s="87">
        <v>1.3223115778068001E-3</v>
      </c>
      <c r="FI36" s="87">
        <v>2.0640820124557193E-3</v>
      </c>
      <c r="FJ36" s="87">
        <v>5.2608229691405387E-4</v>
      </c>
      <c r="FK36" s="87">
        <v>4.983861587292824E-4</v>
      </c>
      <c r="FL36" s="87">
        <v>5.6725058787290839E-4</v>
      </c>
      <c r="FM36" s="87">
        <v>5.6315805207299123E-4</v>
      </c>
      <c r="FN36" s="87">
        <v>1.4509342921766133E-4</v>
      </c>
      <c r="FO36" s="87">
        <v>2.4539978514133426E-4</v>
      </c>
      <c r="FP36" s="87">
        <v>2.9051430535203062E-4</v>
      </c>
    </row>
    <row r="37" spans="1:173" ht="36" customHeight="1" x14ac:dyDescent="0.2">
      <c r="A37" s="15" t="s">
        <v>897</v>
      </c>
      <c r="B37" s="3" t="s">
        <v>509</v>
      </c>
      <c r="C37" s="171" t="s">
        <v>43</v>
      </c>
      <c r="D37" s="70" t="s">
        <v>518</v>
      </c>
      <c r="E37" s="87">
        <v>5.568717952438879E-4</v>
      </c>
      <c r="F37" s="87"/>
      <c r="G37" s="87">
        <v>5.568717952438879E-4</v>
      </c>
      <c r="H37" s="87"/>
      <c r="I37" s="87">
        <v>3.5378746006341336E-4</v>
      </c>
      <c r="J37" s="87">
        <v>5.7694084194293276E-4</v>
      </c>
      <c r="K37" s="87">
        <v>3.6460077742912375E-5</v>
      </c>
      <c r="L37" s="87">
        <v>7.2486526562620245E-4</v>
      </c>
      <c r="M37" s="87">
        <v>2.5018534670808958E-4</v>
      </c>
      <c r="N37" s="87">
        <v>1.5346845956872699E-4</v>
      </c>
      <c r="O37" s="87">
        <v>5.0882027534713677E-5</v>
      </c>
      <c r="P37" s="87">
        <v>3.4766652939326973E-4</v>
      </c>
      <c r="Q37" s="87">
        <v>2.4543122460079992E-5</v>
      </c>
      <c r="R37" s="87">
        <v>2.008600525015937E-4</v>
      </c>
      <c r="S37" s="87">
        <v>6.8965849630439244E-4</v>
      </c>
      <c r="T37" s="87">
        <v>6.5777627780032333E-4</v>
      </c>
      <c r="U37" s="87">
        <v>6.2168782935985892E-5</v>
      </c>
      <c r="V37" s="87">
        <v>1.5806109518864715E-5</v>
      </c>
      <c r="W37" s="87">
        <v>5.081956379849288E-4</v>
      </c>
      <c r="X37" s="87">
        <v>1.3419779628896676E-3</v>
      </c>
      <c r="Y37" s="87">
        <v>4.5635053749241981E-5</v>
      </c>
      <c r="Z37" s="87">
        <v>2.5581980921415061E-4</v>
      </c>
      <c r="AA37" s="87">
        <v>4.6331425310026605E-5</v>
      </c>
      <c r="AB37" s="87">
        <v>6.8665739365911444E-4</v>
      </c>
      <c r="AC37" s="87">
        <v>4.7741445525851156E-4</v>
      </c>
      <c r="AD37" s="87">
        <v>2.9855331864673347E-5</v>
      </c>
      <c r="AE37" s="87">
        <v>2.8769332885966933E-3</v>
      </c>
      <c r="AF37" s="87">
        <v>1.6773872523785383E-4</v>
      </c>
      <c r="AG37" s="87">
        <v>1.45935144459504E-3</v>
      </c>
      <c r="AH37" s="87">
        <v>6.3874870992179688E-4</v>
      </c>
      <c r="AI37" s="87">
        <v>5.5081759271163144E-5</v>
      </c>
      <c r="AJ37" s="87">
        <v>2.1785014406458568E-3</v>
      </c>
      <c r="AK37" s="87">
        <v>3.2390706795969531E-3</v>
      </c>
      <c r="AL37" s="87">
        <v>5.21541659267836E-5</v>
      </c>
      <c r="AM37" s="87">
        <v>8.9185715043965831E-5</v>
      </c>
      <c r="AN37" s="87">
        <v>3.3999972293969022E-4</v>
      </c>
      <c r="AO37" s="87">
        <v>1.6128167592856159E-4</v>
      </c>
      <c r="AP37" s="87">
        <v>3.1590179396971007E-4</v>
      </c>
      <c r="AQ37" s="87">
        <v>1.5775874180273895E-4</v>
      </c>
      <c r="AR37" s="87">
        <v>8.4054917743675412E-5</v>
      </c>
      <c r="AS37" s="87">
        <v>5.4907816244154409E-4</v>
      </c>
      <c r="AT37" s="87">
        <v>2.1256409972908321E-5</v>
      </c>
      <c r="AU37" s="87">
        <v>4.4595968232076874E-4</v>
      </c>
      <c r="AV37" s="87">
        <v>8.8909618016501377E-5</v>
      </c>
      <c r="AW37" s="87">
        <v>5.9337982770172782E-5</v>
      </c>
      <c r="AX37" s="87">
        <v>2.8225634655878024E-5</v>
      </c>
      <c r="AY37" s="87">
        <v>2.0683905074623051E-3</v>
      </c>
      <c r="AZ37" s="87">
        <v>2.4372975616670947E-4</v>
      </c>
      <c r="BA37" s="87">
        <v>7.8922168002027547E-5</v>
      </c>
      <c r="BB37" s="87">
        <v>6.6790731924456809E-4</v>
      </c>
      <c r="BC37" s="87">
        <v>7.9229927661277457E-4</v>
      </c>
      <c r="BD37" s="87">
        <v>4.9915222150745267E-5</v>
      </c>
      <c r="BE37" s="87">
        <v>5.3524830645829591E-4</v>
      </c>
      <c r="BF37" s="87">
        <v>2.3932903620323041E-5</v>
      </c>
      <c r="BG37" s="87">
        <v>3.8027505712404719E-5</v>
      </c>
      <c r="BH37" s="87">
        <v>1.0921933154808616E-4</v>
      </c>
      <c r="BI37" s="87">
        <v>6.8249091148222597E-4</v>
      </c>
      <c r="BJ37" s="87">
        <v>4.8649627524423966E-5</v>
      </c>
      <c r="BK37" s="87">
        <v>2.5764724025650397E-5</v>
      </c>
      <c r="BL37" s="87">
        <v>1.0248107237691589E-3</v>
      </c>
      <c r="BM37" s="87">
        <v>2.3199651428266929E-5</v>
      </c>
      <c r="BN37" s="87">
        <v>5.1665581043944925E-4</v>
      </c>
      <c r="BO37" s="87">
        <v>1.0623937435213706E-3</v>
      </c>
      <c r="BP37" s="87">
        <v>4.2815098615223233E-4</v>
      </c>
      <c r="BQ37" s="87">
        <v>4.9947789280211556E-4</v>
      </c>
      <c r="BR37" s="87">
        <v>2.135062915531023E-4</v>
      </c>
      <c r="BS37" s="87">
        <v>3.586498364264266E-5</v>
      </c>
      <c r="BT37" s="87">
        <v>2.2686819458568042E-5</v>
      </c>
      <c r="BU37" s="87">
        <v>1.106031659020989E-3</v>
      </c>
      <c r="BV37" s="87">
        <v>2.9381691528252384E-4</v>
      </c>
      <c r="BW37" s="87">
        <v>2.676175944629726E-4</v>
      </c>
      <c r="BX37" s="87">
        <v>8.2385486628970973E-4</v>
      </c>
      <c r="BY37" s="87">
        <v>3.00291786623877E-5</v>
      </c>
      <c r="BZ37" s="87">
        <v>7.4878715330742486E-5</v>
      </c>
      <c r="CA37" s="87">
        <v>2.3288718184704369E-5</v>
      </c>
      <c r="CB37" s="87">
        <v>2.6199089182480837E-4</v>
      </c>
      <c r="CC37" s="87">
        <v>7.8716416507363548E-5</v>
      </c>
      <c r="CD37" s="87">
        <v>1.4823526872264546E-4</v>
      </c>
      <c r="CE37" s="87">
        <v>1.8708388845196485E-4</v>
      </c>
      <c r="CF37" s="87">
        <v>4.1157437006976791E-4</v>
      </c>
      <c r="CG37" s="87">
        <v>3.5378746006341336E-4</v>
      </c>
      <c r="CH37" s="87">
        <v>6.3578475063057671E-4</v>
      </c>
      <c r="CI37" s="87">
        <v>2.7264600055729299E-5</v>
      </c>
      <c r="CJ37" s="87">
        <v>4.125851689400684E-4</v>
      </c>
      <c r="CK37" s="87">
        <v>6.2645518304835663E-5</v>
      </c>
      <c r="CL37" s="87">
        <v>4.5694799718337159E-5</v>
      </c>
      <c r="CM37" s="87">
        <v>4.9975786458356977E-5</v>
      </c>
      <c r="CN37" s="87">
        <v>1.6547292022802589E-4</v>
      </c>
      <c r="CO37" s="87">
        <v>3.5852497012602372E-4</v>
      </c>
      <c r="CP37" s="87">
        <v>3.2364113149539696E-5</v>
      </c>
      <c r="CQ37" s="87">
        <v>1.8192618746979591E-5</v>
      </c>
      <c r="CR37" s="87">
        <v>3.1710732911495369E-5</v>
      </c>
      <c r="CS37" s="87">
        <v>2.4949968998163409E-4</v>
      </c>
      <c r="CT37" s="87">
        <v>1.6683403773527414E-4</v>
      </c>
      <c r="CU37" s="87">
        <v>2.8583313500158569E-4</v>
      </c>
      <c r="CV37" s="87">
        <v>2.8803822461317459E-4</v>
      </c>
      <c r="CW37" s="87">
        <v>3.0036252832604344E-3</v>
      </c>
      <c r="CX37" s="87">
        <v>3.7781028687317648E-5</v>
      </c>
      <c r="CY37" s="87">
        <v>1.2618769190560818E-3</v>
      </c>
      <c r="CZ37" s="87">
        <v>2.3166995967346269E-5</v>
      </c>
      <c r="DA37" s="87">
        <v>2.1851061181209046E-4</v>
      </c>
      <c r="DB37" s="87">
        <v>3.8303075950562878E-5</v>
      </c>
      <c r="DC37" s="87">
        <v>6.4723590893440796E-5</v>
      </c>
      <c r="DD37" s="87">
        <v>2.9488311004939568E-5</v>
      </c>
      <c r="DE37" s="87">
        <v>1.9716921723187861E-4</v>
      </c>
      <c r="DF37" s="87">
        <v>4.6231208668730419E-4</v>
      </c>
      <c r="DG37" s="87">
        <v>6.1037182231017445E-4</v>
      </c>
      <c r="DH37" s="87">
        <v>4.0766620482143108E-4</v>
      </c>
      <c r="DI37" s="87">
        <v>1.590745570388631E-4</v>
      </c>
      <c r="DJ37" s="87">
        <v>1.7933697357177835E-5</v>
      </c>
      <c r="DK37" s="87">
        <v>2.7689922768007881E-5</v>
      </c>
      <c r="DL37" s="87">
        <v>2.5436462079756687E-4</v>
      </c>
      <c r="DM37" s="87">
        <v>3.328585064742515E-3</v>
      </c>
      <c r="DN37" s="87">
        <v>2.6133008928000767E-3</v>
      </c>
      <c r="DO37" s="87">
        <v>2.4946685010573189E-5</v>
      </c>
      <c r="DP37" s="87">
        <v>1.46390087930375E-3</v>
      </c>
      <c r="DQ37" s="87">
        <v>1.558697228727405E-3</v>
      </c>
      <c r="DR37" s="87">
        <v>9.2489119010946404E-5</v>
      </c>
      <c r="DS37" s="87">
        <v>1.6742399217239352E-4</v>
      </c>
      <c r="DT37" s="87">
        <v>4.222591510842441E-4</v>
      </c>
      <c r="DU37" s="87">
        <v>4.8036309145179385E-5</v>
      </c>
      <c r="DV37" s="87">
        <v>6.6832892142865152E-4</v>
      </c>
      <c r="DW37" s="87">
        <v>3.5793182376697804E-5</v>
      </c>
      <c r="DX37" s="87">
        <v>3.7336319023892383E-5</v>
      </c>
      <c r="DY37" s="87">
        <v>9.4268533095590642E-4</v>
      </c>
      <c r="DZ37" s="87">
        <v>3.175777350190228E-5</v>
      </c>
      <c r="EA37" s="87">
        <v>9.306579424629447E-5</v>
      </c>
      <c r="EB37" s="87">
        <v>6.7365922369330602E-5</v>
      </c>
      <c r="EC37" s="87">
        <v>1.2666241824399837E-3</v>
      </c>
      <c r="ED37" s="87">
        <v>1.1150694721302409E-3</v>
      </c>
      <c r="EE37" s="87">
        <v>3.2904821842092897E-5</v>
      </c>
      <c r="EF37" s="87">
        <v>6.5202555980901607E-4</v>
      </c>
      <c r="EG37" s="87">
        <v>2.4264551954897089E-4</v>
      </c>
      <c r="EH37" s="87">
        <v>2.7166508169315398E-5</v>
      </c>
      <c r="EI37" s="87">
        <v>2.9576527843075153E-5</v>
      </c>
      <c r="EJ37" s="87">
        <v>1.9909215707351159E-3</v>
      </c>
      <c r="EK37" s="87">
        <v>1.4315506585022347E-4</v>
      </c>
      <c r="EL37" s="87">
        <v>4.6178752091868903E-5</v>
      </c>
      <c r="EM37" s="87">
        <v>1.8209760158037101E-3</v>
      </c>
      <c r="EN37" s="87">
        <v>2.7884420874209659E-5</v>
      </c>
      <c r="EO37" s="87">
        <v>6.6136075666543891E-4</v>
      </c>
      <c r="EP37" s="87">
        <v>1.1296739191345585E-3</v>
      </c>
      <c r="EQ37" s="87">
        <v>3.4943564727995147E-4</v>
      </c>
      <c r="ER37" s="87">
        <v>1.003811614464136E-4</v>
      </c>
      <c r="ES37" s="87">
        <v>3.3649453904566551E-5</v>
      </c>
      <c r="ET37" s="87">
        <v>4.2137657362314003E-5</v>
      </c>
      <c r="EU37" s="87">
        <v>2.7029447727647255E-4</v>
      </c>
      <c r="EV37" s="87">
        <v>6.8114307109289637E-5</v>
      </c>
      <c r="EW37" s="87">
        <v>1.2170307471743558E-4</v>
      </c>
      <c r="EX37" s="87">
        <v>2.4051291600989976E-4</v>
      </c>
      <c r="EY37" s="87">
        <v>8.7150401212317404E-4</v>
      </c>
      <c r="EZ37" s="87">
        <v>8.769547074628576E-4</v>
      </c>
      <c r="FA37" s="87">
        <v>2.7774428985241585E-4</v>
      </c>
      <c r="FB37" s="87">
        <v>2.2035036524855296E-4</v>
      </c>
      <c r="FC37" s="87">
        <v>5.3028864792891866E-5</v>
      </c>
      <c r="FD37" s="87">
        <v>4.4591607118955011E-4</v>
      </c>
      <c r="FE37" s="87">
        <v>1.9355143836153775E-4</v>
      </c>
      <c r="FF37" s="87">
        <v>1.0748491735513011E-4</v>
      </c>
      <c r="FG37" s="87">
        <v>1.8666536503776502E-3</v>
      </c>
      <c r="FH37" s="87">
        <v>7.396462668934495E-6</v>
      </c>
      <c r="FI37" s="87">
        <v>7.3533346097226564E-5</v>
      </c>
      <c r="FJ37" s="87">
        <v>5.4508592986975665E-5</v>
      </c>
      <c r="FK37" s="87">
        <v>4.0472565594599271E-4</v>
      </c>
      <c r="FL37" s="87">
        <v>8.6853525179324471E-4</v>
      </c>
      <c r="FM37" s="87">
        <v>4.5161509006591837E-4</v>
      </c>
      <c r="FN37" s="87">
        <v>1.3414580346903726E-3</v>
      </c>
      <c r="FO37" s="87">
        <v>2.0143695976889016E-4</v>
      </c>
      <c r="FP37" s="87">
        <v>4.3859042360373286E-4</v>
      </c>
    </row>
    <row r="38" spans="1:173" ht="14" customHeight="1" x14ac:dyDescent="0.2">
      <c r="A38" s="15" t="s">
        <v>898</v>
      </c>
      <c r="B38" s="3" t="s">
        <v>517</v>
      </c>
      <c r="C38" s="171" t="s">
        <v>43</v>
      </c>
      <c r="D38" s="70" t="s">
        <v>516</v>
      </c>
      <c r="E38" s="87">
        <v>8.3646376459977911E-3</v>
      </c>
      <c r="F38" s="87"/>
      <c r="G38" s="87">
        <v>8.3646376459977911E-3</v>
      </c>
      <c r="H38" s="87"/>
      <c r="I38" s="87">
        <v>9.6837015915299408E-3</v>
      </c>
      <c r="J38" s="87">
        <v>8.4525766737596451E-3</v>
      </c>
      <c r="K38" s="87">
        <v>1.2579445375526204E-2</v>
      </c>
      <c r="L38" s="87">
        <v>6.6862544212290811E-3</v>
      </c>
      <c r="M38" s="87">
        <v>2.817019813801292E-3</v>
      </c>
      <c r="N38" s="87">
        <v>7.4699242763450894E-3</v>
      </c>
      <c r="O38" s="87">
        <v>1.4936534608517385E-2</v>
      </c>
      <c r="P38" s="87">
        <v>5.3563165012088148E-3</v>
      </c>
      <c r="Q38" s="87">
        <v>7.6599385676406435E-3</v>
      </c>
      <c r="R38" s="87">
        <v>1.5789944176846274E-2</v>
      </c>
      <c r="S38" s="87">
        <v>4.3633695880206614E-3</v>
      </c>
      <c r="T38" s="87">
        <v>7.4198917334707933E-3</v>
      </c>
      <c r="U38" s="87">
        <v>2.4533750318129953E-2</v>
      </c>
      <c r="V38" s="87">
        <v>6.793653809248036E-3</v>
      </c>
      <c r="W38" s="87">
        <v>3.6719055525369373E-3</v>
      </c>
      <c r="X38" s="87">
        <v>3.0581839569779282E-3</v>
      </c>
      <c r="Y38" s="87">
        <v>5.783073144339651E-3</v>
      </c>
      <c r="Z38" s="87">
        <v>5.1070698233393582E-3</v>
      </c>
      <c r="AA38" s="87">
        <v>1.6572177229609877E-2</v>
      </c>
      <c r="AB38" s="87">
        <v>7.0128170325388147E-3</v>
      </c>
      <c r="AC38" s="87">
        <v>6.3300319831028733E-3</v>
      </c>
      <c r="AD38" s="87">
        <v>3.1997489087010486E-2</v>
      </c>
      <c r="AE38" s="87">
        <v>3.9536152044301314E-3</v>
      </c>
      <c r="AF38" s="87">
        <v>3.2012804944347513E-3</v>
      </c>
      <c r="AG38" s="87">
        <v>7.5816857280887988E-3</v>
      </c>
      <c r="AH38" s="87">
        <v>3.2215143347770203E-3</v>
      </c>
      <c r="AI38" s="87">
        <v>6.2015634889866864E-3</v>
      </c>
      <c r="AJ38" s="87">
        <v>6.4740543548039119E-3</v>
      </c>
      <c r="AK38" s="87">
        <v>3.3888388702395839E-3</v>
      </c>
      <c r="AL38" s="87">
        <v>5.624183834128018E-3</v>
      </c>
      <c r="AM38" s="87">
        <v>1.1223458702208087E-2</v>
      </c>
      <c r="AN38" s="87">
        <v>4.9218053300467733E-3</v>
      </c>
      <c r="AO38" s="87">
        <v>4.2332798093849492E-3</v>
      </c>
      <c r="AP38" s="87">
        <v>3.28107624676854E-3</v>
      </c>
      <c r="AQ38" s="87">
        <v>4.9766127436538018E-3</v>
      </c>
      <c r="AR38" s="87">
        <v>4.7855972576852672E-3</v>
      </c>
      <c r="AS38" s="87">
        <v>3.3798801004190642E-3</v>
      </c>
      <c r="AT38" s="87">
        <v>1.6209919894225409E-2</v>
      </c>
      <c r="AU38" s="87">
        <v>7.7956786635975557E-3</v>
      </c>
      <c r="AV38" s="87">
        <v>7.4221294983424354E-3</v>
      </c>
      <c r="AW38" s="87">
        <v>1.5457140665341812E-2</v>
      </c>
      <c r="AX38" s="87">
        <v>6.5383135556011558E-3</v>
      </c>
      <c r="AY38" s="87">
        <v>6.272366566971231E-3</v>
      </c>
      <c r="AZ38" s="87">
        <v>7.3728951415456944E-3</v>
      </c>
      <c r="BA38" s="87">
        <v>4.8253604195235937E-3</v>
      </c>
      <c r="BB38" s="87">
        <v>8.3481995933776722E-3</v>
      </c>
      <c r="BC38" s="87">
        <v>5.2158617670394333E-3</v>
      </c>
      <c r="BD38" s="87">
        <v>1.2214833097564081E-2</v>
      </c>
      <c r="BE38" s="87">
        <v>2.5185553578383861E-3</v>
      </c>
      <c r="BF38" s="87">
        <v>1.0068497863385669E-2</v>
      </c>
      <c r="BG38" s="87">
        <v>5.7266972431231798E-3</v>
      </c>
      <c r="BH38" s="87">
        <v>3.9003149338924662E-3</v>
      </c>
      <c r="BI38" s="87">
        <v>3.8291713444594186E-3</v>
      </c>
      <c r="BJ38" s="87">
        <v>1.9506804922793785E-2</v>
      </c>
      <c r="BK38" s="87">
        <v>9.7931094528908684E-3</v>
      </c>
      <c r="BL38" s="87">
        <v>4.1260506378634773E-3</v>
      </c>
      <c r="BM38" s="87">
        <v>1.0523869244342409E-2</v>
      </c>
      <c r="BN38" s="87">
        <v>3.9275922621563918E-3</v>
      </c>
      <c r="BO38" s="87">
        <v>3.3444072830066778E-3</v>
      </c>
      <c r="BP38" s="87">
        <v>1.0507893813188524E-2</v>
      </c>
      <c r="BQ38" s="87">
        <v>8.0673870522471932E-3</v>
      </c>
      <c r="BR38" s="87">
        <v>5.2543631831542641E-3</v>
      </c>
      <c r="BS38" s="87">
        <v>2.0475666920223321E-2</v>
      </c>
      <c r="BT38" s="87">
        <v>5.7770514271956609E-3</v>
      </c>
      <c r="BU38" s="87">
        <v>8.1493712422274368E-3</v>
      </c>
      <c r="BV38" s="87">
        <v>9.7898727343948728E-3</v>
      </c>
      <c r="BW38" s="87">
        <v>6.1097036033305012E-3</v>
      </c>
      <c r="BX38" s="87">
        <v>7.5409117820646838E-3</v>
      </c>
      <c r="BY38" s="87">
        <v>5.6505880107323931E-3</v>
      </c>
      <c r="BZ38" s="87">
        <v>3.5814249525957407E-3</v>
      </c>
      <c r="CA38" s="87">
        <v>8.1038769350899667E-3</v>
      </c>
      <c r="CB38" s="87">
        <v>5.7087357995993055E-3</v>
      </c>
      <c r="CC38" s="87">
        <v>6.5647784484958675E-3</v>
      </c>
      <c r="CD38" s="87">
        <v>4.5304020743078119E-3</v>
      </c>
      <c r="CE38" s="87">
        <v>1.2341886901449255E-2</v>
      </c>
      <c r="CF38" s="87">
        <v>2.6672835498684315E-3</v>
      </c>
      <c r="CG38" s="87">
        <v>9.6837015915299408E-3</v>
      </c>
      <c r="CH38" s="87">
        <v>4.9153284213752386E-3</v>
      </c>
      <c r="CI38" s="87">
        <v>9.8138331519736725E-3</v>
      </c>
      <c r="CJ38" s="87">
        <v>7.8624300002019341E-3</v>
      </c>
      <c r="CK38" s="87">
        <v>2.0198451916856722E-2</v>
      </c>
      <c r="CL38" s="87">
        <v>6.7786118268373776E-3</v>
      </c>
      <c r="CM38" s="87">
        <v>7.2341390710812378E-3</v>
      </c>
      <c r="CN38" s="87">
        <v>3.433336948564192E-3</v>
      </c>
      <c r="CO38" s="87">
        <v>7.2186172683580763E-3</v>
      </c>
      <c r="CP38" s="87">
        <v>1.9233848915450005E-2</v>
      </c>
      <c r="CQ38" s="87">
        <v>5.9145823940907625E-3</v>
      </c>
      <c r="CR38" s="87">
        <v>1.9289486657011707E-2</v>
      </c>
      <c r="CS38" s="87">
        <v>5.2329232668744726E-3</v>
      </c>
      <c r="CT38" s="87">
        <v>2.8923909819470006E-3</v>
      </c>
      <c r="CU38" s="87">
        <v>7.8766251379662009E-3</v>
      </c>
      <c r="CV38" s="87">
        <v>4.1174906502059096E-3</v>
      </c>
      <c r="CW38" s="87">
        <v>3.2516666480946724E-3</v>
      </c>
      <c r="CX38" s="87">
        <v>9.5287548447246483E-3</v>
      </c>
      <c r="CY38" s="87">
        <v>3.2316827992413233E-3</v>
      </c>
      <c r="CZ38" s="87">
        <v>1.3014683594350155E-2</v>
      </c>
      <c r="DA38" s="87">
        <v>5.7313408454548959E-3</v>
      </c>
      <c r="DB38" s="87">
        <v>1.6076165986525705E-2</v>
      </c>
      <c r="DC38" s="87">
        <v>1.7221301418474038E-2</v>
      </c>
      <c r="DD38" s="87">
        <v>1.7202407807078605E-2</v>
      </c>
      <c r="DE38" s="87">
        <v>8.9850518339218508E-3</v>
      </c>
      <c r="DF38" s="87">
        <v>3.7785476200839821E-3</v>
      </c>
      <c r="DG38" s="87">
        <v>9.51497253462881E-3</v>
      </c>
      <c r="DH38" s="87">
        <v>5.0155343235849014E-3</v>
      </c>
      <c r="DI38" s="87">
        <v>6.0177342669266408E-3</v>
      </c>
      <c r="DJ38" s="87">
        <v>6.2133108958400433E-3</v>
      </c>
      <c r="DK38" s="87">
        <v>6.4532612123126788E-3</v>
      </c>
      <c r="DL38" s="87">
        <v>4.8716637658810288E-3</v>
      </c>
      <c r="DM38" s="87">
        <v>2.4049300880064559E-3</v>
      </c>
      <c r="DN38" s="87">
        <v>2.4073306424062294E-3</v>
      </c>
      <c r="DO38" s="87">
        <v>5.9461540798761347E-3</v>
      </c>
      <c r="DP38" s="87">
        <v>4.2060748775208804E-3</v>
      </c>
      <c r="DQ38" s="87">
        <v>8.5606192395357699E-3</v>
      </c>
      <c r="DR38" s="87">
        <v>5.2572637593212108E-3</v>
      </c>
      <c r="DS38" s="87">
        <v>4.5613523934372076E-3</v>
      </c>
      <c r="DT38" s="87">
        <v>5.2445837310418101E-3</v>
      </c>
      <c r="DU38" s="87">
        <v>2.9902059621268171E-3</v>
      </c>
      <c r="DV38" s="87">
        <v>8.7094691433335526E-3</v>
      </c>
      <c r="DW38" s="87">
        <v>1.3590156387000025E-2</v>
      </c>
      <c r="DX38" s="87">
        <v>8.187440493504167E-3</v>
      </c>
      <c r="DY38" s="87">
        <v>2.5794986443463184E-3</v>
      </c>
      <c r="DZ38" s="87">
        <v>2.0869432997122159E-2</v>
      </c>
      <c r="EA38" s="87">
        <v>1.9946814689527064E-2</v>
      </c>
      <c r="EB38" s="87">
        <v>2.5314178006036431E-3</v>
      </c>
      <c r="EC38" s="87">
        <v>7.084521747786795E-3</v>
      </c>
      <c r="ED38" s="87">
        <v>3.4311329734029866E-3</v>
      </c>
      <c r="EE38" s="87">
        <v>1.9362782368981563E-2</v>
      </c>
      <c r="EF38" s="87">
        <v>4.0283405984524569E-3</v>
      </c>
      <c r="EG38" s="87">
        <v>4.3989079544869778E-3</v>
      </c>
      <c r="EH38" s="87">
        <v>1.6655221245133564E-2</v>
      </c>
      <c r="EI38" s="87">
        <v>9.7846903860216491E-3</v>
      </c>
      <c r="EJ38" s="87">
        <v>5.7454865973864217E-3</v>
      </c>
      <c r="EK38" s="87">
        <v>5.2992663981987131E-3</v>
      </c>
      <c r="EL38" s="87">
        <v>5.4128293289090225E-3</v>
      </c>
      <c r="EM38" s="87">
        <v>2.1615522648850455E-3</v>
      </c>
      <c r="EN38" s="87">
        <v>5.9102299264724694E-3</v>
      </c>
      <c r="EO38" s="87">
        <v>8.1164427612380654E-3</v>
      </c>
      <c r="EP38" s="87">
        <v>6.459248381768588E-3</v>
      </c>
      <c r="EQ38" s="87">
        <v>8.569125130934576E-3</v>
      </c>
      <c r="ER38" s="87">
        <v>5.6813027850280088E-3</v>
      </c>
      <c r="ES38" s="87">
        <v>7.7178680408145498E-3</v>
      </c>
      <c r="ET38" s="87">
        <v>6.0326865482508464E-3</v>
      </c>
      <c r="EU38" s="87">
        <v>9.7617074333380318E-3</v>
      </c>
      <c r="EV38" s="87">
        <v>6.7070677218062412E-3</v>
      </c>
      <c r="EW38" s="87">
        <v>9.9858251883078938E-3</v>
      </c>
      <c r="EX38" s="87">
        <v>2.9464017582636207E-3</v>
      </c>
      <c r="EY38" s="87">
        <v>6.4116927969532804E-3</v>
      </c>
      <c r="EZ38" s="87">
        <v>4.0467921081855165E-3</v>
      </c>
      <c r="FA38" s="87">
        <v>1.153179190608908E-2</v>
      </c>
      <c r="FB38" s="87">
        <v>7.4398434703385466E-3</v>
      </c>
      <c r="FC38" s="87">
        <v>4.532874000167662E-3</v>
      </c>
      <c r="FD38" s="87">
        <v>1.358251510943858E-2</v>
      </c>
      <c r="FE38" s="87">
        <v>1.9241388443749705E-3</v>
      </c>
      <c r="FF38" s="87">
        <v>2.9191570207487642E-2</v>
      </c>
      <c r="FG38" s="87">
        <v>5.0713258611207526E-3</v>
      </c>
      <c r="FH38" s="87">
        <v>7.6184856505055725E-3</v>
      </c>
      <c r="FI38" s="87">
        <v>9.294119925984487E-3</v>
      </c>
      <c r="FJ38" s="87">
        <v>8.5272129022795611E-3</v>
      </c>
      <c r="FK38" s="87">
        <v>1.5766031105756188E-2</v>
      </c>
      <c r="FL38" s="87">
        <v>8.6340552007838234E-3</v>
      </c>
      <c r="FM38" s="87">
        <v>8.93107961280553E-3</v>
      </c>
      <c r="FN38" s="87">
        <v>8.1111179782278955E-3</v>
      </c>
      <c r="FO38" s="87">
        <v>3.8488343769141659E-3</v>
      </c>
      <c r="FP38" s="87">
        <v>5.0372271183317377E-3</v>
      </c>
    </row>
    <row r="39" spans="1:173" ht="14" customHeight="1" x14ac:dyDescent="0.2">
      <c r="A39" s="15" t="s">
        <v>899</v>
      </c>
      <c r="B39" s="3" t="s">
        <v>512</v>
      </c>
      <c r="C39" s="171" t="s">
        <v>43</v>
      </c>
      <c r="D39" s="55" t="s">
        <v>555</v>
      </c>
      <c r="E39" s="87">
        <v>3.9476554630125932E-4</v>
      </c>
      <c r="F39" s="87"/>
      <c r="G39" s="87">
        <v>3.9476554630125932E-4</v>
      </c>
      <c r="H39" s="87"/>
      <c r="I39" s="87">
        <v>4.0579155880361782E-4</v>
      </c>
      <c r="J39" s="87">
        <v>5.567901319495427E-4</v>
      </c>
      <c r="K39" s="87">
        <v>3.2687642843046171E-4</v>
      </c>
      <c r="L39" s="87">
        <v>8.8307338867449922E-4</v>
      </c>
      <c r="M39" s="87">
        <v>1.3095111532169149E-4</v>
      </c>
      <c r="N39" s="87">
        <v>7.993454394750047E-5</v>
      </c>
      <c r="O39" s="87">
        <v>5.9019647527569876E-4</v>
      </c>
      <c r="P39" s="87">
        <v>5.4619782498611068E-4</v>
      </c>
      <c r="Q39" s="87">
        <v>6.6597477565224139E-4</v>
      </c>
      <c r="R39" s="87">
        <v>4.4976280245604018E-4</v>
      </c>
      <c r="S39" s="87">
        <v>9.120086736989346E-4</v>
      </c>
      <c r="T39" s="87">
        <v>2.4383444363162019E-4</v>
      </c>
      <c r="U39" s="87">
        <v>9.0702865924692933E-4</v>
      </c>
      <c r="V39" s="87">
        <v>6.772300789549935E-4</v>
      </c>
      <c r="W39" s="87">
        <v>5.2846449275715385E-4</v>
      </c>
      <c r="X39" s="87">
        <v>1.2160567604747192E-4</v>
      </c>
      <c r="Y39" s="87">
        <v>3.5978216556652144E-4</v>
      </c>
      <c r="Z39" s="87">
        <v>2.1157377128466458E-4</v>
      </c>
      <c r="AA39" s="87">
        <v>7.3388444675660217E-4</v>
      </c>
      <c r="AB39" s="87">
        <v>3.4941300767012958E-4</v>
      </c>
      <c r="AC39" s="87">
        <v>9.6347378227974604E-4</v>
      </c>
      <c r="AD39" s="87">
        <v>9.7868949713372224E-4</v>
      </c>
      <c r="AE39" s="87">
        <v>7.1507245394870133E-5</v>
      </c>
      <c r="AF39" s="87">
        <v>3.9886647516817038E-5</v>
      </c>
      <c r="AG39" s="87">
        <v>1.653994491187066E-4</v>
      </c>
      <c r="AH39" s="87">
        <v>1.6569477728136251E-4</v>
      </c>
      <c r="AI39" s="87">
        <v>4.5995109390008221E-4</v>
      </c>
      <c r="AJ39" s="87">
        <v>2.0754560944792743E-4</v>
      </c>
      <c r="AK39" s="87">
        <v>7.429726714788267E-5</v>
      </c>
      <c r="AL39" s="87">
        <v>2.7414606336734817E-4</v>
      </c>
      <c r="AM39" s="87">
        <v>3.3810901283834574E-4</v>
      </c>
      <c r="AN39" s="87">
        <v>2.1321567158655031E-4</v>
      </c>
      <c r="AO39" s="87">
        <v>4.742602317395832E-5</v>
      </c>
      <c r="AP39" s="87">
        <v>1.5067077824756878E-4</v>
      </c>
      <c r="AQ39" s="87">
        <v>2.6414048713459281E-4</v>
      </c>
      <c r="AR39" s="87">
        <v>1.175125249781834E-4</v>
      </c>
      <c r="AS39" s="87">
        <v>1.2739923474252408E-4</v>
      </c>
      <c r="AT39" s="87">
        <v>6.9824450926277051E-4</v>
      </c>
      <c r="AU39" s="87">
        <v>1.0966822221473861E-3</v>
      </c>
      <c r="AV39" s="87">
        <v>5.8661630839108901E-4</v>
      </c>
      <c r="AW39" s="87">
        <v>8.2887776529897328E-4</v>
      </c>
      <c r="AX39" s="87">
        <v>5.5065580195175776E-4</v>
      </c>
      <c r="AY39" s="87">
        <v>7.0476066471209892E-5</v>
      </c>
      <c r="AZ39" s="87">
        <v>9.2725544794721522E-4</v>
      </c>
      <c r="BA39" s="87">
        <v>2.479877268009717E-4</v>
      </c>
      <c r="BB39" s="87">
        <v>1.1045403994858597E-3</v>
      </c>
      <c r="BC39" s="87">
        <v>1.4760199931356115E-4</v>
      </c>
      <c r="BD39" s="87">
        <v>6.0784275213699519E-4</v>
      </c>
      <c r="BE39" s="87">
        <v>3.1226775715428973E-5</v>
      </c>
      <c r="BF39" s="87">
        <v>8.0205933372797151E-4</v>
      </c>
      <c r="BG39" s="87">
        <v>6.0873290946541808E-4</v>
      </c>
      <c r="BH39" s="87">
        <v>2.2994396111780384E-4</v>
      </c>
      <c r="BI39" s="87">
        <v>1.2709834069757811E-4</v>
      </c>
      <c r="BJ39" s="87">
        <v>6.6193374645867685E-4</v>
      </c>
      <c r="BK39" s="87">
        <v>7.0072454980089004E-4</v>
      </c>
      <c r="BL39" s="87">
        <v>1.8585070571185109E-4</v>
      </c>
      <c r="BM39" s="87">
        <v>6.4156581360601207E-4</v>
      </c>
      <c r="BN39" s="87">
        <v>4.0881257757082785E-5</v>
      </c>
      <c r="BO39" s="87">
        <v>1.0284944407647311E-4</v>
      </c>
      <c r="BP39" s="87">
        <v>1.076283072561195E-3</v>
      </c>
      <c r="BQ39" s="87">
        <v>5.7813428038345008E-4</v>
      </c>
      <c r="BR39" s="87">
        <v>8.7790755526955748E-5</v>
      </c>
      <c r="BS39" s="87">
        <v>6.4075669216324949E-4</v>
      </c>
      <c r="BT39" s="87">
        <v>4.9958054047843274E-4</v>
      </c>
      <c r="BU39" s="87">
        <v>2.6634697121192738E-4</v>
      </c>
      <c r="BV39" s="87">
        <v>4.0625052669664911E-4</v>
      </c>
      <c r="BW39" s="87">
        <v>6.9572261591995161E-4</v>
      </c>
      <c r="BX39" s="87">
        <v>9.5934494925939591E-4</v>
      </c>
      <c r="BY39" s="87">
        <v>6.637803327623655E-4</v>
      </c>
      <c r="BZ39" s="87">
        <v>4.7596715310928685E-4</v>
      </c>
      <c r="CA39" s="87">
        <v>8.6607488379234333E-4</v>
      </c>
      <c r="CB39" s="87">
        <v>1.0088597999761732E-3</v>
      </c>
      <c r="CC39" s="87">
        <v>4.8792767996419945E-4</v>
      </c>
      <c r="CD39" s="87">
        <v>4.9540729149777645E-4</v>
      </c>
      <c r="CE39" s="87">
        <v>4.8695839326181434E-4</v>
      </c>
      <c r="CF39" s="87">
        <v>3.1470544099643231E-5</v>
      </c>
      <c r="CG39" s="87">
        <v>4.0579155880361776E-4</v>
      </c>
      <c r="CH39" s="87">
        <v>7.5093537722575941E-4</v>
      </c>
      <c r="CI39" s="87">
        <v>2.6269306600545098E-4</v>
      </c>
      <c r="CJ39" s="87">
        <v>1.6857061093485454E-4</v>
      </c>
      <c r="CK39" s="87">
        <v>1.4009716657130509E-3</v>
      </c>
      <c r="CL39" s="87">
        <v>1.0545815509366522E-3</v>
      </c>
      <c r="CM39" s="87">
        <v>2.7587011956936737E-4</v>
      </c>
      <c r="CN39" s="87">
        <v>1.4007198689121604E-4</v>
      </c>
      <c r="CO39" s="87">
        <v>9.3051251539065711E-4</v>
      </c>
      <c r="CP39" s="87">
        <v>1.4032568847441741E-3</v>
      </c>
      <c r="CQ39" s="87">
        <v>4.6965629174318451E-4</v>
      </c>
      <c r="CR39" s="87">
        <v>7.2683033285651539E-4</v>
      </c>
      <c r="CS39" s="87">
        <v>4.5688965322177689E-5</v>
      </c>
      <c r="CT39" s="87">
        <v>4.8463343131767683E-5</v>
      </c>
      <c r="CU39" s="87">
        <v>5.220393542073507E-4</v>
      </c>
      <c r="CV39" s="87">
        <v>2.3278115535675333E-4</v>
      </c>
      <c r="CW39" s="87">
        <v>8.4438450056727922E-5</v>
      </c>
      <c r="CX39" s="87">
        <v>1.3638896445812528E-3</v>
      </c>
      <c r="CY39" s="87">
        <v>3.0898054316462573E-4</v>
      </c>
      <c r="CZ39" s="87">
        <v>1.1570872986865679E-3</v>
      </c>
      <c r="DA39" s="87">
        <v>4.2591694253289947E-4</v>
      </c>
      <c r="DB39" s="87">
        <v>6.2663966212517794E-4</v>
      </c>
      <c r="DC39" s="87">
        <v>1.9995385276732355E-4</v>
      </c>
      <c r="DD39" s="87">
        <v>5.2879493502113926E-4</v>
      </c>
      <c r="DE39" s="87">
        <v>1.2148501474255639E-3</v>
      </c>
      <c r="DF39" s="87">
        <v>4.5882459974930451E-5</v>
      </c>
      <c r="DG39" s="87">
        <v>2.7678637831893413E-4</v>
      </c>
      <c r="DH39" s="87">
        <v>3.761028505392121E-4</v>
      </c>
      <c r="DI39" s="87">
        <v>2.169553619145581E-4</v>
      </c>
      <c r="DJ39" s="87">
        <v>2.8849949046582209E-4</v>
      </c>
      <c r="DK39" s="87">
        <v>5.6402905794854328E-4</v>
      </c>
      <c r="DL39" s="87">
        <v>1.0739631151454776E-4</v>
      </c>
      <c r="DM39" s="87">
        <v>7.5317264741463043E-5</v>
      </c>
      <c r="DN39" s="87">
        <v>1.1143897526923171E-4</v>
      </c>
      <c r="DO39" s="87">
        <v>5.3970646930697722E-4</v>
      </c>
      <c r="DP39" s="87">
        <v>5.4584486082742711E-4</v>
      </c>
      <c r="DQ39" s="87">
        <v>3.575176296496161E-4</v>
      </c>
      <c r="DR39" s="87">
        <v>6.252165634845271E-4</v>
      </c>
      <c r="DS39" s="87">
        <v>1.0818423448065151E-4</v>
      </c>
      <c r="DT39" s="87">
        <v>2.5005963812013183E-4</v>
      </c>
      <c r="DU39" s="87">
        <v>1.6995629006190806E-4</v>
      </c>
      <c r="DV39" s="87">
        <v>1.0746773661836172E-4</v>
      </c>
      <c r="DW39" s="87">
        <v>7.2982673865958634E-4</v>
      </c>
      <c r="DX39" s="87">
        <v>1.0591486341761291E-3</v>
      </c>
      <c r="DY39" s="87">
        <v>5.3877061363503433E-4</v>
      </c>
      <c r="DZ39" s="87">
        <v>9.1359655029021999E-4</v>
      </c>
      <c r="EA39" s="87">
        <v>7.3710645334407058E-4</v>
      </c>
      <c r="EB39" s="87">
        <v>4.1585457699478486E-5</v>
      </c>
      <c r="EC39" s="87">
        <v>1.2217966944028092E-3</v>
      </c>
      <c r="ED39" s="87">
        <v>1.8581389188682042E-4</v>
      </c>
      <c r="EE39" s="87">
        <v>8.1160239973511071E-4</v>
      </c>
      <c r="EF39" s="87">
        <v>1.2864380136995716E-4</v>
      </c>
      <c r="EG39" s="87">
        <v>2.8967453232941977E-4</v>
      </c>
      <c r="EH39" s="87">
        <v>6.4770174808283557E-4</v>
      </c>
      <c r="EI39" s="87">
        <v>4.2758500199576712E-4</v>
      </c>
      <c r="EJ39" s="87">
        <v>4.7223013757799619E-5</v>
      </c>
      <c r="EK39" s="87">
        <v>4.4230681741341539E-4</v>
      </c>
      <c r="EL39" s="87">
        <v>3.9157133071547601E-4</v>
      </c>
      <c r="EM39" s="87">
        <v>3.2578206874523045E-5</v>
      </c>
      <c r="EN39" s="87">
        <v>6.7375211170233543E-4</v>
      </c>
      <c r="EO39" s="87">
        <v>3.3584625925021791E-4</v>
      </c>
      <c r="EP39" s="87">
        <v>9.9072277108773997E-4</v>
      </c>
      <c r="EQ39" s="87">
        <v>9.1749056539108733E-4</v>
      </c>
      <c r="ER39" s="87">
        <v>3.9199107872859933E-4</v>
      </c>
      <c r="ES39" s="87">
        <v>5.2330233518937692E-4</v>
      </c>
      <c r="ET39" s="87">
        <v>5.7954086091392828E-4</v>
      </c>
      <c r="EU39" s="87">
        <v>1.0665969361794633E-3</v>
      </c>
      <c r="EV39" s="87">
        <v>4.566687629531331E-4</v>
      </c>
      <c r="EW39" s="87">
        <v>1.9178411636824286E-4</v>
      </c>
      <c r="EX39" s="87">
        <v>4.3966505328622228E-5</v>
      </c>
      <c r="EY39" s="87">
        <v>3.1017115414891242E-4</v>
      </c>
      <c r="EZ39" s="87">
        <v>1.2537438377992747E-4</v>
      </c>
      <c r="FA39" s="87">
        <v>1.8771846211469503E-3</v>
      </c>
      <c r="FB39" s="87">
        <v>5.0207743456386446E-4</v>
      </c>
      <c r="FC39" s="87">
        <v>7.354515240887762E-4</v>
      </c>
      <c r="FD39" s="87">
        <v>3.4366045505244269E-4</v>
      </c>
      <c r="FE39" s="87">
        <v>3.2556083574969412E-5</v>
      </c>
      <c r="FF39" s="87">
        <v>7.7256916185209279E-4</v>
      </c>
      <c r="FG39" s="87">
        <v>1.0084116819323854E-3</v>
      </c>
      <c r="FH39" s="87">
        <v>7.2526164856423839E-4</v>
      </c>
      <c r="FI39" s="87">
        <v>4.2680087757988438E-4</v>
      </c>
      <c r="FJ39" s="87">
        <v>4.0779491376487828E-4</v>
      </c>
      <c r="FK39" s="87">
        <v>3.456721887125187E-4</v>
      </c>
      <c r="FL39" s="87">
        <v>1.5911035693801025E-4</v>
      </c>
      <c r="FM39" s="87">
        <v>1.978363176646215E-4</v>
      </c>
      <c r="FN39" s="87">
        <v>5.5030598288021543E-4</v>
      </c>
      <c r="FO39" s="87">
        <v>8.6045150944188864E-5</v>
      </c>
      <c r="FP39" s="87">
        <v>1.0729027394323638E-4</v>
      </c>
    </row>
    <row r="40" spans="1:173" ht="14" customHeight="1" x14ac:dyDescent="0.2">
      <c r="A40" s="15" t="s">
        <v>900</v>
      </c>
      <c r="B40" s="3" t="s">
        <v>511</v>
      </c>
      <c r="C40" s="171" t="s">
        <v>43</v>
      </c>
      <c r="D40" s="55" t="s">
        <v>555</v>
      </c>
      <c r="E40" s="87"/>
      <c r="F40" s="87">
        <v>3.0703986934542388E-4</v>
      </c>
      <c r="G40" s="87">
        <v>3.0703986934542388E-4</v>
      </c>
      <c r="H40" s="87"/>
      <c r="I40" s="87">
        <v>3.1561565684725822E-4</v>
      </c>
      <c r="J40" s="87">
        <v>4.330589915163109E-4</v>
      </c>
      <c r="K40" s="87">
        <v>2.5423722211258135E-4</v>
      </c>
      <c r="L40" s="87">
        <v>6.8683485785794385E-4</v>
      </c>
      <c r="M40" s="87">
        <v>1.018508674724267E-4</v>
      </c>
      <c r="N40" s="87">
        <v>6.217131195916702E-5</v>
      </c>
      <c r="O40" s="87">
        <v>4.5904170299221011E-4</v>
      </c>
      <c r="P40" s="87">
        <v>4.2482053054475273E-4</v>
      </c>
      <c r="Q40" s="87">
        <v>5.1798038106285436E-4</v>
      </c>
      <c r="R40" s="87">
        <v>3.4981551302136455E-4</v>
      </c>
      <c r="S40" s="87">
        <v>7.0934007954361576E-4</v>
      </c>
      <c r="T40" s="87">
        <v>1.8964901171348236E-4</v>
      </c>
      <c r="U40" s="87">
        <v>7.0546673496983388E-4</v>
      </c>
      <c r="V40" s="87">
        <v>5.2673450585388369E-4</v>
      </c>
      <c r="W40" s="87">
        <v>4.1102793881111962E-4</v>
      </c>
      <c r="X40" s="87">
        <v>9.4582192481367037E-5</v>
      </c>
      <c r="Y40" s="87">
        <v>2.7983057321840553E-4</v>
      </c>
      <c r="Z40" s="87">
        <v>1.6455737766585024E-4</v>
      </c>
      <c r="AA40" s="87">
        <v>5.7079901414402393E-4</v>
      </c>
      <c r="AB40" s="87">
        <v>2.7176567263232298E-4</v>
      </c>
      <c r="AC40" s="87">
        <v>7.4936849732869129E-4</v>
      </c>
      <c r="AD40" s="87">
        <v>7.6120294221511745E-4</v>
      </c>
      <c r="AE40" s="87">
        <v>5.5616746418232321E-5</v>
      </c>
      <c r="AF40" s="87">
        <v>3.1022948068635468E-5</v>
      </c>
      <c r="AG40" s="87">
        <v>1.2864401598121624E-4</v>
      </c>
      <c r="AH40" s="87">
        <v>1.2887371566328194E-4</v>
      </c>
      <c r="AI40" s="87">
        <v>3.5773973970006388E-4</v>
      </c>
      <c r="AJ40" s="87">
        <v>1.6142436290394354E-4</v>
      </c>
      <c r="AK40" s="87">
        <v>5.7786763337242074E-5</v>
      </c>
      <c r="AL40" s="87">
        <v>2.1322471595238194E-4</v>
      </c>
      <c r="AM40" s="87">
        <v>2.6297367665204663E-4</v>
      </c>
      <c r="AN40" s="87">
        <v>1.6583441123398356E-4</v>
      </c>
      <c r="AO40" s="87">
        <v>3.6886906913078685E-5</v>
      </c>
      <c r="AP40" s="87">
        <v>1.1718838308144237E-4</v>
      </c>
      <c r="AQ40" s="87">
        <v>2.0544260110468327E-4</v>
      </c>
      <c r="AR40" s="87">
        <v>9.1398630538587077E-5</v>
      </c>
      <c r="AS40" s="87">
        <v>9.9088293688629836E-5</v>
      </c>
      <c r="AT40" s="87">
        <v>5.4307906275993236E-4</v>
      </c>
      <c r="AU40" s="87">
        <v>8.5297506167018899E-4</v>
      </c>
      <c r="AV40" s="87">
        <v>4.5625712874862467E-4</v>
      </c>
      <c r="AW40" s="87">
        <v>6.4468270634364573E-4</v>
      </c>
      <c r="AX40" s="87">
        <v>4.282878459624782E-4</v>
      </c>
      <c r="AY40" s="87">
        <v>5.4814718366496585E-5</v>
      </c>
      <c r="AZ40" s="87">
        <v>7.2119868173672289E-4</v>
      </c>
      <c r="BA40" s="87">
        <v>1.9287934306742242E-4</v>
      </c>
      <c r="BB40" s="87">
        <v>8.5908697737789076E-4</v>
      </c>
      <c r="BC40" s="87">
        <v>1.1480155502165867E-4</v>
      </c>
      <c r="BD40" s="87">
        <v>4.7276658499544066E-4</v>
      </c>
      <c r="BE40" s="87">
        <v>2.4287492223111418E-5</v>
      </c>
      <c r="BF40" s="87">
        <v>6.2382392623286679E-4</v>
      </c>
      <c r="BG40" s="87">
        <v>4.7345892958421403E-4</v>
      </c>
      <c r="BH40" s="87">
        <v>1.7884530309162516E-4</v>
      </c>
      <c r="BI40" s="87">
        <v>9.8854264987005184E-5</v>
      </c>
      <c r="BJ40" s="87">
        <v>5.1483735835674855E-4</v>
      </c>
      <c r="BK40" s="87">
        <v>5.4500798317846987E-4</v>
      </c>
      <c r="BL40" s="87">
        <v>1.4455054888699528E-4</v>
      </c>
      <c r="BM40" s="87">
        <v>4.9899563280467597E-4</v>
      </c>
      <c r="BN40" s="87">
        <v>3.1796533811064388E-5</v>
      </c>
      <c r="BO40" s="87">
        <v>7.9994012059479087E-5</v>
      </c>
      <c r="BP40" s="87">
        <v>8.3710905643648488E-4</v>
      </c>
      <c r="BQ40" s="87">
        <v>4.4965999585379443E-4</v>
      </c>
      <c r="BR40" s="87">
        <v>6.8281698743187801E-5</v>
      </c>
      <c r="BS40" s="87">
        <v>4.983663161269718E-4</v>
      </c>
      <c r="BT40" s="87">
        <v>3.8856264259433648E-4</v>
      </c>
      <c r="BU40" s="87">
        <v>2.0715875538705465E-4</v>
      </c>
      <c r="BV40" s="87">
        <v>3.1597263187517152E-4</v>
      </c>
      <c r="BW40" s="87">
        <v>5.4111759015996227E-4</v>
      </c>
      <c r="BX40" s="87">
        <v>7.4615718275730777E-4</v>
      </c>
      <c r="BY40" s="87">
        <v>5.1627359214850648E-4</v>
      </c>
      <c r="BZ40" s="87">
        <v>3.7019667464055636E-4</v>
      </c>
      <c r="CA40" s="87">
        <v>6.7361379850515576E-4</v>
      </c>
      <c r="CB40" s="87">
        <v>7.8466873331480122E-4</v>
      </c>
      <c r="CC40" s="87">
        <v>3.7949930663882175E-4</v>
      </c>
      <c r="CD40" s="87">
        <v>3.8531678227604827E-4</v>
      </c>
      <c r="CE40" s="87">
        <v>3.7874541698141114E-4</v>
      </c>
      <c r="CF40" s="87">
        <v>2.4477089855278067E-5</v>
      </c>
      <c r="CG40" s="87">
        <v>3.1561565684725822E-4</v>
      </c>
      <c r="CH40" s="87">
        <v>5.8406084895336839E-4</v>
      </c>
      <c r="CI40" s="87">
        <v>2.0431682911535077E-4</v>
      </c>
      <c r="CJ40" s="87">
        <v>1.3111047517155354E-4</v>
      </c>
      <c r="CK40" s="87">
        <v>1.0896446288879284E-3</v>
      </c>
      <c r="CL40" s="87">
        <v>8.2023009517295158E-4</v>
      </c>
      <c r="CM40" s="87">
        <v>2.1456564855395241E-4</v>
      </c>
      <c r="CN40" s="87">
        <v>1.0894487869316804E-4</v>
      </c>
      <c r="CO40" s="87">
        <v>7.237319564149554E-4</v>
      </c>
      <c r="CP40" s="87">
        <v>1.0914220214676908E-3</v>
      </c>
      <c r="CQ40" s="87">
        <v>3.6528822691136564E-4</v>
      </c>
      <c r="CR40" s="87">
        <v>5.6531248111062313E-4</v>
      </c>
      <c r="CS40" s="87">
        <v>3.5535861917249315E-5</v>
      </c>
      <c r="CT40" s="87">
        <v>3.7693711324708195E-5</v>
      </c>
      <c r="CU40" s="87">
        <v>4.0603060882793949E-4</v>
      </c>
      <c r="CV40" s="87">
        <v>1.8105200972191925E-4</v>
      </c>
      <c r="CW40" s="87">
        <v>6.5674350044121722E-5</v>
      </c>
      <c r="CX40" s="87">
        <v>1.0608030568965297E-3</v>
      </c>
      <c r="CY40" s="87">
        <v>2.403182002391533E-4</v>
      </c>
      <c r="CZ40" s="87">
        <v>8.9995678786733055E-4</v>
      </c>
      <c r="DA40" s="87">
        <v>3.3126873308114403E-4</v>
      </c>
      <c r="DB40" s="87">
        <v>4.8738640387513833E-4</v>
      </c>
      <c r="DC40" s="87">
        <v>1.5551966326347386E-4</v>
      </c>
      <c r="DD40" s="87">
        <v>4.1128494946088604E-4</v>
      </c>
      <c r="DE40" s="87">
        <v>9.4488344799766055E-4</v>
      </c>
      <c r="DF40" s="87">
        <v>3.5686357758279236E-5</v>
      </c>
      <c r="DG40" s="87">
        <v>2.1527829424805985E-4</v>
      </c>
      <c r="DH40" s="87">
        <v>2.9252443930827607E-4</v>
      </c>
      <c r="DI40" s="87">
        <v>1.6874305926687852E-4</v>
      </c>
      <c r="DJ40" s="87">
        <v>2.2438849258452824E-4</v>
      </c>
      <c r="DK40" s="87">
        <v>4.3868926729331143E-4</v>
      </c>
      <c r="DL40" s="87">
        <v>8.3530464511314905E-5</v>
      </c>
      <c r="DM40" s="87">
        <v>5.8580094798915698E-5</v>
      </c>
      <c r="DN40" s="87">
        <v>8.6674758542735748E-5</v>
      </c>
      <c r="DO40" s="87">
        <v>4.1977169834987103E-4</v>
      </c>
      <c r="DP40" s="87">
        <v>4.2454600286577661E-4</v>
      </c>
      <c r="DQ40" s="87">
        <v>2.7806926750525697E-4</v>
      </c>
      <c r="DR40" s="87">
        <v>4.8627954937685428E-4</v>
      </c>
      <c r="DS40" s="87">
        <v>8.4143293484951182E-5</v>
      </c>
      <c r="DT40" s="87">
        <v>1.944908296489914E-4</v>
      </c>
      <c r="DU40" s="87">
        <v>1.3218822560370622E-4</v>
      </c>
      <c r="DV40" s="87">
        <v>8.3586017369836888E-5</v>
      </c>
      <c r="DW40" s="87">
        <v>5.6764301895745599E-4</v>
      </c>
      <c r="DX40" s="87">
        <v>8.2378227102587796E-4</v>
      </c>
      <c r="DY40" s="87">
        <v>4.1904381060502664E-4</v>
      </c>
      <c r="DZ40" s="87">
        <v>7.1057509467017108E-4</v>
      </c>
      <c r="EA40" s="87">
        <v>5.7330501926761027E-4</v>
      </c>
      <c r="EB40" s="87">
        <v>3.2344244877372158E-5</v>
      </c>
      <c r="EC40" s="87">
        <v>9.5028631786885141E-4</v>
      </c>
      <c r="ED40" s="87">
        <v>1.445219159119714E-4</v>
      </c>
      <c r="EE40" s="87">
        <v>6.3124631090508599E-4</v>
      </c>
      <c r="EF40" s="87">
        <v>1.0005628995441111E-4</v>
      </c>
      <c r="EG40" s="87">
        <v>2.2530241403399313E-4</v>
      </c>
      <c r="EH40" s="87">
        <v>5.0376802628664986E-4</v>
      </c>
      <c r="EI40" s="87">
        <v>3.3256611266337436E-4</v>
      </c>
      <c r="EJ40" s="87">
        <v>3.672901070051081E-5</v>
      </c>
      <c r="EK40" s="87">
        <v>3.4401641354376748E-4</v>
      </c>
      <c r="EL40" s="87">
        <v>3.0455547944537021E-4</v>
      </c>
      <c r="EM40" s="87">
        <v>2.5338605346851249E-5</v>
      </c>
      <c r="EN40" s="87">
        <v>5.2402942021292746E-4</v>
      </c>
      <c r="EO40" s="87">
        <v>2.6121375719461392E-4</v>
      </c>
      <c r="EP40" s="87">
        <v>7.7056215529046432E-4</v>
      </c>
      <c r="EQ40" s="87">
        <v>7.1360377308195668E-4</v>
      </c>
      <c r="ER40" s="87">
        <v>3.0488195012224386E-4</v>
      </c>
      <c r="ES40" s="87">
        <v>4.0701292736951538E-4</v>
      </c>
      <c r="ET40" s="87">
        <v>4.5075400293305526E-4</v>
      </c>
      <c r="EU40" s="87">
        <v>8.2957539480624904E-4</v>
      </c>
      <c r="EV40" s="87">
        <v>3.5518681563021464E-4</v>
      </c>
      <c r="EW40" s="87">
        <v>1.4916542384196666E-4</v>
      </c>
      <c r="EX40" s="87">
        <v>3.4196170811150613E-5</v>
      </c>
      <c r="EY40" s="87">
        <v>2.4124423100470961E-4</v>
      </c>
      <c r="EZ40" s="87">
        <v>9.7513409606610253E-5</v>
      </c>
      <c r="FA40" s="87">
        <v>1.4600324831142947E-3</v>
      </c>
      <c r="FB40" s="87">
        <v>3.9050467132745008E-4</v>
      </c>
      <c r="FC40" s="87">
        <v>5.7201785206904799E-4</v>
      </c>
      <c r="FD40" s="87">
        <v>2.6729146504078871E-4</v>
      </c>
      <c r="FE40" s="87">
        <v>2.5321398336087317E-5</v>
      </c>
      <c r="FF40" s="87">
        <v>6.0088712588496113E-4</v>
      </c>
      <c r="FG40" s="87">
        <v>7.8432019705852187E-4</v>
      </c>
      <c r="FH40" s="87">
        <v>5.6409239332774091E-4</v>
      </c>
      <c r="FI40" s="87">
        <v>3.3195623811768779E-4</v>
      </c>
      <c r="FJ40" s="87">
        <v>3.171738218171275E-4</v>
      </c>
      <c r="FK40" s="87">
        <v>2.6885614677640336E-4</v>
      </c>
      <c r="FL40" s="87">
        <v>1.2375249984067463E-4</v>
      </c>
      <c r="FM40" s="87">
        <v>1.5387269151692783E-4</v>
      </c>
      <c r="FN40" s="87">
        <v>4.2801576446238973E-4</v>
      </c>
      <c r="FO40" s="87">
        <v>6.6924006289924661E-5</v>
      </c>
      <c r="FP40" s="87">
        <v>8.3447990844739389E-5</v>
      </c>
    </row>
    <row r="41" spans="1:173" ht="14" customHeight="1" x14ac:dyDescent="0.2">
      <c r="A41" s="15" t="s">
        <v>901</v>
      </c>
      <c r="B41" s="3" t="s">
        <v>513</v>
      </c>
      <c r="C41" s="171" t="s">
        <v>43</v>
      </c>
      <c r="D41" s="55" t="s">
        <v>556</v>
      </c>
      <c r="E41" s="87"/>
      <c r="F41" s="87">
        <v>2.0787508583744135E-3</v>
      </c>
      <c r="G41" s="87">
        <v>2.0787508583744135E-3</v>
      </c>
      <c r="H41" s="87"/>
      <c r="I41" s="87">
        <v>3.1555987975433017E-3</v>
      </c>
      <c r="J41" s="87">
        <v>3.0279934205610656E-4</v>
      </c>
      <c r="K41" s="87">
        <v>2.564953349919158E-4</v>
      </c>
      <c r="L41" s="87">
        <v>3.0855180171758306E-4</v>
      </c>
      <c r="M41" s="87">
        <v>9.0270344731022654E-3</v>
      </c>
      <c r="N41" s="87">
        <v>1.4842458466413841E-3</v>
      </c>
      <c r="O41" s="87">
        <v>6.7326744693295372E-4</v>
      </c>
      <c r="P41" s="87">
        <v>2.4494524606796168E-4</v>
      </c>
      <c r="Q41" s="87">
        <v>3.2699804501228237E-4</v>
      </c>
      <c r="R41" s="87">
        <v>4.7252807773237148E-4</v>
      </c>
      <c r="S41" s="87">
        <v>1.423623904410171E-4</v>
      </c>
      <c r="T41" s="87">
        <v>3.4901581521360261E-4</v>
      </c>
      <c r="U41" s="87">
        <v>9.6034709448567348E-4</v>
      </c>
      <c r="V41" s="87">
        <v>3.4084108568334251E-4</v>
      </c>
      <c r="W41" s="87">
        <v>3.7226518535838837E-3</v>
      </c>
      <c r="X41" s="87">
        <v>3.1331190763144007E-3</v>
      </c>
      <c r="Y41" s="87">
        <v>9.2635696465863903E-4</v>
      </c>
      <c r="Z41" s="87">
        <v>1.9461681344771259E-3</v>
      </c>
      <c r="AA41" s="87">
        <v>5.2818377467449902E-4</v>
      </c>
      <c r="AB41" s="87">
        <v>4.2215511112900242E-2</v>
      </c>
      <c r="AC41" s="87">
        <v>1.6092718417879074E-3</v>
      </c>
      <c r="AD41" s="87">
        <v>8.4812497463331938E-4</v>
      </c>
      <c r="AE41" s="87">
        <v>2.926825326586491E-3</v>
      </c>
      <c r="AF41" s="87">
        <v>3.5031284398507486E-3</v>
      </c>
      <c r="AG41" s="87">
        <v>1.6100426683778822E-3</v>
      </c>
      <c r="AH41" s="87">
        <v>1.5266182081624141E-2</v>
      </c>
      <c r="AI41" s="87">
        <v>3.6391879297974271E-4</v>
      </c>
      <c r="AJ41" s="87">
        <v>1.9911627102768999E-2</v>
      </c>
      <c r="AK41" s="87">
        <v>4.9874078025667658E-3</v>
      </c>
      <c r="AL41" s="87">
        <v>9.8098665742356577E-4</v>
      </c>
      <c r="AM41" s="87">
        <v>6.5327071134581684E-4</v>
      </c>
      <c r="AN41" s="87">
        <v>1.3553181180782886E-3</v>
      </c>
      <c r="AO41" s="87">
        <v>9.9833902001773226E-4</v>
      </c>
      <c r="AP41" s="87">
        <v>2.5376461194292306E-3</v>
      </c>
      <c r="AQ41" s="87">
        <v>1.3001402102165268E-2</v>
      </c>
      <c r="AR41" s="87">
        <v>9.427913820865318E-4</v>
      </c>
      <c r="AS41" s="87">
        <v>8.3931879013135879E-3</v>
      </c>
      <c r="AT41" s="87">
        <v>3.9353789922502518E-4</v>
      </c>
      <c r="AU41" s="87">
        <v>1.1145293676856039E-3</v>
      </c>
      <c r="AV41" s="87">
        <v>2.751704776995579E-4</v>
      </c>
      <c r="AW41" s="87">
        <v>4.2609857800554336E-4</v>
      </c>
      <c r="AX41" s="87">
        <v>3.5662324727053752E-4</v>
      </c>
      <c r="AY41" s="87">
        <v>1.6311437771133159E-2</v>
      </c>
      <c r="AZ41" s="87">
        <v>2.415079927228665E-3</v>
      </c>
      <c r="BA41" s="87">
        <v>1.8507272356309804E-3</v>
      </c>
      <c r="BB41" s="87">
        <v>1.0176676508415116E-4</v>
      </c>
      <c r="BC41" s="87">
        <v>2.3424361566073745E-3</v>
      </c>
      <c r="BD41" s="87">
        <v>7.900177902798979E-4</v>
      </c>
      <c r="BE41" s="87">
        <v>3.9199078887090771E-3</v>
      </c>
      <c r="BF41" s="87">
        <v>1.8379374298272354E-4</v>
      </c>
      <c r="BG41" s="87">
        <v>3.7825721050833928E-4</v>
      </c>
      <c r="BH41" s="87">
        <v>8.6999547194359598E-3</v>
      </c>
      <c r="BI41" s="87">
        <v>7.8805145740593972E-3</v>
      </c>
      <c r="BJ41" s="87">
        <v>6.9588395998079755E-4</v>
      </c>
      <c r="BK41" s="87">
        <v>3.5907984182205634E-4</v>
      </c>
      <c r="BL41" s="87">
        <v>8.3617261483793365E-3</v>
      </c>
      <c r="BM41" s="87">
        <v>3.0088624022616431E-4</v>
      </c>
      <c r="BN41" s="87">
        <v>1.4623609348428329E-3</v>
      </c>
      <c r="BO41" s="87">
        <v>6.1913961322445739E-3</v>
      </c>
      <c r="BP41" s="87">
        <v>4.3945862624980075E-3</v>
      </c>
      <c r="BQ41" s="87">
        <v>7.9134370477466111E-3</v>
      </c>
      <c r="BR41" s="87">
        <v>7.0765434564543474E-4</v>
      </c>
      <c r="BS41" s="87">
        <v>5.7062427705415505E-4</v>
      </c>
      <c r="BT41" s="87">
        <v>1.7348805230544214E-4</v>
      </c>
      <c r="BU41" s="87">
        <v>8.6396594230449849E-4</v>
      </c>
      <c r="BV41" s="87">
        <v>7.663429732820649E-4</v>
      </c>
      <c r="BW41" s="87">
        <v>2.1095920649917544E-4</v>
      </c>
      <c r="BX41" s="87">
        <v>1.5650848828230717E-4</v>
      </c>
      <c r="BY41" s="87">
        <v>2.6594387512551869E-4</v>
      </c>
      <c r="BZ41" s="87">
        <v>2.5378550743861491E-4</v>
      </c>
      <c r="CA41" s="87">
        <v>3.9694375070206569E-4</v>
      </c>
      <c r="CB41" s="87">
        <v>2.7985655654786932E-3</v>
      </c>
      <c r="CC41" s="87">
        <v>3.2728652843380619E-4</v>
      </c>
      <c r="CD41" s="87">
        <v>1.3912006874378791E-4</v>
      </c>
      <c r="CE41" s="87">
        <v>6.845182368875654E-4</v>
      </c>
      <c r="CF41" s="87">
        <v>1.4847101782126051E-2</v>
      </c>
      <c r="CG41" s="87">
        <v>3.1555987975433013E-3</v>
      </c>
      <c r="CH41" s="87">
        <v>1.1260967651278062E-4</v>
      </c>
      <c r="CI41" s="87">
        <v>6.6536533813400193E-4</v>
      </c>
      <c r="CJ41" s="87">
        <v>1.2595201498695504E-3</v>
      </c>
      <c r="CK41" s="87">
        <v>1.0185980069973473E-3</v>
      </c>
      <c r="CL41" s="87">
        <v>2.008373492854153E-4</v>
      </c>
      <c r="CM41" s="87">
        <v>8.3457249297465452E-2</v>
      </c>
      <c r="CN41" s="87">
        <v>5.9745341177389454E-3</v>
      </c>
      <c r="CO41" s="87">
        <v>3.7527235724937939E-4</v>
      </c>
      <c r="CP41" s="87">
        <v>6.7776952163476419E-4</v>
      </c>
      <c r="CQ41" s="87">
        <v>2.3029467705204786E-4</v>
      </c>
      <c r="CR41" s="87">
        <v>5.2250126635661946E-4</v>
      </c>
      <c r="CS41" s="87">
        <v>2.351685179485862E-3</v>
      </c>
      <c r="CT41" s="87">
        <v>1.3487781803208355E-2</v>
      </c>
      <c r="CU41" s="87">
        <v>7.7485738617797501E-4</v>
      </c>
      <c r="CV41" s="87">
        <v>1.9521715741135606E-4</v>
      </c>
      <c r="CW41" s="87">
        <v>4.0533261649706243E-3</v>
      </c>
      <c r="CX41" s="87">
        <v>2.2847570436680445E-4</v>
      </c>
      <c r="CY41" s="87">
        <v>6.5685632654340759E-4</v>
      </c>
      <c r="CZ41" s="87">
        <v>1.3563936834225646E-3</v>
      </c>
      <c r="DA41" s="87">
        <v>1.2222202321475035E-3</v>
      </c>
      <c r="DB41" s="87">
        <v>1.1413827273833951E-3</v>
      </c>
      <c r="DC41" s="87">
        <v>7.3477579116661227E-4</v>
      </c>
      <c r="DD41" s="87">
        <v>4.4369361034746088E-4</v>
      </c>
      <c r="DE41" s="87">
        <v>5.7680534352848984E-4</v>
      </c>
      <c r="DF41" s="87">
        <v>3.3826716052086668E-2</v>
      </c>
      <c r="DG41" s="87">
        <v>1.7131800550046119E-3</v>
      </c>
      <c r="DH41" s="87">
        <v>2.398059046894618E-2</v>
      </c>
      <c r="DI41" s="87">
        <v>1.0574537753468766E-3</v>
      </c>
      <c r="DJ41" s="87">
        <v>2.6760430942034537E-4</v>
      </c>
      <c r="DK41" s="87">
        <v>2.3955836816913327E-4</v>
      </c>
      <c r="DL41" s="87">
        <v>2.0821543572682125E-3</v>
      </c>
      <c r="DM41" s="87">
        <v>1.5399594087331914E-3</v>
      </c>
      <c r="DN41" s="87">
        <v>5.7653716204557883E-3</v>
      </c>
      <c r="DO41" s="87">
        <v>2.8558884507148352E-4</v>
      </c>
      <c r="DP41" s="87">
        <v>3.5216279881487118E-4</v>
      </c>
      <c r="DQ41" s="87">
        <v>3.2492657954563106E-4</v>
      </c>
      <c r="DR41" s="87">
        <v>1.3205441197663159E-4</v>
      </c>
      <c r="DS41" s="87">
        <v>2.7539055954876224E-3</v>
      </c>
      <c r="DT41" s="87">
        <v>1.7287580001745892E-3</v>
      </c>
      <c r="DU41" s="87">
        <v>1.6613994396654573E-3</v>
      </c>
      <c r="DV41" s="87">
        <v>1.1728891443255405E-3</v>
      </c>
      <c r="DW41" s="87">
        <v>5.8320575325711711E-4</v>
      </c>
      <c r="DX41" s="87">
        <v>9.9721333569106224E-4</v>
      </c>
      <c r="DY41" s="87">
        <v>1.0080536682139334E-4</v>
      </c>
      <c r="DZ41" s="87">
        <v>1.0844630942447935E-3</v>
      </c>
      <c r="EA41" s="87">
        <v>1.6724238718430822E-3</v>
      </c>
      <c r="EB41" s="87">
        <v>4.9140775864439301E-3</v>
      </c>
      <c r="EC41" s="87">
        <v>3.3293620303425248E-4</v>
      </c>
      <c r="ED41" s="87">
        <v>2.1769045929465399E-3</v>
      </c>
      <c r="EE41" s="87">
        <v>7.8981973479423423E-4</v>
      </c>
      <c r="EF41" s="87">
        <v>6.697201293897421E-3</v>
      </c>
      <c r="EG41" s="87">
        <v>3.1535816190980627E-4</v>
      </c>
      <c r="EH41" s="87">
        <v>4.9251916656011647E-4</v>
      </c>
      <c r="EI41" s="87">
        <v>2.9456870505259187E-4</v>
      </c>
      <c r="EJ41" s="87">
        <v>4.399069174783765E-3</v>
      </c>
      <c r="EK41" s="87">
        <v>4.1567100590850191E-2</v>
      </c>
      <c r="EL41" s="87">
        <v>3.2117405816227488E-4</v>
      </c>
      <c r="EM41" s="87">
        <v>6.9838384133047472E-3</v>
      </c>
      <c r="EN41" s="87">
        <v>4.5470127652923897E-4</v>
      </c>
      <c r="EO41" s="87">
        <v>3.140336527332885E-4</v>
      </c>
      <c r="EP41" s="87">
        <v>1.5024418600593163E-3</v>
      </c>
      <c r="EQ41" s="87">
        <v>3.3656127766646324E-3</v>
      </c>
      <c r="ER41" s="87">
        <v>4.9188446397024584E-2</v>
      </c>
      <c r="ES41" s="87">
        <v>2.6523369686428435E-4</v>
      </c>
      <c r="ET41" s="87">
        <v>3.1310896035120555E-4</v>
      </c>
      <c r="EU41" s="87">
        <v>1.1129504149692207E-4</v>
      </c>
      <c r="EV41" s="87">
        <v>4.8931966565189037E-4</v>
      </c>
      <c r="EW41" s="87">
        <v>3.0774218666675552E-4</v>
      </c>
      <c r="EX41" s="87">
        <v>8.1669804489566331E-3</v>
      </c>
      <c r="EY41" s="87">
        <v>3.7421940740805949E-3</v>
      </c>
      <c r="EZ41" s="87">
        <v>7.2996666010531697E-3</v>
      </c>
      <c r="FA41" s="87">
        <v>2.8066176472138467E-3</v>
      </c>
      <c r="FB41" s="87">
        <v>3.3678817725589874E-4</v>
      </c>
      <c r="FC41" s="87">
        <v>1.922907042109134E-4</v>
      </c>
      <c r="FD41" s="87">
        <v>5.3396735086621563E-4</v>
      </c>
      <c r="FE41" s="87">
        <v>8.6277942839273064E-3</v>
      </c>
      <c r="FF41" s="87">
        <v>1.8664642426317584E-3</v>
      </c>
      <c r="FG41" s="87">
        <v>2.6033722371112062E-4</v>
      </c>
      <c r="FH41" s="87">
        <v>3.4491680080192728E-4</v>
      </c>
      <c r="FI41" s="87">
        <v>6.5812220440291747E-4</v>
      </c>
      <c r="FJ41" s="87">
        <v>1.2480036468797905E-3</v>
      </c>
      <c r="FK41" s="87">
        <v>6.0096692605855068E-4</v>
      </c>
      <c r="FL41" s="87">
        <v>2.0883341941066672E-3</v>
      </c>
      <c r="FM41" s="87">
        <v>1.1423258817218696E-3</v>
      </c>
      <c r="FN41" s="87">
        <v>3.1864713009075715E-4</v>
      </c>
      <c r="FO41" s="87">
        <v>2.0414358973738805E-2</v>
      </c>
      <c r="FP41" s="87">
        <v>2.2962715597574141E-2</v>
      </c>
    </row>
    <row r="42" spans="1:173" ht="26" x14ac:dyDescent="0.2">
      <c r="A42" s="15" t="s">
        <v>902</v>
      </c>
      <c r="B42" s="3" t="s">
        <v>514</v>
      </c>
      <c r="C42" s="171" t="s">
        <v>43</v>
      </c>
      <c r="D42" s="55" t="s">
        <v>557</v>
      </c>
      <c r="E42" s="87">
        <v>6.8231908791701571E-4</v>
      </c>
      <c r="F42" s="87"/>
      <c r="G42" s="87">
        <v>6.8231908791701571E-4</v>
      </c>
      <c r="H42" s="87"/>
      <c r="I42" s="87">
        <v>7.2313647054892609E-4</v>
      </c>
      <c r="J42" s="87">
        <v>5.123362258635367E-4</v>
      </c>
      <c r="K42" s="87">
        <v>1.4572420375130333E-3</v>
      </c>
      <c r="L42" s="87">
        <v>4.325000661494171E-4</v>
      </c>
      <c r="M42" s="87">
        <v>4.6378966772764795E-4</v>
      </c>
      <c r="N42" s="87">
        <v>5.504655452016748E-4</v>
      </c>
      <c r="O42" s="87">
        <v>1.2306986375009868E-3</v>
      </c>
      <c r="P42" s="87">
        <v>6.774811569697399E-4</v>
      </c>
      <c r="Q42" s="87">
        <v>6.7332860780240547E-4</v>
      </c>
      <c r="R42" s="87">
        <v>1.0364658828602585E-3</v>
      </c>
      <c r="S42" s="87">
        <v>6.1864482765074222E-4</v>
      </c>
      <c r="T42" s="87">
        <v>6.8021720743537107E-4</v>
      </c>
      <c r="U42" s="87">
        <v>7.867072943104909E-4</v>
      </c>
      <c r="V42" s="87">
        <v>5.8441097265910403E-4</v>
      </c>
      <c r="W42" s="87">
        <v>5.3180520216988597E-4</v>
      </c>
      <c r="X42" s="87">
        <v>7.4832057832355259E-4</v>
      </c>
      <c r="Y42" s="87">
        <v>1.1341395418922834E-3</v>
      </c>
      <c r="Z42" s="87">
        <v>8.1174745817559309E-4</v>
      </c>
      <c r="AA42" s="87">
        <v>7.6227122773562964E-4</v>
      </c>
      <c r="AB42" s="87">
        <v>5.4211520849423969E-4</v>
      </c>
      <c r="AC42" s="87">
        <v>7.8077921653943276E-4</v>
      </c>
      <c r="AD42" s="87">
        <v>8.7093535465047878E-4</v>
      </c>
      <c r="AE42" s="87">
        <v>7.7970573414595529E-4</v>
      </c>
      <c r="AF42" s="87">
        <v>8.0775900186338717E-4</v>
      </c>
      <c r="AG42" s="87">
        <v>1.3413692094662801E-3</v>
      </c>
      <c r="AH42" s="87">
        <v>9.7163996814239736E-4</v>
      </c>
      <c r="AI42" s="87">
        <v>6.5346952302533902E-4</v>
      </c>
      <c r="AJ42" s="87">
        <v>6.9269322590787235E-4</v>
      </c>
      <c r="AK42" s="87">
        <v>6.9004638002002374E-4</v>
      </c>
      <c r="AL42" s="87">
        <v>5.9951990342424607E-4</v>
      </c>
      <c r="AM42" s="87">
        <v>6.8565686084459568E-4</v>
      </c>
      <c r="AN42" s="87">
        <v>6.1224234291174201E-4</v>
      </c>
      <c r="AO42" s="87">
        <v>8.0555405922033924E-4</v>
      </c>
      <c r="AP42" s="87">
        <v>6.0065650086730182E-4</v>
      </c>
      <c r="AQ42" s="87">
        <v>4.2612421207314854E-4</v>
      </c>
      <c r="AR42" s="87">
        <v>4.879149302927829E-4</v>
      </c>
      <c r="AS42" s="87">
        <v>7.012154505805871E-4</v>
      </c>
      <c r="AT42" s="87">
        <v>9.0381990187961725E-4</v>
      </c>
      <c r="AU42" s="87">
        <v>4.573487731064648E-4</v>
      </c>
      <c r="AV42" s="87">
        <v>8.7730204260371976E-4</v>
      </c>
      <c r="AW42" s="87">
        <v>8.7514320753162371E-4</v>
      </c>
      <c r="AX42" s="87">
        <v>9.0989190955158348E-4</v>
      </c>
      <c r="AY42" s="87">
        <v>7.0690844347066559E-4</v>
      </c>
      <c r="AZ42" s="87">
        <v>5.2628768626245491E-4</v>
      </c>
      <c r="BA42" s="87">
        <v>5.8651845410249645E-4</v>
      </c>
      <c r="BB42" s="87">
        <v>5.5636893718677242E-4</v>
      </c>
      <c r="BC42" s="87">
        <v>5.5986017487048422E-4</v>
      </c>
      <c r="BD42" s="87">
        <v>7.3086020735653359E-4</v>
      </c>
      <c r="BE42" s="87">
        <v>4.5602019561780517E-4</v>
      </c>
      <c r="BF42" s="87">
        <v>6.8867019700994292E-4</v>
      </c>
      <c r="BG42" s="87">
        <v>6.8508983413438358E-4</v>
      </c>
      <c r="BH42" s="87">
        <v>2.9231232318828806E-4</v>
      </c>
      <c r="BI42" s="87">
        <v>4.9059875955942097E-4</v>
      </c>
      <c r="BJ42" s="87">
        <v>8.889358377509953E-4</v>
      </c>
      <c r="BK42" s="87">
        <v>8.4470318606734776E-4</v>
      </c>
      <c r="BL42" s="87">
        <v>6.6237130571987891E-4</v>
      </c>
      <c r="BM42" s="87">
        <v>8.1192077596468968E-4</v>
      </c>
      <c r="BN42" s="87">
        <v>6.050599419442623E-4</v>
      </c>
      <c r="BO42" s="87">
        <v>7.4497877080506949E-4</v>
      </c>
      <c r="BP42" s="87">
        <v>4.3708869594200896E-4</v>
      </c>
      <c r="BQ42" s="87">
        <v>5.855611948826138E-4</v>
      </c>
      <c r="BR42" s="87">
        <v>5.5366826137704913E-4</v>
      </c>
      <c r="BS42" s="87">
        <v>9.2321196697792336E-4</v>
      </c>
      <c r="BT42" s="87">
        <v>1.0516537334634825E-3</v>
      </c>
      <c r="BU42" s="87">
        <v>4.5579690473833613E-4</v>
      </c>
      <c r="BV42" s="87">
        <v>1.1029486341531081E-3</v>
      </c>
      <c r="BW42" s="87">
        <v>6.5684063504624899E-4</v>
      </c>
      <c r="BX42" s="87">
        <v>3.4367540926819848E-4</v>
      </c>
      <c r="BY42" s="87">
        <v>7.9184400714158939E-4</v>
      </c>
      <c r="BZ42" s="87">
        <v>6.6232096997242181E-4</v>
      </c>
      <c r="CA42" s="87">
        <v>6.666574239360658E-4</v>
      </c>
      <c r="CB42" s="87">
        <v>5.9621314028025633E-4</v>
      </c>
      <c r="CC42" s="87">
        <v>9.3527118550830197E-4</v>
      </c>
      <c r="CD42" s="87">
        <v>3.4937183264602533E-4</v>
      </c>
      <c r="CE42" s="87">
        <v>7.5118848439671324E-4</v>
      </c>
      <c r="CF42" s="87">
        <v>7.0304457708697803E-4</v>
      </c>
      <c r="CG42" s="87">
        <v>7.2313647054892609E-4</v>
      </c>
      <c r="CH42" s="87">
        <v>7.6382504685502386E-4</v>
      </c>
      <c r="CI42" s="87">
        <v>7.923066445788444E-4</v>
      </c>
      <c r="CJ42" s="87">
        <v>1.2425818251411049E-3</v>
      </c>
      <c r="CK42" s="87">
        <v>7.7529438685362351E-4</v>
      </c>
      <c r="CL42" s="87">
        <v>2.7719951230752301E-4</v>
      </c>
      <c r="CM42" s="87">
        <v>3.930368160617017E-4</v>
      </c>
      <c r="CN42" s="87">
        <v>6.9010402687461503E-4</v>
      </c>
      <c r="CO42" s="87">
        <v>4.5553563308975827E-4</v>
      </c>
      <c r="CP42" s="87">
        <v>8.5481380188727214E-4</v>
      </c>
      <c r="CQ42" s="87">
        <v>6.2653090155953626E-4</v>
      </c>
      <c r="CR42" s="87">
        <v>6.9979703709234183E-4</v>
      </c>
      <c r="CS42" s="87">
        <v>8.2080454715638732E-4</v>
      </c>
      <c r="CT42" s="87">
        <v>6.1901240284430907E-4</v>
      </c>
      <c r="CU42" s="87">
        <v>6.775193847378333E-4</v>
      </c>
      <c r="CV42" s="87">
        <v>6.6917636129247299E-4</v>
      </c>
      <c r="CW42" s="87">
        <v>6.6429565747719321E-4</v>
      </c>
      <c r="CX42" s="87">
        <v>7.101853555807015E-4</v>
      </c>
      <c r="CY42" s="87">
        <v>4.6782584519536124E-4</v>
      </c>
      <c r="CZ42" s="87">
        <v>6.5033645491269459E-4</v>
      </c>
      <c r="DA42" s="87">
        <v>5.1700067970428352E-4</v>
      </c>
      <c r="DB42" s="87">
        <v>7.4197979977097344E-4</v>
      </c>
      <c r="DC42" s="87">
        <v>8.098384080480577E-4</v>
      </c>
      <c r="DD42" s="87">
        <v>7.7388701242652618E-4</v>
      </c>
      <c r="DE42" s="87">
        <v>8.2293517378341919E-4</v>
      </c>
      <c r="DF42" s="87">
        <v>7.8383918550554532E-4</v>
      </c>
      <c r="DG42" s="87">
        <v>8.8157935107451111E-4</v>
      </c>
      <c r="DH42" s="87">
        <v>5.4450446239671512E-4</v>
      </c>
      <c r="DI42" s="87">
        <v>1.4640145981206203E-3</v>
      </c>
      <c r="DJ42" s="87">
        <v>6.5319626926041061E-4</v>
      </c>
      <c r="DK42" s="87">
        <v>7.8322710007422652E-4</v>
      </c>
      <c r="DL42" s="87">
        <v>6.4167910273001962E-4</v>
      </c>
      <c r="DM42" s="87">
        <v>6.8408991226544876E-4</v>
      </c>
      <c r="DN42" s="87">
        <v>6.8511153257042436E-4</v>
      </c>
      <c r="DO42" s="87">
        <v>7.4790469493833168E-4</v>
      </c>
      <c r="DP42" s="87">
        <v>5.8403837388746845E-4</v>
      </c>
      <c r="DQ42" s="87">
        <v>4.6488419822871279E-4</v>
      </c>
      <c r="DR42" s="87">
        <v>3.1189001077821561E-4</v>
      </c>
      <c r="DS42" s="87">
        <v>5.9845802301892418E-4</v>
      </c>
      <c r="DT42" s="87">
        <v>8.2337473280563668E-4</v>
      </c>
      <c r="DU42" s="87">
        <v>6.5765237737004862E-4</v>
      </c>
      <c r="DV42" s="87">
        <v>7.8639769844677024E-4</v>
      </c>
      <c r="DW42" s="87">
        <v>1.0527630160337721E-3</v>
      </c>
      <c r="DX42" s="87">
        <v>1.0708560808182623E-3</v>
      </c>
      <c r="DY42" s="87">
        <v>9.2156983099630791E-4</v>
      </c>
      <c r="DZ42" s="87">
        <v>1.3586815438742449E-3</v>
      </c>
      <c r="EA42" s="87">
        <v>7.378701104978774E-4</v>
      </c>
      <c r="EB42" s="87">
        <v>9.9504185154272338E-4</v>
      </c>
      <c r="EC42" s="87">
        <v>7.0890855311278394E-4</v>
      </c>
      <c r="ED42" s="87">
        <v>5.0250782248271628E-4</v>
      </c>
      <c r="EE42" s="87">
        <v>1.0995465829700265E-3</v>
      </c>
      <c r="EF42" s="87">
        <v>7.0867893896423874E-4</v>
      </c>
      <c r="EG42" s="87">
        <v>5.3846615673955214E-4</v>
      </c>
      <c r="EH42" s="87">
        <v>8.1440919126520223E-4</v>
      </c>
      <c r="EI42" s="87">
        <v>8.2706107531785907E-4</v>
      </c>
      <c r="EJ42" s="87">
        <v>9.7190787510830683E-4</v>
      </c>
      <c r="EK42" s="87">
        <v>2.7455537259231806E-4</v>
      </c>
      <c r="EL42" s="87">
        <v>9.9810543737987407E-4</v>
      </c>
      <c r="EM42" s="87">
        <v>5.8990978285213328E-4</v>
      </c>
      <c r="EN42" s="87">
        <v>5.4384696429478178E-4</v>
      </c>
      <c r="EO42" s="87">
        <v>8.2223389709990089E-4</v>
      </c>
      <c r="EP42" s="87">
        <v>4.5605430915136245E-4</v>
      </c>
      <c r="EQ42" s="87">
        <v>4.4998206595555967E-4</v>
      </c>
      <c r="ER42" s="87">
        <v>2.9147091309987793E-4</v>
      </c>
      <c r="ES42" s="87">
        <v>7.1871347825671543E-4</v>
      </c>
      <c r="ET42" s="87">
        <v>9.8999516114497131E-4</v>
      </c>
      <c r="EU42" s="87">
        <v>3.5617302355201217E-4</v>
      </c>
      <c r="EV42" s="87">
        <v>6.5770452458273538E-4</v>
      </c>
      <c r="EW42" s="87">
        <v>6.3860987709236537E-4</v>
      </c>
      <c r="EX42" s="87">
        <v>6.4514593009482588E-4</v>
      </c>
      <c r="EY42" s="87">
        <v>1.3154035334659532E-3</v>
      </c>
      <c r="EZ42" s="87">
        <v>7.1271030708825323E-4</v>
      </c>
      <c r="FA42" s="87">
        <v>5.0862604745083263E-4</v>
      </c>
      <c r="FB42" s="87">
        <v>5.3190828439792903E-4</v>
      </c>
      <c r="FC42" s="87">
        <v>7.7477372214395789E-4</v>
      </c>
      <c r="FD42" s="87">
        <v>5.9814070344375511E-4</v>
      </c>
      <c r="FE42" s="87">
        <v>6.7422023640139532E-4</v>
      </c>
      <c r="FF42" s="87">
        <v>7.0033266218856647E-4</v>
      </c>
      <c r="FG42" s="87">
        <v>9.5863401725839327E-4</v>
      </c>
      <c r="FH42" s="87">
        <v>7.725187659993651E-4</v>
      </c>
      <c r="FI42" s="87">
        <v>9.4990483892846316E-4</v>
      </c>
      <c r="FJ42" s="87">
        <v>6.3962198548352328E-4</v>
      </c>
      <c r="FK42" s="87">
        <v>9.151869068117532E-4</v>
      </c>
      <c r="FL42" s="87">
        <v>4.9930519181343592E-4</v>
      </c>
      <c r="FM42" s="87">
        <v>1.0925403083893576E-3</v>
      </c>
      <c r="FN42" s="87">
        <v>4.3405655039595325E-4</v>
      </c>
      <c r="FO42" s="87">
        <v>7.2656862431715204E-4</v>
      </c>
      <c r="FP42" s="87">
        <v>8.7691776934482727E-4</v>
      </c>
    </row>
    <row r="43" spans="1:173" ht="27" customHeight="1" x14ac:dyDescent="0.2">
      <c r="A43" s="15" t="s">
        <v>903</v>
      </c>
      <c r="B43" s="3" t="s">
        <v>510</v>
      </c>
      <c r="C43" s="171" t="s">
        <v>43</v>
      </c>
      <c r="D43" s="1" t="s">
        <v>558</v>
      </c>
      <c r="E43" s="87">
        <v>6.5428325655083833E-3</v>
      </c>
      <c r="F43" s="87"/>
      <c r="G43" s="87">
        <v>6.5428325655083833E-3</v>
      </c>
      <c r="H43" s="87"/>
      <c r="I43" s="87">
        <v>7.611791906746399E-3</v>
      </c>
      <c r="J43" s="87">
        <v>9.266027689882491E-3</v>
      </c>
      <c r="K43" s="87">
        <v>6.4362978946070305E-3</v>
      </c>
      <c r="L43" s="87">
        <v>7.1344879231768944E-3</v>
      </c>
      <c r="M43" s="87">
        <v>8.9048856548438939E-3</v>
      </c>
      <c r="N43" s="87">
        <v>6.1762083159789989E-3</v>
      </c>
      <c r="O43" s="87">
        <v>5.1321249836224197E-3</v>
      </c>
      <c r="P43" s="87">
        <v>5.7521231968179279E-3</v>
      </c>
      <c r="Q43" s="87">
        <v>4.7420777880699894E-3</v>
      </c>
      <c r="R43" s="87">
        <v>5.2069759354900153E-3</v>
      </c>
      <c r="S43" s="87">
        <v>3.8217731244396102E-3</v>
      </c>
      <c r="T43" s="87">
        <v>4.1719486180930541E-3</v>
      </c>
      <c r="U43" s="87">
        <v>9.3355768533653922E-3</v>
      </c>
      <c r="V43" s="87">
        <v>5.7767039731172806E-3</v>
      </c>
      <c r="W43" s="87">
        <v>8.361921264180049E-3</v>
      </c>
      <c r="X43" s="87">
        <v>7.5518466507813282E-3</v>
      </c>
      <c r="Y43" s="87">
        <v>6.0382684533358813E-3</v>
      </c>
      <c r="Z43" s="87">
        <v>7.2123465414412891E-3</v>
      </c>
      <c r="AA43" s="87">
        <v>6.1765673850156157E-3</v>
      </c>
      <c r="AB43" s="87">
        <v>8.9033185084257688E-3</v>
      </c>
      <c r="AC43" s="87">
        <v>6.9937341598336799E-3</v>
      </c>
      <c r="AD43" s="87">
        <v>7.7284306888455254E-3</v>
      </c>
      <c r="AE43" s="87">
        <v>1.0880449653540906E-2</v>
      </c>
      <c r="AF43" s="87">
        <v>7.1694687777984194E-3</v>
      </c>
      <c r="AG43" s="87">
        <v>7.1102116442829455E-3</v>
      </c>
      <c r="AH43" s="87">
        <v>8.5197451054183776E-3</v>
      </c>
      <c r="AI43" s="87">
        <v>4.6226315612481333E-3</v>
      </c>
      <c r="AJ43" s="87">
        <v>1.9084420603914354E-2</v>
      </c>
      <c r="AK43" s="87">
        <v>8.185972878307515E-3</v>
      </c>
      <c r="AL43" s="87">
        <v>5.2296177622510433E-3</v>
      </c>
      <c r="AM43" s="87">
        <v>5.8569021040694178E-3</v>
      </c>
      <c r="AN43" s="87">
        <v>5.0764460060202443E-3</v>
      </c>
      <c r="AO43" s="87">
        <v>6.0208175236530197E-3</v>
      </c>
      <c r="AP43" s="87">
        <v>9.8766888790038972E-3</v>
      </c>
      <c r="AQ43" s="87">
        <v>7.7239550618649344E-3</v>
      </c>
      <c r="AR43" s="87">
        <v>5.5437809960599844E-3</v>
      </c>
      <c r="AS43" s="87">
        <v>5.8243803349188397E-3</v>
      </c>
      <c r="AT43" s="87">
        <v>8.0846156505225801E-3</v>
      </c>
      <c r="AU43" s="87">
        <v>5.4631693022271248E-3</v>
      </c>
      <c r="AV43" s="87">
        <v>6.2247737439268275E-3</v>
      </c>
      <c r="AW43" s="87">
        <v>7.394590431778896E-3</v>
      </c>
      <c r="AX43" s="87">
        <v>4.0266514270334694E-3</v>
      </c>
      <c r="AY43" s="87">
        <v>9.1940313333340115E-3</v>
      </c>
      <c r="AZ43" s="87">
        <v>8.033498220348375E-3</v>
      </c>
      <c r="BA43" s="87">
        <v>8.292786195304944E-3</v>
      </c>
      <c r="BB43" s="87">
        <v>6.7655787667712363E-3</v>
      </c>
      <c r="BC43" s="87">
        <v>5.9097402942207226E-3</v>
      </c>
      <c r="BD43" s="87">
        <v>6.5284539512953316E-3</v>
      </c>
      <c r="BE43" s="87">
        <v>4.6701429159229689E-3</v>
      </c>
      <c r="BF43" s="87">
        <v>5.919974593696439E-3</v>
      </c>
      <c r="BG43" s="87">
        <v>5.8868502731682266E-3</v>
      </c>
      <c r="BH43" s="87">
        <v>6.3474443668717507E-3</v>
      </c>
      <c r="BI43" s="87">
        <v>4.5378397330775458E-3</v>
      </c>
      <c r="BJ43" s="87">
        <v>7.6822519197085768E-3</v>
      </c>
      <c r="BK43" s="87">
        <v>4.5984985296829524E-3</v>
      </c>
      <c r="BL43" s="87">
        <v>6.9902566354603738E-3</v>
      </c>
      <c r="BM43" s="87">
        <v>5.1875463902526361E-3</v>
      </c>
      <c r="BN43" s="87">
        <v>7.8388511034597659E-3</v>
      </c>
      <c r="BO43" s="87">
        <v>8.2100554209888366E-3</v>
      </c>
      <c r="BP43" s="87">
        <v>9.1796930253046621E-3</v>
      </c>
      <c r="BQ43" s="87">
        <v>1.2173474868103983E-2</v>
      </c>
      <c r="BR43" s="87">
        <v>5.3016796703419574E-3</v>
      </c>
      <c r="BS43" s="87">
        <v>7.1712986774475082E-3</v>
      </c>
      <c r="BT43" s="87">
        <v>3.7870616236650671E-3</v>
      </c>
      <c r="BU43" s="87">
        <v>8.1237192389057595E-3</v>
      </c>
      <c r="BV43" s="87">
        <v>5.0284799810019687E-3</v>
      </c>
      <c r="BW43" s="87">
        <v>7.2896502705823863E-3</v>
      </c>
      <c r="BX43" s="87">
        <v>7.379925402673326E-3</v>
      </c>
      <c r="BY43" s="87">
        <v>3.4199552059621524E-3</v>
      </c>
      <c r="BZ43" s="87">
        <v>3.579964496990632E-3</v>
      </c>
      <c r="CA43" s="87">
        <v>4.4062106585516549E-3</v>
      </c>
      <c r="CB43" s="87">
        <v>3.2597251611033462E-3</v>
      </c>
      <c r="CC43" s="87">
        <v>4.5768689520439207E-3</v>
      </c>
      <c r="CD43" s="87">
        <v>4.88182697279008E-3</v>
      </c>
      <c r="CE43" s="87">
        <v>7.8438517780162736E-3</v>
      </c>
      <c r="CF43" s="87">
        <v>4.0200418877512313E-3</v>
      </c>
      <c r="CG43" s="87">
        <v>7.6117919067463981E-3</v>
      </c>
      <c r="CH43" s="87">
        <v>4.5725914378134678E-3</v>
      </c>
      <c r="CI43" s="87">
        <v>6.3473164993880279E-3</v>
      </c>
      <c r="CJ43" s="87">
        <v>6.3194631465748538E-3</v>
      </c>
      <c r="CK43" s="87">
        <v>8.4400884766079858E-3</v>
      </c>
      <c r="CL43" s="87">
        <v>2.6258362190913352E-3</v>
      </c>
      <c r="CM43" s="87">
        <v>1.2730474967355741E-2</v>
      </c>
      <c r="CN43" s="87">
        <v>4.5975189040696309E-3</v>
      </c>
      <c r="CO43" s="87">
        <v>8.760970069446844E-3</v>
      </c>
      <c r="CP43" s="87">
        <v>8.94043995702796E-3</v>
      </c>
      <c r="CQ43" s="87">
        <v>4.6728979535462425E-3</v>
      </c>
      <c r="CR43" s="87">
        <v>6.2752454727896482E-3</v>
      </c>
      <c r="CS43" s="87">
        <v>4.9231503889432928E-3</v>
      </c>
      <c r="CT43" s="87">
        <v>5.0340852777029091E-3</v>
      </c>
      <c r="CU43" s="87">
        <v>6.6806050431117642E-3</v>
      </c>
      <c r="CV43" s="87">
        <v>3.0782719274073844E-3</v>
      </c>
      <c r="CW43" s="87">
        <v>8.5502815146971962E-3</v>
      </c>
      <c r="CX43" s="87">
        <v>4.4141715030837844E-3</v>
      </c>
      <c r="CY43" s="87">
        <v>5.6654500778221418E-3</v>
      </c>
      <c r="CZ43" s="87">
        <v>4.884437310337773E-3</v>
      </c>
      <c r="DA43" s="87">
        <v>5.9910680586675782E-3</v>
      </c>
      <c r="DB43" s="87">
        <v>7.1860511271124583E-3</v>
      </c>
      <c r="DC43" s="87">
        <v>1.0462830421937562E-2</v>
      </c>
      <c r="DD43" s="87">
        <v>6.660338664652034E-3</v>
      </c>
      <c r="DE43" s="87">
        <v>7.2941776000960664E-3</v>
      </c>
      <c r="DF43" s="87">
        <v>7.0443831843187022E-3</v>
      </c>
      <c r="DG43" s="87">
        <v>7.1607931709874954E-3</v>
      </c>
      <c r="DH43" s="87">
        <v>7.2070313220210557E-3</v>
      </c>
      <c r="DI43" s="87">
        <v>5.9125184770470861E-3</v>
      </c>
      <c r="DJ43" s="87">
        <v>3.9728646589745377E-3</v>
      </c>
      <c r="DK43" s="87">
        <v>6.6257734249769509E-3</v>
      </c>
      <c r="DL43" s="87">
        <v>4.4485048733679004E-3</v>
      </c>
      <c r="DM43" s="87">
        <v>7.1980383889096809E-3</v>
      </c>
      <c r="DN43" s="87">
        <v>5.0646522754159325E-3</v>
      </c>
      <c r="DO43" s="87">
        <v>4.4970276017032053E-3</v>
      </c>
      <c r="DP43" s="87">
        <v>1.0116676190227646E-2</v>
      </c>
      <c r="DQ43" s="87">
        <v>5.0498048653526166E-3</v>
      </c>
      <c r="DR43" s="87">
        <v>3.406821563701068E-3</v>
      </c>
      <c r="DS43" s="87">
        <v>4.6778031972451077E-3</v>
      </c>
      <c r="DT43" s="87">
        <v>6.7632415081298356E-3</v>
      </c>
      <c r="DU43" s="87">
        <v>5.9322384922483777E-3</v>
      </c>
      <c r="DV43" s="87">
        <v>4.6569142203532511E-3</v>
      </c>
      <c r="DW43" s="87">
        <v>7.8115206957877032E-3</v>
      </c>
      <c r="DX43" s="87">
        <v>4.3177592958248655E-3</v>
      </c>
      <c r="DY43" s="87">
        <v>8.0399073621371959E-3</v>
      </c>
      <c r="DZ43" s="87">
        <v>7.8754305377881934E-3</v>
      </c>
      <c r="EA43" s="87">
        <v>1.0265456617122078E-2</v>
      </c>
      <c r="EB43" s="87">
        <v>6.5437080022920664E-3</v>
      </c>
      <c r="EC43" s="87">
        <v>1.6755764676825845E-2</v>
      </c>
      <c r="ED43" s="87">
        <v>4.6924876851224921E-3</v>
      </c>
      <c r="EE43" s="87">
        <v>6.1158566318802463E-3</v>
      </c>
      <c r="EF43" s="87">
        <v>8.7951485456747858E-3</v>
      </c>
      <c r="EG43" s="87">
        <v>3.0232568127240463E-3</v>
      </c>
      <c r="EH43" s="87">
        <v>7.7306790286985469E-3</v>
      </c>
      <c r="EI43" s="87">
        <v>8.2267109988508821E-3</v>
      </c>
      <c r="EJ43" s="87">
        <v>1.1614832683964269E-2</v>
      </c>
      <c r="EK43" s="87">
        <v>8.7331996761309018E-3</v>
      </c>
      <c r="EL43" s="87">
        <v>5.5245654907817021E-3</v>
      </c>
      <c r="EM43" s="87">
        <v>5.1633985693932578E-3</v>
      </c>
      <c r="EN43" s="87">
        <v>4.1543624461823411E-3</v>
      </c>
      <c r="EO43" s="87">
        <v>5.5358114623207458E-3</v>
      </c>
      <c r="EP43" s="87">
        <v>6.4904626168605633E-3</v>
      </c>
      <c r="EQ43" s="87">
        <v>6.9864495056139097E-3</v>
      </c>
      <c r="ER43" s="87">
        <v>1.0864092606754798E-2</v>
      </c>
      <c r="ES43" s="87">
        <v>4.3813012358177132E-3</v>
      </c>
      <c r="ET43" s="87">
        <v>5.0205164234364543E-3</v>
      </c>
      <c r="EU43" s="87">
        <v>3.5118818580776429E-3</v>
      </c>
      <c r="EV43" s="87">
        <v>4.224804740172252E-3</v>
      </c>
      <c r="EW43" s="87">
        <v>5.461699100455999E-3</v>
      </c>
      <c r="EX43" s="87">
        <v>5.1796686396178016E-3</v>
      </c>
      <c r="EY43" s="87">
        <v>8.3249399391540115E-3</v>
      </c>
      <c r="EZ43" s="87">
        <v>6.8102519461738543E-3</v>
      </c>
      <c r="FA43" s="87">
        <v>4.9996561867053334E-3</v>
      </c>
      <c r="FB43" s="87">
        <v>6.3157092824230607E-3</v>
      </c>
      <c r="FC43" s="87">
        <v>3.7556771155210322E-3</v>
      </c>
      <c r="FD43" s="87">
        <v>4.0090775150096684E-3</v>
      </c>
      <c r="FE43" s="87">
        <v>4.9776947095761187E-3</v>
      </c>
      <c r="FF43" s="87">
        <v>1.0704923025913297E-2</v>
      </c>
      <c r="FG43" s="87">
        <v>1.0341721972295839E-2</v>
      </c>
      <c r="FH43" s="87">
        <v>3.7112761083694643E-3</v>
      </c>
      <c r="FI43" s="87">
        <v>5.801609456780008E-3</v>
      </c>
      <c r="FJ43" s="87">
        <v>6.8936717806689822E-3</v>
      </c>
      <c r="FK43" s="87">
        <v>6.7505340505675587E-3</v>
      </c>
      <c r="FL43" s="87">
        <v>7.2983383259269926E-3</v>
      </c>
      <c r="FM43" s="87">
        <v>7.827823489113768E-3</v>
      </c>
      <c r="FN43" s="87">
        <v>1.1765615047511701E-2</v>
      </c>
      <c r="FO43" s="87">
        <v>5.4755900149061646E-3</v>
      </c>
      <c r="FP43" s="87">
        <v>8.1275486300081985E-3</v>
      </c>
    </row>
    <row r="44" spans="1:173" ht="38" customHeight="1" x14ac:dyDescent="0.2">
      <c r="A44" s="15" t="s">
        <v>904</v>
      </c>
      <c r="B44" s="71" t="s">
        <v>40</v>
      </c>
      <c r="C44" s="171" t="s">
        <v>43</v>
      </c>
      <c r="D44" s="70" t="s">
        <v>657</v>
      </c>
      <c r="E44" s="87"/>
      <c r="F44" s="87">
        <v>4.9946349854295986E-3</v>
      </c>
      <c r="G44" s="87">
        <v>4.9946349854295986E-3</v>
      </c>
      <c r="H44" s="87"/>
      <c r="I44" s="87">
        <v>7.1648390183905167E-5</v>
      </c>
      <c r="J44" s="87">
        <v>4.1855087066697176E-3</v>
      </c>
      <c r="K44" s="87">
        <v>5.3830222588133799E-3</v>
      </c>
      <c r="L44" s="87">
        <v>2.9792542239265849E-3</v>
      </c>
      <c r="M44" s="87">
        <v>4.494526695011495E-3</v>
      </c>
      <c r="N44" s="87">
        <v>6.9927321588019887E-3</v>
      </c>
      <c r="O44" s="87">
        <v>7.1576086378166469E-3</v>
      </c>
      <c r="P44" s="87">
        <v>5.6360052062233998E-3</v>
      </c>
      <c r="Q44" s="87">
        <v>8.5604253870020675E-3</v>
      </c>
      <c r="R44" s="87">
        <v>5.3117064651871911E-3</v>
      </c>
      <c r="S44" s="87">
        <v>2.2410039487571832E-3</v>
      </c>
      <c r="T44" s="87">
        <v>2.637339541168618E-3</v>
      </c>
      <c r="U44" s="87">
        <v>9.1316627290656833E-3</v>
      </c>
      <c r="V44" s="87">
        <v>8.7651996978894853E-3</v>
      </c>
      <c r="W44" s="87">
        <v>3.3559147327359056E-3</v>
      </c>
      <c r="X44" s="87">
        <v>5.2921569615952046E-3</v>
      </c>
      <c r="Y44" s="87">
        <v>3.3941832947653522E-3</v>
      </c>
      <c r="Z44" s="87">
        <v>6.4209515718627605E-3</v>
      </c>
      <c r="AA44" s="87">
        <v>9.1591156594096907E-3</v>
      </c>
      <c r="AB44" s="87">
        <v>1.8109099725471952E-3</v>
      </c>
      <c r="AC44" s="87">
        <v>6.1282135146126099E-3</v>
      </c>
      <c r="AD44" s="87">
        <v>1.2595733706076969E-2</v>
      </c>
      <c r="AE44" s="87">
        <v>6.1400222333742593E-3</v>
      </c>
      <c r="AF44" s="87">
        <v>8.9314499241373508E-4</v>
      </c>
      <c r="AG44" s="87">
        <v>3.589985411088353E-3</v>
      </c>
      <c r="AH44" s="87">
        <v>4.1227768519190881E-3</v>
      </c>
      <c r="AI44" s="87">
        <v>7.3148437204272505E-3</v>
      </c>
      <c r="AJ44" s="87">
        <v>3.8736195587977732E-4</v>
      </c>
      <c r="AK44" s="87" t="s">
        <v>694</v>
      </c>
      <c r="AL44" s="87">
        <v>4.9539691119983914E-3</v>
      </c>
      <c r="AM44" s="87">
        <v>4.2478759267566253E-3</v>
      </c>
      <c r="AN44" s="87">
        <v>2.5093514355455896E-3</v>
      </c>
      <c r="AO44" s="87">
        <v>2.7049086593855269E-3</v>
      </c>
      <c r="AP44" s="87">
        <v>9.1352025779600481E-3</v>
      </c>
      <c r="AQ44" s="87">
        <v>6.1731137854507488E-3</v>
      </c>
      <c r="AR44" s="87">
        <v>3.3470859510318228E-3</v>
      </c>
      <c r="AS44" s="87">
        <v>8.6428525853993448E-3</v>
      </c>
      <c r="AT44" s="87">
        <v>1.1211453081080654E-2</v>
      </c>
      <c r="AU44" s="87">
        <v>8.9152401505984691E-3</v>
      </c>
      <c r="AV44" s="87">
        <v>7.1005492835230031E-3</v>
      </c>
      <c r="AW44" s="87">
        <v>8.640318740149977E-3</v>
      </c>
      <c r="AX44" s="87">
        <v>9.8263571483159593E-3</v>
      </c>
      <c r="AY44" s="87">
        <v>5.6727522734154358E-3</v>
      </c>
      <c r="AZ44" s="87">
        <v>3.0273887055265879E-3</v>
      </c>
      <c r="BA44" s="87">
        <v>3.9002143629387294E-3</v>
      </c>
      <c r="BB44" s="87">
        <v>4.2417727253956216E-3</v>
      </c>
      <c r="BC44" s="87">
        <v>3.634993135411429E-3</v>
      </c>
      <c r="BD44" s="87">
        <v>1.1550507822501844E-2</v>
      </c>
      <c r="BE44" s="87">
        <v>4.435445269465609E-5</v>
      </c>
      <c r="BF44" s="87">
        <v>9.3112901571053945E-3</v>
      </c>
      <c r="BG44" s="87">
        <v>7.7077789251766438E-3</v>
      </c>
      <c r="BH44" s="87">
        <v>6.54036024371955E-3</v>
      </c>
      <c r="BI44" s="87">
        <v>2.9395693270611967E-3</v>
      </c>
      <c r="BJ44" s="87">
        <v>9.2460950860871922E-3</v>
      </c>
      <c r="BK44" s="87">
        <v>1.1017656260502296E-2</v>
      </c>
      <c r="BL44" s="87">
        <v>8.1197629012042805E-3</v>
      </c>
      <c r="BM44" s="87">
        <v>1.1746625734703819E-2</v>
      </c>
      <c r="BN44" s="87">
        <v>2.6387323830465489E-3</v>
      </c>
      <c r="BO44" s="87">
        <v>9.0382079394783436E-3</v>
      </c>
      <c r="BP44" s="87">
        <v>7.5013848422408186E-3</v>
      </c>
      <c r="BQ44" s="87">
        <v>4.4545725109698831E-3</v>
      </c>
      <c r="BR44" s="87">
        <v>3.0026071787331277E-3</v>
      </c>
      <c r="BS44" s="87">
        <v>1.1580236253041255E-2</v>
      </c>
      <c r="BT44" s="87">
        <v>6.0623047424954047E-3</v>
      </c>
      <c r="BU44" s="87">
        <v>3.6739799557545878E-3</v>
      </c>
      <c r="BV44" s="87">
        <v>6.2294257227974706E-3</v>
      </c>
      <c r="BW44" s="87">
        <v>4.6456933714425011E-3</v>
      </c>
      <c r="BX44" s="87">
        <v>5.0585785206777164E-3</v>
      </c>
      <c r="BY44" s="87">
        <v>6.5452255855989773E-3</v>
      </c>
      <c r="BZ44" s="87">
        <v>5.2273237463259341E-3</v>
      </c>
      <c r="CA44" s="87">
        <v>1.0294806120285263E-2</v>
      </c>
      <c r="CB44" s="87">
        <v>6.5606783518494761E-3</v>
      </c>
      <c r="CC44" s="87">
        <v>1.0560715999095353E-2</v>
      </c>
      <c r="CD44" s="87">
        <v>3.5826821790706067E-3</v>
      </c>
      <c r="CE44" s="87">
        <v>5.737189964384052E-3</v>
      </c>
      <c r="CF44" s="87">
        <v>2.6184384353313125E-3</v>
      </c>
      <c r="CG44" s="87" t="s">
        <v>694</v>
      </c>
      <c r="CH44" s="87">
        <v>9.8514119258579381E-4</v>
      </c>
      <c r="CI44" s="87">
        <v>2.966682430287265E-3</v>
      </c>
      <c r="CJ44" s="87">
        <v>4.075593682711813E-3</v>
      </c>
      <c r="CK44" s="87">
        <v>1.2509737681773159E-2</v>
      </c>
      <c r="CL44" s="87">
        <v>3.5954677949341842E-3</v>
      </c>
      <c r="CM44" s="87">
        <v>6.6143466079435411E-3</v>
      </c>
      <c r="CN44" s="87">
        <v>5.010753732392949E-3</v>
      </c>
      <c r="CO44" s="87">
        <v>3.6595688441887334E-3</v>
      </c>
      <c r="CP44" s="87">
        <v>1.2203603450009487E-2</v>
      </c>
      <c r="CQ44" s="87">
        <v>6.5544126729374175E-3</v>
      </c>
      <c r="CR44" s="87">
        <v>8.7871433187427378E-3</v>
      </c>
      <c r="CS44" s="87">
        <v>2.6476548187837401E-5</v>
      </c>
      <c r="CT44" s="87">
        <v>5.3026582421465953E-3</v>
      </c>
      <c r="CU44" s="87">
        <v>4.6841905770068108E-3</v>
      </c>
      <c r="CV44" s="87">
        <v>1.2505830215577642E-3</v>
      </c>
      <c r="CW44" s="87">
        <v>5.7858201920876129E-3</v>
      </c>
      <c r="CX44" s="87">
        <v>7.8366608096615935E-3</v>
      </c>
      <c r="CY44" s="87">
        <v>5.4458096781186702E-4</v>
      </c>
      <c r="CZ44" s="87">
        <v>1.0205661148610757E-2</v>
      </c>
      <c r="DA44" s="87">
        <v>4.0326602595969511E-3</v>
      </c>
      <c r="DB44" s="87">
        <v>8.5358744857985218E-3</v>
      </c>
      <c r="DC44" s="87">
        <v>3.4921210011388845E-3</v>
      </c>
      <c r="DD44" s="87">
        <v>7.7184294591164573E-3</v>
      </c>
      <c r="DE44" s="87">
        <v>4.8381371712811413E-3</v>
      </c>
      <c r="DF44" s="87">
        <v>9.7337076732742969E-3</v>
      </c>
      <c r="DG44" s="87">
        <v>5.2615390545621386E-3</v>
      </c>
      <c r="DH44" s="87">
        <v>3.7502670969046911E-3</v>
      </c>
      <c r="DI44" s="87">
        <v>1.8443147402003566E-3</v>
      </c>
      <c r="DJ44" s="87">
        <v>9.3678389473415471E-3</v>
      </c>
      <c r="DK44" s="87">
        <v>6.1646310075718852E-3</v>
      </c>
      <c r="DL44" s="87">
        <v>1.6361487000646066E-3</v>
      </c>
      <c r="DM44" s="87">
        <v>3.3717052193272645E-4</v>
      </c>
      <c r="DN44" s="87">
        <v>9.6697305832617786E-4</v>
      </c>
      <c r="DO44" s="87">
        <v>7.5864039173004008E-3</v>
      </c>
      <c r="DP44" s="87">
        <v>6.6534246306814663E-4</v>
      </c>
      <c r="DQ44" s="87">
        <v>1.8384524793144872E-3</v>
      </c>
      <c r="DR44" s="87">
        <v>2.6837838713730587E-3</v>
      </c>
      <c r="DS44" s="87">
        <v>3.2641922898636127E-3</v>
      </c>
      <c r="DT44" s="87">
        <v>3.947723355092087E-3</v>
      </c>
      <c r="DU44" s="87">
        <v>3.5632869757222492E-3</v>
      </c>
      <c r="DV44" s="87">
        <v>5.2187997239460642E-3</v>
      </c>
      <c r="DW44" s="87">
        <v>8.4302151931419118E-3</v>
      </c>
      <c r="DX44" s="87">
        <v>1.1563978355507591E-2</v>
      </c>
      <c r="DY44" s="87">
        <v>9.2048978046423775E-4</v>
      </c>
      <c r="DZ44" s="87">
        <v>1.0654760896030997E-2</v>
      </c>
      <c r="EA44" s="87">
        <v>1.1339950391405186E-2</v>
      </c>
      <c r="EB44" s="87">
        <v>1.9994813641595207E-3</v>
      </c>
      <c r="EC44" s="87">
        <v>6.0876579560522821E-5</v>
      </c>
      <c r="ED44" s="87">
        <v>2.6106864080385492E-3</v>
      </c>
      <c r="EE44" s="87">
        <v>1.053451593768653E-2</v>
      </c>
      <c r="EF44" s="87">
        <v>1.230974021411611E-2</v>
      </c>
      <c r="EG44" s="87">
        <v>4.4426832239108051E-3</v>
      </c>
      <c r="EH44" s="87">
        <v>7.9923465257229643E-3</v>
      </c>
      <c r="EI44" s="87">
        <v>8.9702395177433374E-3</v>
      </c>
      <c r="EJ44" s="87" t="s">
        <v>694</v>
      </c>
      <c r="EK44" s="87">
        <v>5.7319062197970453E-3</v>
      </c>
      <c r="EL44" s="87">
        <v>5.5103091088671927E-3</v>
      </c>
      <c r="EM44" s="87">
        <v>3.3442117503874012E-3</v>
      </c>
      <c r="EN44" s="87">
        <v>8.7515492499118924E-3</v>
      </c>
      <c r="EO44" s="87">
        <v>4.630229483637973E-3</v>
      </c>
      <c r="EP44" s="87">
        <v>1.7570953139182919E-3</v>
      </c>
      <c r="EQ44" s="87">
        <v>7.2358248690339976E-3</v>
      </c>
      <c r="ER44" s="87">
        <v>5.7010915502218058E-3</v>
      </c>
      <c r="ES44" s="87">
        <v>8.958949781798925E-3</v>
      </c>
      <c r="ET44" s="87">
        <v>7.2944057676568932E-3</v>
      </c>
      <c r="EU44" s="87">
        <v>5.4616789968305757E-3</v>
      </c>
      <c r="EV44" s="87">
        <v>7.4823726086987938E-3</v>
      </c>
      <c r="EW44" s="87">
        <v>2.5985180973506603E-3</v>
      </c>
      <c r="EX44" s="87">
        <v>4.6354402197125062E-3</v>
      </c>
      <c r="EY44" s="87">
        <v>5.9861100945811331E-3</v>
      </c>
      <c r="EZ44" s="87">
        <v>2.0363786501338219E-4</v>
      </c>
      <c r="FA44" s="87">
        <v>8.6439749268969589E-3</v>
      </c>
      <c r="FB44" s="87">
        <v>5.2917914159109781E-3</v>
      </c>
      <c r="FC44" s="87">
        <v>5.4407993727418232E-3</v>
      </c>
      <c r="FD44" s="87">
        <v>3.5028334100195451E-3</v>
      </c>
      <c r="FE44" s="87">
        <v>6.5888331989340789E-3</v>
      </c>
      <c r="FF44" s="87">
        <v>1.2652249607548086E-2</v>
      </c>
      <c r="FG44" s="87">
        <v>2.0955114814737328E-3</v>
      </c>
      <c r="FH44" s="87">
        <v>9.3940589203807493E-3</v>
      </c>
      <c r="FI44" s="87">
        <v>9.5186720495103877E-3</v>
      </c>
      <c r="FJ44" s="87">
        <v>8.9960970184716042E-3</v>
      </c>
      <c r="FK44" s="87">
        <v>3.3045279487652719E-3</v>
      </c>
      <c r="FL44" s="87">
        <v>3.7446529782101832E-3</v>
      </c>
      <c r="FM44" s="87">
        <v>3.4793418244148931E-3</v>
      </c>
      <c r="FN44" s="87" t="s">
        <v>694</v>
      </c>
      <c r="FO44" s="87">
        <v>6.0639446023882286E-3</v>
      </c>
      <c r="FP44" s="87">
        <v>6.2665703853938453E-3</v>
      </c>
      <c r="FQ44" s="158"/>
    </row>
    <row r="45" spans="1:173" ht="39" x14ac:dyDescent="0.2">
      <c r="A45" s="15" t="s">
        <v>905</v>
      </c>
      <c r="B45" s="3" t="s">
        <v>10</v>
      </c>
      <c r="C45" s="171" t="s">
        <v>34</v>
      </c>
      <c r="D45" s="70" t="s">
        <v>594</v>
      </c>
      <c r="E45" s="87"/>
      <c r="F45" s="87">
        <v>8.5564623131806892E-4</v>
      </c>
      <c r="G45" s="87">
        <v>8.5564623131806892E-4</v>
      </c>
      <c r="H45" s="87"/>
      <c r="I45" s="87">
        <v>1.0621500474039759E-3</v>
      </c>
      <c r="J45" s="87">
        <v>1.4715466028387165E-3</v>
      </c>
      <c r="K45" s="87">
        <v>6.8590872042956262E-4</v>
      </c>
      <c r="L45" s="87">
        <v>7.4650203916927971E-4</v>
      </c>
      <c r="M45" s="87">
        <v>1.0185648936896097E-3</v>
      </c>
      <c r="N45" s="87">
        <v>7.4093140093337538E-4</v>
      </c>
      <c r="O45" s="87">
        <v>7.4574027101897327E-4</v>
      </c>
      <c r="P45" s="87">
        <v>0</v>
      </c>
      <c r="Q45" s="87">
        <v>0</v>
      </c>
      <c r="R45" s="87">
        <v>7.7062914693692259E-4</v>
      </c>
      <c r="S45" s="87">
        <v>0</v>
      </c>
      <c r="T45" s="87">
        <v>1.2395099392123654E-3</v>
      </c>
      <c r="U45" s="87">
        <v>6.7765152772179067E-4</v>
      </c>
      <c r="V45" s="87">
        <v>0</v>
      </c>
      <c r="W45" s="87">
        <v>1.2372999225859413E-3</v>
      </c>
      <c r="X45" s="87">
        <v>1.4863911215769654E-3</v>
      </c>
      <c r="Y45" s="87">
        <v>1.1897210801286597E-3</v>
      </c>
      <c r="Z45" s="87">
        <v>1.1325527091136458E-3</v>
      </c>
      <c r="AA45" s="87">
        <v>6.5516007335106373E-4</v>
      </c>
      <c r="AB45" s="87">
        <v>8.0655946854174651E-4</v>
      </c>
      <c r="AC45" s="87">
        <v>7.9608529384695803E-4</v>
      </c>
      <c r="AD45" s="87">
        <v>6.2339457906805695E-4</v>
      </c>
      <c r="AE45" s="87">
        <v>1.4610138676185898E-3</v>
      </c>
      <c r="AF45" s="87">
        <v>1.4683837958226113E-3</v>
      </c>
      <c r="AG45" s="87">
        <v>1.1950064995346181E-3</v>
      </c>
      <c r="AH45" s="87">
        <v>1.0706019723963718E-3</v>
      </c>
      <c r="AI45" s="87">
        <v>0</v>
      </c>
      <c r="AJ45" s="87">
        <v>1.469370731647608E-3</v>
      </c>
      <c r="AK45" s="87">
        <v>1.4164209815972842E-3</v>
      </c>
      <c r="AL45" s="87">
        <v>0</v>
      </c>
      <c r="AM45" s="87">
        <v>7.1355985383801039E-4</v>
      </c>
      <c r="AN45" s="87">
        <v>7.9709806420686518E-4</v>
      </c>
      <c r="AO45" s="87">
        <v>1.0890611066872867E-3</v>
      </c>
      <c r="AP45" s="87">
        <v>1.3978580366990475E-3</v>
      </c>
      <c r="AQ45" s="87">
        <v>1.0635016742156097E-3</v>
      </c>
      <c r="AR45" s="87">
        <v>7.6601265996907391E-4</v>
      </c>
      <c r="AS45" s="87">
        <v>1.0701523124098029E-3</v>
      </c>
      <c r="AT45" s="87">
        <v>0</v>
      </c>
      <c r="AU45" s="87">
        <v>6.6839965995209576E-4</v>
      </c>
      <c r="AV45" s="87">
        <v>0</v>
      </c>
      <c r="AW45" s="87">
        <v>0</v>
      </c>
      <c r="AX45" s="87">
        <v>0</v>
      </c>
      <c r="AY45" s="87">
        <v>1.1528118087085456E-3</v>
      </c>
      <c r="AZ45" s="87">
        <v>7.6607523967746609E-4</v>
      </c>
      <c r="BA45" s="87">
        <v>7.7076910952178545E-4</v>
      </c>
      <c r="BB45" s="87">
        <v>1.0977907853565755E-3</v>
      </c>
      <c r="BC45" s="87">
        <v>1.245001883650367E-3</v>
      </c>
      <c r="BD45" s="87">
        <v>0</v>
      </c>
      <c r="BE45" s="87">
        <v>1.5449613144277255E-3</v>
      </c>
      <c r="BF45" s="87">
        <v>0</v>
      </c>
      <c r="BG45" s="87">
        <v>0</v>
      </c>
      <c r="BH45" s="87">
        <v>7.3332151665111728E-4</v>
      </c>
      <c r="BI45" s="87">
        <v>1.5079146548389875E-3</v>
      </c>
      <c r="BJ45" s="87">
        <v>6.6669723687022705E-4</v>
      </c>
      <c r="BK45" s="87">
        <v>0</v>
      </c>
      <c r="BL45" s="87">
        <v>1.0993404895932139E-3</v>
      </c>
      <c r="BM45" s="87">
        <v>0</v>
      </c>
      <c r="BN45" s="87">
        <v>7.9547215102890073E-4</v>
      </c>
      <c r="BO45" s="87">
        <v>1.5303154168827952E-3</v>
      </c>
      <c r="BP45" s="87">
        <v>7.5168657411565389E-4</v>
      </c>
      <c r="BQ45" s="87">
        <v>1.182841098941155E-3</v>
      </c>
      <c r="BR45" s="87">
        <v>1.2095598745519415E-3</v>
      </c>
      <c r="BS45" s="87">
        <v>0</v>
      </c>
      <c r="BT45" s="87">
        <v>0</v>
      </c>
      <c r="BU45" s="87">
        <v>1.1427838382008367E-3</v>
      </c>
      <c r="BV45" s="87">
        <v>1.1700126345165617E-3</v>
      </c>
      <c r="BW45" s="87">
        <v>1.225269353147269E-3</v>
      </c>
      <c r="BX45" s="87">
        <v>7.4130181460650159E-4</v>
      </c>
      <c r="BY45" s="87">
        <v>0</v>
      </c>
      <c r="BZ45" s="87">
        <v>0</v>
      </c>
      <c r="CA45" s="87">
        <v>0</v>
      </c>
      <c r="CB45" s="87">
        <v>7.816516340676562E-4</v>
      </c>
      <c r="CC45" s="87">
        <v>0</v>
      </c>
      <c r="CD45" s="87">
        <v>7.7353690201564925E-4</v>
      </c>
      <c r="CE45" s="87">
        <v>7.1274331906725965E-4</v>
      </c>
      <c r="CF45" s="87">
        <v>1.1475373797547527E-3</v>
      </c>
      <c r="CG45" s="87">
        <v>7.9354528907519574E-4</v>
      </c>
      <c r="CH45" s="87">
        <v>0</v>
      </c>
      <c r="CI45" s="87">
        <v>1.1158207625253521E-3</v>
      </c>
      <c r="CJ45" s="87">
        <v>1.1853970781520293E-3</v>
      </c>
      <c r="CK45" s="87">
        <v>0</v>
      </c>
      <c r="CL45" s="87">
        <v>8.040533433032684E-4</v>
      </c>
      <c r="CM45" s="87">
        <v>1.1569188587248237E-3</v>
      </c>
      <c r="CN45" s="87">
        <v>1.509931386621756E-3</v>
      </c>
      <c r="CO45" s="87">
        <v>8.2309153575220158E-4</v>
      </c>
      <c r="CP45" s="87">
        <v>0</v>
      </c>
      <c r="CQ45" s="87">
        <v>0</v>
      </c>
      <c r="CR45" s="87">
        <v>7.1555233308836575E-4</v>
      </c>
      <c r="CS45" s="87">
        <v>1.5453314717237278E-3</v>
      </c>
      <c r="CT45" s="87">
        <v>1.5306592657353549E-3</v>
      </c>
      <c r="CU45" s="87">
        <v>7.9468120500853889E-4</v>
      </c>
      <c r="CV45" s="87">
        <v>6.2540067266815601E-4</v>
      </c>
      <c r="CW45" s="87">
        <v>1.3985406765733182E-3</v>
      </c>
      <c r="CX45" s="87">
        <v>0</v>
      </c>
      <c r="CY45" s="87">
        <v>1.0801547287562837E-3</v>
      </c>
      <c r="CZ45" s="87">
        <v>7.4503040796122192E-4</v>
      </c>
      <c r="DA45" s="87">
        <v>7.9907711409187932E-4</v>
      </c>
      <c r="DB45" s="87">
        <v>7.6614406429533584E-4</v>
      </c>
      <c r="DC45" s="87">
        <v>1.1660058555070687E-3</v>
      </c>
      <c r="DD45" s="87">
        <v>6.8309676904034216E-4</v>
      </c>
      <c r="DE45" s="87">
        <v>1.1536670466974089E-3</v>
      </c>
      <c r="DF45" s="87">
        <v>1.5088913157232198E-3</v>
      </c>
      <c r="DG45" s="87">
        <v>1.2276538891805566E-3</v>
      </c>
      <c r="DH45" s="87">
        <v>7.7636817427690632E-4</v>
      </c>
      <c r="DI45" s="87">
        <v>1.937098530342177E-3</v>
      </c>
      <c r="DJ45" s="87">
        <v>0</v>
      </c>
      <c r="DK45" s="87">
        <v>0</v>
      </c>
      <c r="DL45" s="87">
        <v>1.2059310540125368E-3</v>
      </c>
      <c r="DM45" s="87">
        <v>1.3157424227413378E-3</v>
      </c>
      <c r="DN45" s="87">
        <v>1.0162877875935859E-3</v>
      </c>
      <c r="DO45" s="87">
        <v>0</v>
      </c>
      <c r="DP45" s="87">
        <v>0</v>
      </c>
      <c r="DQ45" s="87">
        <v>1.1071456621838478E-3</v>
      </c>
      <c r="DR45" s="87">
        <v>1.1044963374002906E-3</v>
      </c>
      <c r="DS45" s="87">
        <v>7.5082281830123759E-4</v>
      </c>
      <c r="DT45" s="87">
        <v>7.6911726392935183E-4</v>
      </c>
      <c r="DU45" s="87">
        <v>7.7928908725292392E-4</v>
      </c>
      <c r="DV45" s="87">
        <v>1.1468592513381309E-3</v>
      </c>
      <c r="DW45" s="87">
        <v>0</v>
      </c>
      <c r="DX45" s="87">
        <v>0</v>
      </c>
      <c r="DY45" s="87">
        <v>0</v>
      </c>
      <c r="DZ45" s="87">
        <v>6.5406351716925824E-4</v>
      </c>
      <c r="EA45" s="87">
        <v>6.8902533830994225E-4</v>
      </c>
      <c r="EB45" s="87">
        <v>1.590770573918812E-3</v>
      </c>
      <c r="EC45" s="87">
        <v>0</v>
      </c>
      <c r="ED45" s="87">
        <v>1.0851180116439043E-3</v>
      </c>
      <c r="EE45" s="87">
        <v>6.7298284977641148E-4</v>
      </c>
      <c r="EF45" s="87">
        <v>1.5361175310944298E-3</v>
      </c>
      <c r="EG45" s="87">
        <v>0</v>
      </c>
      <c r="EH45" s="87">
        <v>0</v>
      </c>
      <c r="EI45" s="87">
        <v>0</v>
      </c>
      <c r="EJ45" s="87">
        <v>1.403653910473037E-3</v>
      </c>
      <c r="EK45" s="87">
        <v>7.9925743037144025E-4</v>
      </c>
      <c r="EL45" s="87">
        <v>0</v>
      </c>
      <c r="EM45" s="87">
        <v>1.5018482466276119E-3</v>
      </c>
      <c r="EN45" s="87">
        <v>0</v>
      </c>
      <c r="EO45" s="87">
        <v>7.351804359063685E-4</v>
      </c>
      <c r="EP45" s="87">
        <v>1.0749520887530528E-3</v>
      </c>
      <c r="EQ45" s="87">
        <v>7.4747368837854461E-4</v>
      </c>
      <c r="ER45" s="87">
        <v>1.1850402827103959E-3</v>
      </c>
      <c r="ES45" s="87">
        <v>0</v>
      </c>
      <c r="ET45" s="87">
        <v>0</v>
      </c>
      <c r="EU45" s="87">
        <v>1.6951873539335974E-3</v>
      </c>
      <c r="EV45" s="87">
        <v>0</v>
      </c>
      <c r="EW45" s="87">
        <v>1.0977592412581383E-3</v>
      </c>
      <c r="EX45" s="87">
        <v>1.4758419282552531E-3</v>
      </c>
      <c r="EY45" s="87">
        <v>7.3442789336397357E-4</v>
      </c>
      <c r="EZ45" s="87">
        <v>1.5385905737587062E-3</v>
      </c>
      <c r="FA45" s="87">
        <v>0</v>
      </c>
      <c r="FB45" s="87">
        <v>1.1393584152834793E-3</v>
      </c>
      <c r="FC45" s="87">
        <v>7.7069414360205466E-4</v>
      </c>
      <c r="FD45" s="87">
        <v>7.751375736673279E-4</v>
      </c>
      <c r="FE45" s="87">
        <v>1.4891391432326083E-3</v>
      </c>
      <c r="FF45" s="87">
        <v>1.0365461282611068E-3</v>
      </c>
      <c r="FG45" s="87">
        <v>0</v>
      </c>
      <c r="FH45" s="87">
        <v>0</v>
      </c>
      <c r="FI45" s="87">
        <v>0</v>
      </c>
      <c r="FJ45" s="87">
        <v>0</v>
      </c>
      <c r="FK45" s="87">
        <v>1.1883500575260802E-3</v>
      </c>
      <c r="FL45" s="87">
        <v>7.5355897857198916E-4</v>
      </c>
      <c r="FM45" s="87">
        <v>1.1677090459587982E-3</v>
      </c>
      <c r="FN45" s="87">
        <v>1.592553840640647E-3</v>
      </c>
      <c r="FO45" s="87">
        <v>1.076058901364112E-3</v>
      </c>
      <c r="FP45" s="87">
        <v>1.1451882886814758E-3</v>
      </c>
    </row>
    <row r="46" spans="1:173" ht="62" customHeight="1" x14ac:dyDescent="0.2">
      <c r="A46" s="15" t="s">
        <v>906</v>
      </c>
      <c r="B46" s="71" t="s">
        <v>564</v>
      </c>
      <c r="C46" s="171" t="s">
        <v>34</v>
      </c>
      <c r="D46" s="70" t="s">
        <v>637</v>
      </c>
      <c r="E46" s="87"/>
      <c r="F46" s="87">
        <v>1.0112182733758997E-2</v>
      </c>
      <c r="G46" s="87">
        <v>1.0112182733758997E-2</v>
      </c>
      <c r="H46" s="87"/>
      <c r="I46" s="87">
        <v>1.2123297573043586E-2</v>
      </c>
      <c r="J46" s="87">
        <v>1.7060138162997538E-2</v>
      </c>
      <c r="K46" s="87">
        <v>9.6055983801288988E-3</v>
      </c>
      <c r="L46" s="87">
        <v>1.0454158934904104E-2</v>
      </c>
      <c r="M46" s="87">
        <v>9.8389524275136007E-3</v>
      </c>
      <c r="N46" s="87">
        <v>1.0376146639650627E-2</v>
      </c>
      <c r="O46" s="87">
        <v>1.0443490986396268E-2</v>
      </c>
      <c r="P46" s="87">
        <v>3.3340921698517233E-3</v>
      </c>
      <c r="Q46" s="87">
        <v>3.1385349639776981E-3</v>
      </c>
      <c r="R46" s="87">
        <v>1.0792039618422641E-2</v>
      </c>
      <c r="S46" s="87">
        <v>3.031187824730764E-3</v>
      </c>
      <c r="T46" s="87">
        <v>1.1973198174113681E-2</v>
      </c>
      <c r="U46" s="87">
        <v>9.489963056454177E-3</v>
      </c>
      <c r="V46" s="87">
        <v>3.0780608170266764E-3</v>
      </c>
      <c r="W46" s="87">
        <v>1.1951850247647619E-2</v>
      </c>
      <c r="X46" s="87">
        <v>1.723223569640164E-2</v>
      </c>
      <c r="Y46" s="87">
        <v>1.1492256587593581E-2</v>
      </c>
      <c r="Z46" s="87">
        <v>1.0940031701128401E-2</v>
      </c>
      <c r="AA46" s="87">
        <v>9.1749883794521193E-3</v>
      </c>
      <c r="AB46" s="87">
        <v>1.1295214791335826E-2</v>
      </c>
      <c r="AC46" s="87">
        <v>1.1148532423136107E-2</v>
      </c>
      <c r="AD46" s="87">
        <v>8.7301382538585055E-3</v>
      </c>
      <c r="AE46" s="87">
        <v>1.6938028596271613E-2</v>
      </c>
      <c r="AF46" s="87">
        <v>1.7023470670052655E-2</v>
      </c>
      <c r="AG46" s="87">
        <v>1.1543311744134772E-2</v>
      </c>
      <c r="AH46" s="87">
        <v>1.0341610967027952E-2</v>
      </c>
      <c r="AI46" s="87">
        <v>3.2446534218098146E-3</v>
      </c>
      <c r="AJ46" s="87">
        <v>1.7034912551335907E-2</v>
      </c>
      <c r="AK46" s="87">
        <v>1.6421048165517531E-2</v>
      </c>
      <c r="AL46" s="87">
        <v>3.6277962825634665E-3</v>
      </c>
      <c r="AM46" s="87">
        <v>9.9928302002908771E-3</v>
      </c>
      <c r="AN46" s="87">
        <v>1.1162715455132657E-2</v>
      </c>
      <c r="AO46" s="87">
        <v>1.0519919237091639E-2</v>
      </c>
      <c r="AP46" s="87">
        <v>1.620584165825156E-2</v>
      </c>
      <c r="AQ46" s="87">
        <v>1.0273024766527146E-2</v>
      </c>
      <c r="AR46" s="87">
        <v>1.0727389442066108E-2</v>
      </c>
      <c r="AS46" s="87">
        <v>1.0337267421276653E-2</v>
      </c>
      <c r="AT46" s="87">
        <v>3.0389827933880809E-3</v>
      </c>
      <c r="AU46" s="87">
        <v>9.3603981108356243E-3</v>
      </c>
      <c r="AV46" s="87">
        <v>3.6316763657467527E-3</v>
      </c>
      <c r="AW46" s="87">
        <v>3.1909418869839768E-3</v>
      </c>
      <c r="AX46" s="87">
        <v>3.0912641590631206E-3</v>
      </c>
      <c r="AY46" s="87">
        <v>1.1135726956652511E-2</v>
      </c>
      <c r="AZ46" s="87">
        <v>1.0728265820405758E-2</v>
      </c>
      <c r="BA46" s="87">
        <v>1.0793999681530738E-2</v>
      </c>
      <c r="BB46" s="87">
        <v>1.0604244638120812E-2</v>
      </c>
      <c r="BC46" s="87">
        <v>1.2026248284513928E-2</v>
      </c>
      <c r="BD46" s="87">
        <v>3.0600844818689504E-3</v>
      </c>
      <c r="BE46" s="87">
        <v>1.7911259779186259E-2</v>
      </c>
      <c r="BF46" s="87">
        <v>2.9382576568065411E-3</v>
      </c>
      <c r="BG46" s="87">
        <v>3.0534900593809319E-3</v>
      </c>
      <c r="BH46" s="87">
        <v>1.0269576348360484E-2</v>
      </c>
      <c r="BI46" s="87">
        <v>1.7481765307286967E-2</v>
      </c>
      <c r="BJ46" s="87">
        <v>9.336557048737374E-3</v>
      </c>
      <c r="BK46" s="87">
        <v>2.8901269673913725E-3</v>
      </c>
      <c r="BL46" s="87">
        <v>1.0619214196128813E-2</v>
      </c>
      <c r="BM46" s="87">
        <v>3.0456881951871724E-3</v>
      </c>
      <c r="BN46" s="87">
        <v>1.1139945852526201E-2</v>
      </c>
      <c r="BO46" s="87">
        <v>1.7741464928547054E-2</v>
      </c>
      <c r="BP46" s="87">
        <v>1.0526764165016102E-2</v>
      </c>
      <c r="BQ46" s="87">
        <v>1.1425798566091544E-2</v>
      </c>
      <c r="BR46" s="87">
        <v>1.1683891853799191E-2</v>
      </c>
      <c r="BS46" s="87">
        <v>3.2879225846293206E-3</v>
      </c>
      <c r="BT46" s="87">
        <v>3.2834112735088995E-3</v>
      </c>
      <c r="BU46" s="87">
        <v>1.1038860546489424E-2</v>
      </c>
      <c r="BV46" s="87">
        <v>1.1301880441705369E-2</v>
      </c>
      <c r="BW46" s="87">
        <v>1.1835639487669211E-2</v>
      </c>
      <c r="BX46" s="87">
        <v>1.0381333984369513E-2</v>
      </c>
      <c r="BY46" s="87">
        <v>3.4152379426554808E-3</v>
      </c>
      <c r="BZ46" s="87">
        <v>3.2943362172353718E-3</v>
      </c>
      <c r="CA46" s="87">
        <v>2.9530134535429536E-3</v>
      </c>
      <c r="CB46" s="87">
        <v>1.0946400660022547E-2</v>
      </c>
      <c r="CC46" s="87">
        <v>2.8383603406558168E-3</v>
      </c>
      <c r="CD46" s="87">
        <v>1.0832760382923981E-2</v>
      </c>
      <c r="CE46" s="87">
        <v>9.9813952894381198E-3</v>
      </c>
      <c r="CF46" s="87">
        <v>1.1084777963731023E-2</v>
      </c>
      <c r="CG46" s="87">
        <v>1.1112961705058811E-2</v>
      </c>
      <c r="CH46" s="87">
        <v>3.2590053888003532E-3</v>
      </c>
      <c r="CI46" s="87">
        <v>1.077840741236503E-2</v>
      </c>
      <c r="CJ46" s="87">
        <v>1.1450488360543827E-2</v>
      </c>
      <c r="CK46" s="87">
        <v>3.0001004590203711E-3</v>
      </c>
      <c r="CL46" s="87">
        <v>1.1260118528795162E-2</v>
      </c>
      <c r="CM46" s="87">
        <v>1.1175399509651273E-2</v>
      </c>
      <c r="CN46" s="87">
        <v>1.7505145961888981E-2</v>
      </c>
      <c r="CO46" s="87">
        <v>1.1526733057960982E-2</v>
      </c>
      <c r="CP46" s="87">
        <v>2.9865483450223509E-3</v>
      </c>
      <c r="CQ46" s="87">
        <v>3.4858279545117621E-3</v>
      </c>
      <c r="CR46" s="87">
        <v>1.0020733265071375E-2</v>
      </c>
      <c r="CS46" s="87">
        <v>1.7915551138086926E-2</v>
      </c>
      <c r="CT46" s="87">
        <v>1.7745451284752523E-2</v>
      </c>
      <c r="CU46" s="87">
        <v>1.1128869291482921E-2</v>
      </c>
      <c r="CV46" s="87">
        <v>8.758231976625919E-3</v>
      </c>
      <c r="CW46" s="87">
        <v>1.6213755733516425E-2</v>
      </c>
      <c r="CX46" s="87">
        <v>3.1522962046844215E-3</v>
      </c>
      <c r="CY46" s="87">
        <v>1.0433886987887397E-2</v>
      </c>
      <c r="CZ46" s="87">
        <v>1.0433549926843361E-2</v>
      </c>
      <c r="DA46" s="87">
        <v>1.1190430452483595E-2</v>
      </c>
      <c r="DB46" s="87">
        <v>1.0729229653665538E-2</v>
      </c>
      <c r="DC46" s="87">
        <v>1.1263176468786015E-2</v>
      </c>
      <c r="DD46" s="87">
        <v>9.5662192690244632E-3</v>
      </c>
      <c r="DE46" s="87">
        <v>1.1143988232825251E-2</v>
      </c>
      <c r="DF46" s="87">
        <v>1.7493088067701931E-2</v>
      </c>
      <c r="DG46" s="87">
        <v>1.185867320573525E-2</v>
      </c>
      <c r="DH46" s="87">
        <v>1.0872410067257202E-2</v>
      </c>
      <c r="DI46" s="87">
        <v>2.2457439335748324E-2</v>
      </c>
      <c r="DJ46" s="87">
        <v>3.0539968380190676E-3</v>
      </c>
      <c r="DK46" s="87">
        <v>3.2843048519500284E-3</v>
      </c>
      <c r="DL46" s="87">
        <v>1.1648838817044845E-2</v>
      </c>
      <c r="DM46" s="87">
        <v>1.5253847534004689E-2</v>
      </c>
      <c r="DN46" s="87">
        <v>9.816956442093341E-3</v>
      </c>
      <c r="DO46" s="87">
        <v>3.2269291058437482E-3</v>
      </c>
      <c r="DP46" s="87">
        <v>2.7575201242874669E-3</v>
      </c>
      <c r="DQ46" s="87">
        <v>1.0694609217382299E-2</v>
      </c>
      <c r="DR46" s="87">
        <v>1.0669017739930104E-2</v>
      </c>
      <c r="DS46" s="87">
        <v>1.0514667961534991E-2</v>
      </c>
      <c r="DT46" s="87">
        <v>1.0770866916376555E-2</v>
      </c>
      <c r="DU46" s="87">
        <v>1.0913315097497028E-2</v>
      </c>
      <c r="DV46" s="87">
        <v>1.1078227499178176E-2</v>
      </c>
      <c r="DW46" s="87">
        <v>3.2898570532132517E-3</v>
      </c>
      <c r="DX46" s="87">
        <v>3.1713712333047801E-3</v>
      </c>
      <c r="DY46" s="87">
        <v>2.2251360072603333E-3</v>
      </c>
      <c r="DZ46" s="87">
        <v>9.1596319946009759E-3</v>
      </c>
      <c r="EA46" s="87">
        <v>9.6492440997000221E-3</v>
      </c>
      <c r="EB46" s="87">
        <v>1.8442342039547532E-2</v>
      </c>
      <c r="EC46" s="87">
        <v>3.5326074091299761E-3</v>
      </c>
      <c r="ED46" s="87">
        <v>1.0481830427248139E-2</v>
      </c>
      <c r="EE46" s="87">
        <v>9.4245819875542324E-3</v>
      </c>
      <c r="EF46" s="87">
        <v>1.7808730803713382E-2</v>
      </c>
      <c r="EG46" s="87">
        <v>3.4562756969789034E-3</v>
      </c>
      <c r="EH46" s="87">
        <v>3.3870190601141066E-3</v>
      </c>
      <c r="EI46" s="87">
        <v>2.9496693655394878E-3</v>
      </c>
      <c r="EJ46" s="87">
        <v>1.6273035185910691E-2</v>
      </c>
      <c r="EK46" s="87">
        <v>1.1192955636536907E-2</v>
      </c>
      <c r="EL46" s="87">
        <v>3.3329197088778095E-3</v>
      </c>
      <c r="EM46" s="87">
        <v>1.7411435382268234E-2</v>
      </c>
      <c r="EN46" s="87">
        <v>3.1552757677812833E-3</v>
      </c>
      <c r="EO46" s="87">
        <v>1.0295609013138165E-2</v>
      </c>
      <c r="EP46" s="87">
        <v>1.0383631449132428E-2</v>
      </c>
      <c r="EQ46" s="87">
        <v>1.0467766098353962E-2</v>
      </c>
      <c r="ER46" s="87">
        <v>1.1447041851245952E-2</v>
      </c>
      <c r="ES46" s="87">
        <v>3.0641648032233974E-3</v>
      </c>
      <c r="ET46" s="87">
        <v>3.1774853725784953E-3</v>
      </c>
      <c r="EU46" s="87">
        <v>1.9652881135048268E-2</v>
      </c>
      <c r="EV46" s="87">
        <v>3.5011306030492215E-3</v>
      </c>
      <c r="EW46" s="87">
        <v>1.0603939934035864E-2</v>
      </c>
      <c r="EX46" s="87">
        <v>1.7109935325329863E-2</v>
      </c>
      <c r="EY46" s="87">
        <v>1.0285070261827817E-2</v>
      </c>
      <c r="EZ46" s="87">
        <v>1.7837401624912083E-2</v>
      </c>
      <c r="FA46" s="87">
        <v>3.6123023370286714E-3</v>
      </c>
      <c r="FB46" s="87">
        <v>1.1005772253993979E-2</v>
      </c>
      <c r="FC46" s="87">
        <v>1.0792949844291928E-2</v>
      </c>
      <c r="FD46" s="87">
        <v>1.0855176498314457E-2</v>
      </c>
      <c r="FE46" s="87">
        <v>1.7264094442179547E-2</v>
      </c>
      <c r="FF46" s="87">
        <v>1.0012644366665423E-2</v>
      </c>
      <c r="FG46" s="87">
        <v>2.953580785647916E-3</v>
      </c>
      <c r="FH46" s="87">
        <v>3.1737196464227363E-3</v>
      </c>
      <c r="FI46" s="87">
        <v>3.2580581312719207E-3</v>
      </c>
      <c r="FJ46" s="87">
        <v>3.4279560457328457E-3</v>
      </c>
      <c r="FK46" s="87">
        <v>1.1479013026729278E-2</v>
      </c>
      <c r="FL46" s="87">
        <v>1.0552985679157889E-2</v>
      </c>
      <c r="FM46" s="87">
        <v>1.1279628645700205E-2</v>
      </c>
      <c r="FN46" s="87">
        <v>1.846301605462615E-2</v>
      </c>
      <c r="FO46" s="87">
        <v>1.0394322841201653E-2</v>
      </c>
      <c r="FP46" s="87">
        <v>1.1062086630600397E-2</v>
      </c>
    </row>
    <row r="47" spans="1:173" ht="74" customHeight="1" x14ac:dyDescent="0.2">
      <c r="A47" s="15" t="s">
        <v>907</v>
      </c>
      <c r="B47" s="71" t="s">
        <v>565</v>
      </c>
      <c r="C47" s="171" t="s">
        <v>34</v>
      </c>
      <c r="D47" s="70" t="s">
        <v>566</v>
      </c>
      <c r="E47" s="87"/>
      <c r="F47" s="87">
        <v>2.028251222134013E-3</v>
      </c>
      <c r="G47" s="87">
        <v>2.028251222134013E-3</v>
      </c>
      <c r="H47" s="87"/>
      <c r="I47" s="87">
        <v>1.2189168633983444E-3</v>
      </c>
      <c r="J47" s="87">
        <v>6.6487610941979936E-3</v>
      </c>
      <c r="K47" s="87">
        <v>5.5437715985946301E-4</v>
      </c>
      <c r="L47" s="87">
        <v>1.2252696614137757E-3</v>
      </c>
      <c r="M47" s="87">
        <v>2.032571218620439E-3</v>
      </c>
      <c r="N47" s="87">
        <v>6.6999267478898988E-4</v>
      </c>
      <c r="O47" s="87">
        <v>7.0595500547180907E-4</v>
      </c>
      <c r="P47" s="87">
        <v>1.3792255338645619E-4</v>
      </c>
      <c r="Q47" s="87">
        <v>1.3814046887954587E-4</v>
      </c>
      <c r="R47" s="87">
        <v>1.5840648395793961E-3</v>
      </c>
      <c r="S47" s="87">
        <v>2.3523854663261081E-4</v>
      </c>
      <c r="T47" s="87">
        <v>2.6442032837245767E-3</v>
      </c>
      <c r="U47" s="87">
        <v>3.5671342915362132E-4</v>
      </c>
      <c r="V47" s="87">
        <v>1.2713768972175075E-4</v>
      </c>
      <c r="W47" s="87">
        <v>1.4263864004141324E-3</v>
      </c>
      <c r="X47" s="87">
        <v>1.0784859439158172E-2</v>
      </c>
      <c r="Y47" s="87">
        <v>2.6440379308105689E-3</v>
      </c>
      <c r="Z47" s="87">
        <v>1.8536055728195491E-3</v>
      </c>
      <c r="AA47" s="87">
        <v>5.7106452826508015E-4</v>
      </c>
      <c r="AB47" s="87">
        <v>2.4276649192675366E-3</v>
      </c>
      <c r="AC47" s="87">
        <v>1.4381691929786227E-3</v>
      </c>
      <c r="AD47" s="87">
        <v>4.1824416736550905E-4</v>
      </c>
      <c r="AE47" s="87">
        <v>9.045105232914628E-3</v>
      </c>
      <c r="AF47" s="87">
        <v>8.0983780770862487E-3</v>
      </c>
      <c r="AG47" s="87">
        <v>1.9000511020928858E-3</v>
      </c>
      <c r="AH47" s="87">
        <v>2.7832136951112811E-3</v>
      </c>
      <c r="AI47" s="87">
        <v>1.9151271704423605E-4</v>
      </c>
      <c r="AJ47" s="87">
        <v>1.2348375893475178E-2</v>
      </c>
      <c r="AK47" s="87">
        <v>9.6162813092976109E-3</v>
      </c>
      <c r="AL47" s="87">
        <v>2.1585471838967527E-4</v>
      </c>
      <c r="AM47" s="87">
        <v>5.5269136593136606E-4</v>
      </c>
      <c r="AN47" s="87">
        <v>8.4407733687265677E-4</v>
      </c>
      <c r="AO47" s="87">
        <v>2.6122913364413957E-3</v>
      </c>
      <c r="AP47" s="87">
        <v>6.1091157437830647E-3</v>
      </c>
      <c r="AQ47" s="87">
        <v>1.9551971930314659E-3</v>
      </c>
      <c r="AR47" s="87">
        <v>5.4363968483187703E-4</v>
      </c>
      <c r="AS47" s="87">
        <v>3.4750796882021383E-3</v>
      </c>
      <c r="AT47" s="87">
        <v>2.0475496533031433E-4</v>
      </c>
      <c r="AU47" s="87">
        <v>4.2653587826242494E-4</v>
      </c>
      <c r="AV47" s="87">
        <v>1.7766332139744782E-4</v>
      </c>
      <c r="AW47" s="87">
        <v>1.5058268035417229E-4</v>
      </c>
      <c r="AX47" s="87">
        <v>1.3638822780743726E-4</v>
      </c>
      <c r="AY47" s="87">
        <v>3.6023625026372647E-3</v>
      </c>
      <c r="AZ47" s="87">
        <v>1.9664605957368914E-3</v>
      </c>
      <c r="BA47" s="87">
        <v>9.1629505274809812E-4</v>
      </c>
      <c r="BB47" s="87">
        <v>5.0940887199456503E-4</v>
      </c>
      <c r="BC47" s="87">
        <v>7.4760080503141009E-4</v>
      </c>
      <c r="BD47" s="87">
        <v>1.0693153306029924E-4</v>
      </c>
      <c r="BE47" s="87">
        <v>8.6940942756651377E-3</v>
      </c>
      <c r="BF47" s="87">
        <v>9.0728145181305592E-5</v>
      </c>
      <c r="BG47" s="87">
        <v>1.2252574417396386E-4</v>
      </c>
      <c r="BH47" s="87">
        <v>1.2961580706173669E-3</v>
      </c>
      <c r="BI47" s="87">
        <v>6.9984359773249032E-3</v>
      </c>
      <c r="BJ47" s="87">
        <v>7.4422818215510642E-4</v>
      </c>
      <c r="BK47" s="87">
        <v>1.4643020066096201E-4</v>
      </c>
      <c r="BL47" s="87">
        <v>2.6965054893404155E-3</v>
      </c>
      <c r="BM47" s="87">
        <v>1.5882902839717774E-4</v>
      </c>
      <c r="BN47" s="87">
        <v>1.0359251001770872E-3</v>
      </c>
      <c r="BO47" s="87">
        <v>1.0114473437194741E-2</v>
      </c>
      <c r="BP47" s="87">
        <v>1.8095033067433792E-3</v>
      </c>
      <c r="BQ47" s="87">
        <v>3.4201318325554975E-3</v>
      </c>
      <c r="BR47" s="87">
        <v>1.1852689783133105E-3</v>
      </c>
      <c r="BS47" s="87">
        <v>1.9737602568935323E-4</v>
      </c>
      <c r="BT47" s="87">
        <v>1.0578947965359981E-4</v>
      </c>
      <c r="BU47" s="87">
        <v>2.8183264144947414E-3</v>
      </c>
      <c r="BV47" s="87">
        <v>1.5231040330602212E-3</v>
      </c>
      <c r="BW47" s="87">
        <v>9.9059266441334616E-4</v>
      </c>
      <c r="BX47" s="87">
        <v>1.0608011090065465E-3</v>
      </c>
      <c r="BY47" s="87">
        <v>1.1786206541922095E-4</v>
      </c>
      <c r="BZ47" s="87">
        <v>1.1083930705528423E-4</v>
      </c>
      <c r="CA47" s="87">
        <v>1.500182792498655E-4</v>
      </c>
      <c r="CB47" s="87">
        <v>1.63437357881644E-3</v>
      </c>
      <c r="CC47" s="87">
        <v>9.9600403389368778E-5</v>
      </c>
      <c r="CD47" s="87">
        <v>1.0994787014516536E-3</v>
      </c>
      <c r="CE47" s="87">
        <v>5.9931423838417708E-4</v>
      </c>
      <c r="CF47" s="87">
        <v>2.1078095762826414E-3</v>
      </c>
      <c r="CG47" s="87">
        <v>1.9430043586665801E-3</v>
      </c>
      <c r="CH47" s="87">
        <v>2.8556143810543809E-4</v>
      </c>
      <c r="CI47" s="87">
        <v>1.3179409687456938E-3</v>
      </c>
      <c r="CJ47" s="87">
        <v>2.5667165423335224E-3</v>
      </c>
      <c r="CK47" s="87">
        <v>1.4971404241160901E-4</v>
      </c>
      <c r="CL47" s="87">
        <v>4.5465474783556705E-4</v>
      </c>
      <c r="CM47" s="87">
        <v>3.4177436477767554E-3</v>
      </c>
      <c r="CN47" s="87">
        <v>7.4689959300039471E-3</v>
      </c>
      <c r="CO47" s="87">
        <v>7.8849968307400243E-4</v>
      </c>
      <c r="CP47" s="87">
        <v>1.2232855983880224E-4</v>
      </c>
      <c r="CQ47" s="87">
        <v>1.3592062357713E-4</v>
      </c>
      <c r="CR47" s="87">
        <v>8.1318422422875373E-4</v>
      </c>
      <c r="CS47" s="87">
        <v>6.5188537919474883E-3</v>
      </c>
      <c r="CT47" s="87">
        <v>7.8651174992152989E-3</v>
      </c>
      <c r="CU47" s="87">
        <v>4.7203233403527464E-4</v>
      </c>
      <c r="CV47" s="87">
        <v>9.4282388638401824E-4</v>
      </c>
      <c r="CW47" s="87">
        <v>1.3829463431093036E-2</v>
      </c>
      <c r="CX47" s="87">
        <v>2.0961601081202893E-4</v>
      </c>
      <c r="CY47" s="87">
        <v>2.3034922662908469E-3</v>
      </c>
      <c r="CZ47" s="87">
        <v>1.093761884557967E-3</v>
      </c>
      <c r="DA47" s="87">
        <v>8.8311997901218331E-4</v>
      </c>
      <c r="DB47" s="87">
        <v>9.7607025254443794E-4</v>
      </c>
      <c r="DC47" s="87">
        <v>1.1150773875938794E-3</v>
      </c>
      <c r="DD47" s="87">
        <v>4.1397685684848538E-4</v>
      </c>
      <c r="DE47" s="87">
        <v>1.3416152723901512E-3</v>
      </c>
      <c r="DF47" s="87">
        <v>8.5057438637357007E-3</v>
      </c>
      <c r="DG47" s="87">
        <v>2.3714242561578649E-3</v>
      </c>
      <c r="DH47" s="87">
        <v>1.7924749402714012E-3</v>
      </c>
      <c r="DI47" s="87">
        <v>8.8006935690961244E-3</v>
      </c>
      <c r="DJ47" s="87">
        <v>1.4576215516613132E-4</v>
      </c>
      <c r="DK47" s="87">
        <v>1.4256016919943868E-4</v>
      </c>
      <c r="DL47" s="87">
        <v>8.0689721559768846E-4</v>
      </c>
      <c r="DM47" s="87">
        <v>7.6741554818765814E-3</v>
      </c>
      <c r="DN47" s="87">
        <v>3.4495550030477599E-3</v>
      </c>
      <c r="DO47" s="87">
        <v>1.1005847510787384E-4</v>
      </c>
      <c r="DP47" s="87">
        <v>2.3232322157109615E-4</v>
      </c>
      <c r="DQ47" s="87">
        <v>5.0682860556174403E-3</v>
      </c>
      <c r="DR47" s="87">
        <v>9.3517049001705821E-4</v>
      </c>
      <c r="DS47" s="87">
        <v>7.4893538063099238E-4</v>
      </c>
      <c r="DT47" s="87">
        <v>7.2035926023209494E-4</v>
      </c>
      <c r="DU47" s="87">
        <v>1.0771756401930922E-3</v>
      </c>
      <c r="DV47" s="87">
        <v>1.3995302119071604E-3</v>
      </c>
      <c r="DW47" s="87">
        <v>1.539674094617511E-4</v>
      </c>
      <c r="DX47" s="87">
        <v>1.4964238860153587E-4</v>
      </c>
      <c r="DY47" s="87">
        <v>2.1384525880383109E-4</v>
      </c>
      <c r="DZ47" s="87">
        <v>4.4236439760032581E-4</v>
      </c>
      <c r="EA47" s="87">
        <v>4.0980766497851137E-4</v>
      </c>
      <c r="EB47" s="87">
        <v>7.3122136970697324E-3</v>
      </c>
      <c r="EC47" s="87">
        <v>2.6129452632986437E-4</v>
      </c>
      <c r="ED47" s="87">
        <v>2.656950538044035E-3</v>
      </c>
      <c r="EE47" s="87">
        <v>4.1382183709401789E-4</v>
      </c>
      <c r="EF47" s="87">
        <v>1.1183673387752223E-2</v>
      </c>
      <c r="EG47" s="87">
        <v>1.1946215770211054E-4</v>
      </c>
      <c r="EH47" s="87">
        <v>1.8189566049919541E-4</v>
      </c>
      <c r="EI47" s="87">
        <v>1.3320793164601959E-4</v>
      </c>
      <c r="EJ47" s="87">
        <v>1.2099285391495263E-2</v>
      </c>
      <c r="EK47" s="87">
        <v>2.159274051610106E-3</v>
      </c>
      <c r="EL47" s="87">
        <v>1.681972718437122E-4</v>
      </c>
      <c r="EM47" s="87">
        <v>8.3034215788576615E-3</v>
      </c>
      <c r="EN47" s="87">
        <v>1.3635923014952898E-4</v>
      </c>
      <c r="EO47" s="87">
        <v>6.4079586760933582E-4</v>
      </c>
      <c r="EP47" s="87">
        <v>2.2512450730156944E-3</v>
      </c>
      <c r="EQ47" s="87">
        <v>1.9007938717488873E-3</v>
      </c>
      <c r="ER47" s="87">
        <v>2.1315158891440185E-3</v>
      </c>
      <c r="ES47" s="87">
        <v>9.4671542732590439E-5</v>
      </c>
      <c r="ET47" s="87">
        <v>1.5689755577436167E-4</v>
      </c>
      <c r="EU47" s="87">
        <v>2.1948369208330599E-3</v>
      </c>
      <c r="EV47" s="87">
        <v>1.8981834405569801E-4</v>
      </c>
      <c r="EW47" s="87">
        <v>1.4589847933656397E-3</v>
      </c>
      <c r="EX47" s="87">
        <v>7.6643047174994343E-3</v>
      </c>
      <c r="EY47" s="87">
        <v>6.2679182997117525E-4</v>
      </c>
      <c r="EZ47" s="87">
        <v>7.9391542119768826E-3</v>
      </c>
      <c r="FA47" s="87">
        <v>5.8411417357675578E-4</v>
      </c>
      <c r="FB47" s="87">
        <v>9.1612533285406967E-4</v>
      </c>
      <c r="FC47" s="87">
        <v>1.0846037240594981E-3</v>
      </c>
      <c r="FD47" s="87">
        <v>1.0858965592659296E-3</v>
      </c>
      <c r="FE47" s="87">
        <v>7.2248966810470059E-3</v>
      </c>
      <c r="FF47" s="87">
        <v>6.3648446131075391E-4</v>
      </c>
      <c r="FG47" s="87">
        <v>2.4514669796128253E-4</v>
      </c>
      <c r="FH47" s="87">
        <v>1.5700121846116543E-4</v>
      </c>
      <c r="FI47" s="87">
        <v>2.3061678414375254E-4</v>
      </c>
      <c r="FJ47" s="87">
        <v>2.3603899384871005E-4</v>
      </c>
      <c r="FK47" s="87">
        <v>1.1786684736110329E-3</v>
      </c>
      <c r="FL47" s="87">
        <v>1.0826389049376651E-3</v>
      </c>
      <c r="FM47" s="87">
        <v>8.6588065139709216E-4</v>
      </c>
      <c r="FN47" s="87">
        <v>9.4357111156530508E-3</v>
      </c>
      <c r="FO47" s="87">
        <v>2.2311487153843911E-3</v>
      </c>
      <c r="FP47" s="87">
        <v>2.9379814044227228E-3</v>
      </c>
    </row>
    <row r="48" spans="1:173" ht="39" customHeight="1" x14ac:dyDescent="0.2">
      <c r="A48" s="15" t="s">
        <v>908</v>
      </c>
      <c r="B48" s="3" t="s">
        <v>11</v>
      </c>
      <c r="C48" s="171" t="s">
        <v>1032</v>
      </c>
      <c r="D48" s="70" t="s">
        <v>632</v>
      </c>
      <c r="E48" s="87"/>
      <c r="F48" s="87">
        <v>1.5038630732256969E-2</v>
      </c>
      <c r="G48" s="87">
        <v>1.5038630732256969E-2</v>
      </c>
      <c r="H48" s="87"/>
      <c r="I48" s="87">
        <v>1.5038630732256969E-2</v>
      </c>
      <c r="J48" s="87">
        <v>2.2915033322390112E-2</v>
      </c>
      <c r="K48" s="87">
        <v>9.9630579662565721E-3</v>
      </c>
      <c r="L48" s="87">
        <v>1.793350433926183E-2</v>
      </c>
      <c r="M48" s="87">
        <v>1.9926115932513144E-2</v>
      </c>
      <c r="N48" s="87">
        <v>4.9815289831282843E-3</v>
      </c>
      <c r="O48" s="87">
        <v>1.4446434051072026E-2</v>
      </c>
      <c r="P48" s="87">
        <v>9.9630579662565678E-4</v>
      </c>
      <c r="Q48" s="87">
        <v>1.992611593251314E-3</v>
      </c>
      <c r="R48" s="87">
        <v>2.5405797813954259E-2</v>
      </c>
      <c r="S48" s="87">
        <v>2.490764491564143E-2</v>
      </c>
      <c r="T48" s="87">
        <v>1.7933504339261826E-2</v>
      </c>
      <c r="U48" s="87">
        <v>2.2915033322390116E-2</v>
      </c>
      <c r="V48" s="87">
        <v>1.4944586949384867E-3</v>
      </c>
      <c r="W48" s="87">
        <v>4.9815289831282843E-3</v>
      </c>
      <c r="X48" s="87">
        <v>6.4759876780667719E-3</v>
      </c>
      <c r="Y48" s="87">
        <v>1.4944586949384858E-2</v>
      </c>
      <c r="Z48" s="87">
        <v>1.0461210864569399E-2</v>
      </c>
      <c r="AA48" s="87">
        <v>1.295197535613354E-2</v>
      </c>
      <c r="AB48" s="87">
        <v>7.9704463730052577E-3</v>
      </c>
      <c r="AC48" s="87">
        <v>7.4722934746924291E-3</v>
      </c>
      <c r="AD48" s="87">
        <v>6.475987678066771E-3</v>
      </c>
      <c r="AE48" s="87">
        <v>1.1457516661195054E-2</v>
      </c>
      <c r="AF48" s="87">
        <v>2.4409492017328598E-2</v>
      </c>
      <c r="AG48" s="87">
        <v>1.9926115932513148E-2</v>
      </c>
      <c r="AH48" s="87">
        <v>2.391133911901577E-2</v>
      </c>
      <c r="AI48" s="87">
        <v>4.9815289831283012E-4</v>
      </c>
      <c r="AJ48" s="87">
        <v>2.739840940720557E-2</v>
      </c>
      <c r="AK48" s="87">
        <v>2.2915033322390112E-2</v>
      </c>
      <c r="AL48" s="87">
        <v>1.4944586949384869E-3</v>
      </c>
      <c r="AM48" s="87">
        <v>2.3911339119015773E-2</v>
      </c>
      <c r="AN48" s="87">
        <v>1.1457516661195056E-2</v>
      </c>
      <c r="AO48" s="87">
        <v>1.5442739847697685E-2</v>
      </c>
      <c r="AP48" s="87">
        <v>2.391133911901577E-2</v>
      </c>
      <c r="AQ48" s="87">
        <v>2.0424268830825973E-2</v>
      </c>
      <c r="AR48" s="87">
        <v>3.4870702881898002E-3</v>
      </c>
      <c r="AS48" s="87">
        <v>1.3948281152759201E-2</v>
      </c>
      <c r="AT48" s="87">
        <v>5.4796818814411147E-3</v>
      </c>
      <c r="AU48" s="87">
        <v>2.3413186220702945E-2</v>
      </c>
      <c r="AV48" s="87">
        <v>1.9926115932513136E-3</v>
      </c>
      <c r="AW48" s="87">
        <v>2.4907644915641439E-3</v>
      </c>
      <c r="AX48" s="87">
        <v>1.4944586949384871E-3</v>
      </c>
      <c r="AY48" s="87">
        <v>2.0424268830825969E-2</v>
      </c>
      <c r="AZ48" s="87">
        <v>9.4649050679437418E-3</v>
      </c>
      <c r="BA48" s="87">
        <v>1.0959363762882229E-2</v>
      </c>
      <c r="BB48" s="87">
        <v>2.2915033322390106E-2</v>
      </c>
      <c r="BC48" s="87">
        <v>1.2453822457820712E-2</v>
      </c>
      <c r="BD48" s="87">
        <v>1.9926115932513136E-3</v>
      </c>
      <c r="BE48" s="87">
        <v>2.3911339119015773E-2</v>
      </c>
      <c r="BF48" s="87">
        <v>0</v>
      </c>
      <c r="BG48" s="87">
        <v>3.9852231865026271E-3</v>
      </c>
      <c r="BH48" s="87">
        <v>2.0424268830825969E-2</v>
      </c>
      <c r="BI48" s="87">
        <v>1.7435351440948998E-2</v>
      </c>
      <c r="BJ48" s="87">
        <v>1.0959363762882229E-2</v>
      </c>
      <c r="BK48" s="87">
        <v>2.4907644915641435E-3</v>
      </c>
      <c r="BL48" s="87">
        <v>6.4759876780667702E-3</v>
      </c>
      <c r="BM48" s="87">
        <v>4.4833760848154583E-3</v>
      </c>
      <c r="BN48" s="87">
        <v>1.4446434051072026E-2</v>
      </c>
      <c r="BO48" s="87">
        <v>1.6937198542636169E-2</v>
      </c>
      <c r="BP48" s="87">
        <v>8.4685992713180846E-3</v>
      </c>
      <c r="BQ48" s="87">
        <v>1.793350433926183E-2</v>
      </c>
      <c r="BR48" s="87">
        <v>1.6937198542636173E-2</v>
      </c>
      <c r="BS48" s="87">
        <v>8.4685992713180846E-3</v>
      </c>
      <c r="BT48" s="87">
        <v>1.4944586949384869E-3</v>
      </c>
      <c r="BU48" s="87">
        <v>9.9630579662565721E-3</v>
      </c>
      <c r="BV48" s="87">
        <v>1.3948281152759199E-2</v>
      </c>
      <c r="BW48" s="87">
        <v>2.4409492017328598E-2</v>
      </c>
      <c r="BX48" s="87">
        <v>2.2416880424077284E-2</v>
      </c>
      <c r="BY48" s="87">
        <v>9.9630579662565678E-4</v>
      </c>
      <c r="BZ48" s="87">
        <v>8.4685992713180846E-3</v>
      </c>
      <c r="CA48" s="87">
        <v>3.4870702881898007E-3</v>
      </c>
      <c r="CB48" s="87">
        <v>7.9704463730052577E-3</v>
      </c>
      <c r="CC48" s="87">
        <v>1.992611593251314E-3</v>
      </c>
      <c r="CD48" s="87">
        <v>1.7435351440948998E-2</v>
      </c>
      <c r="CE48" s="87">
        <v>2.1420574627451627E-2</v>
      </c>
      <c r="CF48" s="87">
        <v>1.5442739847697685E-2</v>
      </c>
      <c r="CG48" s="87">
        <v>1.4944586949384856E-2</v>
      </c>
      <c r="CH48" s="87">
        <v>1.8431657237574658E-2</v>
      </c>
      <c r="CI48" s="87">
        <v>1.6937198542636173E-2</v>
      </c>
      <c r="CJ48" s="87">
        <v>2.3911339119015773E-2</v>
      </c>
      <c r="CK48" s="87">
        <v>3.9852231865026271E-3</v>
      </c>
      <c r="CL48" s="87">
        <v>1.4446434051072024E-2</v>
      </c>
      <c r="CM48" s="87">
        <v>1.1955669559507887E-2</v>
      </c>
      <c r="CN48" s="87">
        <v>1.2453822457820713E-2</v>
      </c>
      <c r="CO48" s="87">
        <v>2.5903950712267084E-2</v>
      </c>
      <c r="CP48" s="87">
        <v>3.4870702881898011E-3</v>
      </c>
      <c r="CQ48" s="87">
        <v>0</v>
      </c>
      <c r="CR48" s="87">
        <v>1.1457516661195056E-2</v>
      </c>
      <c r="CS48" s="87">
        <v>1.3948281152759199E-2</v>
      </c>
      <c r="CT48" s="87">
        <v>1.0959363762882229E-2</v>
      </c>
      <c r="CU48" s="87">
        <v>1.4446434051072026E-2</v>
      </c>
      <c r="CV48" s="87">
        <v>1.9427963034200309E-2</v>
      </c>
      <c r="CW48" s="87">
        <v>1.6937198542636173E-2</v>
      </c>
      <c r="CX48" s="87">
        <v>1.992611593251314E-3</v>
      </c>
      <c r="CY48" s="87">
        <v>1.9427963034200312E-2</v>
      </c>
      <c r="CZ48" s="87">
        <v>3.9852231865026271E-3</v>
      </c>
      <c r="DA48" s="87">
        <v>1.1955669559507887E-2</v>
      </c>
      <c r="DB48" s="87">
        <v>1.295197535613354E-2</v>
      </c>
      <c r="DC48" s="87">
        <v>5.4796818814411138E-3</v>
      </c>
      <c r="DD48" s="87">
        <v>8.9667521696309132E-3</v>
      </c>
      <c r="DE48" s="87">
        <v>1.7435351440948998E-2</v>
      </c>
      <c r="DF48" s="87">
        <v>1.3948281152759199E-2</v>
      </c>
      <c r="DG48" s="87">
        <v>2.1420574627451627E-2</v>
      </c>
      <c r="DH48" s="87">
        <v>6.974140576379597E-3</v>
      </c>
      <c r="DI48" s="87">
        <v>1.5442739847697683E-2</v>
      </c>
      <c r="DJ48" s="87">
        <v>4.9815289831283012E-4</v>
      </c>
      <c r="DK48" s="87">
        <v>9.9630579662565678E-4</v>
      </c>
      <c r="DL48" s="87">
        <v>1.8929810135887484E-2</v>
      </c>
      <c r="DM48" s="87">
        <v>1.5442739847697683E-2</v>
      </c>
      <c r="DN48" s="87">
        <v>1.7435351440948998E-2</v>
      </c>
      <c r="DO48" s="87">
        <v>0</v>
      </c>
      <c r="DP48" s="87">
        <v>2.1420574627451627E-2</v>
      </c>
      <c r="DQ48" s="87">
        <v>1.8929810135887484E-2</v>
      </c>
      <c r="DR48" s="87">
        <v>2.1918727525764459E-2</v>
      </c>
      <c r="DS48" s="87">
        <v>5.9778347797539415E-3</v>
      </c>
      <c r="DT48" s="87">
        <v>1.1457516661195056E-2</v>
      </c>
      <c r="DU48" s="87">
        <v>8.9667521696309167E-3</v>
      </c>
      <c r="DV48" s="87">
        <v>1.2453822457820713E-2</v>
      </c>
      <c r="DW48" s="87">
        <v>5.4796818814411147E-3</v>
      </c>
      <c r="DX48" s="87">
        <v>1.4944586949384869E-3</v>
      </c>
      <c r="DY48" s="87">
        <v>2.0922421729138801E-2</v>
      </c>
      <c r="DZ48" s="87">
        <v>6.475987678066771E-3</v>
      </c>
      <c r="EA48" s="87">
        <v>2.2416880424077284E-2</v>
      </c>
      <c r="EB48" s="87">
        <v>2.2915033322390112E-2</v>
      </c>
      <c r="EC48" s="87">
        <v>2.6900256508892738E-2</v>
      </c>
      <c r="ED48" s="87">
        <v>8.9667521696309184E-3</v>
      </c>
      <c r="EE48" s="87">
        <v>8.4685992713180863E-3</v>
      </c>
      <c r="EF48" s="87">
        <v>1.1457516661195056E-2</v>
      </c>
      <c r="EG48" s="87">
        <v>1.3948281152759198E-2</v>
      </c>
      <c r="EH48" s="87">
        <v>3.985223186502628E-3</v>
      </c>
      <c r="EI48" s="87">
        <v>2.4907644915641439E-3</v>
      </c>
      <c r="EJ48" s="87">
        <v>2.6900256508892745E-2</v>
      </c>
      <c r="EK48" s="87">
        <v>6.9741405763795988E-3</v>
      </c>
      <c r="EL48" s="87">
        <v>4.9815289831282843E-3</v>
      </c>
      <c r="EM48" s="87">
        <v>2.7896562305518399E-2</v>
      </c>
      <c r="EN48" s="87">
        <v>2.4907644915641439E-3</v>
      </c>
      <c r="EO48" s="87">
        <v>1.3948281152759199E-2</v>
      </c>
      <c r="EP48" s="87">
        <v>2.7896562305518392E-2</v>
      </c>
      <c r="EQ48" s="87">
        <v>8.4685992713180863E-3</v>
      </c>
      <c r="ER48" s="87">
        <v>2.2416880424077284E-2</v>
      </c>
      <c r="ES48" s="87">
        <v>0</v>
      </c>
      <c r="ET48" s="87">
        <v>1.4944586949384871E-3</v>
      </c>
      <c r="EU48" s="87">
        <v>2.8394715203831227E-2</v>
      </c>
      <c r="EV48" s="87">
        <v>1.9926115932513136E-3</v>
      </c>
      <c r="EW48" s="87">
        <v>2.5405797813954252E-2</v>
      </c>
      <c r="EX48" s="87">
        <v>1.7435351440948998E-2</v>
      </c>
      <c r="EY48" s="87">
        <v>1.7435351440948998E-2</v>
      </c>
      <c r="EZ48" s="87">
        <v>1.5940892746010515E-2</v>
      </c>
      <c r="FA48" s="87">
        <v>5.4796818814411147E-3</v>
      </c>
      <c r="FB48" s="87">
        <v>1.0959363762882228E-2</v>
      </c>
      <c r="FC48" s="87">
        <v>2.1918727525764459E-2</v>
      </c>
      <c r="FD48" s="87">
        <v>2.8892868102144059E-2</v>
      </c>
      <c r="FE48" s="87">
        <v>1.7435351440948998E-2</v>
      </c>
      <c r="FF48" s="87">
        <v>1.295197535613354E-2</v>
      </c>
      <c r="FG48" s="87">
        <v>2.3911339119015773E-2</v>
      </c>
      <c r="FH48" s="87">
        <v>2.9889173898769708E-3</v>
      </c>
      <c r="FI48" s="87">
        <v>3.4870702881898002E-3</v>
      </c>
      <c r="FJ48" s="87">
        <v>9.9630579662565678E-4</v>
      </c>
      <c r="FK48" s="87">
        <v>2.5903950712267084E-2</v>
      </c>
      <c r="FL48" s="87">
        <v>2.1918727525764459E-2</v>
      </c>
      <c r="FM48" s="87">
        <v>2.1420574627451627E-2</v>
      </c>
      <c r="FN48" s="87">
        <v>2.4907644915641427E-2</v>
      </c>
      <c r="FO48" s="87">
        <v>1.3948281152759199E-2</v>
      </c>
      <c r="FP48" s="87">
        <v>2.0424268830825973E-2</v>
      </c>
    </row>
    <row r="49" spans="1:173" ht="26" customHeight="1" x14ac:dyDescent="0.2">
      <c r="A49" s="15" t="s">
        <v>909</v>
      </c>
      <c r="B49" s="3" t="s">
        <v>12</v>
      </c>
      <c r="C49" s="171" t="s">
        <v>35</v>
      </c>
      <c r="D49" s="70" t="s">
        <v>595</v>
      </c>
      <c r="E49" s="87">
        <v>1.4260770521967816E-3</v>
      </c>
      <c r="F49" s="87"/>
      <c r="G49" s="87">
        <v>1.4260770521967816E-3</v>
      </c>
      <c r="H49" s="87"/>
      <c r="I49" s="87">
        <v>2.07868858455802E-3</v>
      </c>
      <c r="J49" s="87">
        <v>2.4842208536384612E-3</v>
      </c>
      <c r="K49" s="87">
        <v>2.5003347186350351E-3</v>
      </c>
      <c r="L49" s="87">
        <v>1.240767604736183E-3</v>
      </c>
      <c r="M49" s="87">
        <v>2.4036515286555925E-3</v>
      </c>
      <c r="N49" s="87">
        <v>9.7220318812661925E-4</v>
      </c>
      <c r="O49" s="87">
        <v>1.2246537397396092E-3</v>
      </c>
      <c r="P49" s="87">
        <v>0</v>
      </c>
      <c r="Q49" s="87">
        <v>3.7599018325338897E-5</v>
      </c>
      <c r="R49" s="87">
        <v>1.6382429413183365E-3</v>
      </c>
      <c r="S49" s="87">
        <v>9.131190164725153E-4</v>
      </c>
      <c r="T49" s="87">
        <v>1.9229212229244735E-3</v>
      </c>
      <c r="U49" s="87">
        <v>1.7188122663012056E-3</v>
      </c>
      <c r="V49" s="87">
        <v>0</v>
      </c>
      <c r="W49" s="87">
        <v>1.6677850271453886E-3</v>
      </c>
      <c r="X49" s="87">
        <v>2.4761639211401745E-3</v>
      </c>
      <c r="Y49" s="87">
        <v>2.449307479479218E-3</v>
      </c>
      <c r="Z49" s="87">
        <v>1.4341339846950685E-3</v>
      </c>
      <c r="AA49" s="87">
        <v>1.6113864996573802E-3</v>
      </c>
      <c r="AB49" s="87">
        <v>2.2908544736795753E-3</v>
      </c>
      <c r="AC49" s="87">
        <v>8.0837889399478565E-4</v>
      </c>
      <c r="AD49" s="87">
        <v>3.1422036743318911E-4</v>
      </c>
      <c r="AE49" s="87">
        <v>2.4842208536384612E-3</v>
      </c>
      <c r="AF49" s="87">
        <v>2.5782183994518082E-3</v>
      </c>
      <c r="AG49" s="87">
        <v>2.5191342277977044E-3</v>
      </c>
      <c r="AH49" s="87">
        <v>2.5030203628011297E-3</v>
      </c>
      <c r="AI49" s="87">
        <v>5.3712883321912721E-6</v>
      </c>
      <c r="AJ49" s="87">
        <v>2.6480451477702946E-3</v>
      </c>
      <c r="AK49" s="87">
        <v>2.5594188902891384E-3</v>
      </c>
      <c r="AL49" s="87">
        <v>8.0032196149649863E-4</v>
      </c>
      <c r="AM49" s="87">
        <v>7.8689374066602037E-4</v>
      </c>
      <c r="AN49" s="87">
        <v>1.2756809788954258E-3</v>
      </c>
      <c r="AO49" s="87">
        <v>2.304282694510054E-3</v>
      </c>
      <c r="AP49" s="87">
        <v>2.3042826945100536E-3</v>
      </c>
      <c r="AQ49" s="87">
        <v>2.3069683386761491E-3</v>
      </c>
      <c r="AR49" s="87">
        <v>1.1279705497601663E-3</v>
      </c>
      <c r="AS49" s="87">
        <v>2.2908544736795753E-3</v>
      </c>
      <c r="AT49" s="87">
        <v>1.1816834330820791E-3</v>
      </c>
      <c r="AU49" s="87">
        <v>1.3777354572070599E-3</v>
      </c>
      <c r="AV49" s="87">
        <v>1.0420299364451058E-3</v>
      </c>
      <c r="AW49" s="87">
        <v>3.0079214660271096E-4</v>
      </c>
      <c r="AX49" s="87">
        <v>2.8199263744004151E-4</v>
      </c>
      <c r="AY49" s="87">
        <v>2.3553099336658706E-3</v>
      </c>
      <c r="AZ49" s="87">
        <v>1.2461388930683737E-3</v>
      </c>
      <c r="BA49" s="87">
        <v>1.7510399962943535E-3</v>
      </c>
      <c r="BB49" s="87">
        <v>1.6946414688063449E-3</v>
      </c>
      <c r="BC49" s="87">
        <v>2.1297158237138379E-3</v>
      </c>
      <c r="BD49" s="87">
        <v>4.2970306657529872E-5</v>
      </c>
      <c r="BE49" s="87">
        <v>2.4869064978045564E-3</v>
      </c>
      <c r="BF49" s="87">
        <v>0</v>
      </c>
      <c r="BG49" s="87">
        <v>0</v>
      </c>
      <c r="BH49" s="87">
        <v>1.4771042913525986E-3</v>
      </c>
      <c r="BI49" s="87">
        <v>2.5218198719638004E-3</v>
      </c>
      <c r="BJ49" s="87">
        <v>7.7883680816773467E-5</v>
      </c>
      <c r="BK49" s="87">
        <v>1.3428220830478181E-5</v>
      </c>
      <c r="BL49" s="87">
        <v>2.0061761920734385E-3</v>
      </c>
      <c r="BM49" s="87">
        <v>9.6683189979442801E-4</v>
      </c>
      <c r="BN49" s="87">
        <v>2.2962257620117669E-3</v>
      </c>
      <c r="BO49" s="87">
        <v>2.2962257620117669E-3</v>
      </c>
      <c r="BP49" s="87">
        <v>0</v>
      </c>
      <c r="BQ49" s="87">
        <v>2.5298768044620871E-3</v>
      </c>
      <c r="BR49" s="87">
        <v>1.9712628179141952E-3</v>
      </c>
      <c r="BS49" s="87">
        <v>3.7061889492119744E-4</v>
      </c>
      <c r="BT49" s="87">
        <v>5.102723915581702E-4</v>
      </c>
      <c r="BU49" s="87">
        <v>2.0303469895682994E-3</v>
      </c>
      <c r="BV49" s="87">
        <v>1.9390350879210472E-3</v>
      </c>
      <c r="BW49" s="87">
        <v>1.9390350879210476E-3</v>
      </c>
      <c r="BX49" s="87">
        <v>1.678527603809771E-3</v>
      </c>
      <c r="BY49" s="87">
        <v>2.6587877244346801E-4</v>
      </c>
      <c r="BZ49" s="87">
        <v>1.211225518909131E-3</v>
      </c>
      <c r="CA49" s="87">
        <v>4.8341594989721417E-4</v>
      </c>
      <c r="CB49" s="87">
        <v>1.8584657629381778E-3</v>
      </c>
      <c r="CC49" s="87">
        <v>5.3712883321912722E-5</v>
      </c>
      <c r="CD49" s="87">
        <v>1.7402974196299703E-3</v>
      </c>
      <c r="CE49" s="87">
        <v>0</v>
      </c>
      <c r="CF49" s="87">
        <v>2.4143941053199748E-3</v>
      </c>
      <c r="CG49" s="87">
        <v>2.07868858455802E-3</v>
      </c>
      <c r="CH49" s="87">
        <v>2.2022282161984199E-3</v>
      </c>
      <c r="CI49" s="87">
        <v>1.565730548833754E-3</v>
      </c>
      <c r="CJ49" s="87">
        <v>2.3606812219980622E-3</v>
      </c>
      <c r="CK49" s="87">
        <v>9.3997545813347252E-5</v>
      </c>
      <c r="CL49" s="87">
        <v>1.5764731254981367E-3</v>
      </c>
      <c r="CM49" s="87">
        <v>2.4385649028148353E-3</v>
      </c>
      <c r="CN49" s="87">
        <v>2.5191342277977044E-3</v>
      </c>
      <c r="CO49" s="87">
        <v>2.6856441660956334E-3</v>
      </c>
      <c r="CP49" s="87">
        <v>1.9605202412498115E-4</v>
      </c>
      <c r="CQ49" s="87">
        <v>1.0742576664382543E-4</v>
      </c>
      <c r="CR49" s="87">
        <v>1.6382429413183365E-3</v>
      </c>
      <c r="CS49" s="87">
        <v>2.4358792586487402E-3</v>
      </c>
      <c r="CT49" s="87">
        <v>2.1136019587172632E-3</v>
      </c>
      <c r="CU49" s="87">
        <v>1.9524633087515259E-3</v>
      </c>
      <c r="CV49" s="87">
        <v>2.1162876028833597E-3</v>
      </c>
      <c r="CW49" s="87">
        <v>2.4358792586487397E-3</v>
      </c>
      <c r="CX49" s="87">
        <v>7.1169570401534291E-4</v>
      </c>
      <c r="CY49" s="87">
        <v>2.4546787678114096E-3</v>
      </c>
      <c r="CZ49" s="87">
        <v>8.5403484481841123E-4</v>
      </c>
      <c r="DA49" s="87">
        <v>1.0098022064519584E-3</v>
      </c>
      <c r="DB49" s="87">
        <v>1.5576736163354678E-3</v>
      </c>
      <c r="DC49" s="87">
        <v>4.028466249143452E-4</v>
      </c>
      <c r="DD49" s="87">
        <v>2.07868858455802E-3</v>
      </c>
      <c r="DE49" s="87">
        <v>1.6382429413183365E-3</v>
      </c>
      <c r="DF49" s="87">
        <v>2.3257678478388181E-3</v>
      </c>
      <c r="DG49" s="87">
        <v>2.5164485836316089E-3</v>
      </c>
      <c r="DH49" s="87">
        <v>2.0357182779004905E-3</v>
      </c>
      <c r="DI49" s="87">
        <v>2.2290846578593756E-3</v>
      </c>
      <c r="DJ49" s="87">
        <v>6.7141104152390894E-5</v>
      </c>
      <c r="DK49" s="87">
        <v>0</v>
      </c>
      <c r="DL49" s="87">
        <v>2.2962257620117669E-3</v>
      </c>
      <c r="DM49" s="87">
        <v>2.1324014678799331E-3</v>
      </c>
      <c r="DN49" s="87">
        <v>2.3902233078251138E-3</v>
      </c>
      <c r="DO49" s="87">
        <v>1.127970549760167E-4</v>
      </c>
      <c r="DP49" s="87">
        <v>2.1887999953679417E-3</v>
      </c>
      <c r="DQ49" s="87">
        <v>2.4707926328079834E-3</v>
      </c>
      <c r="DR49" s="87">
        <v>2.6856441660956338E-3</v>
      </c>
      <c r="DS49" s="87">
        <v>1.3508790155461036E-3</v>
      </c>
      <c r="DT49" s="87">
        <v>1.8423518979416049E-3</v>
      </c>
      <c r="DU49" s="87">
        <v>1.8987504254296132E-3</v>
      </c>
      <c r="DV49" s="87">
        <v>1.7000127571385362E-3</v>
      </c>
      <c r="DW49" s="87">
        <v>4.0553226908044044E-4</v>
      </c>
      <c r="DX49" s="87">
        <v>2.6319312827737207E-4</v>
      </c>
      <c r="DY49" s="87">
        <v>2.570161466953521E-3</v>
      </c>
      <c r="DZ49" s="87">
        <v>1.3428220830478179E-4</v>
      </c>
      <c r="EA49" s="87">
        <v>2.6587877244346796E-4</v>
      </c>
      <c r="EB49" s="87">
        <v>2.4466218353131224E-3</v>
      </c>
      <c r="EC49" s="87">
        <v>4.941585265615967E-4</v>
      </c>
      <c r="ED49" s="87">
        <v>2.1485153328765069E-3</v>
      </c>
      <c r="EE49" s="87">
        <v>1.6382429413183365E-3</v>
      </c>
      <c r="EF49" s="87">
        <v>2.5674758227874259E-3</v>
      </c>
      <c r="EG49" s="87">
        <v>0</v>
      </c>
      <c r="EH49" s="87">
        <v>2.1216588912155524E-4</v>
      </c>
      <c r="EI49" s="87">
        <v>0</v>
      </c>
      <c r="EJ49" s="87">
        <v>2.6856441660956334E-3</v>
      </c>
      <c r="EK49" s="87">
        <v>1.3616215922104863E-3</v>
      </c>
      <c r="EL49" s="87">
        <v>8.8626257481155889E-4</v>
      </c>
      <c r="EM49" s="87">
        <v>2.2451985228559503E-3</v>
      </c>
      <c r="EN49" s="87">
        <v>5.1295803572426598E-4</v>
      </c>
      <c r="EO49" s="87">
        <v>1.8530944746059873E-3</v>
      </c>
      <c r="EP49" s="87">
        <v>2.4358792586487402E-3</v>
      </c>
      <c r="EQ49" s="87">
        <v>1.7859533704535967E-3</v>
      </c>
      <c r="ER49" s="87">
        <v>1.826238032945031E-3</v>
      </c>
      <c r="ES49" s="87">
        <v>0</v>
      </c>
      <c r="ET49" s="87">
        <v>1.9605202412498115E-4</v>
      </c>
      <c r="EU49" s="87">
        <v>1.4019062547019207E-3</v>
      </c>
      <c r="EV49" s="87">
        <v>6.2575509070028255E-4</v>
      </c>
      <c r="EW49" s="87">
        <v>1.9712628179141948E-3</v>
      </c>
      <c r="EX49" s="87">
        <v>2.5782183994518077E-3</v>
      </c>
      <c r="EY49" s="87">
        <v>8.5940613315060269E-4</v>
      </c>
      <c r="EZ49" s="87">
        <v>2.0625747195614471E-3</v>
      </c>
      <c r="FA49" s="87">
        <v>1.2031685864108436E-3</v>
      </c>
      <c r="FB49" s="87">
        <v>1.3374507947156256E-3</v>
      </c>
      <c r="FC49" s="87">
        <v>5.4250012155131818E-4</v>
      </c>
      <c r="FD49" s="87">
        <v>1.2729953347293303E-3</v>
      </c>
      <c r="FE49" s="87">
        <v>2.6104461294449558E-3</v>
      </c>
      <c r="FF49" s="87">
        <v>7.2512392484582117E-4</v>
      </c>
      <c r="FG49" s="87">
        <v>2.5916466202822864E-3</v>
      </c>
      <c r="FH49" s="87">
        <v>1.7456687079621603E-4</v>
      </c>
      <c r="FI49" s="87">
        <v>6.418689556968568E-4</v>
      </c>
      <c r="FJ49" s="87">
        <v>1.6650993829792941E-4</v>
      </c>
      <c r="FK49" s="87">
        <v>1.5388741071727977E-3</v>
      </c>
      <c r="FL49" s="87">
        <v>1.2300250280717997E-3</v>
      </c>
      <c r="FM49" s="87">
        <v>1.6650993829792932E-3</v>
      </c>
      <c r="FN49" s="87">
        <v>1.6113864996573799E-3</v>
      </c>
      <c r="FO49" s="87">
        <v>2.0249757012361078E-3</v>
      </c>
      <c r="FP49" s="87">
        <v>2.247884167022045E-3</v>
      </c>
    </row>
    <row r="50" spans="1:173" ht="25" customHeight="1" x14ac:dyDescent="0.2">
      <c r="A50" s="15" t="s">
        <v>910</v>
      </c>
      <c r="B50" s="173" t="s">
        <v>864</v>
      </c>
      <c r="C50" s="171" t="s">
        <v>36</v>
      </c>
      <c r="D50" s="111" t="s">
        <v>849</v>
      </c>
      <c r="E50" s="78">
        <v>0.01</v>
      </c>
      <c r="F50" s="78"/>
      <c r="G50" s="87">
        <v>0.01</v>
      </c>
      <c r="H50" s="87"/>
      <c r="I50" s="87">
        <v>9.5771892289545548E-3</v>
      </c>
      <c r="J50" s="87">
        <v>1.4233379626142987E-2</v>
      </c>
      <c r="K50" s="87">
        <v>7.8905731192791349E-3</v>
      </c>
      <c r="L50" s="87">
        <v>9.4079909908816838E-3</v>
      </c>
      <c r="M50" s="87">
        <v>1.3024038520181322E-2</v>
      </c>
      <c r="N50" s="87">
        <v>6.6531994915139886E-3</v>
      </c>
      <c r="O50" s="87">
        <v>5.5403758361666378E-3</v>
      </c>
      <c r="P50" s="87">
        <v>5.3786901063179885E-3</v>
      </c>
      <c r="Q50" s="87">
        <v>5.5046753638351023E-3</v>
      </c>
      <c r="R50" s="87">
        <v>7.6076047211716437E-3</v>
      </c>
      <c r="S50" s="87">
        <v>8.6878920714769728E-3</v>
      </c>
      <c r="T50" s="87">
        <v>1.2076794955590811E-2</v>
      </c>
      <c r="U50" s="87">
        <v>5.7602768170467921E-3</v>
      </c>
      <c r="V50" s="87">
        <v>6.2882890817895498E-3</v>
      </c>
      <c r="W50" s="87">
        <v>8.2994302539762133E-3</v>
      </c>
      <c r="X50" s="87">
        <v>1.4391191084684441E-2</v>
      </c>
      <c r="Y50" s="87">
        <v>1.5035019793954069E-2</v>
      </c>
      <c r="Z50" s="87">
        <v>9.0867627018364483E-3</v>
      </c>
      <c r="AA50" s="87">
        <v>8.4035413684093105E-3</v>
      </c>
      <c r="AB50" s="87">
        <v>8.7706752920156152E-3</v>
      </c>
      <c r="AC50" s="87">
        <v>1.0276918138698585E-2</v>
      </c>
      <c r="AD50" s="87">
        <v>6.2569918324026546E-3</v>
      </c>
      <c r="AE50" s="87">
        <v>1.6605029295146876E-2</v>
      </c>
      <c r="AF50" s="87">
        <v>1.5048369590258669E-2</v>
      </c>
      <c r="AG50" s="87">
        <v>1.3308766336996243E-2</v>
      </c>
      <c r="AH50" s="87">
        <v>1.1734698103133448E-2</v>
      </c>
      <c r="AI50" s="87">
        <v>4.2487698454483592E-3</v>
      </c>
      <c r="AJ50" s="87">
        <v>1.3877292232510979E-2</v>
      </c>
      <c r="AK50" s="87">
        <v>1.5771538503976629E-2</v>
      </c>
      <c r="AL50" s="87">
        <v>7.6407194527549783E-3</v>
      </c>
      <c r="AM50" s="87">
        <v>1.0217280328645641E-2</v>
      </c>
      <c r="AN50" s="87">
        <v>9.7857460080371331E-3</v>
      </c>
      <c r="AO50" s="87">
        <v>1.3243485747595632E-2</v>
      </c>
      <c r="AP50" s="87">
        <v>1.1371043948489892E-2</v>
      </c>
      <c r="AQ50" s="87">
        <v>1.1631238921998152E-2</v>
      </c>
      <c r="AR50" s="87">
        <v>9.4411881577082541E-3</v>
      </c>
      <c r="AS50" s="87">
        <v>1.2956725391019146E-2</v>
      </c>
      <c r="AT50" s="87">
        <v>6.6713956281414183E-3</v>
      </c>
      <c r="AU50" s="87">
        <v>6.3217845942133326E-3</v>
      </c>
      <c r="AV50" s="87">
        <v>5.9645233868133507E-3</v>
      </c>
      <c r="AW50" s="87">
        <v>5.3207240861136698E-3</v>
      </c>
      <c r="AX50" s="87">
        <v>5.4750565809354636E-3</v>
      </c>
      <c r="AY50" s="87">
        <v>1.4162566792182077E-2</v>
      </c>
      <c r="AZ50" s="87">
        <v>1.0181523891919814E-2</v>
      </c>
      <c r="BA50" s="87">
        <v>9.1191654801755298E-3</v>
      </c>
      <c r="BB50" s="87">
        <v>1.0520763998866959E-2</v>
      </c>
      <c r="BC50" s="87">
        <v>1.1185637980929418E-2</v>
      </c>
      <c r="BD50" s="87">
        <v>4.3915689933062222E-3</v>
      </c>
      <c r="BE50" s="87">
        <v>1.5275339801178966E-2</v>
      </c>
      <c r="BF50" s="87">
        <v>5.6249572444276915E-3</v>
      </c>
      <c r="BG50" s="87">
        <v>6.6594049010829364E-3</v>
      </c>
      <c r="BH50" s="87">
        <v>9.7923328448665352E-3</v>
      </c>
      <c r="BI50" s="87">
        <v>1.2948632688927202E-2</v>
      </c>
      <c r="BJ50" s="87">
        <v>5.2456423308057847E-3</v>
      </c>
      <c r="BK50" s="87">
        <v>3.9127631405101041E-3</v>
      </c>
      <c r="BL50" s="87">
        <v>1.094159445887438E-2</v>
      </c>
      <c r="BM50" s="87">
        <v>7.5470507852535094E-3</v>
      </c>
      <c r="BN50" s="87">
        <v>1.1666023777305291E-2</v>
      </c>
      <c r="BO50" s="87">
        <v>1.5376501137212199E-2</v>
      </c>
      <c r="BP50" s="87">
        <v>9.6439340517813985E-3</v>
      </c>
      <c r="BQ50" s="87">
        <v>1.2543987826321544E-2</v>
      </c>
      <c r="BR50" s="87">
        <v>1.1535975839808501E-2</v>
      </c>
      <c r="BS50" s="87">
        <v>6.1815407780495433E-3</v>
      </c>
      <c r="BT50" s="87">
        <v>5.5267786289246819E-3</v>
      </c>
      <c r="BU50" s="87">
        <v>1.1681960049799959E-2</v>
      </c>
      <c r="BV50" s="87">
        <v>1.0140243401655348E-2</v>
      </c>
      <c r="BW50" s="87">
        <v>8.0812208935730316E-3</v>
      </c>
      <c r="BX50" s="87">
        <v>1.0808061686262379E-2</v>
      </c>
      <c r="BY50" s="87">
        <v>5.5372656151056457E-3</v>
      </c>
      <c r="BZ50" s="87">
        <v>5.0993131732910901E-3</v>
      </c>
      <c r="CA50" s="87">
        <v>7.8449593458829094E-3</v>
      </c>
      <c r="CB50" s="87">
        <v>8.2983408642805009E-3</v>
      </c>
      <c r="CC50" s="87">
        <v>5.2603817591756509E-3</v>
      </c>
      <c r="CD50" s="87">
        <v>7.6356467248135931E-3</v>
      </c>
      <c r="CE50" s="87">
        <v>6.2881796557288407E-3</v>
      </c>
      <c r="CF50" s="87">
        <v>9.7114747572061341E-3</v>
      </c>
      <c r="CG50" s="87">
        <v>9.5771892289545548E-3</v>
      </c>
      <c r="CH50" s="87">
        <v>1.084885994213918E-2</v>
      </c>
      <c r="CI50" s="87">
        <v>7.2022705320454027E-3</v>
      </c>
      <c r="CJ50" s="87">
        <v>1.2543987826321542E-2</v>
      </c>
      <c r="CK50" s="87">
        <v>4.8208057712846343E-3</v>
      </c>
      <c r="CL50" s="87">
        <v>8.8010234562095578E-3</v>
      </c>
      <c r="CM50" s="87">
        <v>1.1026569955730606E-2</v>
      </c>
      <c r="CN50" s="87">
        <v>1.3486810033812248E-2</v>
      </c>
      <c r="CO50" s="87">
        <v>1.0561228379312922E-2</v>
      </c>
      <c r="CP50" s="87">
        <v>4.8343720636665069E-3</v>
      </c>
      <c r="CQ50" s="87">
        <v>4.5176866809389623E-3</v>
      </c>
      <c r="CR50" s="87">
        <v>8.2952174993459089E-3</v>
      </c>
      <c r="CS50" s="87">
        <v>1.2038181773354766E-2</v>
      </c>
      <c r="CT50" s="87">
        <v>1.2442826732063554E-2</v>
      </c>
      <c r="CU50" s="87">
        <v>7.9310375553637499E-3</v>
      </c>
      <c r="CV50" s="87">
        <v>1.1311844419298571E-2</v>
      </c>
      <c r="CW50" s="87">
        <v>1.5828737731454851E-2</v>
      </c>
      <c r="CX50" s="87">
        <v>6.7898272199632057E-3</v>
      </c>
      <c r="CY50" s="87">
        <v>1.3541437077153518E-2</v>
      </c>
      <c r="CZ50" s="87">
        <v>8.6695141006428843E-3</v>
      </c>
      <c r="DA50" s="87">
        <v>9.5082921189098696E-3</v>
      </c>
      <c r="DB50" s="87">
        <v>6.4972093390620062E-3</v>
      </c>
      <c r="DC50" s="87">
        <v>7.9189155008466267E-3</v>
      </c>
      <c r="DD50" s="87">
        <v>6.6900242693264406E-3</v>
      </c>
      <c r="DE50" s="87">
        <v>1.263098635479896E-2</v>
      </c>
      <c r="DF50" s="87">
        <v>1.4626999401912087E-2</v>
      </c>
      <c r="DG50" s="87">
        <v>1.3198096557102313E-2</v>
      </c>
      <c r="DH50" s="87">
        <v>9.6103131804092662E-3</v>
      </c>
      <c r="DI50" s="87">
        <v>1.3296626994031516E-2</v>
      </c>
      <c r="DJ50" s="87">
        <v>5.8774522701230663E-3</v>
      </c>
      <c r="DK50" s="87">
        <v>4.7094786388878797E-3</v>
      </c>
      <c r="DL50" s="87">
        <v>1.1334099881400573E-2</v>
      </c>
      <c r="DM50" s="87">
        <v>1.6156404338537989E-2</v>
      </c>
      <c r="DN50" s="87">
        <v>1.1228892146269801E-2</v>
      </c>
      <c r="DO50" s="87">
        <v>5.4962694757991759E-3</v>
      </c>
      <c r="DP50" s="87">
        <v>8.3641631799538044E-3</v>
      </c>
      <c r="DQ50" s="87">
        <v>1.2990164973443442E-2</v>
      </c>
      <c r="DR50" s="87">
        <v>8.9986507538339193E-3</v>
      </c>
      <c r="DS50" s="87">
        <v>7.9209212844846902E-3</v>
      </c>
      <c r="DT50" s="87">
        <v>9.660449549990794E-3</v>
      </c>
      <c r="DU50" s="87">
        <v>8.8866102236111015E-3</v>
      </c>
      <c r="DV50" s="87">
        <v>8.4975396898851075E-3</v>
      </c>
      <c r="DW50" s="87">
        <v>5.7722766890769732E-3</v>
      </c>
      <c r="DX50" s="87">
        <v>8.9113298833130919E-3</v>
      </c>
      <c r="DY50" s="87">
        <v>8.4294178467991254E-3</v>
      </c>
      <c r="DZ50" s="87">
        <v>7.1031744958139544E-3</v>
      </c>
      <c r="EA50" s="87">
        <v>6.0494493602083381E-3</v>
      </c>
      <c r="EB50" s="87">
        <v>1.3740572337111916E-2</v>
      </c>
      <c r="EC50" s="87">
        <v>7.8905731192791366E-3</v>
      </c>
      <c r="ED50" s="87">
        <v>1.5104444250248492E-2</v>
      </c>
      <c r="EE50" s="87">
        <v>6.8984748857679502E-3</v>
      </c>
      <c r="EF50" s="87">
        <v>1.4567211557672993E-2</v>
      </c>
      <c r="EG50" s="87">
        <v>6.1893755201150981E-3</v>
      </c>
      <c r="EH50" s="87">
        <v>4.4087665981619693E-3</v>
      </c>
      <c r="EI50" s="87">
        <v>5.793116734137644E-3</v>
      </c>
      <c r="EJ50" s="87">
        <v>1.3353277261200244E-2</v>
      </c>
      <c r="EK50" s="87">
        <v>7.8494546052794607E-3</v>
      </c>
      <c r="EL50" s="87">
        <v>5.8825222363639261E-3</v>
      </c>
      <c r="EM50" s="87">
        <v>1.3303576767878822E-2</v>
      </c>
      <c r="EN50" s="87">
        <v>8.2755096655132629E-3</v>
      </c>
      <c r="EO50" s="87">
        <v>7.0289324795556512E-3</v>
      </c>
      <c r="EP50" s="87">
        <v>1.4445818128025718E-2</v>
      </c>
      <c r="EQ50" s="87">
        <v>8.9776843372013759E-3</v>
      </c>
      <c r="ER50" s="87">
        <v>9.3068294130732032E-3</v>
      </c>
      <c r="ES50" s="87">
        <v>5.6386740343139716E-3</v>
      </c>
      <c r="ET50" s="87">
        <v>4.1938399659645917E-3</v>
      </c>
      <c r="EU50" s="87">
        <v>1.3049793687082057E-2</v>
      </c>
      <c r="EV50" s="87">
        <v>6.1708326737364766E-3</v>
      </c>
      <c r="EW50" s="87">
        <v>6.6553547408123035E-3</v>
      </c>
      <c r="EX50" s="87">
        <v>1.1330053240527787E-2</v>
      </c>
      <c r="EY50" s="87">
        <v>1.0387837172686773E-2</v>
      </c>
      <c r="EZ50" s="87">
        <v>1.3201610754253322E-2</v>
      </c>
      <c r="FA50" s="87">
        <v>7.0550421122361172E-3</v>
      </c>
      <c r="FB50" s="87">
        <v>1.0953473357293859E-2</v>
      </c>
      <c r="FC50" s="87">
        <v>1.045206622185142E-2</v>
      </c>
      <c r="FD50" s="87">
        <v>8.3154499308383343E-3</v>
      </c>
      <c r="FE50" s="87">
        <v>1.2048043977901692E-2</v>
      </c>
      <c r="FF50" s="87">
        <v>6.7373353454237596E-3</v>
      </c>
      <c r="FG50" s="87">
        <v>7.1276961506928473E-3</v>
      </c>
      <c r="FH50" s="87">
        <v>4.8964642263122984E-3</v>
      </c>
      <c r="FI50" s="87">
        <v>4.6398187390250447E-3</v>
      </c>
      <c r="FJ50" s="87">
        <v>9.378940462765566E-3</v>
      </c>
      <c r="FK50" s="87">
        <v>6.5502262503007933E-3</v>
      </c>
      <c r="FL50" s="87">
        <v>7.7657096078647975E-3</v>
      </c>
      <c r="FM50" s="87">
        <v>9.9137967545274552E-3</v>
      </c>
      <c r="FN50" s="87">
        <v>1.4971856323163909E-2</v>
      </c>
      <c r="FO50" s="87">
        <v>1.021728023254251E-2</v>
      </c>
      <c r="FP50" s="87">
        <v>9.7698993127658118E-3</v>
      </c>
    </row>
    <row r="51" spans="1:173" ht="27" customHeight="1" x14ac:dyDescent="0.2">
      <c r="A51" s="15" t="s">
        <v>911</v>
      </c>
      <c r="B51" s="173" t="s">
        <v>865</v>
      </c>
      <c r="C51" s="171" t="s">
        <v>36</v>
      </c>
      <c r="D51" s="111" t="s">
        <v>866</v>
      </c>
      <c r="E51" s="78"/>
      <c r="F51" s="78">
        <v>5.3348954443432538E-2</v>
      </c>
      <c r="G51" s="87">
        <v>5.3348954443432538E-2</v>
      </c>
      <c r="H51" s="87"/>
      <c r="I51" s="87">
        <v>5.0282607066405749E-2</v>
      </c>
      <c r="J51" s="87">
        <v>8.0947784774751425E-2</v>
      </c>
      <c r="K51" s="87">
        <v>3.9174731675359467E-2</v>
      </c>
      <c r="L51" s="87">
        <v>4.9168285357917063E-2</v>
      </c>
      <c r="M51" s="87">
        <v>7.298319210115399E-2</v>
      </c>
      <c r="N51" s="87">
        <v>3.1025519776732926E-2</v>
      </c>
      <c r="O51" s="87">
        <v>2.4812064083326854E-2</v>
      </c>
      <c r="P51" s="87">
        <v>2.4087969399320737E-2</v>
      </c>
      <c r="Q51" s="87">
        <v>2.4652182798466583E-2</v>
      </c>
      <c r="R51" s="87">
        <v>3.7311131720544094E-2</v>
      </c>
      <c r="S51" s="87">
        <v>4.4425790002815817E-2</v>
      </c>
      <c r="T51" s="87">
        <v>6.6744746126351354E-2</v>
      </c>
      <c r="U51" s="87">
        <v>2.5796870419743174E-2</v>
      </c>
      <c r="V51" s="87">
        <v>2.8622258396231375E-2</v>
      </c>
      <c r="W51" s="87">
        <v>4.1867421540529415E-2</v>
      </c>
      <c r="X51" s="87">
        <v>8.1987114357044533E-2</v>
      </c>
      <c r="Y51" s="87">
        <v>8.6227302171402245E-2</v>
      </c>
      <c r="Z51" s="87">
        <v>4.7052709806181023E-2</v>
      </c>
      <c r="AA51" s="87">
        <v>4.2553086333668597E-2</v>
      </c>
      <c r="AB51" s="87">
        <v>4.4970991541528553E-2</v>
      </c>
      <c r="AC51" s="87">
        <v>5.4890947691377673E-2</v>
      </c>
      <c r="AD51" s="87">
        <v>2.8416138020481468E-2</v>
      </c>
      <c r="AE51" s="87">
        <v>9.6567218766509672E-2</v>
      </c>
      <c r="AF51" s="87">
        <v>8.6315222518537987E-2</v>
      </c>
      <c r="AG51" s="87">
        <v>7.4858379401572597E-2</v>
      </c>
      <c r="AH51" s="87">
        <v>6.4491732422185519E-2</v>
      </c>
      <c r="AI51" s="87">
        <v>1.9027725338126439E-2</v>
      </c>
      <c r="AJ51" s="87">
        <v>7.8602630845474669E-2</v>
      </c>
      <c r="AK51" s="87">
        <v>9.1077936531629711E-2</v>
      </c>
      <c r="AL51" s="87">
        <v>3.7529221841897442E-2</v>
      </c>
      <c r="AM51" s="87">
        <v>5.4498179379215347E-2</v>
      </c>
      <c r="AN51" s="87">
        <v>5.1656139965040891E-2</v>
      </c>
      <c r="AO51" s="87">
        <v>7.4428448341175235E-2</v>
      </c>
      <c r="AP51" s="87">
        <v>6.2096744604836718E-2</v>
      </c>
      <c r="AQ51" s="87">
        <v>6.3810361192823975E-2</v>
      </c>
      <c r="AR51" s="87">
        <v>4.9386918389067419E-2</v>
      </c>
      <c r="AS51" s="87">
        <v>7.2539874948764904E-2</v>
      </c>
      <c r="AT51" s="87">
        <v>3.1145357608884795E-2</v>
      </c>
      <c r="AU51" s="87">
        <v>2.884285629994416E-2</v>
      </c>
      <c r="AV51" s="87">
        <v>2.6711569914453618E-2</v>
      </c>
      <c r="AW51" s="87">
        <v>2.3828373904268535E-2</v>
      </c>
      <c r="AX51" s="87">
        <v>2.4519537800887423E-2</v>
      </c>
      <c r="AY51" s="87">
        <v>8.0481418936542981E-2</v>
      </c>
      <c r="AZ51" s="87">
        <v>5.4262691267071804E-2</v>
      </c>
      <c r="BA51" s="87">
        <v>4.7266111078734664E-2</v>
      </c>
      <c r="BB51" s="87">
        <v>5.6496890747319471E-2</v>
      </c>
      <c r="BC51" s="87">
        <v>6.0875680503406734E-2</v>
      </c>
      <c r="BD51" s="87">
        <v>1.9667238200153734E-2</v>
      </c>
      <c r="BE51" s="87">
        <v>8.7810024332607747E-2</v>
      </c>
      <c r="BF51" s="87">
        <v>2.519085414813288E-2</v>
      </c>
      <c r="BG51" s="87">
        <v>3.1066387948124663E-2</v>
      </c>
      <c r="BH51" s="87">
        <v>5.169952017604592E-2</v>
      </c>
      <c r="BI51" s="87">
        <v>7.2486577268339292E-2</v>
      </c>
      <c r="BJ51" s="87">
        <v>2.3492127162300779E-2</v>
      </c>
      <c r="BK51" s="87">
        <v>1.7522950185341165E-2</v>
      </c>
      <c r="BL51" s="87">
        <v>5.9268435667176024E-2</v>
      </c>
      <c r="BM51" s="87">
        <v>3.6912329900285493E-2</v>
      </c>
      <c r="BN51" s="87">
        <v>6.4039450572458592E-2</v>
      </c>
      <c r="BO51" s="87">
        <v>8.8476262197052874E-2</v>
      </c>
      <c r="BP51" s="87">
        <v>5.0722181413351074E-2</v>
      </c>
      <c r="BQ51" s="87">
        <v>6.9821628981846462E-2</v>
      </c>
      <c r="BR51" s="87">
        <v>6.31829686046355E-2</v>
      </c>
      <c r="BS51" s="87">
        <v>2.7919225353117763E-2</v>
      </c>
      <c r="BT51" s="87">
        <v>2.4751170240125929E-2</v>
      </c>
      <c r="BU51" s="87">
        <v>6.4144405178342537E-2</v>
      </c>
      <c r="BV51" s="87">
        <v>5.3990822322319949E-2</v>
      </c>
      <c r="BW51" s="87">
        <v>4.0430317761777468E-2</v>
      </c>
      <c r="BX51" s="87">
        <v>5.8389002943697234E-2</v>
      </c>
      <c r="BY51" s="87">
        <v>2.4798135244099937E-2</v>
      </c>
      <c r="BZ51" s="87">
        <v>2.2836805476394009E-2</v>
      </c>
      <c r="CA51" s="87">
        <v>3.8874324186011923E-2</v>
      </c>
      <c r="CB51" s="87">
        <v>4.1860246935162576E-2</v>
      </c>
      <c r="CC51" s="87">
        <v>2.3558136337865611E-2</v>
      </c>
      <c r="CD51" s="87">
        <v>3.7495813391958926E-2</v>
      </c>
      <c r="CE51" s="87">
        <v>2.8621537727763956E-2</v>
      </c>
      <c r="CF51" s="87">
        <v>5.1166997358946233E-2</v>
      </c>
      <c r="CG51" s="87">
        <v>5.0282607066405742E-2</v>
      </c>
      <c r="CH51" s="87">
        <v>5.8657695943753273E-2</v>
      </c>
      <c r="CI51" s="87">
        <v>3.4641643602461594E-2</v>
      </c>
      <c r="CJ51" s="87">
        <v>6.9821628981846448E-2</v>
      </c>
      <c r="CK51" s="87">
        <v>2.1589535668242094E-2</v>
      </c>
      <c r="CL51" s="87">
        <v>4.5170861342533966E-2</v>
      </c>
      <c r="CM51" s="87">
        <v>5.9828075305951217E-2</v>
      </c>
      <c r="CN51" s="87">
        <v>7.6030956366210961E-2</v>
      </c>
      <c r="CO51" s="87">
        <v>5.6763384879084944E-2</v>
      </c>
      <c r="CP51" s="87">
        <v>2.1650291062082869E-2</v>
      </c>
      <c r="CQ51" s="87">
        <v>2.0232044675403547E-2</v>
      </c>
      <c r="CR51" s="87">
        <v>4.183967678390222E-2</v>
      </c>
      <c r="CS51" s="87">
        <v>6.6490443790289649E-2</v>
      </c>
      <c r="CT51" s="87">
        <v>6.9155392709707553E-2</v>
      </c>
      <c r="CU51" s="87">
        <v>3.9441226173555229E-2</v>
      </c>
      <c r="CV51" s="87">
        <v>6.1706862764094456E-2</v>
      </c>
      <c r="CW51" s="87">
        <v>9.1454644596759269E-2</v>
      </c>
      <c r="CX51" s="87">
        <v>3.1925335552160136E-2</v>
      </c>
      <c r="CY51" s="87">
        <v>7.6390724298543197E-2</v>
      </c>
      <c r="CZ51" s="87">
        <v>4.4304754629802226E-2</v>
      </c>
      <c r="DA51" s="87">
        <v>4.9828857983381242E-2</v>
      </c>
      <c r="DB51" s="87">
        <v>2.9998185123798541E-2</v>
      </c>
      <c r="DC51" s="87">
        <v>3.9361391604036289E-2</v>
      </c>
      <c r="DD51" s="87">
        <v>3.1268043870329068E-2</v>
      </c>
      <c r="DE51" s="87">
        <v>7.0394592093006039E-2</v>
      </c>
      <c r="DF51" s="87">
        <v>8.3540123004899214E-2</v>
      </c>
      <c r="DG51" s="87">
        <v>7.4129519931083562E-2</v>
      </c>
      <c r="DH51" s="87">
        <v>5.0500757908857254E-2</v>
      </c>
      <c r="DI51" s="87">
        <v>7.4778430972165424E-2</v>
      </c>
      <c r="DJ51" s="87">
        <v>2.6321629919223804E-2</v>
      </c>
      <c r="DK51" s="87">
        <v>2.1090967335529048E-2</v>
      </c>
      <c r="DL51" s="87">
        <v>6.1853434884674235E-2</v>
      </c>
      <c r="DM51" s="87">
        <v>9.3612622230440742E-2</v>
      </c>
      <c r="DN51" s="87">
        <v>6.1160547863553773E-2</v>
      </c>
      <c r="DO51" s="87">
        <v>2.4614537801305344E-2</v>
      </c>
      <c r="DP51" s="87">
        <v>4.2293745747521171E-2</v>
      </c>
      <c r="DQ51" s="87">
        <v>7.2760104503413928E-2</v>
      </c>
      <c r="DR51" s="87">
        <v>4.6472413831738564E-2</v>
      </c>
      <c r="DS51" s="87">
        <v>3.9374601483027238E-2</v>
      </c>
      <c r="DT51" s="87">
        <v>5.083095073855709E-2</v>
      </c>
      <c r="DU51" s="87">
        <v>4.5734526744497753E-2</v>
      </c>
      <c r="DV51" s="87">
        <v>4.3172149341504797E-2</v>
      </c>
      <c r="DW51" s="87">
        <v>2.5850610743975506E-2</v>
      </c>
      <c r="DX51" s="87">
        <v>4.5897327809958727E-2</v>
      </c>
      <c r="DY51" s="87">
        <v>4.2723506084709921E-2</v>
      </c>
      <c r="DZ51" s="87">
        <v>3.3989007584169686E-2</v>
      </c>
      <c r="EA51" s="87">
        <v>2.7091903082550259E-2</v>
      </c>
      <c r="EB51" s="87">
        <v>7.7702208068259546E-2</v>
      </c>
      <c r="EC51" s="87">
        <v>3.917473167535946E-2</v>
      </c>
      <c r="ED51" s="87">
        <v>8.6684524301077037E-2</v>
      </c>
      <c r="EE51" s="87">
        <v>3.2640877593033552E-2</v>
      </c>
      <c r="EF51" s="87">
        <v>8.3146366583448386E-2</v>
      </c>
      <c r="EG51" s="87">
        <v>2.7970824136080832E-2</v>
      </c>
      <c r="EH51" s="87">
        <v>1.9744256093231501E-2</v>
      </c>
      <c r="EI51" s="87">
        <v>2.594394097081127E-2</v>
      </c>
      <c r="EJ51" s="87">
        <v>7.5151523642732185E-2</v>
      </c>
      <c r="EK51" s="87">
        <v>3.8903929489163533E-2</v>
      </c>
      <c r="EL51" s="87">
        <v>2.6344335297159967E-2</v>
      </c>
      <c r="EM51" s="87">
        <v>7.4824201448001032E-2</v>
      </c>
      <c r="EN51" s="87">
        <v>4.1709883073771804E-2</v>
      </c>
      <c r="EO51" s="87">
        <v>3.3500057513880153E-2</v>
      </c>
      <c r="EP51" s="87">
        <v>8.2346882289376755E-2</v>
      </c>
      <c r="EQ51" s="87">
        <v>4.6334331228344093E-2</v>
      </c>
      <c r="ER51" s="87">
        <v>4.8502045901165719E-2</v>
      </c>
      <c r="ES51" s="87">
        <v>2.525228353121808E-2</v>
      </c>
      <c r="ET51" s="87">
        <v>1.8781726920303641E-2</v>
      </c>
      <c r="EU51" s="87">
        <v>7.3152812907553141E-2</v>
      </c>
      <c r="EV51" s="87">
        <v>2.784870291016139E-2</v>
      </c>
      <c r="EW51" s="87">
        <v>3.1039714020760941E-2</v>
      </c>
      <c r="EX51" s="87">
        <v>6.1826784135692682E-2</v>
      </c>
      <c r="EY51" s="87">
        <v>5.5621448722980603E-2</v>
      </c>
      <c r="EZ51" s="87">
        <v>7.4152664062002882E-2</v>
      </c>
      <c r="FA51" s="87">
        <v>3.3672012794430876E-2</v>
      </c>
      <c r="FB51" s="87">
        <v>5.9346668836342098E-2</v>
      </c>
      <c r="FC51" s="87">
        <v>5.6044454450551659E-2</v>
      </c>
      <c r="FD51" s="87">
        <v>4.1972925438760002E-2</v>
      </c>
      <c r="FE51" s="87">
        <v>6.6555395226813849E-2</v>
      </c>
      <c r="FF51" s="87">
        <v>3.1579629615828955E-2</v>
      </c>
      <c r="FG51" s="87">
        <v>3.4150504610798577E-2</v>
      </c>
      <c r="FH51" s="87">
        <v>2.1928365106912585E-2</v>
      </c>
      <c r="FI51" s="87">
        <v>2.0779001874963711E-2</v>
      </c>
      <c r="FJ51" s="87">
        <v>4.8976961650935506E-2</v>
      </c>
      <c r="FK51" s="87">
        <v>3.0347348896325271E-2</v>
      </c>
      <c r="FL51" s="87">
        <v>3.8352393789623344E-2</v>
      </c>
      <c r="FM51" s="87">
        <v>5.2499468644036311E-2</v>
      </c>
      <c r="FN51" s="87">
        <v>8.5811314230353777E-2</v>
      </c>
      <c r="FO51" s="87">
        <v>5.4498178746290288E-2</v>
      </c>
      <c r="FP51" s="87">
        <v>5.1551775305279886E-2</v>
      </c>
    </row>
    <row r="52" spans="1:173" x14ac:dyDescent="0.2">
      <c r="A52" s="15" t="s">
        <v>912</v>
      </c>
      <c r="B52" s="71" t="s">
        <v>599</v>
      </c>
      <c r="C52" s="171" t="s">
        <v>41</v>
      </c>
      <c r="D52" s="55" t="s">
        <v>600</v>
      </c>
      <c r="E52" s="87">
        <v>4.7997008006557713E-3</v>
      </c>
      <c r="F52" s="211"/>
      <c r="G52" s="87">
        <v>4.7997008006557713E-3</v>
      </c>
      <c r="H52" s="87"/>
      <c r="I52" s="87">
        <v>4.9597472850811354E-3</v>
      </c>
      <c r="J52" s="87">
        <v>1.1565534803787742E-2</v>
      </c>
      <c r="K52" s="87">
        <v>1.0399135858877382E-3</v>
      </c>
      <c r="L52" s="87">
        <v>2.6739926362719752E-3</v>
      </c>
      <c r="M52" s="87">
        <v>1.0743202047178836E-2</v>
      </c>
      <c r="N52" s="87">
        <v>1.2030376797118321E-3</v>
      </c>
      <c r="O52" s="87">
        <v>1.1971673815070439E-3</v>
      </c>
      <c r="P52" s="87">
        <v>4.3824034307426887E-4</v>
      </c>
      <c r="Q52" s="87">
        <v>3.5941556880866838E-4</v>
      </c>
      <c r="R52" s="87">
        <v>3.3148890087623057E-3</v>
      </c>
      <c r="S52" s="87">
        <v>5.7390233531798079E-4</v>
      </c>
      <c r="T52" s="87">
        <v>4.4581643005815307E-3</v>
      </c>
      <c r="U52" s="87">
        <v>4.8659474476336407E-4</v>
      </c>
      <c r="V52" s="87">
        <v>4.2403103813472493E-4</v>
      </c>
      <c r="W52" s="87">
        <v>2.6210862246597863E-3</v>
      </c>
      <c r="X52" s="87">
        <v>2.0382193375058356E-2</v>
      </c>
      <c r="Y52" s="87">
        <v>5.5069834336122078E-3</v>
      </c>
      <c r="Z52" s="87">
        <v>5.0226530305849349E-3</v>
      </c>
      <c r="AA52" s="87">
        <v>6.6250130744457535E-4</v>
      </c>
      <c r="AB52" s="87">
        <v>7.0510782846271219E-3</v>
      </c>
      <c r="AC52" s="87">
        <v>2.2245290796485202E-3</v>
      </c>
      <c r="AD52" s="87">
        <v>6.2253184946694509E-4</v>
      </c>
      <c r="AE52" s="87">
        <v>2.6123437505486919E-2</v>
      </c>
      <c r="AF52" s="87">
        <v>1.6391272538302991E-2</v>
      </c>
      <c r="AG52" s="87">
        <v>5.6674132977217332E-3</v>
      </c>
      <c r="AH52" s="87">
        <v>1.4244457500454935E-2</v>
      </c>
      <c r="AI52" s="87">
        <v>4.8542259055175794E-4</v>
      </c>
      <c r="AJ52" s="87">
        <v>3.1085930319828606E-2</v>
      </c>
      <c r="AK52" s="87">
        <v>3.5852462749474866E-2</v>
      </c>
      <c r="AL52" s="87">
        <v>6.255548481872051E-4</v>
      </c>
      <c r="AM52" s="87">
        <v>6.4917777658976019E-4</v>
      </c>
      <c r="AN52" s="87">
        <v>1.3506665267401703E-3</v>
      </c>
      <c r="AO52" s="87">
        <v>8.2684485593999251E-3</v>
      </c>
      <c r="AP52" s="87">
        <v>1.0173575007064692E-2</v>
      </c>
      <c r="AQ52" s="87">
        <v>7.0728660818727565E-3</v>
      </c>
      <c r="AR52" s="87">
        <v>8.2476359376909764E-4</v>
      </c>
      <c r="AS52" s="87">
        <v>1.5288968171848489E-2</v>
      </c>
      <c r="AT52" s="87">
        <v>3.9963235811400934E-4</v>
      </c>
      <c r="AU52" s="87">
        <v>5.945369216066044E-4</v>
      </c>
      <c r="AV52" s="87">
        <v>4.6506332470835785E-4</v>
      </c>
      <c r="AW52" s="87">
        <v>4.1237853466523226E-4</v>
      </c>
      <c r="AX52" s="87">
        <v>4.2835127769302753E-4</v>
      </c>
      <c r="AY52" s="87">
        <v>1.273687309795409E-2</v>
      </c>
      <c r="AZ52" s="87">
        <v>4.2551682172840546E-3</v>
      </c>
      <c r="BA52" s="87">
        <v>1.8791208570762376E-3</v>
      </c>
      <c r="BB52" s="87">
        <v>2.2298591601375636E-3</v>
      </c>
      <c r="BC52" s="87">
        <v>1.3707127989429691E-3</v>
      </c>
      <c r="BD52" s="87">
        <v>3.5852616812882387E-4</v>
      </c>
      <c r="BE52" s="87">
        <v>1.2047748843662717E-2</v>
      </c>
      <c r="BF52" s="87">
        <v>2.6019493615476791E-4</v>
      </c>
      <c r="BG52" s="87">
        <v>4.6706361864337994E-4</v>
      </c>
      <c r="BH52" s="87">
        <v>4.1933441133866732E-3</v>
      </c>
      <c r="BI52" s="87">
        <v>9.0195243129386413E-3</v>
      </c>
      <c r="BJ52" s="87">
        <v>1.1399712590359739E-3</v>
      </c>
      <c r="BK52" s="87">
        <v>4.2302167640552706E-4</v>
      </c>
      <c r="BL52" s="87">
        <v>8.10982657875918E-3</v>
      </c>
      <c r="BM52" s="87">
        <v>3.8242694746671441E-4</v>
      </c>
      <c r="BN52" s="87">
        <v>3.8671281226977743E-3</v>
      </c>
      <c r="BO52" s="87">
        <v>1.8356684302520271E-2</v>
      </c>
      <c r="BP52" s="87">
        <v>4.2026460177486879E-3</v>
      </c>
      <c r="BQ52" s="87">
        <v>1.1775229495166817E-2</v>
      </c>
      <c r="BR52" s="87">
        <v>2.6985518884086435E-3</v>
      </c>
      <c r="BS52" s="87">
        <v>4.6280583410347699E-4</v>
      </c>
      <c r="BT52" s="87">
        <v>3.7172990717422843E-4</v>
      </c>
      <c r="BU52" s="87">
        <v>6.4468638236656129E-3</v>
      </c>
      <c r="BV52" s="87">
        <v>2.7582748226235125E-3</v>
      </c>
      <c r="BW52" s="87">
        <v>1.3317421891668596E-3</v>
      </c>
      <c r="BX52" s="87">
        <v>2.7918806746552367E-3</v>
      </c>
      <c r="BY52" s="87">
        <v>3.6728791834177225E-4</v>
      </c>
      <c r="BZ52" s="87">
        <v>5.9660023463872845E-4</v>
      </c>
      <c r="CA52" s="87">
        <v>3.5462193441873179E-4</v>
      </c>
      <c r="CB52" s="87">
        <v>2.1182337341991773E-3</v>
      </c>
      <c r="CC52" s="87">
        <v>3.4221364965010906E-4</v>
      </c>
      <c r="CD52" s="87">
        <v>2.5118886487025737E-3</v>
      </c>
      <c r="CE52" s="87">
        <v>1.6898928979839241E-3</v>
      </c>
      <c r="CF52" s="87">
        <v>7.0447042923794771E-3</v>
      </c>
      <c r="CG52" s="87">
        <v>4.9597472850811336E-3</v>
      </c>
      <c r="CH52" s="87">
        <v>1.1381429309443368E-3</v>
      </c>
      <c r="CI52" s="87">
        <v>3.0484933562888077E-3</v>
      </c>
      <c r="CJ52" s="87">
        <v>7.0933313533171937E-3</v>
      </c>
      <c r="CK52" s="87">
        <v>4.6711249790823585E-4</v>
      </c>
      <c r="CL52" s="87">
        <v>9.1137935918156126E-4</v>
      </c>
      <c r="CM52" s="87">
        <v>1.0521968282476176E-2</v>
      </c>
      <c r="CN52" s="87">
        <v>9.5645039499567697E-3</v>
      </c>
      <c r="CO52" s="87">
        <v>1.0302884995033769E-3</v>
      </c>
      <c r="CP52" s="87">
        <v>4.3578065094265577E-4</v>
      </c>
      <c r="CQ52" s="87">
        <v>3.5020619276917116E-4</v>
      </c>
      <c r="CR52" s="87">
        <v>9.8203638172547256E-4</v>
      </c>
      <c r="CS52" s="87">
        <v>1.3791940125871701E-2</v>
      </c>
      <c r="CT52" s="87">
        <v>1.0593521832745553E-2</v>
      </c>
      <c r="CU52" s="87">
        <v>1.1018369324476056E-3</v>
      </c>
      <c r="CV52" s="87">
        <v>2.0616531627898615E-3</v>
      </c>
      <c r="CW52" s="87">
        <v>3.5923508848340328E-2</v>
      </c>
      <c r="CX52" s="87">
        <v>5.4225888066656257E-4</v>
      </c>
      <c r="CY52" s="87">
        <v>8.2659199210271574E-3</v>
      </c>
      <c r="CZ52" s="87">
        <v>1.2503779549983636E-3</v>
      </c>
      <c r="DA52" s="87">
        <v>1.5846272552246406E-3</v>
      </c>
      <c r="DB52" s="87">
        <v>8.2706069577122906E-4</v>
      </c>
      <c r="DC52" s="87">
        <v>2.8183032115371505E-3</v>
      </c>
      <c r="DD52" s="87">
        <v>5.3877597001388521E-4</v>
      </c>
      <c r="DE52" s="87">
        <v>2.4944135710553931E-3</v>
      </c>
      <c r="DF52" s="87">
        <v>1.2816974195691846E-2</v>
      </c>
      <c r="DG52" s="87">
        <v>5.1896660442313312E-3</v>
      </c>
      <c r="DH52" s="87">
        <v>6.5550663090850475E-3</v>
      </c>
      <c r="DI52" s="87">
        <v>5.8473886700474422E-3</v>
      </c>
      <c r="DJ52" s="87">
        <v>4.2018986286021959E-4</v>
      </c>
      <c r="DK52" s="87">
        <v>4.720086221080568E-4</v>
      </c>
      <c r="DL52" s="87">
        <v>1.7262651099580111E-3</v>
      </c>
      <c r="DM52" s="87">
        <v>3.2920765215409889E-2</v>
      </c>
      <c r="DN52" s="87">
        <v>2.3390913929282539E-2</v>
      </c>
      <c r="DO52" s="87">
        <v>3.5556502494464353E-4</v>
      </c>
      <c r="DP52" s="87">
        <v>1.2229911924878131E-3</v>
      </c>
      <c r="DQ52" s="87">
        <v>1.6417653423036631E-2</v>
      </c>
      <c r="DR52" s="87">
        <v>2.068102510137075E-3</v>
      </c>
      <c r="DS52" s="87">
        <v>1.6939303049512667E-3</v>
      </c>
      <c r="DT52" s="87">
        <v>1.5990256971781065E-3</v>
      </c>
      <c r="DU52" s="87">
        <v>1.9278802847868539E-3</v>
      </c>
      <c r="DV52" s="87">
        <v>3.8882692196873948E-3</v>
      </c>
      <c r="DW52" s="87">
        <v>5.1449979786976708E-4</v>
      </c>
      <c r="DX52" s="87">
        <v>3.7101065442916457E-4</v>
      </c>
      <c r="DY52" s="87">
        <v>7.2921057016071941E-4</v>
      </c>
      <c r="DZ52" s="87">
        <v>7.0238358780319783E-4</v>
      </c>
      <c r="EA52" s="87">
        <v>6.101046680129879E-4</v>
      </c>
      <c r="EB52" s="87">
        <v>7.8447987333202466E-3</v>
      </c>
      <c r="EC52" s="87">
        <v>6.5613894721480292E-4</v>
      </c>
      <c r="ED52" s="87">
        <v>1.0636270817773791E-2</v>
      </c>
      <c r="EE52" s="87">
        <v>5.4690768439928422E-4</v>
      </c>
      <c r="EF52" s="87">
        <v>1.7430601581604841E-2</v>
      </c>
      <c r="EG52" s="87">
        <v>3.3020912040723061E-4</v>
      </c>
      <c r="EH52" s="87">
        <v>5.4236520382753043E-4</v>
      </c>
      <c r="EI52" s="87">
        <v>3.4184182725041466E-4</v>
      </c>
      <c r="EJ52" s="87">
        <v>3.5050912967593294E-2</v>
      </c>
      <c r="EK52" s="87">
        <v>5.0913339243487876E-3</v>
      </c>
      <c r="EL52" s="87">
        <v>4.1353827872583622E-4</v>
      </c>
      <c r="EM52" s="87">
        <v>1.8139180408025597E-2</v>
      </c>
      <c r="EN52" s="87">
        <v>3.3822015660134395E-4</v>
      </c>
      <c r="EO52" s="87">
        <v>1.1946658720379643E-3</v>
      </c>
      <c r="EP52" s="87">
        <v>7.8614172337013143E-3</v>
      </c>
      <c r="EQ52" s="87">
        <v>3.361034086242878E-3</v>
      </c>
      <c r="ER52" s="87">
        <v>7.5782044886871184E-3</v>
      </c>
      <c r="ES52" s="87">
        <v>3.4592826896585513E-4</v>
      </c>
      <c r="ET52" s="87">
        <v>4.3551527702284063E-4</v>
      </c>
      <c r="EU52" s="87">
        <v>1.2093542565501574E-3</v>
      </c>
      <c r="EV52" s="87">
        <v>4.4244413236110071E-4</v>
      </c>
      <c r="EW52" s="87">
        <v>5.4603483811376781E-3</v>
      </c>
      <c r="EX52" s="87">
        <v>1.202461379670002E-2</v>
      </c>
      <c r="EY52" s="87">
        <v>6.3609742227377082E-4</v>
      </c>
      <c r="EZ52" s="87">
        <v>1.2792050508019494E-2</v>
      </c>
      <c r="FA52" s="87">
        <v>1.6462870277813549E-3</v>
      </c>
      <c r="FB52" s="87">
        <v>1.161307605547409E-3</v>
      </c>
      <c r="FC52" s="87">
        <v>1.3312841619113518E-3</v>
      </c>
      <c r="FD52" s="87">
        <v>3.2524745173392001E-3</v>
      </c>
      <c r="FE52" s="87">
        <v>1.0908289485699513E-2</v>
      </c>
      <c r="FF52" s="87">
        <v>5.4339786001460775E-4</v>
      </c>
      <c r="FG52" s="87">
        <v>5.0715825089513048E-4</v>
      </c>
      <c r="FH52" s="87">
        <v>5.4083901404739529E-4</v>
      </c>
      <c r="FI52" s="87">
        <v>6.9889386597161475E-4</v>
      </c>
      <c r="FJ52" s="87">
        <v>8.8659954602739329E-4</v>
      </c>
      <c r="FK52" s="87">
        <v>3.8510671206236856E-3</v>
      </c>
      <c r="FL52" s="87">
        <v>1.8267889703096609E-3</v>
      </c>
      <c r="FM52" s="87">
        <v>1.2232329587161109E-3</v>
      </c>
      <c r="FN52" s="87">
        <v>1.1226179909420471E-2</v>
      </c>
      <c r="FO52" s="87">
        <v>1.151433396844646E-2</v>
      </c>
      <c r="FP52" s="87">
        <v>1.1772335073060381E-2</v>
      </c>
    </row>
    <row r="53" spans="1:173" x14ac:dyDescent="0.2">
      <c r="A53" s="15" t="s">
        <v>913</v>
      </c>
      <c r="B53" s="71" t="s">
        <v>598</v>
      </c>
      <c r="C53" s="171" t="s">
        <v>41</v>
      </c>
      <c r="D53" s="55" t="s">
        <v>600</v>
      </c>
      <c r="E53" s="209"/>
      <c r="F53" s="87">
        <v>1.1315306870710942E-3</v>
      </c>
      <c r="G53" s="87">
        <v>1.1315306870710942E-3</v>
      </c>
      <c r="H53" s="87"/>
      <c r="I53" s="87">
        <v>1.1383414308742939E-3</v>
      </c>
      <c r="J53" s="87">
        <v>2.8139165649822299E-3</v>
      </c>
      <c r="K53" s="87">
        <v>2.129317636381986E-4</v>
      </c>
      <c r="L53" s="87">
        <v>5.461011934490233E-4</v>
      </c>
      <c r="M53" s="87">
        <v>2.7142573434028928E-3</v>
      </c>
      <c r="N53" s="87">
        <v>2.4630727213850886E-4</v>
      </c>
      <c r="O53" s="87">
        <v>2.6580580578931687E-4</v>
      </c>
      <c r="P53" s="87">
        <v>8.4165505315597083E-5</v>
      </c>
      <c r="Q53" s="87">
        <v>7.0789609132437567E-5</v>
      </c>
      <c r="R53" s="87">
        <v>8.661549254003018E-4</v>
      </c>
      <c r="S53" s="87">
        <v>1.1050249442249662E-4</v>
      </c>
      <c r="T53" s="87">
        <v>9.0219701281648061E-4</v>
      </c>
      <c r="U53" s="87">
        <v>9.7664655907401897E-5</v>
      </c>
      <c r="V53" s="87">
        <v>8.3922349914751173E-5</v>
      </c>
      <c r="W53" s="87">
        <v>5.7458468807704158E-4</v>
      </c>
      <c r="X53" s="87">
        <v>4.6457337124844195E-3</v>
      </c>
      <c r="Y53" s="87">
        <v>1.1015000036189145E-3</v>
      </c>
      <c r="Z53" s="87">
        <v>1.0940969446640249E-3</v>
      </c>
      <c r="AA53" s="87">
        <v>1.3103592633770443E-4</v>
      </c>
      <c r="AB53" s="87">
        <v>1.6828297579586924E-3</v>
      </c>
      <c r="AC53" s="87">
        <v>4.8923174054833188E-4</v>
      </c>
      <c r="AD53" s="87">
        <v>1.3479371828071542E-4</v>
      </c>
      <c r="AE53" s="87">
        <v>6.5490964602467026E-3</v>
      </c>
      <c r="AF53" s="87">
        <v>3.6475285177274721E-3</v>
      </c>
      <c r="AG53" s="87">
        <v>1.2463609507714672E-3</v>
      </c>
      <c r="AH53" s="87">
        <v>4.2298430256705721E-3</v>
      </c>
      <c r="AI53" s="87">
        <v>9.3871947597991268E-5</v>
      </c>
      <c r="AJ53" s="87">
        <v>9.521023060133766E-3</v>
      </c>
      <c r="AK53" s="87">
        <v>1.1966131129494496E-2</v>
      </c>
      <c r="AL53" s="87">
        <v>1.2154674951234561E-4</v>
      </c>
      <c r="AM53" s="87">
        <v>1.3601902389898858E-4</v>
      </c>
      <c r="AN53" s="87">
        <v>2.9100553936201799E-4</v>
      </c>
      <c r="AO53" s="87">
        <v>2.0115525320233262E-3</v>
      </c>
      <c r="AP53" s="87">
        <v>2.5181445771299076E-3</v>
      </c>
      <c r="AQ53" s="87">
        <v>1.8641592414044609E-3</v>
      </c>
      <c r="AR53" s="87">
        <v>1.658441767717353E-4</v>
      </c>
      <c r="AS53" s="87">
        <v>3.4866257054827102E-3</v>
      </c>
      <c r="AT53" s="87">
        <v>7.8501622933205804E-5</v>
      </c>
      <c r="AU53" s="87">
        <v>1.2087935025412165E-4</v>
      </c>
      <c r="AV53" s="87">
        <v>9.1256551779323779E-5</v>
      </c>
      <c r="AW53" s="87">
        <v>8.2828088950957725E-5</v>
      </c>
      <c r="AX53" s="87">
        <v>8.4888458578939515E-5</v>
      </c>
      <c r="AY53" s="87">
        <v>3.0092025109401004E-3</v>
      </c>
      <c r="AZ53" s="87">
        <v>9.3683503022539154E-4</v>
      </c>
      <c r="BA53" s="87">
        <v>4.026105143290723E-4</v>
      </c>
      <c r="BB53" s="87">
        <v>7.1565481974380314E-4</v>
      </c>
      <c r="BC53" s="87">
        <v>3.0779055831310344E-4</v>
      </c>
      <c r="BD53" s="87">
        <v>7.2704944262449306E-5</v>
      </c>
      <c r="BE53" s="87">
        <v>2.66728619453146E-3</v>
      </c>
      <c r="BF53" s="87">
        <v>5.1419802122435317E-5</v>
      </c>
      <c r="BG53" s="87">
        <v>9.0859137919388684E-5</v>
      </c>
      <c r="BH53" s="87">
        <v>9.7757005870604055E-4</v>
      </c>
      <c r="BI53" s="87">
        <v>1.8994251128251372E-3</v>
      </c>
      <c r="BJ53" s="87">
        <v>2.3021730652323126E-4</v>
      </c>
      <c r="BK53" s="87">
        <v>8.2528460924816455E-5</v>
      </c>
      <c r="BL53" s="87">
        <v>1.7602888795059564E-3</v>
      </c>
      <c r="BM53" s="87">
        <v>7.5772875172504337E-5</v>
      </c>
      <c r="BN53" s="87">
        <v>9.4492222835055022E-4</v>
      </c>
      <c r="BO53" s="87">
        <v>4.4287337234761503E-3</v>
      </c>
      <c r="BP53" s="87">
        <v>9.0025441373171042E-4</v>
      </c>
      <c r="BQ53" s="87">
        <v>3.4043892259471831E-3</v>
      </c>
      <c r="BR53" s="87">
        <v>6.9821608074434295E-4</v>
      </c>
      <c r="BS53" s="87">
        <v>9.1914414280153857E-5</v>
      </c>
      <c r="BT53" s="87">
        <v>7.4875164199268606E-5</v>
      </c>
      <c r="BU53" s="87">
        <v>1.3625924976551874E-3</v>
      </c>
      <c r="BV53" s="87">
        <v>6.4513229053682862E-4</v>
      </c>
      <c r="BW53" s="87">
        <v>2.6333002377707302E-4</v>
      </c>
      <c r="BX53" s="87">
        <v>5.8201204348358741E-4</v>
      </c>
      <c r="BY53" s="87">
        <v>7.3647682472587932E-5</v>
      </c>
      <c r="BZ53" s="87">
        <v>1.2087769553807782E-4</v>
      </c>
      <c r="CA53" s="87">
        <v>6.892215963032937E-5</v>
      </c>
      <c r="CB53" s="87">
        <v>4.0792638880700897E-4</v>
      </c>
      <c r="CC53" s="87">
        <v>6.4302015120300217E-5</v>
      </c>
      <c r="CD53" s="87">
        <v>5.2659244514934251E-4</v>
      </c>
      <c r="CE53" s="87">
        <v>3.578451708943227E-4</v>
      </c>
      <c r="CF53" s="87">
        <v>1.8523331051316771E-3</v>
      </c>
      <c r="CG53" s="87">
        <v>1.1383414308742952E-3</v>
      </c>
      <c r="CH53" s="87">
        <v>2.2821806802241314E-4</v>
      </c>
      <c r="CI53" s="87">
        <v>6.5772283499250484E-4</v>
      </c>
      <c r="CJ53" s="87">
        <v>1.740683532494805E-3</v>
      </c>
      <c r="CK53" s="87">
        <v>9.235282911368305E-5</v>
      </c>
      <c r="CL53" s="87">
        <v>1.9091729055096648E-4</v>
      </c>
      <c r="CM53" s="87">
        <v>2.6052785204479963E-3</v>
      </c>
      <c r="CN53" s="87">
        <v>2.4359423174624083E-3</v>
      </c>
      <c r="CO53" s="87">
        <v>2.0369699463436557E-4</v>
      </c>
      <c r="CP53" s="87">
        <v>8.8028374634483773E-5</v>
      </c>
      <c r="CQ53" s="87">
        <v>7.0223569816767523E-5</v>
      </c>
      <c r="CR53" s="87">
        <v>1.9810266200779515E-4</v>
      </c>
      <c r="CS53" s="87">
        <v>3.5825098599516691E-3</v>
      </c>
      <c r="CT53" s="87">
        <v>2.3469077941347966E-3</v>
      </c>
      <c r="CU53" s="87">
        <v>2.1781326360850099E-4</v>
      </c>
      <c r="CV53" s="87">
        <v>3.9959100705379427E-4</v>
      </c>
      <c r="CW53" s="87">
        <v>7.8920734639452636E-3</v>
      </c>
      <c r="CX53" s="87">
        <v>1.0488131142995171E-4</v>
      </c>
      <c r="CY53" s="87">
        <v>2.0636077669995328E-3</v>
      </c>
      <c r="CZ53" s="87">
        <v>2.4649421303515195E-4</v>
      </c>
      <c r="DA53" s="87">
        <v>3.5145059423699805E-4</v>
      </c>
      <c r="DB53" s="87">
        <v>1.7748842634631847E-4</v>
      </c>
      <c r="DC53" s="87">
        <v>6.4233797739457347E-4</v>
      </c>
      <c r="DD53" s="87">
        <v>1.0700013119945465E-4</v>
      </c>
      <c r="DE53" s="87">
        <v>5.8937412794218933E-4</v>
      </c>
      <c r="DF53" s="87">
        <v>3.0351687949739148E-3</v>
      </c>
      <c r="DG53" s="87">
        <v>1.207666031561014E-3</v>
      </c>
      <c r="DH53" s="87">
        <v>1.5986187090052788E-3</v>
      </c>
      <c r="DI53" s="87">
        <v>1.2018221121102416E-3</v>
      </c>
      <c r="DJ53" s="87">
        <v>8.2591993554266565E-5</v>
      </c>
      <c r="DK53" s="87">
        <v>9.2144021400138583E-5</v>
      </c>
      <c r="DL53" s="87">
        <v>4.2988263750942348E-4</v>
      </c>
      <c r="DM53" s="87">
        <v>8.8913062787036746E-3</v>
      </c>
      <c r="DN53" s="87">
        <v>6.7573857694882269E-3</v>
      </c>
      <c r="DO53" s="87">
        <v>6.8923586652955494E-5</v>
      </c>
      <c r="DP53" s="87">
        <v>2.3904065273203678E-4</v>
      </c>
      <c r="DQ53" s="87">
        <v>3.5880032314022066E-3</v>
      </c>
      <c r="DR53" s="87">
        <v>4.0726622231557354E-4</v>
      </c>
      <c r="DS53" s="87">
        <v>4.1297609160205419E-4</v>
      </c>
      <c r="DT53" s="87">
        <v>3.7096159053638618E-4</v>
      </c>
      <c r="DU53" s="87">
        <v>3.9864512511075454E-4</v>
      </c>
      <c r="DV53" s="87">
        <v>8.8603716069962559E-4</v>
      </c>
      <c r="DW53" s="87">
        <v>9.9735989499497225E-5</v>
      </c>
      <c r="DX53" s="87">
        <v>7.4125100378816803E-5</v>
      </c>
      <c r="DY53" s="87">
        <v>1.4238028789592124E-4</v>
      </c>
      <c r="DZ53" s="87">
        <v>1.6588484594402147E-4</v>
      </c>
      <c r="EA53" s="87">
        <v>1.3081731463222514E-4</v>
      </c>
      <c r="EB53" s="87">
        <v>1.562874523863876E-3</v>
      </c>
      <c r="EC53" s="87">
        <v>1.2919265812293308E-4</v>
      </c>
      <c r="ED53" s="87">
        <v>2.4903980423191269E-3</v>
      </c>
      <c r="EE53" s="87">
        <v>1.0772122136683992E-4</v>
      </c>
      <c r="EF53" s="87">
        <v>4.1247633789348748E-3</v>
      </c>
      <c r="EG53" s="87">
        <v>6.430236828619933E-5</v>
      </c>
      <c r="EH53" s="87">
        <v>1.085831577298447E-4</v>
      </c>
      <c r="EI53" s="87">
        <v>6.6321738725599278E-5</v>
      </c>
      <c r="EJ53" s="87">
        <v>9.7113114090763095E-3</v>
      </c>
      <c r="EK53" s="87">
        <v>1.3159697834148245E-3</v>
      </c>
      <c r="EL53" s="87">
        <v>7.7263255617543309E-5</v>
      </c>
      <c r="EM53" s="87">
        <v>4.5356470756176756E-3</v>
      </c>
      <c r="EN53" s="87">
        <v>6.6837524689876735E-5</v>
      </c>
      <c r="EO53" s="87">
        <v>2.2543763599438605E-4</v>
      </c>
      <c r="EP53" s="87">
        <v>1.8049999671707639E-3</v>
      </c>
      <c r="EQ53" s="87">
        <v>7.4715385918562886E-4</v>
      </c>
      <c r="ER53" s="87">
        <v>2.2449170350028781E-3</v>
      </c>
      <c r="ES53" s="87">
        <v>6.8665044807419677E-5</v>
      </c>
      <c r="ET53" s="87">
        <v>8.6480135982336121E-5</v>
      </c>
      <c r="EU53" s="87">
        <v>2.3834439574129133E-4</v>
      </c>
      <c r="EV53" s="87">
        <v>8.4322851018800308E-5</v>
      </c>
      <c r="EW53" s="87">
        <v>1.4555829777973598E-3</v>
      </c>
      <c r="EX53" s="87">
        <v>2.5423612528527894E-3</v>
      </c>
      <c r="EY53" s="87">
        <v>1.3314165423828177E-4</v>
      </c>
      <c r="EZ53" s="87">
        <v>3.4294598771317775E-3</v>
      </c>
      <c r="FA53" s="87">
        <v>3.317396030808614E-4</v>
      </c>
      <c r="FB53" s="87">
        <v>2.3628260538714654E-4</v>
      </c>
      <c r="FC53" s="87">
        <v>2.619530158153487E-4</v>
      </c>
      <c r="FD53" s="87">
        <v>7.6133743653574826E-4</v>
      </c>
      <c r="FE53" s="87">
        <v>2.276349828476249E-3</v>
      </c>
      <c r="FF53" s="87">
        <v>1.0849514241874746E-4</v>
      </c>
      <c r="FG53" s="87">
        <v>9.6123004104488967E-5</v>
      </c>
      <c r="FH53" s="87">
        <v>1.0578528438487393E-4</v>
      </c>
      <c r="FI53" s="87">
        <v>1.3331066191462785E-4</v>
      </c>
      <c r="FJ53" s="87">
        <v>1.7804918095413685E-4</v>
      </c>
      <c r="FK53" s="87">
        <v>1.0009025015665265E-3</v>
      </c>
      <c r="FL53" s="87">
        <v>4.2142897681303877E-4</v>
      </c>
      <c r="FM53" s="87">
        <v>2.6124108531688767E-4</v>
      </c>
      <c r="FN53" s="87">
        <v>3.0092973500612883E-3</v>
      </c>
      <c r="FO53" s="87">
        <v>2.6886391295181289E-3</v>
      </c>
      <c r="FP53" s="87">
        <v>2.7425442193018085E-3</v>
      </c>
    </row>
    <row r="54" spans="1:173" ht="52" customHeight="1" x14ac:dyDescent="0.2">
      <c r="A54" s="15" t="s">
        <v>914</v>
      </c>
      <c r="B54" s="3" t="s">
        <v>44</v>
      </c>
      <c r="C54" s="171" t="s">
        <v>43</v>
      </c>
      <c r="D54" s="111" t="s">
        <v>601</v>
      </c>
      <c r="E54" s="87">
        <v>3.8621972478221451E-3</v>
      </c>
      <c r="F54" s="87"/>
      <c r="G54" s="87">
        <v>3.8621972478221451E-3</v>
      </c>
      <c r="H54" s="87"/>
      <c r="I54" s="87">
        <v>2.5820149628301629E-3</v>
      </c>
      <c r="J54" s="87">
        <v>2.3192959886558447E-2</v>
      </c>
      <c r="K54" s="87">
        <v>2.0735447461811387E-3</v>
      </c>
      <c r="L54" s="87">
        <v>2.3258296600516463E-3</v>
      </c>
      <c r="M54" s="87">
        <v>5.2192318608498016E-3</v>
      </c>
      <c r="N54" s="87">
        <v>7.2233040435565137E-4</v>
      </c>
      <c r="O54" s="87">
        <v>8.4476371436237882E-4</v>
      </c>
      <c r="P54" s="87">
        <v>1.5939687542765191E-4</v>
      </c>
      <c r="Q54" s="87">
        <v>1.0337370662781555E-4</v>
      </c>
      <c r="R54" s="87">
        <v>7.8167585027382218E-4</v>
      </c>
      <c r="S54" s="87">
        <v>5.0693216551550601E-4</v>
      </c>
      <c r="T54" s="87">
        <v>8.2250377893510977E-3</v>
      </c>
      <c r="U54" s="87">
        <v>7.6024394326076764E-4</v>
      </c>
      <c r="V54" s="87">
        <v>6.0108452687271277E-4</v>
      </c>
      <c r="W54" s="87">
        <v>8.158480389060034E-4</v>
      </c>
      <c r="X54" s="87">
        <v>9.6214342932979015E-3</v>
      </c>
      <c r="Y54" s="87">
        <v>1.1369235158435961E-3</v>
      </c>
      <c r="Z54" s="87">
        <v>9.9311474667215377E-3</v>
      </c>
      <c r="AA54" s="87">
        <v>9.6809570281171484E-4</v>
      </c>
      <c r="AB54" s="87">
        <v>3.2929148294207891E-3</v>
      </c>
      <c r="AC54" s="87">
        <v>6.7650080810324395E-4</v>
      </c>
      <c r="AD54" s="87">
        <v>3.2990462672535917E-4</v>
      </c>
      <c r="AE54" s="87">
        <v>1.7644352221913989E-2</v>
      </c>
      <c r="AF54" s="87">
        <v>9.6157274323555222E-3</v>
      </c>
      <c r="AG54" s="87">
        <v>6.3888399274372445E-3</v>
      </c>
      <c r="AH54" s="87">
        <v>1.0635776244529526E-2</v>
      </c>
      <c r="AI54" s="87">
        <v>1.1944638541463674E-4</v>
      </c>
      <c r="AJ54" s="87">
        <v>1.3860575113930162E-2</v>
      </c>
      <c r="AK54" s="87">
        <v>2.017925646143677E-2</v>
      </c>
      <c r="AL54" s="87">
        <v>2.5998708111109765E-4</v>
      </c>
      <c r="AM54" s="87">
        <v>6.9663308814610055E-4</v>
      </c>
      <c r="AN54" s="87">
        <v>3.778696594994187E-4</v>
      </c>
      <c r="AO54" s="87">
        <v>1.4738464352601342E-3</v>
      </c>
      <c r="AP54" s="87">
        <v>1.0108123601977232E-2</v>
      </c>
      <c r="AQ54" s="87">
        <v>1.7914187731495729E-3</v>
      </c>
      <c r="AR54" s="87">
        <v>1.2392068917365625E-3</v>
      </c>
      <c r="AS54" s="87">
        <v>7.323342772844083E-3</v>
      </c>
      <c r="AT54" s="87">
        <v>2.4222901105105347E-4</v>
      </c>
      <c r="AU54" s="87">
        <v>2.5964011056870372E-3</v>
      </c>
      <c r="AV54" s="87">
        <v>1.5004433704588665E-4</v>
      </c>
      <c r="AW54" s="87">
        <v>2.273291955980908E-4</v>
      </c>
      <c r="AX54" s="87">
        <v>1.6549560248474849E-4</v>
      </c>
      <c r="AY54" s="87">
        <v>2.0776953557336462E-3</v>
      </c>
      <c r="AZ54" s="87">
        <v>4.1605380406652213E-3</v>
      </c>
      <c r="BA54" s="87">
        <v>1.1266042212198283E-3</v>
      </c>
      <c r="BB54" s="87">
        <v>9.3556729787006524E-3</v>
      </c>
      <c r="BC54" s="87">
        <v>3.5522834753975241E-3</v>
      </c>
      <c r="BD54" s="87">
        <v>2.8023115707525323E-4</v>
      </c>
      <c r="BE54" s="87">
        <v>5.659185953564321E-3</v>
      </c>
      <c r="BF54" s="87">
        <v>7.1273832753890077E-5</v>
      </c>
      <c r="BG54" s="87">
        <v>1.7573744666134379E-4</v>
      </c>
      <c r="BH54" s="87">
        <v>6.8153688286646912E-4</v>
      </c>
      <c r="BI54" s="87">
        <v>8.3309416908534887E-3</v>
      </c>
      <c r="BJ54" s="87">
        <v>5.6080367648302185E-4</v>
      </c>
      <c r="BK54" s="87">
        <v>1.3739998456108258E-4</v>
      </c>
      <c r="BL54" s="87">
        <v>1.9619215134159796E-3</v>
      </c>
      <c r="BM54" s="87">
        <v>2.1697657262261471E-4</v>
      </c>
      <c r="BN54" s="87">
        <v>8.4000488003091438E-3</v>
      </c>
      <c r="BO54" s="87">
        <v>1.3481164806066016E-2</v>
      </c>
      <c r="BP54" s="87">
        <v>2.8343972288401107E-3</v>
      </c>
      <c r="BQ54" s="87">
        <v>1.5311595097689186E-2</v>
      </c>
      <c r="BR54" s="87">
        <v>7.4044265899290878E-3</v>
      </c>
      <c r="BS54" s="87">
        <v>3.6225393708109576E-4</v>
      </c>
      <c r="BT54" s="87">
        <v>9.7683122529524077E-5</v>
      </c>
      <c r="BU54" s="87">
        <v>7.4460539834596768E-3</v>
      </c>
      <c r="BV54" s="87">
        <v>9.7781618599755791E-4</v>
      </c>
      <c r="BW54" s="87">
        <v>4.4051380089446378E-3</v>
      </c>
      <c r="BX54" s="87">
        <v>4.791394596998161E-3</v>
      </c>
      <c r="BY54" s="87">
        <v>1.8682157411827144E-4</v>
      </c>
      <c r="BZ54" s="87">
        <v>3.4793211287497902E-4</v>
      </c>
      <c r="CA54" s="87">
        <v>9.2245855410984879E-5</v>
      </c>
      <c r="CB54" s="87">
        <v>1.4689817507893173E-3</v>
      </c>
      <c r="CC54" s="87">
        <v>8.7496597482486613E-5</v>
      </c>
      <c r="CD54" s="87">
        <v>1.6583564990799633E-3</v>
      </c>
      <c r="CE54" s="87">
        <v>5.7146061164705579E-4</v>
      </c>
      <c r="CF54" s="87">
        <v>1.8530356361188937E-3</v>
      </c>
      <c r="CG54" s="87">
        <v>2.5820149628301625E-3</v>
      </c>
      <c r="CH54" s="87">
        <v>2.8645039220277833E-4</v>
      </c>
      <c r="CI54" s="87">
        <v>2.6613913928600014E-3</v>
      </c>
      <c r="CJ54" s="87">
        <v>2.5980163374925095E-3</v>
      </c>
      <c r="CK54" s="87">
        <v>4.0271537810732642E-4</v>
      </c>
      <c r="CL54" s="87">
        <v>1.5168388935308226E-4</v>
      </c>
      <c r="CM54" s="87">
        <v>1.037468451567778E-2</v>
      </c>
      <c r="CN54" s="87">
        <v>1.1789718617020909E-2</v>
      </c>
      <c r="CO54" s="87">
        <v>5.4834822600610114E-4</v>
      </c>
      <c r="CP54" s="87">
        <v>2.6382023436609674E-4</v>
      </c>
      <c r="CQ54" s="87">
        <v>9.506959944666797E-5</v>
      </c>
      <c r="CR54" s="87">
        <v>7.6308439476493279E-4</v>
      </c>
      <c r="CS54" s="87">
        <v>6.378935997290446E-3</v>
      </c>
      <c r="CT54" s="87">
        <v>6.5279855528251772E-3</v>
      </c>
      <c r="CU54" s="87">
        <v>5.6943689693486533E-5</v>
      </c>
      <c r="CV54" s="87">
        <v>3.9197678310855759E-4</v>
      </c>
      <c r="CW54" s="87">
        <v>1.9993111297062424E-2</v>
      </c>
      <c r="CX54" s="87">
        <v>4.9511436064937837E-4</v>
      </c>
      <c r="CY54" s="87">
        <v>3.7214493300646613E-3</v>
      </c>
      <c r="CZ54" s="87">
        <v>1.1307580960803006E-4</v>
      </c>
      <c r="DA54" s="87">
        <v>3.5762277105752566E-3</v>
      </c>
      <c r="DB54" s="87">
        <v>1.6734830337455644E-3</v>
      </c>
      <c r="DC54" s="87">
        <v>1.5005213790080065E-3</v>
      </c>
      <c r="DD54" s="87">
        <v>3.8150374773572511E-4</v>
      </c>
      <c r="DE54" s="87">
        <v>1.7581672963816887E-3</v>
      </c>
      <c r="DF54" s="87">
        <v>6.6816140091575148E-3</v>
      </c>
      <c r="DG54" s="87">
        <v>2.8089898119490553E-3</v>
      </c>
      <c r="DH54" s="87">
        <v>5.1539716906678452E-3</v>
      </c>
      <c r="DI54" s="87">
        <v>8.8000455548068873E-3</v>
      </c>
      <c r="DJ54" s="87">
        <v>1.1954601932645108E-4</v>
      </c>
      <c r="DK54" s="87">
        <v>3.399043957662475E-4</v>
      </c>
      <c r="DL54" s="87">
        <v>1.1641362367544976E-3</v>
      </c>
      <c r="DM54" s="87">
        <v>2.3320573794961746E-2</v>
      </c>
      <c r="DN54" s="87">
        <v>7.6371499383295401E-3</v>
      </c>
      <c r="DO54" s="87">
        <v>1.454165357189263E-4</v>
      </c>
      <c r="DP54" s="87">
        <v>3.659793885535936E-4</v>
      </c>
      <c r="DQ54" s="87">
        <v>6.8250855644183322E-3</v>
      </c>
      <c r="DR54" s="87">
        <v>8.6976548847441705E-4</v>
      </c>
      <c r="DS54" s="87">
        <v>1.081341878593175E-3</v>
      </c>
      <c r="DT54" s="87">
        <v>2.2671062334630137E-3</v>
      </c>
      <c r="DU54" s="87">
        <v>7.5778862124718169E-3</v>
      </c>
      <c r="DV54" s="87">
        <v>6.1006160422487649E-3</v>
      </c>
      <c r="DW54" s="87">
        <v>2.4525755483278044E-4</v>
      </c>
      <c r="DX54" s="87">
        <v>3.2526801219297962E-4</v>
      </c>
      <c r="DY54" s="87">
        <v>2.7825665598244968E-4</v>
      </c>
      <c r="DZ54" s="87">
        <v>7.1612859887143466E-4</v>
      </c>
      <c r="EA54" s="87">
        <v>7.3566075421319565E-4</v>
      </c>
      <c r="EB54" s="87">
        <v>3.6542257937512415E-3</v>
      </c>
      <c r="EC54" s="87">
        <v>3.6959766538951529E-4</v>
      </c>
      <c r="ED54" s="87">
        <v>4.0655679482576694E-3</v>
      </c>
      <c r="EE54" s="87">
        <v>6.464739221957031E-4</v>
      </c>
      <c r="EF54" s="87">
        <v>1.0913218944880683E-2</v>
      </c>
      <c r="EG54" s="87">
        <v>2.4489088700451606E-4</v>
      </c>
      <c r="EH54" s="87">
        <v>2.5178035073788069E-4</v>
      </c>
      <c r="EI54" s="87">
        <v>1.3513951742882287E-4</v>
      </c>
      <c r="EJ54" s="87">
        <v>2.0609531752715751E-2</v>
      </c>
      <c r="EK54" s="87">
        <v>2.843529885750267E-3</v>
      </c>
      <c r="EL54" s="87">
        <v>1.4707289815006375E-4</v>
      </c>
      <c r="EM54" s="87">
        <v>7.5887600615112648E-3</v>
      </c>
      <c r="EN54" s="87">
        <v>1.8618306898757458E-4</v>
      </c>
      <c r="EO54" s="87">
        <v>3.5692510593896671E-4</v>
      </c>
      <c r="EP54" s="87">
        <v>1.0921010159070264E-2</v>
      </c>
      <c r="EQ54" s="87">
        <v>7.9346404132756389E-4</v>
      </c>
      <c r="ER54" s="87">
        <v>6.5575103351995468E-3</v>
      </c>
      <c r="ES54" s="87">
        <v>9.7300920379080207E-5</v>
      </c>
      <c r="ET54" s="87">
        <v>2.1777777827649829E-4</v>
      </c>
      <c r="EU54" s="87">
        <v>3.9058238174663265E-3</v>
      </c>
      <c r="EV54" s="87">
        <v>2.5820149628301629E-3</v>
      </c>
      <c r="EW54" s="87">
        <v>6.5391838199746867E-3</v>
      </c>
      <c r="EX54" s="87">
        <v>4.3706249899254507E-3</v>
      </c>
      <c r="EY54" s="87">
        <v>5.8907360898840804E-5</v>
      </c>
      <c r="EZ54" s="87">
        <v>6.6806803108897268E-3</v>
      </c>
      <c r="FA54" s="87">
        <v>1.206448272044418E-4</v>
      </c>
      <c r="FB54" s="87">
        <v>1.3677330576458331E-3</v>
      </c>
      <c r="FC54" s="87">
        <v>2.6618688758209535E-4</v>
      </c>
      <c r="FD54" s="87">
        <v>6.5671824068585963E-4</v>
      </c>
      <c r="FE54" s="87">
        <v>4.118664150787577E-3</v>
      </c>
      <c r="FF54" s="87">
        <v>2.0826786691335649E-4</v>
      </c>
      <c r="FG54" s="87">
        <v>1.4806565525921282E-4</v>
      </c>
      <c r="FH54" s="87">
        <v>1.1025447120141902E-4</v>
      </c>
      <c r="FI54" s="87">
        <v>1.2980182099406036E-4</v>
      </c>
      <c r="FJ54" s="87">
        <v>1.7681869149890378E-3</v>
      </c>
      <c r="FK54" s="87">
        <v>1.7158170673209413E-3</v>
      </c>
      <c r="FL54" s="87">
        <v>3.3471609152091702E-3</v>
      </c>
      <c r="FM54" s="87">
        <v>1.0787940709371215E-3</v>
      </c>
      <c r="FN54" s="87">
        <v>2.0150702637907563E-2</v>
      </c>
      <c r="FO54" s="87">
        <v>2.2976743623137051E-3</v>
      </c>
      <c r="FP54" s="87">
        <v>1.5889485330842355E-2</v>
      </c>
    </row>
    <row r="55" spans="1:173" ht="26" x14ac:dyDescent="0.2">
      <c r="A55" s="15" t="s">
        <v>915</v>
      </c>
      <c r="B55" s="3" t="s">
        <v>45</v>
      </c>
      <c r="C55" s="171" t="s">
        <v>46</v>
      </c>
      <c r="D55" s="70" t="s">
        <v>602</v>
      </c>
      <c r="E55" s="87"/>
      <c r="F55" s="87">
        <v>2.2069698558983686E-4</v>
      </c>
      <c r="G55" s="87">
        <v>2.2069698558983686E-4</v>
      </c>
      <c r="H55" s="87"/>
      <c r="I55" s="87">
        <v>1.6377193978917216E-4</v>
      </c>
      <c r="J55" s="87">
        <v>8.2598984980856831E-5</v>
      </c>
      <c r="K55" s="87">
        <v>2.6511008046296955E-4</v>
      </c>
      <c r="L55" s="87">
        <v>9.8163914847298531E-5</v>
      </c>
      <c r="M55" s="87">
        <v>1.281010522703927E-4</v>
      </c>
      <c r="N55" s="87">
        <v>3.2800966390925286E-4</v>
      </c>
      <c r="O55" s="87">
        <v>3.350456868238E-4</v>
      </c>
      <c r="P55" s="87">
        <v>3.5462142324012698E-4</v>
      </c>
      <c r="Q55" s="87">
        <v>3.7350630820504673E-4</v>
      </c>
      <c r="R55" s="87">
        <v>4.1706974499664906E-4</v>
      </c>
      <c r="S55" s="87">
        <v>1.1263280483220932E-4</v>
      </c>
      <c r="T55" s="87">
        <v>1.8759174028510489E-4</v>
      </c>
      <c r="U55" s="87">
        <v>4.5594423050797627E-4</v>
      </c>
      <c r="V55" s="87">
        <v>3.3712860714138259E-4</v>
      </c>
      <c r="W55" s="87">
        <v>2.6398777296009603E-4</v>
      </c>
      <c r="X55" s="87">
        <v>8.5367181946231543E-5</v>
      </c>
      <c r="Y55" s="87">
        <v>3.0881186611134614E-4</v>
      </c>
      <c r="Z55" s="87">
        <v>1.7411261340415617E-4</v>
      </c>
      <c r="AA55" s="87">
        <v>3.3032835531044736E-4</v>
      </c>
      <c r="AB55" s="87">
        <v>2.9151105259422546E-4</v>
      </c>
      <c r="AC55" s="87">
        <v>4.5969234125292548E-4</v>
      </c>
      <c r="AD55" s="87">
        <v>3.0275297127254215E-4</v>
      </c>
      <c r="AE55" s="87">
        <v>8.5406129661362134E-5</v>
      </c>
      <c r="AF55" s="87">
        <v>1.6845960595585055E-4</v>
      </c>
      <c r="AG55" s="87">
        <v>1.3850326872880535E-4</v>
      </c>
      <c r="AH55" s="87">
        <v>1.0326535330533577E-4</v>
      </c>
      <c r="AI55" s="87">
        <v>3.1825170638527549E-4</v>
      </c>
      <c r="AJ55" s="87">
        <v>1.6204992413184209E-4</v>
      </c>
      <c r="AK55" s="87">
        <v>6.744538277351124E-5</v>
      </c>
      <c r="AL55" s="87">
        <v>3.8828049721097618E-4</v>
      </c>
      <c r="AM55" s="87">
        <v>2.2271282797249416E-4</v>
      </c>
      <c r="AN55" s="87">
        <v>3.2182055067144839E-4</v>
      </c>
      <c r="AO55" s="87">
        <v>1.5529219731951038E-4</v>
      </c>
      <c r="AP55" s="87">
        <v>1.3875937349778849E-4</v>
      </c>
      <c r="AQ55" s="87">
        <v>1.6621751198935217E-4</v>
      </c>
      <c r="AR55" s="87">
        <v>2.8712710548671076E-4</v>
      </c>
      <c r="AS55" s="87">
        <v>8.9331879066632816E-5</v>
      </c>
      <c r="AT55" s="87">
        <v>3.7427678071169255E-4</v>
      </c>
      <c r="AU55" s="87">
        <v>2.5776891719081751E-4</v>
      </c>
      <c r="AV55" s="87">
        <v>3.1847219842862421E-4</v>
      </c>
      <c r="AW55" s="87">
        <v>3.7884319636963211E-4</v>
      </c>
      <c r="AX55" s="87">
        <v>4.0437359192747424E-4</v>
      </c>
      <c r="AY55" s="87">
        <v>2.4799410108821991E-4</v>
      </c>
      <c r="AZ55" s="87">
        <v>2.2264987908187097E-4</v>
      </c>
      <c r="BA55" s="87">
        <v>1.742891945399335E-4</v>
      </c>
      <c r="BB55" s="87">
        <v>8.4725005284609772E-5</v>
      </c>
      <c r="BC55" s="87">
        <v>4.3952972900972024E-4</v>
      </c>
      <c r="BD55" s="87">
        <v>3.6108175546338474E-4</v>
      </c>
      <c r="BE55" s="87">
        <v>2.5948627343968682E-4</v>
      </c>
      <c r="BF55" s="87">
        <v>3.4851273394246679E-4</v>
      </c>
      <c r="BG55" s="87">
        <v>3.1560598000319957E-4</v>
      </c>
      <c r="BH55" s="87">
        <v>1.4653351725920949E-4</v>
      </c>
      <c r="BI55" s="87">
        <v>7.856690241823666E-5</v>
      </c>
      <c r="BJ55" s="87">
        <v>3.1536657965272136E-4</v>
      </c>
      <c r="BK55" s="87">
        <v>3.3160339991046849E-4</v>
      </c>
      <c r="BL55" s="87">
        <v>1.0336403000726253E-4</v>
      </c>
      <c r="BM55" s="87">
        <v>2.4397917043097298E-4</v>
      </c>
      <c r="BN55" s="87">
        <v>4.3526578833033461E-4</v>
      </c>
      <c r="BO55" s="87">
        <v>7.2226018748737205E-5</v>
      </c>
      <c r="BP55" s="87">
        <v>2.7790468381001332E-4</v>
      </c>
      <c r="BQ55" s="87">
        <v>2.3726401089184312E-4</v>
      </c>
      <c r="BR55" s="87">
        <v>3.1305359194671326E-4</v>
      </c>
      <c r="BS55" s="87">
        <v>3.7125996684659397E-4</v>
      </c>
      <c r="BT55" s="87">
        <v>3.5166538382675079E-4</v>
      </c>
      <c r="BU55" s="87">
        <v>1.8741583725068303E-4</v>
      </c>
      <c r="BV55" s="87">
        <v>1.0143658806086077E-4</v>
      </c>
      <c r="BW55" s="87">
        <v>1.066370720360007E-4</v>
      </c>
      <c r="BX55" s="87">
        <v>9.6170713093018657E-5</v>
      </c>
      <c r="BY55" s="87">
        <v>4.5041664060059907E-4</v>
      </c>
      <c r="BZ55" s="87">
        <v>1.9157965312622424E-4</v>
      </c>
      <c r="CA55" s="87">
        <v>2.3796751189098192E-4</v>
      </c>
      <c r="CB55" s="87">
        <v>2.0168241413564037E-4</v>
      </c>
      <c r="CC55" s="87">
        <v>1.2599948629700742E-4</v>
      </c>
      <c r="CD55" s="87">
        <v>1.0803764051587247E-4</v>
      </c>
      <c r="CE55" s="87">
        <v>5.133741009951655E-4</v>
      </c>
      <c r="CF55" s="87">
        <v>1.0096369440915393E-4</v>
      </c>
      <c r="CG55" s="87">
        <v>1.6377193978917213E-4</v>
      </c>
      <c r="CH55" s="87">
        <v>1.2503537013150814E-4</v>
      </c>
      <c r="CI55" s="87">
        <v>4.2044240601791464E-4</v>
      </c>
      <c r="CJ55" s="87">
        <v>1.4702407903066428E-4</v>
      </c>
      <c r="CK55" s="87">
        <v>4.0359654445580351E-4</v>
      </c>
      <c r="CL55" s="87">
        <v>8.122575111042815E-5</v>
      </c>
      <c r="CM55" s="87">
        <v>2.8658445617604837E-4</v>
      </c>
      <c r="CN55" s="87">
        <v>8.5604085509984255E-5</v>
      </c>
      <c r="CO55" s="87">
        <v>1.2957857210054094E-4</v>
      </c>
      <c r="CP55" s="87">
        <v>3.8649048436424828E-4</v>
      </c>
      <c r="CQ55" s="87">
        <v>3.8744981039007611E-4</v>
      </c>
      <c r="CR55" s="87">
        <v>3.2019943260428314E-4</v>
      </c>
      <c r="CS55" s="87">
        <v>1.6940514299140484E-4</v>
      </c>
      <c r="CT55" s="87">
        <v>1.7303038696457149E-4</v>
      </c>
      <c r="CU55" s="87">
        <v>1.2110073683368316E-4</v>
      </c>
      <c r="CV55" s="87">
        <v>1.5690889704363906E-4</v>
      </c>
      <c r="CW55" s="87">
        <v>7.450191965376846E-5</v>
      </c>
      <c r="CX55" s="87">
        <v>2.7626972974051356E-4</v>
      </c>
      <c r="CY55" s="87">
        <v>6.8433505557078555E-5</v>
      </c>
      <c r="CZ55" s="87">
        <v>2.2074138499632019E-4</v>
      </c>
      <c r="DA55" s="87">
        <v>2.159333532269511E-4</v>
      </c>
      <c r="DB55" s="87">
        <v>3.3621907249928263E-4</v>
      </c>
      <c r="DC55" s="87">
        <v>6.3234299991048247E-4</v>
      </c>
      <c r="DD55" s="87">
        <v>3.1962696186067015E-4</v>
      </c>
      <c r="DE55" s="87">
        <v>9.8686428943159051E-5</v>
      </c>
      <c r="DF55" s="87">
        <v>1.7442346686251086E-4</v>
      </c>
      <c r="DG55" s="87">
        <v>1.4568622687956718E-4</v>
      </c>
      <c r="DH55" s="87">
        <v>2.6708699176964507E-4</v>
      </c>
      <c r="DI55" s="87">
        <v>1.9004800548697134E-4</v>
      </c>
      <c r="DJ55" s="87">
        <v>2.7373469457812411E-4</v>
      </c>
      <c r="DK55" s="87">
        <v>4.2339013725029142E-4</v>
      </c>
      <c r="DL55" s="87">
        <v>3.6606228729117756E-4</v>
      </c>
      <c r="DM55" s="87">
        <v>6.1554022890099335E-5</v>
      </c>
      <c r="DN55" s="87">
        <v>7.8799385541878129E-5</v>
      </c>
      <c r="DO55" s="87">
        <v>2.9673086099093739E-4</v>
      </c>
      <c r="DP55" s="87">
        <v>1.1398640137888274E-4</v>
      </c>
      <c r="DQ55" s="87">
        <v>1.8511813417296233E-4</v>
      </c>
      <c r="DR55" s="87">
        <v>8.5800640133622106E-5</v>
      </c>
      <c r="DS55" s="87">
        <v>2.4480267709371765E-4</v>
      </c>
      <c r="DT55" s="87">
        <v>3.717100903537672E-4</v>
      </c>
      <c r="DU55" s="87">
        <v>1.68316958104797E-4</v>
      </c>
      <c r="DV55" s="87">
        <v>1.4137322876878045E-4</v>
      </c>
      <c r="DW55" s="87">
        <v>5.1073859792860425E-4</v>
      </c>
      <c r="DX55" s="87">
        <v>3.8004196914141324E-4</v>
      </c>
      <c r="DY55" s="87">
        <v>1.4973365456575293E-4</v>
      </c>
      <c r="DZ55" s="87">
        <v>3.2874430609816766E-4</v>
      </c>
      <c r="EA55" s="87">
        <v>4.8662663762575025E-4</v>
      </c>
      <c r="EB55" s="87">
        <v>3.1059111295156231E-4</v>
      </c>
      <c r="EC55" s="87">
        <v>1.3146259810669714E-4</v>
      </c>
      <c r="ED55" s="87">
        <v>7.3449407716437022E-5</v>
      </c>
      <c r="EE55" s="87">
        <v>3.3185065073078064E-4</v>
      </c>
      <c r="EF55" s="87">
        <v>8.8606770288473006E-5</v>
      </c>
      <c r="EG55" s="87">
        <v>1.6100565245119142E-4</v>
      </c>
      <c r="EH55" s="87">
        <v>3.9674721426424998E-4</v>
      </c>
      <c r="EI55" s="87">
        <v>4.0335460601448076E-4</v>
      </c>
      <c r="EJ55" s="87">
        <v>1.8523920616938654E-4</v>
      </c>
      <c r="EK55" s="87">
        <v>2.9050184305817061E-4</v>
      </c>
      <c r="EL55" s="87">
        <v>3.4755715229448558E-4</v>
      </c>
      <c r="EM55" s="87">
        <v>1.3011977737558463E-4</v>
      </c>
      <c r="EN55" s="87">
        <v>2.7272186654954758E-4</v>
      </c>
      <c r="EO55" s="87">
        <v>1.5723233694087103E-4</v>
      </c>
      <c r="EP55" s="87">
        <v>7.6249664625493172E-5</v>
      </c>
      <c r="EQ55" s="87">
        <v>2.4772760588505913E-4</v>
      </c>
      <c r="ER55" s="87">
        <v>2.8403591994943328E-4</v>
      </c>
      <c r="ES55" s="87">
        <v>3.4346055676311892E-4</v>
      </c>
      <c r="ET55" s="87">
        <v>3.7364076062615593E-4</v>
      </c>
      <c r="EU55" s="87">
        <v>7.3518957351426686E-5</v>
      </c>
      <c r="EV55" s="87">
        <v>1.5625883611093165E-4</v>
      </c>
      <c r="EW55" s="87">
        <v>3.4135201521606664E-4</v>
      </c>
      <c r="EX55" s="87">
        <v>1.6696121401258863E-4</v>
      </c>
      <c r="EY55" s="87">
        <v>2.0403308181410985E-4</v>
      </c>
      <c r="EZ55" s="87">
        <v>8.2360708403401943E-5</v>
      </c>
      <c r="FA55" s="87">
        <v>2.5035434992948729E-4</v>
      </c>
      <c r="FB55" s="87">
        <v>9.7281564459731674E-5</v>
      </c>
      <c r="FC55" s="87">
        <v>1.0812428793108126E-4</v>
      </c>
      <c r="FD55" s="87">
        <v>3.4169097321963597E-4</v>
      </c>
      <c r="FE55" s="87">
        <v>1.0505672188837871E-4</v>
      </c>
      <c r="FF55" s="87">
        <v>4.2613874966180248E-4</v>
      </c>
      <c r="FG55" s="87">
        <v>1.705395972212917E-4</v>
      </c>
      <c r="FH55" s="87">
        <v>4.7332640540871391E-4</v>
      </c>
      <c r="FI55" s="87">
        <v>4.1624710248632982E-4</v>
      </c>
      <c r="FJ55" s="87">
        <v>2.8672811926432117E-4</v>
      </c>
      <c r="FK55" s="87">
        <v>3.0964404776700013E-4</v>
      </c>
      <c r="FL55" s="87">
        <v>2.423924387834665E-4</v>
      </c>
      <c r="FM55" s="87">
        <v>2.1230769449043357E-4</v>
      </c>
      <c r="FN55" s="87">
        <v>8.3184804635307543E-5</v>
      </c>
      <c r="FO55" s="87">
        <v>1.8746001291840671E-4</v>
      </c>
      <c r="FP55" s="87">
        <v>2.3166966557243486E-4</v>
      </c>
    </row>
    <row r="56" spans="1:173" ht="26" x14ac:dyDescent="0.2">
      <c r="A56" s="15" t="s">
        <v>916</v>
      </c>
      <c r="B56" s="3" t="s">
        <v>47</v>
      </c>
      <c r="C56" s="171" t="s">
        <v>30</v>
      </c>
      <c r="D56" s="70" t="s">
        <v>603</v>
      </c>
      <c r="E56" s="87"/>
      <c r="F56" s="87">
        <v>8.8554665467922029E-3</v>
      </c>
      <c r="G56" s="87">
        <v>8.8554665467922029E-3</v>
      </c>
      <c r="H56" s="87"/>
      <c r="I56" s="87">
        <v>6.3587565731056759E-3</v>
      </c>
      <c r="J56" s="87">
        <v>7.841528903765653E-3</v>
      </c>
      <c r="K56" s="87">
        <v>4.8074723698140901E-3</v>
      </c>
      <c r="L56" s="87">
        <v>9.3425476907810553E-3</v>
      </c>
      <c r="M56" s="87">
        <v>1.1729748779385794E-2</v>
      </c>
      <c r="N56" s="87">
        <v>9.7061395275150966E-3</v>
      </c>
      <c r="O56" s="87">
        <v>2.5039437355408329E-3</v>
      </c>
      <c r="P56" s="87">
        <v>1.0366854254249592E-2</v>
      </c>
      <c r="Q56" s="87">
        <v>1.1275842998910112E-2</v>
      </c>
      <c r="R56" s="87">
        <v>2.8695910193289723E-3</v>
      </c>
      <c r="S56" s="87">
        <v>8.5248756113988546E-3</v>
      </c>
      <c r="T56" s="87">
        <v>1.0130061824339329E-2</v>
      </c>
      <c r="U56" s="87">
        <v>1.5870323213687899E-2</v>
      </c>
      <c r="V56" s="87">
        <v>1.146074570064649E-2</v>
      </c>
      <c r="W56" s="87">
        <v>9.0155001264825372E-3</v>
      </c>
      <c r="X56" s="87">
        <v>9.8984847833385528E-3</v>
      </c>
      <c r="Y56" s="87">
        <v>1.0967691861539629E-2</v>
      </c>
      <c r="Z56" s="87">
        <v>1.0598640713951071E-2</v>
      </c>
      <c r="AA56" s="87">
        <v>6.0645492533894689E-3</v>
      </c>
      <c r="AB56" s="87">
        <v>1.3038773763110561E-2</v>
      </c>
      <c r="AC56" s="87">
        <v>1.0726316789849899E-2</v>
      </c>
      <c r="AD56" s="87">
        <v>6.2860455606698626E-3</v>
      </c>
      <c r="AE56" s="87">
        <v>9.6519597836110423E-3</v>
      </c>
      <c r="AF56" s="87">
        <v>9.2507068283045595E-3</v>
      </c>
      <c r="AG56" s="87">
        <v>4.3754192476748452E-3</v>
      </c>
      <c r="AH56" s="87">
        <v>1.327065385936479E-2</v>
      </c>
      <c r="AI56" s="87">
        <v>9.1962336667736067E-3</v>
      </c>
      <c r="AJ56" s="87">
        <v>1.3627871719267838E-2</v>
      </c>
      <c r="AK56" s="87">
        <v>1.001835123679976E-2</v>
      </c>
      <c r="AL56" s="87">
        <v>1.4035195460260493E-2</v>
      </c>
      <c r="AM56" s="87">
        <v>4.2035759676640003E-3</v>
      </c>
      <c r="AN56" s="87">
        <v>7.3173542430063163E-3</v>
      </c>
      <c r="AO56" s="87">
        <v>8.1326431013510024E-3</v>
      </c>
      <c r="AP56" s="87">
        <v>1.3102740670937869E-2</v>
      </c>
      <c r="AQ56" s="87">
        <v>1.3667385761803364E-2</v>
      </c>
      <c r="AR56" s="87">
        <v>1.2174034532776977E-2</v>
      </c>
      <c r="AS56" s="87">
        <v>9.1588322982483761E-3</v>
      </c>
      <c r="AT56" s="87">
        <v>7.4474417605218174E-3</v>
      </c>
      <c r="AU56" s="87">
        <v>7.3304666935554222E-3</v>
      </c>
      <c r="AV56" s="87">
        <v>9.2280954270183395E-3</v>
      </c>
      <c r="AW56" s="87">
        <v>8.3400878344418658E-3</v>
      </c>
      <c r="AX56" s="87">
        <v>9.8603536740678281E-3</v>
      </c>
      <c r="AY56" s="87">
        <v>1.0266597780469705E-2</v>
      </c>
      <c r="AZ56" s="87">
        <v>7.7547744680798994E-3</v>
      </c>
      <c r="BA56" s="87">
        <v>1.1314807576834233E-2</v>
      </c>
      <c r="BB56" s="87">
        <v>1.5145726066556748E-2</v>
      </c>
      <c r="BC56" s="87">
        <v>1.3439653203026829E-2</v>
      </c>
      <c r="BD56" s="87">
        <v>1.2075565561910053E-2</v>
      </c>
      <c r="BE56" s="87">
        <v>9.1207570721255921E-3</v>
      </c>
      <c r="BF56" s="87">
        <v>9.9652704770395797E-3</v>
      </c>
      <c r="BG56" s="87">
        <v>1.0258347555611357E-2</v>
      </c>
      <c r="BH56" s="87">
        <v>1.2749136467946728E-2</v>
      </c>
      <c r="BI56" s="87">
        <v>1.2944797892059838E-2</v>
      </c>
      <c r="BJ56" s="87">
        <v>2.3835558924675771E-3</v>
      </c>
      <c r="BK56" s="87">
        <v>1.2579255609455723E-2</v>
      </c>
      <c r="BL56" s="87">
        <v>1.5023583861677559E-2</v>
      </c>
      <c r="BM56" s="87">
        <v>1.0126270822303437E-2</v>
      </c>
      <c r="BN56" s="87">
        <v>1.4444634161872215E-2</v>
      </c>
      <c r="BO56" s="87">
        <v>9.2907481935646675E-3</v>
      </c>
      <c r="BP56" s="87">
        <v>1.2907720534179023E-2</v>
      </c>
      <c r="BQ56" s="87">
        <v>8.5997258703056929E-3</v>
      </c>
      <c r="BR56" s="87">
        <v>9.8291367563600011E-3</v>
      </c>
      <c r="BS56" s="87">
        <v>6.7492263333188158E-3</v>
      </c>
      <c r="BT56" s="87">
        <v>6.1542980342299313E-3</v>
      </c>
      <c r="BU56" s="87">
        <v>1.0877645977100912E-2</v>
      </c>
      <c r="BV56" s="87">
        <v>4.2843947824882066E-3</v>
      </c>
      <c r="BW56" s="87">
        <v>1.1626217642974607E-2</v>
      </c>
      <c r="BX56" s="87">
        <v>7.791292048312322E-3</v>
      </c>
      <c r="BY56" s="87">
        <v>1.2833581392246867E-2</v>
      </c>
      <c r="BZ56" s="87">
        <v>1.0436760052064757E-2</v>
      </c>
      <c r="CA56" s="87">
        <v>7.6876885454408381E-3</v>
      </c>
      <c r="CB56" s="87">
        <v>8.4359544006694636E-3</v>
      </c>
      <c r="CC56" s="87">
        <v>3.8070634582807032E-3</v>
      </c>
      <c r="CD56" s="87">
        <v>1.304519871706262E-2</v>
      </c>
      <c r="CE56" s="87">
        <v>4.4664465143599025E-3</v>
      </c>
      <c r="CF56" s="87">
        <v>1.2754152227467919E-2</v>
      </c>
      <c r="CG56" s="87">
        <v>6.358756573105675E-3</v>
      </c>
      <c r="CH56" s="87">
        <v>6.9050836364898246E-3</v>
      </c>
      <c r="CI56" s="87">
        <v>3.8135492858152958E-3</v>
      </c>
      <c r="CJ56" s="87">
        <v>6.2275897094942788E-3</v>
      </c>
      <c r="CK56" s="87">
        <v>1.2326067729313859E-2</v>
      </c>
      <c r="CL56" s="87">
        <v>5.456030709436779E-3</v>
      </c>
      <c r="CM56" s="87">
        <v>1.2265903428867674E-2</v>
      </c>
      <c r="CN56" s="87">
        <v>1.1123037544435492E-2</v>
      </c>
      <c r="CO56" s="87">
        <v>9.8709181646403042E-3</v>
      </c>
      <c r="CP56" s="87">
        <v>1.444387780346737E-2</v>
      </c>
      <c r="CQ56" s="87">
        <v>1.1118621016753313E-2</v>
      </c>
      <c r="CR56" s="87">
        <v>5.4068855872819316E-3</v>
      </c>
      <c r="CS56" s="87">
        <v>1.0283612645546036E-2</v>
      </c>
      <c r="CT56" s="87">
        <v>1.0042096915374386E-2</v>
      </c>
      <c r="CU56" s="87">
        <v>7.5892779321516286E-3</v>
      </c>
      <c r="CV56" s="87">
        <v>7.18874613552835E-3</v>
      </c>
      <c r="CW56" s="87">
        <v>7.7400082170675684E-3</v>
      </c>
      <c r="CX56" s="87">
        <v>6.4732941514297135E-3</v>
      </c>
      <c r="CY56" s="87">
        <v>7.2025003996421758E-3</v>
      </c>
      <c r="CZ56" s="87">
        <v>1.0295301848866604E-2</v>
      </c>
      <c r="DA56" s="87">
        <v>8.00786199742364E-3</v>
      </c>
      <c r="DB56" s="87">
        <v>9.8444586579626674E-3</v>
      </c>
      <c r="DC56" s="87">
        <v>9.0278923645088442E-3</v>
      </c>
      <c r="DD56" s="87">
        <v>5.755341125870523E-3</v>
      </c>
      <c r="DE56" s="87">
        <v>6.5061796659651849E-3</v>
      </c>
      <c r="DF56" s="87">
        <v>9.1292742733237349E-3</v>
      </c>
      <c r="DG56" s="87">
        <v>2.7947837755306765E-3</v>
      </c>
      <c r="DH56" s="87">
        <v>9.7888834363931056E-3</v>
      </c>
      <c r="DI56" s="87">
        <v>1.3127688342183272E-2</v>
      </c>
      <c r="DJ56" s="87">
        <v>1.0471035507768303E-2</v>
      </c>
      <c r="DK56" s="87">
        <v>1.6615978340775186E-2</v>
      </c>
      <c r="DL56" s="87">
        <v>1.7156909713378302E-2</v>
      </c>
      <c r="DM56" s="87">
        <v>6.9300350533198765E-3</v>
      </c>
      <c r="DN56" s="87">
        <v>9.419147007080025E-3</v>
      </c>
      <c r="DO56" s="87">
        <v>9.8539661626739286E-3</v>
      </c>
      <c r="DP56" s="87">
        <v>9.3716623715446399E-3</v>
      </c>
      <c r="DQ56" s="87">
        <v>1.0237857030189746E-2</v>
      </c>
      <c r="DR56" s="87">
        <v>1.3107606350952905E-2</v>
      </c>
      <c r="DS56" s="87">
        <v>7.5004308672474776E-3</v>
      </c>
      <c r="DT56" s="87">
        <v>9.3962214033930912E-3</v>
      </c>
      <c r="DU56" s="87">
        <v>7.4022287025521938E-3</v>
      </c>
      <c r="DV56" s="87">
        <v>7.258686340694754E-3</v>
      </c>
      <c r="DW56" s="87">
        <v>1.0422190196921114E-2</v>
      </c>
      <c r="DX56" s="87">
        <v>1.2857670790893484E-2</v>
      </c>
      <c r="DY56" s="87">
        <v>1.3407381748280612E-2</v>
      </c>
      <c r="DZ56" s="87">
        <v>7.0467245522823465E-3</v>
      </c>
      <c r="EA56" s="87">
        <v>1.3895427631880295E-2</v>
      </c>
      <c r="EB56" s="87">
        <v>1.3340558567588605E-2</v>
      </c>
      <c r="EC56" s="87">
        <v>9.6680874955502195E-3</v>
      </c>
      <c r="ED56" s="87">
        <v>8.2982640659577736E-3</v>
      </c>
      <c r="EE56" s="87">
        <v>6.1468893168571456E-3</v>
      </c>
      <c r="EF56" s="87">
        <v>1.2005772639863297E-2</v>
      </c>
      <c r="EG56" s="87">
        <v>4.2953806869677324E-3</v>
      </c>
      <c r="EH56" s="87">
        <v>6.8939461010087888E-3</v>
      </c>
      <c r="EI56" s="87">
        <v>8.444261272262386E-3</v>
      </c>
      <c r="EJ56" s="87">
        <v>9.7833745830365904E-3</v>
      </c>
      <c r="EK56" s="87">
        <v>1.1269137593216422E-2</v>
      </c>
      <c r="EL56" s="87">
        <v>7.4846197339245944E-3</v>
      </c>
      <c r="EM56" s="87">
        <v>6.6341473724709187E-3</v>
      </c>
      <c r="EN56" s="87">
        <v>6.4782369606411743E-3</v>
      </c>
      <c r="EO56" s="87">
        <v>6.7149507571131663E-3</v>
      </c>
      <c r="EP56" s="87">
        <v>7.8372309839950423E-3</v>
      </c>
      <c r="EQ56" s="87">
        <v>9.3301436756158401E-3</v>
      </c>
      <c r="ER56" s="87">
        <v>7.3321819584806344E-3</v>
      </c>
      <c r="ES56" s="87">
        <v>1.0746958636959849E-2</v>
      </c>
      <c r="ET56" s="87">
        <v>1.1501204528414716E-2</v>
      </c>
      <c r="EU56" s="87">
        <v>7.7577144265163238E-3</v>
      </c>
      <c r="EV56" s="87">
        <v>4.5112440173852341E-3</v>
      </c>
      <c r="EW56" s="87">
        <v>2.1199171770470838E-3</v>
      </c>
      <c r="EX56" s="87">
        <v>7.8557733590015194E-3</v>
      </c>
      <c r="EY56" s="87">
        <v>4.3554165415710493E-3</v>
      </c>
      <c r="EZ56" s="87">
        <v>1.1581615522967183E-2</v>
      </c>
      <c r="FA56" s="87">
        <v>6.3416430198174117E-3</v>
      </c>
      <c r="FB56" s="87">
        <v>8.4898256113154942E-3</v>
      </c>
      <c r="FC56" s="87">
        <v>1.1822578472753895E-2</v>
      </c>
      <c r="FD56" s="87">
        <v>2.8167368482960886E-3</v>
      </c>
      <c r="FE56" s="87">
        <v>1.239491127305414E-2</v>
      </c>
      <c r="FF56" s="87">
        <v>1.4733631751384188E-2</v>
      </c>
      <c r="FG56" s="87">
        <v>6.6662831760258921E-3</v>
      </c>
      <c r="FH56" s="87">
        <v>1.3407537589461602E-2</v>
      </c>
      <c r="FI56" s="87">
        <v>1.6054353604655597E-2</v>
      </c>
      <c r="FJ56" s="87">
        <v>7.498278216016215E-3</v>
      </c>
      <c r="FK56" s="87">
        <v>2.5610752324096322E-3</v>
      </c>
      <c r="FL56" s="87">
        <v>8.8774199562662512E-3</v>
      </c>
      <c r="FM56" s="87">
        <v>4.5132429842905854E-3</v>
      </c>
      <c r="FN56" s="87">
        <v>1.1406063492006535E-2</v>
      </c>
      <c r="FO56" s="87">
        <v>1.3900491663706752E-2</v>
      </c>
      <c r="FP56" s="87">
        <v>8.5033355148799762E-3</v>
      </c>
    </row>
    <row r="57" spans="1:173" ht="39" x14ac:dyDescent="0.2">
      <c r="A57" s="15" t="s">
        <v>917</v>
      </c>
      <c r="B57" s="3" t="s">
        <v>13</v>
      </c>
      <c r="C57" s="171" t="s">
        <v>1031</v>
      </c>
      <c r="D57" s="70" t="s">
        <v>840</v>
      </c>
      <c r="E57" s="87">
        <v>3.4903839465179283E-4</v>
      </c>
      <c r="F57" s="87"/>
      <c r="G57" s="87">
        <v>3.4903839465179283E-4</v>
      </c>
      <c r="H57" s="87"/>
      <c r="I57" s="87">
        <v>2.6765281675924618E-4</v>
      </c>
      <c r="J57" s="87">
        <v>1.5614411768523714E-5</v>
      </c>
      <c r="K57" s="87">
        <v>1.6338426475391991E-4</v>
      </c>
      <c r="L57" s="87">
        <v>1.2241139658278311E-4</v>
      </c>
      <c r="M57" s="87">
        <v>8.6512256400912195E-5</v>
      </c>
      <c r="N57" s="87">
        <v>3.0628994397799875E-4</v>
      </c>
      <c r="O57" s="87">
        <v>1.4234047460461735E-4</v>
      </c>
      <c r="P57" s="87">
        <v>1.706220702041468E-3</v>
      </c>
      <c r="Q57" s="87">
        <v>1.5303538744497916E-3</v>
      </c>
      <c r="R57" s="87">
        <v>1.4763062596606931E-4</v>
      </c>
      <c r="S57" s="87">
        <v>7.2185564234546174E-4</v>
      </c>
      <c r="T57" s="87">
        <v>5.7139297057601407E-5</v>
      </c>
      <c r="U57" s="87">
        <v>2.0981548044494012E-4</v>
      </c>
      <c r="V57" s="87">
        <v>1.4229289438540676E-3</v>
      </c>
      <c r="W57" s="87">
        <v>1.5638355222368525E-4</v>
      </c>
      <c r="X57" s="87">
        <v>3.7550560980283173E-5</v>
      </c>
      <c r="Y57" s="87">
        <v>1.0210934930808821E-4</v>
      </c>
      <c r="Z57" s="87">
        <v>1.0937306970588661E-4</v>
      </c>
      <c r="AA57" s="87">
        <v>1.8844669576237774E-4</v>
      </c>
      <c r="AB57" s="87">
        <v>2.4543181523866488E-4</v>
      </c>
      <c r="AC57" s="87">
        <v>2.7396590119266345E-4</v>
      </c>
      <c r="AD57" s="87">
        <v>3.015692923004812E-4</v>
      </c>
      <c r="AE57" s="87">
        <v>2.4229594160708438E-5</v>
      </c>
      <c r="AF57" s="87">
        <v>8.0441022760602977E-6</v>
      </c>
      <c r="AG57" s="87">
        <v>5.0593970304436525E-5</v>
      </c>
      <c r="AH57" s="87">
        <v>4.6416455195045052E-5</v>
      </c>
      <c r="AI57" s="87">
        <v>1.4334147984676785E-3</v>
      </c>
      <c r="AJ57" s="87">
        <v>1.4407532346421613E-5</v>
      </c>
      <c r="AK57" s="87">
        <v>2.1847715037763089E-5</v>
      </c>
      <c r="AL57" s="87">
        <v>4.5391768733101949E-4</v>
      </c>
      <c r="AM57" s="87">
        <v>3.0667034504158958E-4</v>
      </c>
      <c r="AN57" s="87">
        <v>1.9783396641796097E-4</v>
      </c>
      <c r="AO57" s="87">
        <v>4.2188501223309219E-5</v>
      </c>
      <c r="AP57" s="87">
        <v>1.7881071841172155E-5</v>
      </c>
      <c r="AQ57" s="87">
        <v>7.2642318169928474E-5</v>
      </c>
      <c r="AR57" s="87">
        <v>3.9011769773961028E-4</v>
      </c>
      <c r="AS57" s="87">
        <v>7.0091409148215569E-5</v>
      </c>
      <c r="AT57" s="87">
        <v>4.5291052222648823E-4</v>
      </c>
      <c r="AU57" s="87">
        <v>2.8019146732105403E-4</v>
      </c>
      <c r="AV57" s="87">
        <v>6.4094171645125739E-4</v>
      </c>
      <c r="AW57" s="87">
        <v>7.2734654349418837E-4</v>
      </c>
      <c r="AX57" s="87">
        <v>1.8541442531334411E-3</v>
      </c>
      <c r="AY57" s="87">
        <v>1.0515056345343096E-4</v>
      </c>
      <c r="AZ57" s="87">
        <v>2.5501779176148278E-4</v>
      </c>
      <c r="BA57" s="87">
        <v>1.9160010312017524E-4</v>
      </c>
      <c r="BB57" s="87">
        <v>9.2962009003416795E-5</v>
      </c>
      <c r="BC57" s="87">
        <v>1.2833017499231826E-4</v>
      </c>
      <c r="BD57" s="87">
        <v>7.2110831978175623E-4</v>
      </c>
      <c r="BE57" s="87">
        <v>2.6350056124212059E-5</v>
      </c>
      <c r="BF57" s="87">
        <v>1.4960131179265227E-3</v>
      </c>
      <c r="BG57" s="87">
        <v>1.2901277425275267E-3</v>
      </c>
      <c r="BH57" s="87">
        <v>2.3915714876472435E-4</v>
      </c>
      <c r="BI57" s="87">
        <v>2.3950002529068097E-5</v>
      </c>
      <c r="BJ57" s="87">
        <v>1.3464618776670541E-4</v>
      </c>
      <c r="BK57" s="87">
        <v>1.4335628733943544E-3</v>
      </c>
      <c r="BL57" s="87">
        <v>6.8059902740208656E-5</v>
      </c>
      <c r="BM57" s="87">
        <v>6.0364936080174823E-4</v>
      </c>
      <c r="BN57" s="87">
        <v>1.3488926256253396E-4</v>
      </c>
      <c r="BO57" s="87">
        <v>3.2581691476511655E-5</v>
      </c>
      <c r="BP57" s="87">
        <v>2.035159281302888E-4</v>
      </c>
      <c r="BQ57" s="87">
        <v>3.9181740961866411E-5</v>
      </c>
      <c r="BR57" s="87">
        <v>7.9267989514540441E-5</v>
      </c>
      <c r="BS57" s="87">
        <v>5.1984191054388947E-4</v>
      </c>
      <c r="BT57" s="87">
        <v>2.2575826824977117E-3</v>
      </c>
      <c r="BU57" s="87">
        <v>6.4685030419387571E-5</v>
      </c>
      <c r="BV57" s="87">
        <v>1.2732854974038035E-4</v>
      </c>
      <c r="BW57" s="87">
        <v>9.5903523710567649E-5</v>
      </c>
      <c r="BX57" s="87">
        <v>1.7423276920304278E-4</v>
      </c>
      <c r="BY57" s="87">
        <v>2.5170554021218638E-3</v>
      </c>
      <c r="BZ57" s="87">
        <v>1.426382550433491E-3</v>
      </c>
      <c r="CA57" s="87">
        <v>1.0195532527873252E-3</v>
      </c>
      <c r="CB57" s="87">
        <v>1.6533424919737484E-4</v>
      </c>
      <c r="CC57" s="87">
        <v>1.2497060769755448E-3</v>
      </c>
      <c r="CD57" s="87">
        <v>1.3565101489656622E-4</v>
      </c>
      <c r="CE57" s="87">
        <v>3.0152842986124894E-4</v>
      </c>
      <c r="CF57" s="87">
        <v>5.5933987509480148E-5</v>
      </c>
      <c r="CG57" s="87">
        <v>1.3689509717058107E-4</v>
      </c>
      <c r="CH57" s="87">
        <v>9.968169830712908E-4</v>
      </c>
      <c r="CI57" s="87">
        <v>4.2574385944231166E-5</v>
      </c>
      <c r="CJ57" s="87">
        <v>7.8362593679883025E-5</v>
      </c>
      <c r="CK57" s="87">
        <v>5.4995156893825959E-4</v>
      </c>
      <c r="CL57" s="87">
        <v>2.3351254024019577E-4</v>
      </c>
      <c r="CM57" s="87">
        <v>3.4282261427005113E-5</v>
      </c>
      <c r="CN57" s="87">
        <v>1.9148940451550975E-5</v>
      </c>
      <c r="CO57" s="87">
        <v>2.3666092732724283E-4</v>
      </c>
      <c r="CP57" s="87">
        <v>6.0966084225264007E-4</v>
      </c>
      <c r="CQ57" s="87">
        <v>2.4890664164558384E-3</v>
      </c>
      <c r="CR57" s="87">
        <v>1.8543309331635574E-4</v>
      </c>
      <c r="CS57" s="87">
        <v>1.6203179242118497E-5</v>
      </c>
      <c r="CT57" s="87">
        <v>1.7954766170090087E-5</v>
      </c>
      <c r="CU57" s="87">
        <v>3.5145901932042968E-4</v>
      </c>
      <c r="CV57" s="87">
        <v>3.2720251641829784E-4</v>
      </c>
      <c r="CW57" s="87">
        <v>2.7069400888232906E-5</v>
      </c>
      <c r="CX57" s="87">
        <v>1.0638902512050527E-3</v>
      </c>
      <c r="CY57" s="87">
        <v>5.1712350565430643E-5</v>
      </c>
      <c r="CZ57" s="87">
        <v>3.4064448697604464E-4</v>
      </c>
      <c r="DA57" s="87">
        <v>3.0625207828322405E-4</v>
      </c>
      <c r="DB57" s="87">
        <v>9.114746684564912E-5</v>
      </c>
      <c r="DC57" s="87">
        <v>1.3362979240490926E-4</v>
      </c>
      <c r="DD57" s="87">
        <v>2.7176727713717097E-4</v>
      </c>
      <c r="DE57" s="87">
        <v>1.0105729073908991E-4</v>
      </c>
      <c r="DF57" s="87">
        <v>1.5505633984194795E-5</v>
      </c>
      <c r="DG57" s="87">
        <v>4.5489806241980903E-5</v>
      </c>
      <c r="DH57" s="87">
        <v>1.5510671648321706E-4</v>
      </c>
      <c r="DI57" s="87">
        <v>3.6794367780095136E-5</v>
      </c>
      <c r="DJ57" s="87">
        <v>1.6392311964609182E-3</v>
      </c>
      <c r="DK57" s="87">
        <v>1.3705046162723479E-3</v>
      </c>
      <c r="DL57" s="87">
        <v>5.932573683811188E-5</v>
      </c>
      <c r="DM57" s="87">
        <v>1.7055188444175369E-5</v>
      </c>
      <c r="DN57" s="87">
        <v>6.8660418631744582E-5</v>
      </c>
      <c r="DO57" s="87">
        <v>2.3213494401491518E-3</v>
      </c>
      <c r="DP57" s="87">
        <v>4.7243343829062658E-4</v>
      </c>
      <c r="DQ57" s="87">
        <v>3.9557745186652782E-5</v>
      </c>
      <c r="DR57" s="87">
        <v>1.0590631742557E-4</v>
      </c>
      <c r="DS57" s="87">
        <v>4.8428599360747737E-4</v>
      </c>
      <c r="DT57" s="87">
        <v>1.6568727081032385E-4</v>
      </c>
      <c r="DU57" s="87">
        <v>2.1638985758574815E-4</v>
      </c>
      <c r="DV57" s="87">
        <v>1.0731844425052784E-4</v>
      </c>
      <c r="DW57" s="87">
        <v>4.8425689172610541E-4</v>
      </c>
      <c r="DX57" s="87">
        <v>7.2117524925321725E-4</v>
      </c>
      <c r="DY57" s="87">
        <v>1.9117742250345821E-3</v>
      </c>
      <c r="DZ57" s="87">
        <v>3.9704030477574444E-4</v>
      </c>
      <c r="EA57" s="87">
        <v>3.5619427495288132E-4</v>
      </c>
      <c r="EB57" s="87">
        <v>2.5253526023255424E-5</v>
      </c>
      <c r="EC57" s="87">
        <v>7.1250624567219506E-4</v>
      </c>
      <c r="ED57" s="87">
        <v>4.4036234353485792E-5</v>
      </c>
      <c r="EE57" s="87">
        <v>1.8068233581357184E-4</v>
      </c>
      <c r="EF57" s="87">
        <v>1.6243503702153924E-5</v>
      </c>
      <c r="EG57" s="87">
        <v>1.9860766257499482E-3</v>
      </c>
      <c r="EH57" s="87">
        <v>5.9313846173069242E-4</v>
      </c>
      <c r="EI57" s="87">
        <v>8.0255889209263E-4</v>
      </c>
      <c r="EJ57" s="87">
        <v>9.85441531123612E-6</v>
      </c>
      <c r="EK57" s="87">
        <v>1.8479140506455865E-4</v>
      </c>
      <c r="EL57" s="87">
        <v>9.898496935763139E-4</v>
      </c>
      <c r="EM57" s="87">
        <v>3.3395859741875912E-5</v>
      </c>
      <c r="EN57" s="87">
        <v>9.1777409007505549E-4</v>
      </c>
      <c r="EO57" s="87">
        <v>1.21260370349186E-4</v>
      </c>
      <c r="EP57" s="87">
        <v>2.3194595487618436E-5</v>
      </c>
      <c r="EQ57" s="87">
        <v>2.2358128847726319E-4</v>
      </c>
      <c r="ER57" s="87">
        <v>1.1992224127095734E-4</v>
      </c>
      <c r="ES57" s="87">
        <v>1.6379280071722208E-3</v>
      </c>
      <c r="ET57" s="87">
        <v>2.6226491825661336E-3</v>
      </c>
      <c r="EU57" s="87">
        <v>4.92504574912908E-5</v>
      </c>
      <c r="EV57" s="87">
        <v>7.9329573806061562E-4</v>
      </c>
      <c r="EW57" s="87">
        <v>2.7421088518262158E-5</v>
      </c>
      <c r="EX57" s="87">
        <v>3.2453643189562689E-5</v>
      </c>
      <c r="EY57" s="87">
        <v>2.4069654956503442E-4</v>
      </c>
      <c r="EZ57" s="87">
        <v>2.7507552299106852E-5</v>
      </c>
      <c r="FA57" s="87">
        <v>5.1228115794109549E-4</v>
      </c>
      <c r="FB57" s="87">
        <v>1.0319956177494141E-4</v>
      </c>
      <c r="FC57" s="87">
        <v>2.8102040957200022E-4</v>
      </c>
      <c r="FD57" s="87">
        <v>2.3438504573758357E-4</v>
      </c>
      <c r="FE57" s="87">
        <v>2.4462254044882564E-5</v>
      </c>
      <c r="FF57" s="87">
        <v>1.077360503843021E-4</v>
      </c>
      <c r="FG57" s="87">
        <v>1.3272110821154585E-3</v>
      </c>
      <c r="FH57" s="87">
        <v>1.2907513462035161E-3</v>
      </c>
      <c r="FI57" s="87">
        <v>2.0055571713809097E-3</v>
      </c>
      <c r="FJ57" s="87">
        <v>5.4463834027275253E-4</v>
      </c>
      <c r="FK57" s="87">
        <v>5.3892884212864858E-5</v>
      </c>
      <c r="FL57" s="87">
        <v>5.208513377757592E-4</v>
      </c>
      <c r="FM57" s="87">
        <v>8.3607086637286308E-5</v>
      </c>
      <c r="FN57" s="87">
        <v>2.4798591256154922E-5</v>
      </c>
      <c r="FO57" s="87">
        <v>4.0182815274984956E-5</v>
      </c>
      <c r="FP57" s="87">
        <v>3.5599600392490135E-5</v>
      </c>
    </row>
    <row r="58" spans="1:173" ht="26" x14ac:dyDescent="0.2">
      <c r="A58" s="15" t="s">
        <v>918</v>
      </c>
      <c r="B58" s="169" t="s">
        <v>950</v>
      </c>
      <c r="C58" s="171" t="s">
        <v>34</v>
      </c>
      <c r="D58" s="70" t="s">
        <v>673</v>
      </c>
      <c r="E58" s="87">
        <v>3.074225659682979E-4</v>
      </c>
      <c r="F58" s="87"/>
      <c r="G58" s="87">
        <v>3.074225659682979E-4</v>
      </c>
      <c r="H58" s="87"/>
      <c r="I58" s="87">
        <v>0</v>
      </c>
      <c r="J58" s="87">
        <v>0</v>
      </c>
      <c r="K58" s="87">
        <v>0</v>
      </c>
      <c r="L58" s="87">
        <v>0</v>
      </c>
      <c r="M58" s="87">
        <v>0</v>
      </c>
      <c r="N58" s="87">
        <v>2.2938024048077621E-3</v>
      </c>
      <c r="O58" s="87">
        <v>0</v>
      </c>
      <c r="P58" s="87">
        <v>1.1516742612425186E-3</v>
      </c>
      <c r="Q58" s="87">
        <v>2.8930297787460493E-4</v>
      </c>
      <c r="R58" s="87">
        <v>0</v>
      </c>
      <c r="S58" s="87">
        <v>0</v>
      </c>
      <c r="T58" s="87">
        <v>6.1204407417728845E-5</v>
      </c>
      <c r="U58" s="87">
        <v>1.7257043111290214E-4</v>
      </c>
      <c r="V58" s="87">
        <v>1.451025204053184E-3</v>
      </c>
      <c r="W58" s="87">
        <v>1.229064502720912E-4</v>
      </c>
      <c r="X58" s="87">
        <v>8.1308434694482044E-5</v>
      </c>
      <c r="Y58" s="87">
        <v>3.1435613286279987E-4</v>
      </c>
      <c r="Z58" s="87">
        <v>9.1676980447453986E-5</v>
      </c>
      <c r="AA58" s="87">
        <v>0</v>
      </c>
      <c r="AB58" s="87">
        <v>0</v>
      </c>
      <c r="AC58" s="87">
        <v>0</v>
      </c>
      <c r="AD58" s="87">
        <v>0</v>
      </c>
      <c r="AE58" s="87">
        <v>4.2496113766612207E-5</v>
      </c>
      <c r="AF58" s="87">
        <v>2.4964920196185031E-5</v>
      </c>
      <c r="AG58" s="87">
        <v>0</v>
      </c>
      <c r="AH58" s="87">
        <v>0</v>
      </c>
      <c r="AI58" s="87">
        <v>4.3474031129755346E-4</v>
      </c>
      <c r="AJ58" s="87">
        <v>5.0553051602648785E-5</v>
      </c>
      <c r="AK58" s="87">
        <v>2.858102479321852E-4</v>
      </c>
      <c r="AL58" s="87">
        <v>0</v>
      </c>
      <c r="AM58" s="87">
        <v>2.2355676033205022E-4</v>
      </c>
      <c r="AN58" s="87">
        <v>2.630453617169434E-4</v>
      </c>
      <c r="AO58" s="87">
        <v>1.6915206214483783E-4</v>
      </c>
      <c r="AP58" s="87">
        <v>0</v>
      </c>
      <c r="AQ58" s="87">
        <v>0</v>
      </c>
      <c r="AR58" s="87">
        <v>1.1215803792919009E-3</v>
      </c>
      <c r="AS58" s="87">
        <v>3.9177479656620494E-5</v>
      </c>
      <c r="AT58" s="87">
        <v>0</v>
      </c>
      <c r="AU58" s="87">
        <v>0</v>
      </c>
      <c r="AV58" s="87">
        <v>0</v>
      </c>
      <c r="AW58" s="87">
        <v>0</v>
      </c>
      <c r="AX58" s="87">
        <v>3.4910992426670994E-4</v>
      </c>
      <c r="AY58" s="87">
        <v>4.9279760476439559E-5</v>
      </c>
      <c r="AZ58" s="87">
        <v>5.2716901472638414E-4</v>
      </c>
      <c r="BA58" s="87">
        <v>5.5229196443973844E-6</v>
      </c>
      <c r="BB58" s="87">
        <v>0</v>
      </c>
      <c r="BC58" s="87">
        <v>4.3118067337656683E-4</v>
      </c>
      <c r="BD58" s="87">
        <v>0</v>
      </c>
      <c r="BE58" s="87">
        <v>4.7514893620159328E-5</v>
      </c>
      <c r="BF58" s="87">
        <v>2.4282497331774261E-4</v>
      </c>
      <c r="BG58" s="87">
        <v>1.4570584532796335E-3</v>
      </c>
      <c r="BH58" s="87">
        <v>0</v>
      </c>
      <c r="BI58" s="87">
        <v>4.0871267634447599E-5</v>
      </c>
      <c r="BJ58" s="87">
        <v>0</v>
      </c>
      <c r="BK58" s="87">
        <v>8.6282909200095423E-4</v>
      </c>
      <c r="BL58" s="87">
        <v>5.3626599748919742E-5</v>
      </c>
      <c r="BM58" s="87">
        <v>1.9697385333096727E-4</v>
      </c>
      <c r="BN58" s="87">
        <v>4.0113630950061737E-4</v>
      </c>
      <c r="BO58" s="87">
        <v>1.0894183835584029E-4</v>
      </c>
      <c r="BP58" s="87">
        <v>1.2871000877306788E-3</v>
      </c>
      <c r="BQ58" s="87">
        <v>8.0933149774858212E-5</v>
      </c>
      <c r="BR58" s="87">
        <v>6.8917017784240678E-5</v>
      </c>
      <c r="BS58" s="87">
        <v>0</v>
      </c>
      <c r="BT58" s="87">
        <v>0</v>
      </c>
      <c r="BU58" s="87">
        <v>1.4455307751852218E-4</v>
      </c>
      <c r="BV58" s="87">
        <v>1.1487781174446236E-4</v>
      </c>
      <c r="BW58" s="87">
        <v>0</v>
      </c>
      <c r="BX58" s="87">
        <v>0</v>
      </c>
      <c r="BY58" s="87">
        <v>0</v>
      </c>
      <c r="BZ58" s="87">
        <v>1.971017059536702E-4</v>
      </c>
      <c r="CA58" s="87">
        <v>4.2232070473973592E-4</v>
      </c>
      <c r="CB58" s="87">
        <v>1.7900055302529975E-4</v>
      </c>
      <c r="CC58" s="87">
        <v>1.7695273786843559E-3</v>
      </c>
      <c r="CD58" s="87">
        <v>0</v>
      </c>
      <c r="CE58" s="87">
        <v>0</v>
      </c>
      <c r="CF58" s="87">
        <v>9.6730868941981754E-5</v>
      </c>
      <c r="CG58" s="87">
        <v>0</v>
      </c>
      <c r="CH58" s="87">
        <v>0</v>
      </c>
      <c r="CI58" s="87">
        <v>0</v>
      </c>
      <c r="CJ58" s="87">
        <v>1.1376081366462646E-4</v>
      </c>
      <c r="CK58" s="87">
        <v>0</v>
      </c>
      <c r="CL58" s="87">
        <v>0</v>
      </c>
      <c r="CM58" s="87">
        <v>4.514882673109879E-5</v>
      </c>
      <c r="CN58" s="87">
        <v>1.943407802210692E-5</v>
      </c>
      <c r="CO58" s="87">
        <v>0</v>
      </c>
      <c r="CP58" s="87">
        <v>0</v>
      </c>
      <c r="CQ58" s="87">
        <v>1.7921216811162431E-3</v>
      </c>
      <c r="CR58" s="87">
        <v>0</v>
      </c>
      <c r="CS58" s="87">
        <v>0</v>
      </c>
      <c r="CT58" s="87">
        <v>2.3178684834470078E-5</v>
      </c>
      <c r="CU58" s="87">
        <v>3.4987901780658172E-4</v>
      </c>
      <c r="CV58" s="87">
        <v>0</v>
      </c>
      <c r="CW58" s="87">
        <v>6.5895217733459197E-5</v>
      </c>
      <c r="CX58" s="87">
        <v>4.6846138606623988E-3</v>
      </c>
      <c r="CY58" s="87">
        <v>3.180282186537484E-5</v>
      </c>
      <c r="CZ58" s="87">
        <v>0</v>
      </c>
      <c r="DA58" s="87">
        <v>0</v>
      </c>
      <c r="DB58" s="87">
        <v>0</v>
      </c>
      <c r="DC58" s="87">
        <v>0</v>
      </c>
      <c r="DD58" s="87">
        <v>0</v>
      </c>
      <c r="DE58" s="87">
        <v>3.22284384685114E-4</v>
      </c>
      <c r="DF58" s="87">
        <v>7.2677436616532773E-5</v>
      </c>
      <c r="DG58" s="87">
        <v>3.9059235283371196E-5</v>
      </c>
      <c r="DH58" s="87">
        <v>9.4240670073244138E-4</v>
      </c>
      <c r="DI58" s="87">
        <v>2.3477922052152812E-5</v>
      </c>
      <c r="DJ58" s="87">
        <v>2.9183694824542995E-4</v>
      </c>
      <c r="DK58" s="87">
        <v>5.2158765662004274E-4</v>
      </c>
      <c r="DL58" s="87">
        <v>1.9057252743206866E-4</v>
      </c>
      <c r="DM58" s="87">
        <v>3.4988330822946224E-5</v>
      </c>
      <c r="DN58" s="87">
        <v>0</v>
      </c>
      <c r="DO58" s="87">
        <v>0</v>
      </c>
      <c r="DP58" s="87">
        <v>0</v>
      </c>
      <c r="DQ58" s="87">
        <v>2.3150339109848469E-4</v>
      </c>
      <c r="DR58" s="87">
        <v>0</v>
      </c>
      <c r="DS58" s="87">
        <v>3.6153883833167411E-4</v>
      </c>
      <c r="DT58" s="87">
        <v>0</v>
      </c>
      <c r="DU58" s="87">
        <v>7.2753476387660699E-4</v>
      </c>
      <c r="DV58" s="87">
        <v>2.8266818885252072E-4</v>
      </c>
      <c r="DW58" s="87">
        <v>0</v>
      </c>
      <c r="DX58" s="87">
        <v>5.2076237969727094E-4</v>
      </c>
      <c r="DY58" s="87">
        <v>0</v>
      </c>
      <c r="DZ58" s="87">
        <v>0</v>
      </c>
      <c r="EA58" s="87">
        <v>0</v>
      </c>
      <c r="EB58" s="87">
        <v>6.8391862212588615E-5</v>
      </c>
      <c r="EC58" s="87">
        <v>0</v>
      </c>
      <c r="ED58" s="87">
        <v>1.0598436680074967E-4</v>
      </c>
      <c r="EE58" s="87">
        <v>0</v>
      </c>
      <c r="EF58" s="87">
        <v>6.7545018770368158E-5</v>
      </c>
      <c r="EG58" s="87">
        <v>0</v>
      </c>
      <c r="EH58" s="87">
        <v>3.5166978390489924E-5</v>
      </c>
      <c r="EI58" s="87">
        <v>0</v>
      </c>
      <c r="EJ58" s="87">
        <v>0</v>
      </c>
      <c r="EK58" s="87">
        <v>4.7765058200926439E-4</v>
      </c>
      <c r="EL58" s="87">
        <v>1.0489705757545257E-4</v>
      </c>
      <c r="EM58" s="87">
        <v>0</v>
      </c>
      <c r="EN58" s="87">
        <v>5.6664393336128521E-4</v>
      </c>
      <c r="EO58" s="87">
        <v>2.4074124013210983E-4</v>
      </c>
      <c r="EP58" s="87">
        <v>0</v>
      </c>
      <c r="EQ58" s="87">
        <v>0</v>
      </c>
      <c r="ER58" s="87">
        <v>3.7608003770595358E-4</v>
      </c>
      <c r="ES58" s="87">
        <v>9.5605393951194342E-6</v>
      </c>
      <c r="ET58" s="87">
        <v>0</v>
      </c>
      <c r="EU58" s="87">
        <v>0</v>
      </c>
      <c r="EV58" s="87">
        <v>0</v>
      </c>
      <c r="EW58" s="87">
        <v>3.088286925383259E-5</v>
      </c>
      <c r="EX58" s="87">
        <v>6.2032938291139181E-5</v>
      </c>
      <c r="EY58" s="87">
        <v>0</v>
      </c>
      <c r="EZ58" s="87">
        <v>5.3423746944604862E-5</v>
      </c>
      <c r="FA58" s="87">
        <v>0</v>
      </c>
      <c r="FB58" s="87">
        <v>4.6357344497814011E-4</v>
      </c>
      <c r="FC58" s="87">
        <v>0</v>
      </c>
      <c r="FD58" s="87">
        <v>0</v>
      </c>
      <c r="FE58" s="87">
        <v>5.7438140451107817E-5</v>
      </c>
      <c r="FF58" s="87">
        <v>0</v>
      </c>
      <c r="FG58" s="87">
        <v>0</v>
      </c>
      <c r="FH58" s="87">
        <v>7.530746908240118E-5</v>
      </c>
      <c r="FI58" s="87">
        <v>2.7530834923613309E-3</v>
      </c>
      <c r="FJ58" s="87">
        <v>5.9594353175244572E-4</v>
      </c>
      <c r="FK58" s="87">
        <v>0</v>
      </c>
      <c r="FL58" s="87">
        <v>0</v>
      </c>
      <c r="FM58" s="87">
        <v>0</v>
      </c>
      <c r="FN58" s="87">
        <v>0</v>
      </c>
      <c r="FO58" s="87">
        <v>2.6323852613884403E-4</v>
      </c>
      <c r="FP58" s="87">
        <v>2.6206954610567273E-5</v>
      </c>
    </row>
    <row r="59" spans="1:173" ht="39" customHeight="1" x14ac:dyDescent="0.2">
      <c r="A59" s="15" t="s">
        <v>919</v>
      </c>
      <c r="B59" s="169" t="s">
        <v>14</v>
      </c>
      <c r="C59" s="171" t="s">
        <v>34</v>
      </c>
      <c r="D59" s="70" t="s">
        <v>839</v>
      </c>
      <c r="E59" s="87">
        <v>2.3422462678503245E-3</v>
      </c>
      <c r="F59" s="87"/>
      <c r="G59" s="87">
        <v>2.3422462678503245E-3</v>
      </c>
      <c r="H59" s="87"/>
      <c r="I59" s="87">
        <v>3.4757853397271742E-2</v>
      </c>
      <c r="J59" s="87">
        <v>5.7389079488549951E-4</v>
      </c>
      <c r="K59" s="87">
        <v>2.8889205712069699E-3</v>
      </c>
      <c r="L59" s="87">
        <v>3.3286633261801505E-3</v>
      </c>
      <c r="M59" s="87">
        <v>1.8310616156448879E-3</v>
      </c>
      <c r="N59" s="87">
        <v>3.1240961808689347E-3</v>
      </c>
      <c r="O59" s="87">
        <v>7.4806809089292942E-4</v>
      </c>
      <c r="P59" s="87">
        <v>2.9387330192335647E-2</v>
      </c>
      <c r="Q59" s="87">
        <v>3.4510733198204924E-3</v>
      </c>
      <c r="R59" s="87">
        <v>5.3037363109480875E-3</v>
      </c>
      <c r="S59" s="87">
        <v>5.3889855459276631E-2</v>
      </c>
      <c r="T59" s="87">
        <v>1.1004597502296512E-3</v>
      </c>
      <c r="U59" s="87">
        <v>1.0503777029702116E-2</v>
      </c>
      <c r="V59" s="87">
        <v>5.0476187739795743E-3</v>
      </c>
      <c r="W59" s="87">
        <v>5.6329978145459843E-3</v>
      </c>
      <c r="X59" s="87">
        <v>2.9697722281609671E-4</v>
      </c>
      <c r="Y59" s="87">
        <v>3.9059228136287291E-3</v>
      </c>
      <c r="Z59" s="87">
        <v>3.8301778252563005E-4</v>
      </c>
      <c r="AA59" s="87">
        <v>1.1610640599541026E-2</v>
      </c>
      <c r="AB59" s="87">
        <v>2.3257925564114298E-4</v>
      </c>
      <c r="AC59" s="87">
        <v>7.381246799704847E-4</v>
      </c>
      <c r="AD59" s="87">
        <v>2.001837247875413E-2</v>
      </c>
      <c r="AE59" s="87">
        <v>6.3359009666322838E-4</v>
      </c>
      <c r="AF59" s="87">
        <v>2.0595877176179272E-4</v>
      </c>
      <c r="AG59" s="87">
        <v>7.2733427166775594E-4</v>
      </c>
      <c r="AH59" s="87">
        <v>1.7199795645784709E-3</v>
      </c>
      <c r="AI59" s="87">
        <v>1.7086576482263835E-3</v>
      </c>
      <c r="AJ59" s="87">
        <v>1.2367103561831429E-3</v>
      </c>
      <c r="AK59" s="87">
        <v>8.9280986402289354E-4</v>
      </c>
      <c r="AL59" s="87">
        <v>8.1602635022283241E-3</v>
      </c>
      <c r="AM59" s="87">
        <v>3.1947634819664677E-4</v>
      </c>
      <c r="AN59" s="87">
        <v>5.7664548356379543E-4</v>
      </c>
      <c r="AO59" s="87">
        <v>1.0119652002287603E-3</v>
      </c>
      <c r="AP59" s="87">
        <v>5.1235739080483344E-4</v>
      </c>
      <c r="AQ59" s="87">
        <v>3.7510734497451233E-3</v>
      </c>
      <c r="AR59" s="87">
        <v>4.7926819994346861E-4</v>
      </c>
      <c r="AS59" s="87">
        <v>1.38923267642619E-3</v>
      </c>
      <c r="AT59" s="87">
        <v>1.0269018966075308E-3</v>
      </c>
      <c r="AU59" s="87">
        <v>5.9961455284762645E-4</v>
      </c>
      <c r="AV59" s="87">
        <v>2.1620288286043191E-3</v>
      </c>
      <c r="AW59" s="87">
        <v>2.1407286037225547E-3</v>
      </c>
      <c r="AX59" s="87">
        <v>4.1474036410092249E-3</v>
      </c>
      <c r="AY59" s="87">
        <v>1.6735359686324676E-2</v>
      </c>
      <c r="AZ59" s="87">
        <v>3.2773232786938752E-3</v>
      </c>
      <c r="BA59" s="87">
        <v>9.363112150021613E-3</v>
      </c>
      <c r="BB59" s="87">
        <v>2.6140650467653057E-3</v>
      </c>
      <c r="BC59" s="87">
        <v>1.93222582303432E-3</v>
      </c>
      <c r="BD59" s="87">
        <v>2.1844345288062638E-3</v>
      </c>
      <c r="BE59" s="87">
        <v>5.3941571013020281E-4</v>
      </c>
      <c r="BF59" s="87">
        <v>2.5732638322536515E-3</v>
      </c>
      <c r="BG59" s="87">
        <v>1.8201038327270212E-3</v>
      </c>
      <c r="BH59" s="87">
        <v>1.7968689522913255E-3</v>
      </c>
      <c r="BI59" s="87">
        <v>3.4876808313163651E-4</v>
      </c>
      <c r="BJ59" s="87">
        <v>1.3553820847018159E-4</v>
      </c>
      <c r="BK59" s="87">
        <v>2.5460120823039478E-3</v>
      </c>
      <c r="BL59" s="87">
        <v>6.4291378055370604E-4</v>
      </c>
      <c r="BM59" s="87">
        <v>2.0502924075320832E-2</v>
      </c>
      <c r="BN59" s="87">
        <v>2.6365218136335187E-4</v>
      </c>
      <c r="BO59" s="87">
        <v>1.3111545560703524E-3</v>
      </c>
      <c r="BP59" s="87">
        <v>5.2920237366647204E-3</v>
      </c>
      <c r="BQ59" s="87">
        <v>1.2843733714401632E-3</v>
      </c>
      <c r="BR59" s="87">
        <v>3.6742469723838892E-4</v>
      </c>
      <c r="BS59" s="87">
        <v>5.3118994367650281E-2</v>
      </c>
      <c r="BT59" s="87">
        <v>3.2366946451920348E-3</v>
      </c>
      <c r="BU59" s="87">
        <v>2.1044019023300805E-4</v>
      </c>
      <c r="BV59" s="87">
        <v>3.8315652904192241E-3</v>
      </c>
      <c r="BW59" s="87">
        <v>3.1370675599862573E-3</v>
      </c>
      <c r="BX59" s="87">
        <v>3.9344676883847499E-3</v>
      </c>
      <c r="BY59" s="87">
        <v>1.357245085446138E-2</v>
      </c>
      <c r="BZ59" s="87">
        <v>6.2766482324232683E-3</v>
      </c>
      <c r="CA59" s="87">
        <v>1.2542814330200735E-3</v>
      </c>
      <c r="CB59" s="87">
        <v>7.8457264878754405E-3</v>
      </c>
      <c r="CC59" s="87">
        <v>4.9966823459215723E-3</v>
      </c>
      <c r="CD59" s="87">
        <v>6.9546893013450672E-4</v>
      </c>
      <c r="CE59" s="87">
        <v>6.4231676110664045E-3</v>
      </c>
      <c r="CF59" s="87">
        <v>9.6970283275166691E-4</v>
      </c>
      <c r="CG59" s="87">
        <v>5.3346713163196216E-3</v>
      </c>
      <c r="CH59" s="87">
        <v>8.3059426359861892E-3</v>
      </c>
      <c r="CI59" s="87">
        <v>1.9876103030093298E-4</v>
      </c>
      <c r="CJ59" s="87">
        <v>1.7748058085156283E-3</v>
      </c>
      <c r="CK59" s="87">
        <v>7.4613524097030218E-2</v>
      </c>
      <c r="CL59" s="87">
        <v>7.3468363970078015E-3</v>
      </c>
      <c r="CM59" s="87">
        <v>2.5132691224539808E-3</v>
      </c>
      <c r="CN59" s="87">
        <v>1.7377525186503832E-3</v>
      </c>
      <c r="CO59" s="87">
        <v>7.7362378200760461E-3</v>
      </c>
      <c r="CP59" s="87">
        <v>2.9261203891237809E-2</v>
      </c>
      <c r="CQ59" s="87">
        <v>2.656861460785032E-2</v>
      </c>
      <c r="CR59" s="87">
        <v>9.7743220893158275E-3</v>
      </c>
      <c r="CS59" s="87">
        <v>8.1209941660341739E-4</v>
      </c>
      <c r="CT59" s="87">
        <v>4.8551192459417716E-5</v>
      </c>
      <c r="CU59" s="87">
        <v>3.168803241872349E-3</v>
      </c>
      <c r="CV59" s="87">
        <v>2.8779610439965825E-2</v>
      </c>
      <c r="CW59" s="87">
        <v>8.8881929997557791E-4</v>
      </c>
      <c r="CX59" s="87">
        <v>5.9175180504264357E-3</v>
      </c>
      <c r="CY59" s="87">
        <v>2.3728017476487844E-3</v>
      </c>
      <c r="CZ59" s="87">
        <v>4.7370034105621926E-4</v>
      </c>
      <c r="DA59" s="87">
        <v>1.4937429250985982E-2</v>
      </c>
      <c r="DB59" s="87">
        <v>1.0612641619197011E-3</v>
      </c>
      <c r="DC59" s="87">
        <v>1.1057738543928351E-3</v>
      </c>
      <c r="DD59" s="87">
        <v>1.2686930620783902E-2</v>
      </c>
      <c r="DE59" s="87">
        <v>2.4498961310551628E-3</v>
      </c>
      <c r="DF59" s="87">
        <v>9.2921671390308396E-4</v>
      </c>
      <c r="DG59" s="87">
        <v>8.7464127799763913E-4</v>
      </c>
      <c r="DH59" s="87">
        <v>5.2297490994791919E-3</v>
      </c>
      <c r="DI59" s="87">
        <v>5.1110848001651669E-4</v>
      </c>
      <c r="DJ59" s="87">
        <v>9.1472733495891797E-3</v>
      </c>
      <c r="DK59" s="87">
        <v>9.5825904377851729E-3</v>
      </c>
      <c r="DL59" s="87">
        <v>1.2873318869458975E-4</v>
      </c>
      <c r="DM59" s="87">
        <v>4.0968404578568314E-4</v>
      </c>
      <c r="DN59" s="87">
        <v>2.7288417936246985E-4</v>
      </c>
      <c r="DO59" s="87">
        <v>4.973629620299071E-3</v>
      </c>
      <c r="DP59" s="87">
        <v>8.7999359356189107E-4</v>
      </c>
      <c r="DQ59" s="87">
        <v>7.1560716829888464E-4</v>
      </c>
      <c r="DR59" s="87">
        <v>4.2260966011781051E-3</v>
      </c>
      <c r="DS59" s="87">
        <v>2.7095508702719893E-3</v>
      </c>
      <c r="DT59" s="87">
        <v>6.834358842734839E-4</v>
      </c>
      <c r="DU59" s="87">
        <v>8.5186498363319031E-5</v>
      </c>
      <c r="DV59" s="87">
        <v>1.7493985741564291E-3</v>
      </c>
      <c r="DW59" s="87">
        <v>1.4666795990692881E-3</v>
      </c>
      <c r="DX59" s="87">
        <v>1.7252667144470994E-2</v>
      </c>
      <c r="DY59" s="87">
        <v>2.2483660561759135E-2</v>
      </c>
      <c r="DZ59" s="87">
        <v>1.4819452277648495E-2</v>
      </c>
      <c r="EA59" s="87">
        <v>9.3679097286955397E-4</v>
      </c>
      <c r="EB59" s="87">
        <v>2.0521382823350477E-4</v>
      </c>
      <c r="EC59" s="87">
        <v>6.7286736203656375E-3</v>
      </c>
      <c r="ED59" s="87">
        <v>3.0839663172313051E-3</v>
      </c>
      <c r="EE59" s="87">
        <v>8.0315190984244205E-3</v>
      </c>
      <c r="EF59" s="87">
        <v>5.7164975023265424E-4</v>
      </c>
      <c r="EG59" s="87">
        <v>2.6935429964606065E-3</v>
      </c>
      <c r="EH59" s="87">
        <v>2.3654442927409647E-3</v>
      </c>
      <c r="EI59" s="87">
        <v>2.6197885793429539E-3</v>
      </c>
      <c r="EJ59" s="87">
        <v>7.2492264678236564E-4</v>
      </c>
      <c r="EK59" s="87">
        <v>6.9173787009698003E-4</v>
      </c>
      <c r="EL59" s="87">
        <v>4.1202380736744971E-3</v>
      </c>
      <c r="EM59" s="87">
        <v>3.5010150361097287E-4</v>
      </c>
      <c r="EN59" s="87">
        <v>9.2462741193370477E-3</v>
      </c>
      <c r="EO59" s="87">
        <v>1.1115358936382702E-3</v>
      </c>
      <c r="EP59" s="87">
        <v>1.0804969342657534E-5</v>
      </c>
      <c r="EQ59" s="87">
        <v>1.8619362160630028E-3</v>
      </c>
      <c r="ER59" s="87">
        <v>3.8902247200633027E-3</v>
      </c>
      <c r="ES59" s="87">
        <v>2.3083039446059054E-2</v>
      </c>
      <c r="ET59" s="87">
        <v>2.0297265648020126E-2</v>
      </c>
      <c r="EU59" s="87">
        <v>1.1956840446808116E-3</v>
      </c>
      <c r="EV59" s="87">
        <v>2.8915440036807686E-2</v>
      </c>
      <c r="EW59" s="87">
        <v>9.145911358060066E-4</v>
      </c>
      <c r="EX59" s="87">
        <v>9.3511351888453528E-4</v>
      </c>
      <c r="EY59" s="87">
        <v>1.0007721821170628E-3</v>
      </c>
      <c r="EZ59" s="87">
        <v>8.2126759261821338E-4</v>
      </c>
      <c r="FA59" s="87">
        <v>1.8710225748186142E-2</v>
      </c>
      <c r="FB59" s="87">
        <v>3.1257962793410452E-3</v>
      </c>
      <c r="FC59" s="87">
        <v>6.2154750624380758E-4</v>
      </c>
      <c r="FD59" s="87">
        <v>1.1936466526294696E-3</v>
      </c>
      <c r="FE59" s="87">
        <v>4.4145110741612004E-4</v>
      </c>
      <c r="FF59" s="87">
        <v>9.8282603084909759E-4</v>
      </c>
      <c r="FG59" s="87">
        <v>8.64597426525111E-3</v>
      </c>
      <c r="FH59" s="87">
        <v>1.9411467564576186E-2</v>
      </c>
      <c r="FI59" s="87">
        <v>1.0920514796895803E-3</v>
      </c>
      <c r="FJ59" s="87">
        <v>1.4946016549217535E-3</v>
      </c>
      <c r="FK59" s="87">
        <v>2.2380973256137218E-3</v>
      </c>
      <c r="FL59" s="87">
        <v>1.4436931382982344E-4</v>
      </c>
      <c r="FM59" s="87">
        <v>3.4230872081440961E-4</v>
      </c>
      <c r="FN59" s="87">
        <v>4.0502510763126078E-4</v>
      </c>
      <c r="FO59" s="87">
        <v>1.0959645691122325E-4</v>
      </c>
      <c r="FP59" s="87">
        <v>1.0551003185198529E-3</v>
      </c>
    </row>
    <row r="60" spans="1:173" ht="27" customHeight="1" x14ac:dyDescent="0.2">
      <c r="A60" s="15" t="s">
        <v>920</v>
      </c>
      <c r="B60" s="169" t="s">
        <v>15</v>
      </c>
      <c r="C60" s="171">
        <v>5</v>
      </c>
      <c r="D60" s="70" t="s">
        <v>1056</v>
      </c>
      <c r="E60" s="87"/>
      <c r="F60" s="87">
        <v>9.3489422084503844E-3</v>
      </c>
      <c r="G60" s="87">
        <v>9.3489422084503844E-3</v>
      </c>
      <c r="H60" s="87"/>
      <c r="I60" s="87">
        <v>8.6657342754758032E-3</v>
      </c>
      <c r="J60" s="87">
        <v>1.4615645382941115E-2</v>
      </c>
      <c r="K60" s="87">
        <v>1.1512798498674136E-2</v>
      </c>
      <c r="L60" s="87">
        <v>1.1667513627689294E-2</v>
      </c>
      <c r="M60" s="87">
        <v>1.2461550460173916E-2</v>
      </c>
      <c r="N60" s="87">
        <v>8.133492351251841E-3</v>
      </c>
      <c r="O60" s="87">
        <v>1.1794913523750688E-2</v>
      </c>
      <c r="P60" s="87">
        <v>2.151616198743698E-3</v>
      </c>
      <c r="Q60" s="87">
        <v>3.2999809478549795E-3</v>
      </c>
      <c r="R60" s="87">
        <v>1.0310436967246022E-2</v>
      </c>
      <c r="S60" s="87">
        <v>3.6798219641454742E-3</v>
      </c>
      <c r="T60" s="87">
        <v>8.4858733001129637E-3</v>
      </c>
      <c r="U60" s="87">
        <v>7.0585467856312915E-3</v>
      </c>
      <c r="V60" s="87">
        <v>4.3602965990203729E-3</v>
      </c>
      <c r="W60" s="87">
        <v>8.0195368008653886E-3</v>
      </c>
      <c r="X60" s="87">
        <v>6.10973491991858E-3</v>
      </c>
      <c r="Y60" s="87">
        <v>8.704101821177878E-3</v>
      </c>
      <c r="Z60" s="87">
        <v>8.1941713714525077E-3</v>
      </c>
      <c r="AA60" s="87">
        <v>6.3832235535852076E-3</v>
      </c>
      <c r="AB60" s="87">
        <v>1.4717098210649988E-2</v>
      </c>
      <c r="AC60" s="87">
        <v>5.2836248870261233E-3</v>
      </c>
      <c r="AD60" s="87">
        <v>9.4701200749948544E-3</v>
      </c>
      <c r="AE60" s="87">
        <v>3.8111767171027568E-3</v>
      </c>
      <c r="AF60" s="87">
        <v>9.2042983404870601E-3</v>
      </c>
      <c r="AG60" s="87">
        <v>9.2130357729008489E-3</v>
      </c>
      <c r="AH60" s="87">
        <v>6.3946680226808477E-3</v>
      </c>
      <c r="AI60" s="87">
        <v>4.4740221906763257E-3</v>
      </c>
      <c r="AJ60" s="87">
        <v>3.9320620234955615E-3</v>
      </c>
      <c r="AK60" s="87">
        <v>1.4061584107391901E-3</v>
      </c>
      <c r="AL60" s="87">
        <v>8.432752841439909E-3</v>
      </c>
      <c r="AM60" s="87">
        <v>9.833902382088127E-3</v>
      </c>
      <c r="AN60" s="87">
        <v>5.6803645691931451E-3</v>
      </c>
      <c r="AO60" s="87">
        <v>1.1233854382402469E-2</v>
      </c>
      <c r="AP60" s="87">
        <v>9.9227863618745905E-3</v>
      </c>
      <c r="AQ60" s="87">
        <v>7.4655528759223202E-3</v>
      </c>
      <c r="AR60" s="87">
        <v>4.3047825744604992E-3</v>
      </c>
      <c r="AS60" s="87">
        <v>6.1561636839086598E-3</v>
      </c>
      <c r="AT60" s="87">
        <v>9.0290740068379501E-3</v>
      </c>
      <c r="AU60" s="87">
        <v>9.8956705710415323E-3</v>
      </c>
      <c r="AV60" s="87">
        <v>7.5046502502829427E-3</v>
      </c>
      <c r="AW60" s="87">
        <v>4.6409096544707687E-3</v>
      </c>
      <c r="AX60" s="87">
        <v>1.2073448878397485E-3</v>
      </c>
      <c r="AY60" s="87">
        <v>8.0158635889502478E-3</v>
      </c>
      <c r="AZ60" s="87">
        <v>6.8257940253802088E-3</v>
      </c>
      <c r="BA60" s="87">
        <v>8.2534653548499964E-3</v>
      </c>
      <c r="BB60" s="87">
        <v>1.2559598293634636E-2</v>
      </c>
      <c r="BC60" s="87">
        <v>4.8166371353978469E-3</v>
      </c>
      <c r="BD60" s="87">
        <v>8.5854256312274044E-3</v>
      </c>
      <c r="BE60" s="87">
        <v>9.8344649684507911E-3</v>
      </c>
      <c r="BF60" s="87">
        <v>9.6904673306474757E-4</v>
      </c>
      <c r="BG60" s="87">
        <v>4.891834353894578E-3</v>
      </c>
      <c r="BH60" s="87">
        <v>1.0841070229449934E-2</v>
      </c>
      <c r="BI60" s="87">
        <v>8.1395368389199033E-3</v>
      </c>
      <c r="BJ60" s="87">
        <v>1.2331447344259276E-2</v>
      </c>
      <c r="BK60" s="87">
        <v>4.1879846193124837E-3</v>
      </c>
      <c r="BL60" s="87">
        <v>1.0103132947928556E-2</v>
      </c>
      <c r="BM60" s="87">
        <v>6.8689842470256689E-3</v>
      </c>
      <c r="BN60" s="87">
        <v>5.2156246836039524E-3</v>
      </c>
      <c r="BO60" s="87">
        <v>5.9647705605798181E-3</v>
      </c>
      <c r="BP60" s="87">
        <v>6.5590143291999227E-3</v>
      </c>
      <c r="BQ60" s="87">
        <v>1.1679666236108218E-2</v>
      </c>
      <c r="BR60" s="87">
        <v>6.9917606602801809E-3</v>
      </c>
      <c r="BS60" s="87">
        <v>5.5289954757510081E-3</v>
      </c>
      <c r="BT60" s="87">
        <v>1.8683653760997036E-3</v>
      </c>
      <c r="BU60" s="87">
        <v>1.4839775775916858E-2</v>
      </c>
      <c r="BV60" s="87">
        <v>9.8879974900304979E-3</v>
      </c>
      <c r="BW60" s="87">
        <v>1.0278932224124099E-2</v>
      </c>
      <c r="BX60" s="87">
        <v>1.0155297714784314E-2</v>
      </c>
      <c r="BY60" s="87">
        <v>1.4236523385287609E-3</v>
      </c>
      <c r="BZ60" s="87">
        <v>4.2085024701384441E-3</v>
      </c>
      <c r="CA60" s="87">
        <v>5.4774937374407091E-3</v>
      </c>
      <c r="CB60" s="87">
        <v>8.2836757891543451E-3</v>
      </c>
      <c r="CC60" s="87">
        <v>8.3655190733671302E-3</v>
      </c>
      <c r="CD60" s="87">
        <v>1.3644739415844433E-2</v>
      </c>
      <c r="CE60" s="87">
        <v>6.9490982059194437E-3</v>
      </c>
      <c r="CF60" s="87">
        <v>1.1298343907755566E-2</v>
      </c>
      <c r="CG60" s="87">
        <v>6.4763502159864679E-3</v>
      </c>
      <c r="CH60" s="87">
        <v>4.8308537347456241E-3</v>
      </c>
      <c r="CI60" s="87">
        <v>9.2034356070818772E-3</v>
      </c>
      <c r="CJ60" s="87">
        <v>8.4659670390753953E-3</v>
      </c>
      <c r="CK60" s="87">
        <v>5.1794107470665334E-3</v>
      </c>
      <c r="CL60" s="87">
        <v>1.4794789455315054E-2</v>
      </c>
      <c r="CM60" s="87">
        <v>1.0864661335964041E-2</v>
      </c>
      <c r="CN60" s="87">
        <v>7.0753745430554571E-3</v>
      </c>
      <c r="CO60" s="87">
        <v>7.2821425876688408E-3</v>
      </c>
      <c r="CP60" s="87">
        <v>6.2244969777534758E-3</v>
      </c>
      <c r="CQ60" s="87">
        <v>6.9061131100162847E-4</v>
      </c>
      <c r="CR60" s="87">
        <v>1.0233787677606118E-2</v>
      </c>
      <c r="CS60" s="87">
        <v>9.750719241599223E-3</v>
      </c>
      <c r="CT60" s="87">
        <v>1.2525465548267133E-2</v>
      </c>
      <c r="CU60" s="87">
        <v>1.0467142000555643E-2</v>
      </c>
      <c r="CV60" s="87">
        <v>7.4444017274521417E-3</v>
      </c>
      <c r="CW60" s="87">
        <v>1.673302697687345E-3</v>
      </c>
      <c r="CX60" s="87">
        <v>4.9696082889257517E-3</v>
      </c>
      <c r="CY60" s="87">
        <v>1.1880929890258613E-2</v>
      </c>
      <c r="CZ60" s="87">
        <v>6.0346153795141338E-3</v>
      </c>
      <c r="DA60" s="87">
        <v>5.0056921019519503E-3</v>
      </c>
      <c r="DB60" s="87">
        <v>8.527903735642264E-3</v>
      </c>
      <c r="DC60" s="87">
        <v>8.9413921874245579E-3</v>
      </c>
      <c r="DD60" s="87">
        <v>9.6829183523809269E-3</v>
      </c>
      <c r="DE60" s="87">
        <v>9.9577892034343612E-3</v>
      </c>
      <c r="DF60" s="87">
        <v>7.0862598920815104E-3</v>
      </c>
      <c r="DG60" s="87">
        <v>1.1097132157471967E-2</v>
      </c>
      <c r="DH60" s="87">
        <v>1.1873816828277208E-2</v>
      </c>
      <c r="DI60" s="87">
        <v>6.3337152303962353E-3</v>
      </c>
      <c r="DJ60" s="87">
        <v>2.3645549778633789E-3</v>
      </c>
      <c r="DK60" s="87">
        <v>3.3167567330550369E-3</v>
      </c>
      <c r="DL60" s="87">
        <v>6.6792052263242099E-3</v>
      </c>
      <c r="DM60" s="87">
        <v>1.543726996391228E-3</v>
      </c>
      <c r="DN60" s="87">
        <v>7.7352385403276587E-3</v>
      </c>
      <c r="DO60" s="87">
        <v>1.8279915771645522E-3</v>
      </c>
      <c r="DP60" s="87">
        <v>5.3973943921173566E-3</v>
      </c>
      <c r="DQ60" s="87">
        <v>5.4367519451217275E-3</v>
      </c>
      <c r="DR60" s="87">
        <v>1.2618414871636587E-2</v>
      </c>
      <c r="DS60" s="87">
        <v>7.7351846972770043E-3</v>
      </c>
      <c r="DT60" s="87">
        <v>9.0007236214023692E-3</v>
      </c>
      <c r="DU60" s="87">
        <v>7.6584051140566349E-3</v>
      </c>
      <c r="DV60" s="87">
        <v>6.6447745716836978E-3</v>
      </c>
      <c r="DW60" s="87">
        <v>7.2195293614434226E-3</v>
      </c>
      <c r="DX60" s="87">
        <v>6.0834333534115822E-3</v>
      </c>
      <c r="DY60" s="87">
        <v>4.4861993447232913E-3</v>
      </c>
      <c r="DZ60" s="87">
        <v>6.3462578944440884E-3</v>
      </c>
      <c r="EA60" s="87">
        <v>8.1582566270920476E-3</v>
      </c>
      <c r="EB60" s="87">
        <v>1.3940154437878875E-2</v>
      </c>
      <c r="EC60" s="87">
        <v>4.8654245278351603E-3</v>
      </c>
      <c r="ED60" s="87">
        <v>6.8923545654220354E-3</v>
      </c>
      <c r="EE60" s="87">
        <v>6.4215341260810748E-3</v>
      </c>
      <c r="EF60" s="87">
        <v>1.1242125412932695E-2</v>
      </c>
      <c r="EG60" s="87">
        <v>5.3185794666546276E-3</v>
      </c>
      <c r="EH60" s="87">
        <v>7.6473495198621311E-3</v>
      </c>
      <c r="EI60" s="87">
        <v>5.5830269072275297E-3</v>
      </c>
      <c r="EJ60" s="87">
        <v>4.3613069112328367E-4</v>
      </c>
      <c r="EK60" s="87">
        <v>9.6969622803032424E-3</v>
      </c>
      <c r="EL60" s="87">
        <v>8.4411692973479294E-3</v>
      </c>
      <c r="EM60" s="87">
        <v>1.2192249063018305E-2</v>
      </c>
      <c r="EN60" s="87">
        <v>5.6190486252058513E-3</v>
      </c>
      <c r="EO60" s="87">
        <v>1.482919927917826E-2</v>
      </c>
      <c r="EP60" s="87">
        <v>1.1084756333209815E-2</v>
      </c>
      <c r="EQ60" s="87">
        <v>3.8910294373418826E-3</v>
      </c>
      <c r="ER60" s="87">
        <v>1.0204052013308318E-2</v>
      </c>
      <c r="ES60" s="87">
        <v>1.8109443516537292E-3</v>
      </c>
      <c r="ET60" s="87">
        <v>2.2274184547150513E-4</v>
      </c>
      <c r="EU60" s="87">
        <v>1.1762122483928982E-2</v>
      </c>
      <c r="EV60" s="87">
        <v>5.7856459046768515E-3</v>
      </c>
      <c r="EW60" s="87">
        <v>9.7854834667931382E-3</v>
      </c>
      <c r="EX60" s="87">
        <v>1.3259677648917367E-2</v>
      </c>
      <c r="EY60" s="87">
        <v>6.6927629452534741E-3</v>
      </c>
      <c r="EZ60" s="87">
        <v>1.0041516438917677E-2</v>
      </c>
      <c r="FA60" s="87">
        <v>5.6104535979399177E-3</v>
      </c>
      <c r="FB60" s="87">
        <v>1.3265299268306769E-2</v>
      </c>
      <c r="FC60" s="87">
        <v>1.097607795518462E-2</v>
      </c>
      <c r="FD60" s="87">
        <v>8.8090671087803323E-3</v>
      </c>
      <c r="FE60" s="87">
        <v>8.3163122961469223E-3</v>
      </c>
      <c r="FF60" s="87">
        <v>1.067063555164304E-2</v>
      </c>
      <c r="FG60" s="87">
        <v>4.3535646902135173E-3</v>
      </c>
      <c r="FH60" s="87">
        <v>3.1739067633845242E-3</v>
      </c>
      <c r="FI60" s="87">
        <v>3.3823160964315752E-3</v>
      </c>
      <c r="FJ60" s="87">
        <v>5.678257423568262E-3</v>
      </c>
      <c r="FK60" s="87">
        <v>6.9212123518769585E-3</v>
      </c>
      <c r="FL60" s="87">
        <v>9.6410582785089564E-3</v>
      </c>
      <c r="FM60" s="87">
        <v>9.2930165762097269E-3</v>
      </c>
      <c r="FN60" s="87">
        <v>8.2699450656717848E-3</v>
      </c>
      <c r="FO60" s="87">
        <v>1.4689692373453437E-2</v>
      </c>
      <c r="FP60" s="87">
        <v>1.6604361263271108E-2</v>
      </c>
      <c r="FQ60" s="170" t="s">
        <v>858</v>
      </c>
    </row>
    <row r="61" spans="1:173" ht="26" x14ac:dyDescent="0.2">
      <c r="A61" s="15" t="s">
        <v>921</v>
      </c>
      <c r="B61" s="169" t="s">
        <v>606</v>
      </c>
      <c r="C61" s="171" t="s">
        <v>34</v>
      </c>
      <c r="D61" s="70" t="s">
        <v>688</v>
      </c>
      <c r="E61" s="87">
        <v>3.5127506949444943E-4</v>
      </c>
      <c r="F61" s="105"/>
      <c r="G61" s="87">
        <v>3.5127506949444943E-4</v>
      </c>
      <c r="H61" s="87"/>
      <c r="I61" s="87">
        <v>0</v>
      </c>
      <c r="J61" s="87">
        <v>0</v>
      </c>
      <c r="K61" s="87">
        <v>0</v>
      </c>
      <c r="L61" s="87">
        <v>0</v>
      </c>
      <c r="M61" s="87">
        <v>0</v>
      </c>
      <c r="N61" s="87">
        <v>-1.1526263775650239E-3</v>
      </c>
      <c r="O61" s="87">
        <v>0</v>
      </c>
      <c r="P61" s="87">
        <v>4.3977070947726402E-4</v>
      </c>
      <c r="Q61" s="87">
        <v>1.6580536417852875E-3</v>
      </c>
      <c r="R61" s="87">
        <v>0</v>
      </c>
      <c r="S61" s="87">
        <v>0</v>
      </c>
      <c r="T61" s="87">
        <v>0</v>
      </c>
      <c r="U61" s="87">
        <v>0</v>
      </c>
      <c r="V61" s="87">
        <v>1.5416646807962413E-3</v>
      </c>
      <c r="W61" s="87">
        <v>0</v>
      </c>
      <c r="X61" s="87">
        <v>0</v>
      </c>
      <c r="Y61" s="87">
        <v>0</v>
      </c>
      <c r="Z61" s="87">
        <v>0</v>
      </c>
      <c r="AA61" s="87">
        <v>0</v>
      </c>
      <c r="AB61" s="87">
        <v>0</v>
      </c>
      <c r="AC61" s="87">
        <v>1.1755177872703208E-4</v>
      </c>
      <c r="AD61" s="87">
        <v>3.2673362135224857E-4</v>
      </c>
      <c r="AE61" s="87">
        <v>0</v>
      </c>
      <c r="AF61" s="87">
        <v>0</v>
      </c>
      <c r="AG61" s="87">
        <v>0</v>
      </c>
      <c r="AH61" s="87">
        <v>0</v>
      </c>
      <c r="AI61" s="87">
        <v>7.0029565201447396E-4</v>
      </c>
      <c r="AJ61" s="87">
        <v>0</v>
      </c>
      <c r="AK61" s="87">
        <v>0</v>
      </c>
      <c r="AL61" s="87">
        <v>1.9096580993797706E-4</v>
      </c>
      <c r="AM61" s="87">
        <v>6.6364163807437206E-4</v>
      </c>
      <c r="AN61" s="87">
        <v>3.2488083872341916E-4</v>
      </c>
      <c r="AO61" s="87">
        <v>0</v>
      </c>
      <c r="AP61" s="87">
        <v>0</v>
      </c>
      <c r="AQ61" s="87">
        <v>0</v>
      </c>
      <c r="AR61" s="87">
        <v>3.7132870013120619E-4</v>
      </c>
      <c r="AS61" s="87">
        <v>0</v>
      </c>
      <c r="AT61" s="87">
        <v>4.907034597148287E-4</v>
      </c>
      <c r="AU61" s="87">
        <v>0</v>
      </c>
      <c r="AV61" s="87">
        <v>6.9442484178125073E-4</v>
      </c>
      <c r="AW61" s="87">
        <v>7.8803968507876415E-4</v>
      </c>
      <c r="AX61" s="87">
        <v>2.008862579191664E-3</v>
      </c>
      <c r="AY61" s="87">
        <v>0</v>
      </c>
      <c r="AZ61" s="87">
        <v>0</v>
      </c>
      <c r="BA61" s="87">
        <v>0</v>
      </c>
      <c r="BB61" s="87">
        <v>0</v>
      </c>
      <c r="BC61" s="87">
        <v>0</v>
      </c>
      <c r="BD61" s="87">
        <v>7.8128091528221078E-4</v>
      </c>
      <c r="BE61" s="87">
        <v>0</v>
      </c>
      <c r="BF61" s="87">
        <v>1.6208473345607323E-3</v>
      </c>
      <c r="BG61" s="87">
        <v>1.3977819363087305E-3</v>
      </c>
      <c r="BH61" s="87">
        <v>0</v>
      </c>
      <c r="BI61" s="87">
        <v>0</v>
      </c>
      <c r="BJ61" s="87">
        <v>0</v>
      </c>
      <c r="BK61" s="87">
        <v>1.5531859543363898E-3</v>
      </c>
      <c r="BL61" s="87">
        <v>0</v>
      </c>
      <c r="BM61" s="87">
        <v>6.5402064042118858E-4</v>
      </c>
      <c r="BN61" s="87">
        <v>0</v>
      </c>
      <c r="BO61" s="87">
        <v>0</v>
      </c>
      <c r="BP61" s="87">
        <v>0</v>
      </c>
      <c r="BQ61" s="87">
        <v>0</v>
      </c>
      <c r="BR61" s="87">
        <v>0</v>
      </c>
      <c r="BS61" s="87">
        <v>5.632199109763459E-4</v>
      </c>
      <c r="BT61" s="87">
        <v>3.2079240901479425E-3</v>
      </c>
      <c r="BU61" s="87">
        <v>3.115225494486939E-5</v>
      </c>
      <c r="BV61" s="87">
        <v>4.656153997548925E-4</v>
      </c>
      <c r="BW61" s="87">
        <v>0</v>
      </c>
      <c r="BX61" s="87">
        <v>0</v>
      </c>
      <c r="BY61" s="87">
        <v>2.7270900840264518E-3</v>
      </c>
      <c r="BZ61" s="87">
        <v>9.0665221530264808E-4</v>
      </c>
      <c r="CA61" s="87">
        <v>1.1046294664270623E-3</v>
      </c>
      <c r="CB61" s="87">
        <v>0</v>
      </c>
      <c r="CC61" s="87">
        <v>1.7042480039785898E-3</v>
      </c>
      <c r="CD61" s="87">
        <v>0</v>
      </c>
      <c r="CE61" s="87">
        <v>4.4624730607261982E-4</v>
      </c>
      <c r="CF61" s="87">
        <v>0</v>
      </c>
      <c r="CG61" s="87">
        <v>0</v>
      </c>
      <c r="CH61" s="87">
        <v>0</v>
      </c>
      <c r="CI61" s="87">
        <v>0</v>
      </c>
      <c r="CJ61" s="87">
        <v>0</v>
      </c>
      <c r="CK61" s="87">
        <v>5.9584205777990496E-4</v>
      </c>
      <c r="CL61" s="87">
        <v>0</v>
      </c>
      <c r="CM61" s="87">
        <v>0</v>
      </c>
      <c r="CN61" s="87">
        <v>0</v>
      </c>
      <c r="CO61" s="87">
        <v>0</v>
      </c>
      <c r="CP61" s="87">
        <v>6.6053374753882136E-4</v>
      </c>
      <c r="CQ61" s="87">
        <v>2.6967655686393724E-3</v>
      </c>
      <c r="CR61" s="87">
        <v>0</v>
      </c>
      <c r="CS61" s="87">
        <v>0</v>
      </c>
      <c r="CT61" s="87">
        <v>0</v>
      </c>
      <c r="CU61" s="87">
        <v>0</v>
      </c>
      <c r="CV61" s="87">
        <v>0</v>
      </c>
      <c r="CW61" s="87">
        <v>0</v>
      </c>
      <c r="CX61" s="87">
        <v>1.1526661479552293E-3</v>
      </c>
      <c r="CY61" s="87">
        <v>0</v>
      </c>
      <c r="CZ61" s="87">
        <v>0</v>
      </c>
      <c r="DA61" s="87">
        <v>2.4918448972153807E-4</v>
      </c>
      <c r="DB61" s="87">
        <v>0</v>
      </c>
      <c r="DC61" s="87">
        <v>0</v>
      </c>
      <c r="DD61" s="87">
        <v>0</v>
      </c>
      <c r="DE61" s="87">
        <v>0</v>
      </c>
      <c r="DF61" s="87">
        <v>0</v>
      </c>
      <c r="DG61" s="87">
        <v>0</v>
      </c>
      <c r="DH61" s="87">
        <v>0</v>
      </c>
      <c r="DI61" s="87">
        <v>0</v>
      </c>
      <c r="DJ61" s="87">
        <v>1.7760161884108397E-3</v>
      </c>
      <c r="DK61" s="87">
        <v>5.9890076018986719E-4</v>
      </c>
      <c r="DL61" s="87">
        <v>0</v>
      </c>
      <c r="DM61" s="87">
        <v>0</v>
      </c>
      <c r="DN61" s="87">
        <v>0</v>
      </c>
      <c r="DO61" s="87">
        <v>2.754631006118358E-3</v>
      </c>
      <c r="DP61" s="87">
        <v>0</v>
      </c>
      <c r="DQ61" s="87">
        <v>0</v>
      </c>
      <c r="DR61" s="87">
        <v>0</v>
      </c>
      <c r="DS61" s="87">
        <v>0</v>
      </c>
      <c r="DT61" s="87">
        <v>0</v>
      </c>
      <c r="DU61" s="87">
        <v>0</v>
      </c>
      <c r="DV61" s="87">
        <v>3.5769688925261573E-4</v>
      </c>
      <c r="DW61" s="87">
        <v>5.2466551448746999E-4</v>
      </c>
      <c r="DX61" s="87">
        <v>7.8135342965666467E-4</v>
      </c>
      <c r="DY61" s="87">
        <v>0</v>
      </c>
      <c r="DZ61" s="87">
        <v>4.3017117430153043E-4</v>
      </c>
      <c r="EA61" s="87">
        <v>2.9560313258488309E-4</v>
      </c>
      <c r="EB61" s="87">
        <v>0</v>
      </c>
      <c r="EC61" s="87">
        <v>0</v>
      </c>
      <c r="ED61" s="87">
        <v>0</v>
      </c>
      <c r="EE61" s="87">
        <v>0</v>
      </c>
      <c r="EF61" s="87">
        <v>0</v>
      </c>
      <c r="EG61" s="87">
        <v>0</v>
      </c>
      <c r="EH61" s="87">
        <v>6.4263266357859872E-4</v>
      </c>
      <c r="EI61" s="87">
        <v>8.6952809804188098E-4</v>
      </c>
      <c r="EJ61" s="87">
        <v>0</v>
      </c>
      <c r="EK61" s="87">
        <v>6.9210758857790377E-5</v>
      </c>
      <c r="EL61" s="87">
        <v>2.0623784595439781E-3</v>
      </c>
      <c r="EM61" s="87">
        <v>0</v>
      </c>
      <c r="EN61" s="87">
        <v>9.9435738216576103E-4</v>
      </c>
      <c r="EO61" s="87">
        <v>0</v>
      </c>
      <c r="EP61" s="87">
        <v>0</v>
      </c>
      <c r="EQ61" s="87">
        <v>0</v>
      </c>
      <c r="ER61" s="87">
        <v>0</v>
      </c>
      <c r="ES61" s="87">
        <v>1.7746042550128623E-3</v>
      </c>
      <c r="ET61" s="87">
        <v>3.4925526584175851E-3</v>
      </c>
      <c r="EU61" s="87">
        <v>0</v>
      </c>
      <c r="EV61" s="87">
        <v>0</v>
      </c>
      <c r="EW61" s="87">
        <v>0</v>
      </c>
      <c r="EX61" s="87">
        <v>0</v>
      </c>
      <c r="EY61" s="87">
        <v>0</v>
      </c>
      <c r="EZ61" s="87">
        <v>0</v>
      </c>
      <c r="FA61" s="87">
        <v>0</v>
      </c>
      <c r="FB61" s="87">
        <v>0</v>
      </c>
      <c r="FC61" s="87">
        <v>4.9584485598302194E-4</v>
      </c>
      <c r="FD61" s="87">
        <v>0</v>
      </c>
      <c r="FE61" s="87">
        <v>0</v>
      </c>
      <c r="FF61" s="87">
        <v>1.2668137137038067E-4</v>
      </c>
      <c r="FG61" s="87">
        <v>0</v>
      </c>
      <c r="FH61" s="87">
        <v>5.4224495978599861E-4</v>
      </c>
      <c r="FI61" s="87">
        <v>1.3992716389107666E-3</v>
      </c>
      <c r="FJ61" s="87">
        <v>0</v>
      </c>
      <c r="FK61" s="87">
        <v>0</v>
      </c>
      <c r="FL61" s="87">
        <v>0</v>
      </c>
      <c r="FM61" s="87">
        <v>-1.4563204063466594E-4</v>
      </c>
      <c r="FN61" s="87">
        <v>0</v>
      </c>
      <c r="FO61" s="87">
        <v>0</v>
      </c>
      <c r="FP61" s="87">
        <v>0</v>
      </c>
    </row>
    <row r="62" spans="1:173" ht="16" customHeight="1" x14ac:dyDescent="0.2">
      <c r="A62" s="15" t="s">
        <v>922</v>
      </c>
      <c r="B62" s="169" t="s">
        <v>607</v>
      </c>
      <c r="C62" s="171" t="s">
        <v>34</v>
      </c>
      <c r="D62" s="70" t="s">
        <v>662</v>
      </c>
      <c r="E62" s="87">
        <v>1.9862079858329128E-5</v>
      </c>
      <c r="F62" s="212"/>
      <c r="G62" s="87">
        <v>1.9862079858329128E-5</v>
      </c>
      <c r="H62" s="87"/>
      <c r="I62" s="87">
        <v>4.2643626862628495E-5</v>
      </c>
      <c r="J62" s="87">
        <v>0</v>
      </c>
      <c r="K62" s="87">
        <v>1.2902632045043538E-5</v>
      </c>
      <c r="L62" s="87">
        <v>2.2948755871028252E-5</v>
      </c>
      <c r="M62" s="87">
        <v>7.4856607923916742E-6</v>
      </c>
      <c r="N62" s="87">
        <v>3.053000368081777E-5</v>
      </c>
      <c r="O62" s="87">
        <v>0</v>
      </c>
      <c r="P62" s="87">
        <v>6.8266057841331104E-5</v>
      </c>
      <c r="Q62" s="87">
        <v>0</v>
      </c>
      <c r="R62" s="87">
        <v>0</v>
      </c>
      <c r="S62" s="87">
        <v>6.8408694742616206E-5</v>
      </c>
      <c r="T62" s="87">
        <v>4.2872273437340133E-6</v>
      </c>
      <c r="U62" s="87">
        <v>0</v>
      </c>
      <c r="V62" s="87">
        <v>1.3134542126243933E-5</v>
      </c>
      <c r="W62" s="87">
        <v>6.82466015613255E-4</v>
      </c>
      <c r="X62" s="87">
        <v>4.0514099086944847E-6</v>
      </c>
      <c r="Y62" s="87">
        <v>0</v>
      </c>
      <c r="Z62" s="87">
        <v>0</v>
      </c>
      <c r="AA62" s="87">
        <v>1.0299460760075946E-8</v>
      </c>
      <c r="AB62" s="87">
        <v>0</v>
      </c>
      <c r="AC62" s="87">
        <v>1.1511466419835084E-5</v>
      </c>
      <c r="AD62" s="87">
        <v>9.7182890223522047E-6</v>
      </c>
      <c r="AE62" s="87">
        <v>0</v>
      </c>
      <c r="AF62" s="87">
        <v>0</v>
      </c>
      <c r="AG62" s="87">
        <v>1.6617555857626119E-5</v>
      </c>
      <c r="AH62" s="87">
        <v>4.4731935562046573E-6</v>
      </c>
      <c r="AI62" s="87">
        <v>9.8775552173193618E-5</v>
      </c>
      <c r="AJ62" s="87">
        <v>0</v>
      </c>
      <c r="AK62" s="87">
        <v>0</v>
      </c>
      <c r="AL62" s="87">
        <v>5.8270908014635205E-5</v>
      </c>
      <c r="AM62" s="87">
        <v>2.1936049500811627E-5</v>
      </c>
      <c r="AN62" s="87">
        <v>2.8434774921647793E-6</v>
      </c>
      <c r="AO62" s="87">
        <v>3.0137789689015586E-4</v>
      </c>
      <c r="AP62" s="87">
        <v>1.78893700071239E-7</v>
      </c>
      <c r="AQ62" s="87">
        <v>2.298986664838759E-6</v>
      </c>
      <c r="AR62" s="87">
        <v>1.2990978624526521E-5</v>
      </c>
      <c r="AS62" s="87">
        <v>9.9738281301689749E-6</v>
      </c>
      <c r="AT62" s="87">
        <v>4.576581218175587E-5</v>
      </c>
      <c r="AU62" s="87">
        <v>1.0045203422738284E-5</v>
      </c>
      <c r="AV62" s="87">
        <v>1.0663271725548136E-4</v>
      </c>
      <c r="AW62" s="87">
        <v>0</v>
      </c>
      <c r="AX62" s="87">
        <v>1.9994905080150693E-4</v>
      </c>
      <c r="AY62" s="87">
        <v>2.4229741697798913E-5</v>
      </c>
      <c r="AZ62" s="87">
        <v>8.4381106586341465E-6</v>
      </c>
      <c r="BA62" s="87">
        <v>1.9512234272971758E-5</v>
      </c>
      <c r="BB62" s="87">
        <v>3.1737195843244781E-6</v>
      </c>
      <c r="BC62" s="87">
        <v>2.9904808435915315E-6</v>
      </c>
      <c r="BD62" s="87">
        <v>2.8018851746848083E-4</v>
      </c>
      <c r="BE62" s="87">
        <v>0</v>
      </c>
      <c r="BF62" s="87">
        <v>6.6580589496558748E-5</v>
      </c>
      <c r="BG62" s="87">
        <v>2.2135063025970375E-5</v>
      </c>
      <c r="BH62" s="87">
        <v>1.2418222831015745E-4</v>
      </c>
      <c r="BI62" s="87">
        <v>3.8359576693750516E-5</v>
      </c>
      <c r="BJ62" s="87">
        <v>1.7766772833760054E-5</v>
      </c>
      <c r="BK62" s="87">
        <v>1.0111647805817417E-5</v>
      </c>
      <c r="BL62" s="87">
        <v>2.0941691700742366E-5</v>
      </c>
      <c r="BM62" s="87">
        <v>9.0726315990944374E-5</v>
      </c>
      <c r="BN62" s="87">
        <v>1.8987393083551249E-6</v>
      </c>
      <c r="BO62" s="87">
        <v>6.487120318573229E-6</v>
      </c>
      <c r="BP62" s="87">
        <v>3.8812576164525833E-5</v>
      </c>
      <c r="BQ62" s="87">
        <v>1.2324529993343323E-6</v>
      </c>
      <c r="BR62" s="87">
        <v>5.6752627860043478E-6</v>
      </c>
      <c r="BS62" s="87">
        <v>0</v>
      </c>
      <c r="BT62" s="87">
        <v>2.0692438263229889E-3</v>
      </c>
      <c r="BU62" s="87">
        <v>8.7729843657733077E-7</v>
      </c>
      <c r="BV62" s="87">
        <v>1.4973733764199575E-5</v>
      </c>
      <c r="BW62" s="87">
        <v>6.9232426974583357E-6</v>
      </c>
      <c r="BX62" s="87">
        <v>1.1810531691798291E-7</v>
      </c>
      <c r="BY62" s="87">
        <v>1.5301743151900301E-4</v>
      </c>
      <c r="BZ62" s="87">
        <v>8.0983547419721913E-7</v>
      </c>
      <c r="CA62" s="87">
        <v>2.5397390971281016E-5</v>
      </c>
      <c r="CB62" s="87">
        <v>4.6727166727930712E-5</v>
      </c>
      <c r="CC62" s="87">
        <v>9.7644277919281314E-5</v>
      </c>
      <c r="CD62" s="87">
        <v>6.3034623060175779E-8</v>
      </c>
      <c r="CE62" s="87">
        <v>0</v>
      </c>
      <c r="CF62" s="87">
        <v>4.7482223513383871E-6</v>
      </c>
      <c r="CG62" s="87">
        <v>0</v>
      </c>
      <c r="CH62" s="87">
        <v>1.1016357983046024E-5</v>
      </c>
      <c r="CI62" s="87">
        <v>0</v>
      </c>
      <c r="CJ62" s="87">
        <v>0</v>
      </c>
      <c r="CK62" s="87">
        <v>9.3409886151431571E-5</v>
      </c>
      <c r="CL62" s="87">
        <v>1.2546334501320847E-6</v>
      </c>
      <c r="CM62" s="87">
        <v>0</v>
      </c>
      <c r="CN62" s="87">
        <v>3.5270419790600074E-6</v>
      </c>
      <c r="CO62" s="87">
        <v>1.0323420461532096E-5</v>
      </c>
      <c r="CP62" s="87">
        <v>4.2220202487742284E-5</v>
      </c>
      <c r="CQ62" s="87">
        <v>0</v>
      </c>
      <c r="CR62" s="87">
        <v>0</v>
      </c>
      <c r="CS62" s="87">
        <v>1.5205154904884986E-5</v>
      </c>
      <c r="CT62" s="87">
        <v>0</v>
      </c>
      <c r="CU62" s="87">
        <v>8.0723929277696181E-5</v>
      </c>
      <c r="CV62" s="87">
        <v>4.0434713115508825E-4</v>
      </c>
      <c r="CW62" s="87">
        <v>0</v>
      </c>
      <c r="CX62" s="87">
        <v>2.6948613252212515E-4</v>
      </c>
      <c r="CY62" s="87">
        <v>3.6078136841459031E-5</v>
      </c>
      <c r="CZ62" s="87">
        <v>4.3515356879551795E-5</v>
      </c>
      <c r="DA62" s="87">
        <v>9.2784345415768936E-6</v>
      </c>
      <c r="DB62" s="87">
        <v>0</v>
      </c>
      <c r="DC62" s="87">
        <v>0</v>
      </c>
      <c r="DD62" s="87">
        <v>2.829974925757923E-6</v>
      </c>
      <c r="DE62" s="87">
        <v>3.5251076303718212E-5</v>
      </c>
      <c r="DF62" s="87">
        <v>5.6326214086828422E-6</v>
      </c>
      <c r="DG62" s="87">
        <v>1.0274197948394316E-5</v>
      </c>
      <c r="DH62" s="87">
        <v>1.1686693578344363E-4</v>
      </c>
      <c r="DI62" s="87">
        <v>0</v>
      </c>
      <c r="DJ62" s="87">
        <v>5.0231680456525531E-5</v>
      </c>
      <c r="DK62" s="87">
        <v>9.6248093661346397E-5</v>
      </c>
      <c r="DL62" s="87">
        <v>1.829759382059444E-5</v>
      </c>
      <c r="DM62" s="87">
        <v>0</v>
      </c>
      <c r="DN62" s="87">
        <v>1.1220439223302254E-6</v>
      </c>
      <c r="DO62" s="87">
        <v>6.8113713194252619E-4</v>
      </c>
      <c r="DP62" s="87">
        <v>1.3292774853772594E-4</v>
      </c>
      <c r="DQ62" s="87">
        <v>4.1966912262306362E-6</v>
      </c>
      <c r="DR62" s="87">
        <v>0</v>
      </c>
      <c r="DS62" s="87">
        <v>4.4794377635012425E-5</v>
      </c>
      <c r="DT62" s="87">
        <v>0</v>
      </c>
      <c r="DU62" s="87">
        <v>4.3762732764303864E-5</v>
      </c>
      <c r="DV62" s="87">
        <v>7.4786560843617157E-6</v>
      </c>
      <c r="DW62" s="87">
        <v>8.7039639281736778E-6</v>
      </c>
      <c r="DX62" s="87">
        <v>5.9607157475742231E-5</v>
      </c>
      <c r="DY62" s="87">
        <v>4.0669307680110719E-5</v>
      </c>
      <c r="DZ62" s="87">
        <v>2.3797489607182954E-6</v>
      </c>
      <c r="EA62" s="87">
        <v>4.4887934268298906E-5</v>
      </c>
      <c r="EB62" s="87">
        <v>0</v>
      </c>
      <c r="EC62" s="87">
        <v>7.7069104391909688E-6</v>
      </c>
      <c r="ED62" s="87">
        <v>7.8546951023753065E-5</v>
      </c>
      <c r="EE62" s="87">
        <v>0</v>
      </c>
      <c r="EF62" s="87">
        <v>7.6860183561562715E-6</v>
      </c>
      <c r="EG62" s="87">
        <v>6.0184653795449712E-7</v>
      </c>
      <c r="EH62" s="87">
        <v>0</v>
      </c>
      <c r="EI62" s="87">
        <v>1.0385693616065943E-5</v>
      </c>
      <c r="EJ62" s="87">
        <v>1.15480626138993E-6</v>
      </c>
      <c r="EK62" s="87">
        <v>8.6263225922289425E-6</v>
      </c>
      <c r="EL62" s="87">
        <v>2.6930749541614635E-4</v>
      </c>
      <c r="EM62" s="87">
        <v>0</v>
      </c>
      <c r="EN62" s="87">
        <v>7.8187093888249255E-5</v>
      </c>
      <c r="EO62" s="87">
        <v>2.2534323038835751E-5</v>
      </c>
      <c r="EP62" s="87">
        <v>2.8317620093413467E-7</v>
      </c>
      <c r="EQ62" s="87">
        <v>1.2607930072251254E-4</v>
      </c>
      <c r="ER62" s="87">
        <v>0</v>
      </c>
      <c r="ES62" s="87">
        <v>9.7864499720788387E-5</v>
      </c>
      <c r="ET62" s="87">
        <v>0</v>
      </c>
      <c r="EU62" s="87">
        <v>1.5368911614567928E-7</v>
      </c>
      <c r="EV62" s="87">
        <v>1.433086429134591E-4</v>
      </c>
      <c r="EW62" s="87">
        <v>0</v>
      </c>
      <c r="EX62" s="87">
        <v>6.2181927390535937E-7</v>
      </c>
      <c r="EY62" s="87">
        <v>7.148254012251833E-5</v>
      </c>
      <c r="EZ62" s="87">
        <v>3.2201298666906271E-6</v>
      </c>
      <c r="FA62" s="87">
        <v>4.7547905974570311E-5</v>
      </c>
      <c r="FB62" s="87">
        <v>3.2717928273424462E-5</v>
      </c>
      <c r="FC62" s="87">
        <v>7.751269796930264E-6</v>
      </c>
      <c r="FD62" s="87">
        <v>0</v>
      </c>
      <c r="FE62" s="87">
        <v>0</v>
      </c>
      <c r="FF62" s="87">
        <v>6.9664270425359224E-6</v>
      </c>
      <c r="FG62" s="87">
        <v>1.901324427061611E-5</v>
      </c>
      <c r="FH62" s="87">
        <v>2.3743917744268479E-5</v>
      </c>
      <c r="FI62" s="87">
        <v>4.5141723200611308E-5</v>
      </c>
      <c r="FJ62" s="87">
        <v>2.3856735703063239E-5</v>
      </c>
      <c r="FK62" s="87">
        <v>0</v>
      </c>
      <c r="FL62" s="87">
        <v>1.1165872564541221E-5</v>
      </c>
      <c r="FM62" s="87">
        <v>2.6494582565129791E-5</v>
      </c>
      <c r="FN62" s="87">
        <v>2.6853130893853636E-5</v>
      </c>
      <c r="FO62" s="87">
        <v>0</v>
      </c>
      <c r="FP62" s="87">
        <v>0</v>
      </c>
    </row>
    <row r="63" spans="1:173" x14ac:dyDescent="0.2">
      <c r="A63" s="15" t="s">
        <v>923</v>
      </c>
      <c r="B63" s="169" t="s">
        <v>609</v>
      </c>
      <c r="C63" s="171" t="s">
        <v>34</v>
      </c>
      <c r="D63" s="70" t="s">
        <v>612</v>
      </c>
      <c r="E63" s="87">
        <v>2.6443073802863871E-4</v>
      </c>
      <c r="F63" s="208"/>
      <c r="G63" s="87">
        <v>2.6443073802863871E-4</v>
      </c>
      <c r="H63" s="87"/>
      <c r="I63" s="87">
        <v>2.9178702998265706E-3</v>
      </c>
      <c r="J63" s="87">
        <v>1.1083172770063464E-5</v>
      </c>
      <c r="K63" s="87">
        <v>0</v>
      </c>
      <c r="L63" s="87">
        <v>7.2662940251284208E-4</v>
      </c>
      <c r="M63" s="87">
        <v>1.2067568533926387E-4</v>
      </c>
      <c r="N63" s="87">
        <v>3.8340671882511584E-4</v>
      </c>
      <c r="O63" s="87">
        <v>5.6886291446455799E-5</v>
      </c>
      <c r="P63" s="87">
        <v>1.2654870443925533E-3</v>
      </c>
      <c r="Q63" s="87">
        <v>1.2202574039100274E-3</v>
      </c>
      <c r="R63" s="87">
        <v>2.1046468419816155E-3</v>
      </c>
      <c r="S63" s="87">
        <v>3.1733163663227849E-2</v>
      </c>
      <c r="T63" s="87">
        <v>7.7105013067409908E-6</v>
      </c>
      <c r="U63" s="87">
        <v>1.023345377796288E-4</v>
      </c>
      <c r="V63" s="87">
        <v>2.9185231238791419E-3</v>
      </c>
      <c r="W63" s="87">
        <v>0</v>
      </c>
      <c r="X63" s="87">
        <v>1.409950873277626E-4</v>
      </c>
      <c r="Y63" s="87">
        <v>0</v>
      </c>
      <c r="Z63" s="87">
        <v>5.3067435333666881E-4</v>
      </c>
      <c r="AA63" s="87">
        <v>3.9945033057087382E-4</v>
      </c>
      <c r="AB63" s="87">
        <v>0</v>
      </c>
      <c r="AC63" s="87">
        <v>1.9559395560597973E-5</v>
      </c>
      <c r="AD63" s="87">
        <v>5.2541500534670693E-3</v>
      </c>
      <c r="AE63" s="87">
        <v>5.7959976052256468E-6</v>
      </c>
      <c r="AF63" s="87">
        <v>3.4080510734695509E-6</v>
      </c>
      <c r="AG63" s="87">
        <v>1.4898739988066833E-5</v>
      </c>
      <c r="AH63" s="87">
        <v>1.238712627710971E-5</v>
      </c>
      <c r="AI63" s="87">
        <v>1.7189735642920943E-4</v>
      </c>
      <c r="AJ63" s="87">
        <v>1.0988338902874003E-6</v>
      </c>
      <c r="AK63" s="87">
        <v>2.0254584384230083E-5</v>
      </c>
      <c r="AL63" s="87">
        <v>4.1059553297624764E-4</v>
      </c>
      <c r="AM63" s="87">
        <v>3.2161467720449921E-6</v>
      </c>
      <c r="AN63" s="87">
        <v>6.2317202587271807E-5</v>
      </c>
      <c r="AO63" s="87">
        <v>7.6695459723492195E-5</v>
      </c>
      <c r="AP63" s="87">
        <v>0</v>
      </c>
      <c r="AQ63" s="87">
        <v>1.4307964238731565E-5</v>
      </c>
      <c r="AR63" s="87">
        <v>3.6905570008445831E-4</v>
      </c>
      <c r="AS63" s="87">
        <v>0</v>
      </c>
      <c r="AT63" s="87">
        <v>4.9664001881545637E-4</v>
      </c>
      <c r="AU63" s="87">
        <v>0</v>
      </c>
      <c r="AV63" s="87">
        <v>0</v>
      </c>
      <c r="AW63" s="87">
        <v>3.0651238485147431E-4</v>
      </c>
      <c r="AX63" s="87">
        <v>4.3019879432801764E-3</v>
      </c>
      <c r="AY63" s="87">
        <v>9.6413902006313047E-3</v>
      </c>
      <c r="AZ63" s="87">
        <v>1.2278016214975877E-5</v>
      </c>
      <c r="BA63" s="87">
        <v>9.2844900123550597E-4</v>
      </c>
      <c r="BB63" s="87">
        <v>1.542333251021849E-4</v>
      </c>
      <c r="BC63" s="87">
        <v>8.8867631293461228E-4</v>
      </c>
      <c r="BD63" s="87">
        <v>3.1375732098237285E-3</v>
      </c>
      <c r="BE63" s="87">
        <v>7.9863116948920607E-6</v>
      </c>
      <c r="BF63" s="87">
        <v>5.2072645981600055E-3</v>
      </c>
      <c r="BG63" s="87">
        <v>2.4110295022196731E-4</v>
      </c>
      <c r="BH63" s="87">
        <v>6.4182747556157762E-4</v>
      </c>
      <c r="BI63" s="87">
        <v>0</v>
      </c>
      <c r="BJ63" s="87">
        <v>6.3070741653231942E-5</v>
      </c>
      <c r="BK63" s="87">
        <v>1.3597779165033742E-4</v>
      </c>
      <c r="BL63" s="87">
        <v>1.4690584042977728E-5</v>
      </c>
      <c r="BM63" s="87">
        <v>2.1801335587865447E-3</v>
      </c>
      <c r="BN63" s="87">
        <v>3.268229290255951E-5</v>
      </c>
      <c r="BO63" s="87">
        <v>8.9727156951595896E-7</v>
      </c>
      <c r="BP63" s="87">
        <v>8.6022577136980009E-6</v>
      </c>
      <c r="BQ63" s="87">
        <v>1.753514602499083E-4</v>
      </c>
      <c r="BR63" s="87">
        <v>8.2017927437368058E-5</v>
      </c>
      <c r="BS63" s="87">
        <v>3.5111719705394686E-4</v>
      </c>
      <c r="BT63" s="87">
        <v>0</v>
      </c>
      <c r="BU63" s="87">
        <v>2.2379942805141837E-6</v>
      </c>
      <c r="BV63" s="87">
        <v>2.9771524011454474E-5</v>
      </c>
      <c r="BW63" s="87">
        <v>1.2872643219990554E-3</v>
      </c>
      <c r="BX63" s="87">
        <v>5.3725132723457145E-4</v>
      </c>
      <c r="BY63" s="87">
        <v>1.1996875537019813E-2</v>
      </c>
      <c r="BZ63" s="87">
        <v>1.7396956576449403E-3</v>
      </c>
      <c r="CA63" s="87">
        <v>3.3479798577838884E-4</v>
      </c>
      <c r="CB63" s="87">
        <v>5.2039595701799676E-6</v>
      </c>
      <c r="CC63" s="87">
        <v>1.6340124534424571E-5</v>
      </c>
      <c r="CD63" s="87">
        <v>1.6457008423042171E-4</v>
      </c>
      <c r="CE63" s="87">
        <v>1.9256873869765367E-3</v>
      </c>
      <c r="CF63" s="87">
        <v>0</v>
      </c>
      <c r="CG63" s="87">
        <v>3.3788866292429596E-3</v>
      </c>
      <c r="CH63" s="87">
        <v>2.6612632456486342E-2</v>
      </c>
      <c r="CI63" s="87">
        <v>1.4642796439582433E-3</v>
      </c>
      <c r="CJ63" s="87">
        <v>1.2959753440522823E-4</v>
      </c>
      <c r="CK63" s="87">
        <v>5.3870171149012058E-3</v>
      </c>
      <c r="CL63" s="87">
        <v>1.4167941769751649E-2</v>
      </c>
      <c r="CM63" s="87">
        <v>4.6200148570228106E-5</v>
      </c>
      <c r="CN63" s="87">
        <v>0</v>
      </c>
      <c r="CO63" s="87">
        <v>9.8973087725542121E-3</v>
      </c>
      <c r="CP63" s="87">
        <v>4.4802890347603814E-3</v>
      </c>
      <c r="CQ63" s="87">
        <v>6.4024774391430791E-4</v>
      </c>
      <c r="CR63" s="87">
        <v>3.9290539175045863E-3</v>
      </c>
      <c r="CS63" s="87">
        <v>9.1332492039481305E-6</v>
      </c>
      <c r="CT63" s="87">
        <v>0</v>
      </c>
      <c r="CU63" s="87">
        <v>1.1974717213109995E-4</v>
      </c>
      <c r="CV63" s="87">
        <v>5.1890512134652594E-2</v>
      </c>
      <c r="CW63" s="87">
        <v>1.2505799595635517E-5</v>
      </c>
      <c r="CX63" s="87">
        <v>0</v>
      </c>
      <c r="CY63" s="87">
        <v>1.1705832590810602E-3</v>
      </c>
      <c r="CZ63" s="87">
        <v>6.4564740817885952E-3</v>
      </c>
      <c r="DA63" s="87">
        <v>1.3984001789653816E-4</v>
      </c>
      <c r="DB63" s="87">
        <v>4.4745939326778215E-4</v>
      </c>
      <c r="DC63" s="87">
        <v>3.0856083744115655E-4</v>
      </c>
      <c r="DD63" s="87">
        <v>0</v>
      </c>
      <c r="DE63" s="87">
        <v>1.2936584978509642E-5</v>
      </c>
      <c r="DF63" s="87">
        <v>0</v>
      </c>
      <c r="DG63" s="87">
        <v>3.0560001809873783E-5</v>
      </c>
      <c r="DH63" s="87">
        <v>0</v>
      </c>
      <c r="DI63" s="87">
        <v>3.1629952917389604E-6</v>
      </c>
      <c r="DJ63" s="87">
        <v>1.3206557776983624E-4</v>
      </c>
      <c r="DK63" s="87">
        <v>6.5796667018750703E-5</v>
      </c>
      <c r="DL63" s="87">
        <v>5.9748320641989107E-5</v>
      </c>
      <c r="DM63" s="87">
        <v>2.6279570102007212E-5</v>
      </c>
      <c r="DN63" s="87">
        <v>4.6904308351615929E-6</v>
      </c>
      <c r="DO63" s="87">
        <v>1.393470579823212E-3</v>
      </c>
      <c r="DP63" s="87">
        <v>5.0093538676202918E-4</v>
      </c>
      <c r="DQ63" s="87">
        <v>3.8208648688104997E-6</v>
      </c>
      <c r="DR63" s="87">
        <v>4.3732520120416752E-3</v>
      </c>
      <c r="DS63" s="87">
        <v>0</v>
      </c>
      <c r="DT63" s="87">
        <v>9.0477885413122372E-5</v>
      </c>
      <c r="DU63" s="87">
        <v>2.4951585054344528E-5</v>
      </c>
      <c r="DV63" s="87">
        <v>1.9986826590324879E-7</v>
      </c>
      <c r="DW63" s="87">
        <v>1.2424960227677513E-4</v>
      </c>
      <c r="DX63" s="87">
        <v>5.2792090257894049E-4</v>
      </c>
      <c r="DY63" s="87">
        <v>7.1697170168987202E-3</v>
      </c>
      <c r="DZ63" s="87">
        <v>2.0827704489429917E-4</v>
      </c>
      <c r="EA63" s="87">
        <v>1.8172558703241409E-4</v>
      </c>
      <c r="EB63" s="87">
        <v>3.7437699659220253E-6</v>
      </c>
      <c r="EC63" s="87">
        <v>2.521732466953348E-3</v>
      </c>
      <c r="ED63" s="87">
        <v>2.6592355379417699E-5</v>
      </c>
      <c r="EE63" s="87">
        <v>6.536517297663514E-4</v>
      </c>
      <c r="EF63" s="87">
        <v>7.8345273243164876E-6</v>
      </c>
      <c r="EG63" s="87">
        <v>2.5447012154667204E-2</v>
      </c>
      <c r="EH63" s="87">
        <v>9.8380880355009265E-4</v>
      </c>
      <c r="EI63" s="87">
        <v>3.4031356738625472E-3</v>
      </c>
      <c r="EJ63" s="87">
        <v>3.7804804257848261E-8</v>
      </c>
      <c r="EK63" s="87">
        <v>1.3282092238502919E-4</v>
      </c>
      <c r="EL63" s="87">
        <v>5.8400423383240457E-5</v>
      </c>
      <c r="EM63" s="87">
        <v>0</v>
      </c>
      <c r="EN63" s="87">
        <v>8.8061027560142722E-5</v>
      </c>
      <c r="EO63" s="87">
        <v>8.6761942072555604E-5</v>
      </c>
      <c r="EP63" s="87">
        <v>1.0786786131959384E-4</v>
      </c>
      <c r="EQ63" s="87">
        <v>5.9894660389560379E-2</v>
      </c>
      <c r="ER63" s="87">
        <v>0</v>
      </c>
      <c r="ES63" s="87">
        <v>1.8331132286828168E-3</v>
      </c>
      <c r="ET63" s="87">
        <v>3.7955472530533984E-3</v>
      </c>
      <c r="EU63" s="87">
        <v>0</v>
      </c>
      <c r="EV63" s="87">
        <v>4.4797738927011327E-7</v>
      </c>
      <c r="EW63" s="87">
        <v>8.2256990642241878E-4</v>
      </c>
      <c r="EX63" s="87">
        <v>0</v>
      </c>
      <c r="EY63" s="87">
        <v>9.6679146255659182E-6</v>
      </c>
      <c r="EZ63" s="87">
        <v>1.5930362950252947E-4</v>
      </c>
      <c r="FA63" s="87">
        <v>2.8877731684143839E-2</v>
      </c>
      <c r="FB63" s="87">
        <v>6.7681275085945181E-4</v>
      </c>
      <c r="FC63" s="87">
        <v>6.9425643024485323E-5</v>
      </c>
      <c r="FD63" s="87">
        <v>8.8319834807050381E-3</v>
      </c>
      <c r="FE63" s="87">
        <v>0</v>
      </c>
      <c r="FF63" s="87">
        <v>1.8812745758060688E-4</v>
      </c>
      <c r="FG63" s="87">
        <v>8.7749888835366285E-3</v>
      </c>
      <c r="FH63" s="87">
        <v>3.3306213052135156E-4</v>
      </c>
      <c r="FI63" s="87">
        <v>9.6461561348317639E-6</v>
      </c>
      <c r="FJ63" s="87">
        <v>0</v>
      </c>
      <c r="FK63" s="87">
        <v>5.3141572724868242E-4</v>
      </c>
      <c r="FL63" s="87">
        <v>1.0947833376384027E-3</v>
      </c>
      <c r="FM63" s="87">
        <v>3.5807065824290051E-6</v>
      </c>
      <c r="FN63" s="87">
        <v>0</v>
      </c>
      <c r="FO63" s="87">
        <v>6.8197371526809722E-5</v>
      </c>
      <c r="FP63" s="87">
        <v>0</v>
      </c>
    </row>
    <row r="64" spans="1:173" x14ac:dyDescent="0.2">
      <c r="A64" s="15" t="s">
        <v>924</v>
      </c>
      <c r="B64" s="169" t="s">
        <v>611</v>
      </c>
      <c r="C64" s="171" t="s">
        <v>34</v>
      </c>
      <c r="D64" s="70" t="s">
        <v>696</v>
      </c>
      <c r="E64" s="87">
        <v>2.2479570570667271E-5</v>
      </c>
      <c r="F64" s="208"/>
      <c r="G64" s="87">
        <v>2.2479570570667271E-5</v>
      </c>
      <c r="H64" s="87"/>
      <c r="I64" s="87">
        <v>8.2687941696964391E-4</v>
      </c>
      <c r="J64" s="87" t="s">
        <v>694</v>
      </c>
      <c r="K64" s="87" t="s">
        <v>694</v>
      </c>
      <c r="L64" s="87" t="s">
        <v>694</v>
      </c>
      <c r="M64" s="87" t="s">
        <v>694</v>
      </c>
      <c r="N64" s="87" t="s">
        <v>694</v>
      </c>
      <c r="O64" s="87" t="s">
        <v>694</v>
      </c>
      <c r="P64" s="87" t="s">
        <v>694</v>
      </c>
      <c r="Q64" s="87">
        <v>1.3967391136674264E-4</v>
      </c>
      <c r="R64" s="87" t="s">
        <v>694</v>
      </c>
      <c r="S64" s="87" t="s">
        <v>694</v>
      </c>
      <c r="T64" s="87" t="s">
        <v>694</v>
      </c>
      <c r="U64" s="87" t="s">
        <v>694</v>
      </c>
      <c r="V64" s="87">
        <v>1.2986934231567899E-4</v>
      </c>
      <c r="W64" s="87" t="s">
        <v>694</v>
      </c>
      <c r="X64" s="87" t="s">
        <v>694</v>
      </c>
      <c r="Y64" s="87" t="s">
        <v>694</v>
      </c>
      <c r="Z64" s="87" t="s">
        <v>694</v>
      </c>
      <c r="AA64" s="87" t="s">
        <v>694</v>
      </c>
      <c r="AB64" s="87" t="s">
        <v>694</v>
      </c>
      <c r="AC64" s="87" t="s">
        <v>694</v>
      </c>
      <c r="AD64" s="87">
        <v>2.752393633064288E-5</v>
      </c>
      <c r="AE64" s="87" t="s">
        <v>694</v>
      </c>
      <c r="AF64" s="87" t="s">
        <v>694</v>
      </c>
      <c r="AG64" s="87" t="s">
        <v>694</v>
      </c>
      <c r="AH64" s="87" t="s">
        <v>694</v>
      </c>
      <c r="AI64" s="87" t="s">
        <v>694</v>
      </c>
      <c r="AJ64" s="87" t="s">
        <v>694</v>
      </c>
      <c r="AK64" s="87" t="s">
        <v>694</v>
      </c>
      <c r="AL64" s="87" t="s">
        <v>694</v>
      </c>
      <c r="AM64" s="87">
        <v>1.2730060353145191E-6</v>
      </c>
      <c r="AN64" s="87" t="s">
        <v>694</v>
      </c>
      <c r="AO64" s="87" t="s">
        <v>694</v>
      </c>
      <c r="AP64" s="87" t="s">
        <v>694</v>
      </c>
      <c r="AQ64" s="87" t="s">
        <v>694</v>
      </c>
      <c r="AR64" s="87" t="s">
        <v>694</v>
      </c>
      <c r="AS64" s="87" t="s">
        <v>694</v>
      </c>
      <c r="AT64" s="87">
        <v>4.1336703356451781E-5</v>
      </c>
      <c r="AU64" s="87" t="s">
        <v>694</v>
      </c>
      <c r="AV64" s="87">
        <v>5.8498127779136625E-5</v>
      </c>
      <c r="AW64" s="87">
        <v>6.6384212400180404E-5</v>
      </c>
      <c r="AX64" s="87">
        <v>1.6922594466356656E-4</v>
      </c>
      <c r="AY64" s="87" t="s">
        <v>694</v>
      </c>
      <c r="AZ64" s="87" t="s">
        <v>694</v>
      </c>
      <c r="BA64" s="87" t="s">
        <v>694</v>
      </c>
      <c r="BB64" s="87" t="s">
        <v>694</v>
      </c>
      <c r="BC64" s="87" t="s">
        <v>694</v>
      </c>
      <c r="BD64" s="87">
        <v>6.5814855782444099E-5</v>
      </c>
      <c r="BE64" s="87" t="s">
        <v>694</v>
      </c>
      <c r="BF64" s="87">
        <v>1.3653966388125685E-4</v>
      </c>
      <c r="BG64" s="87">
        <v>1.1774870568831803E-4</v>
      </c>
      <c r="BH64" s="87" t="s">
        <v>694</v>
      </c>
      <c r="BI64" s="87" t="s">
        <v>694</v>
      </c>
      <c r="BJ64" s="87" t="s">
        <v>694</v>
      </c>
      <c r="BK64" s="87">
        <v>1.3083989073385066E-4</v>
      </c>
      <c r="BL64" s="87" t="s">
        <v>694</v>
      </c>
      <c r="BM64" s="87">
        <v>5.5094490708907222E-5</v>
      </c>
      <c r="BN64" s="87" t="s">
        <v>694</v>
      </c>
      <c r="BO64" s="87" t="s">
        <v>694</v>
      </c>
      <c r="BP64" s="87" t="s">
        <v>694</v>
      </c>
      <c r="BQ64" s="87" t="s">
        <v>694</v>
      </c>
      <c r="BR64" s="87" t="s">
        <v>694</v>
      </c>
      <c r="BS64" s="87">
        <v>4.7445466143659395E-5</v>
      </c>
      <c r="BT64" s="87" t="s">
        <v>694</v>
      </c>
      <c r="BU64" s="87">
        <v>3.0054750033678214E-6</v>
      </c>
      <c r="BV64" s="87" t="s">
        <v>694</v>
      </c>
      <c r="BW64" s="87" t="s">
        <v>694</v>
      </c>
      <c r="BX64" s="87" t="s">
        <v>694</v>
      </c>
      <c r="BY64" s="87">
        <v>2.297292012068442E-4</v>
      </c>
      <c r="BZ64" s="87" t="s">
        <v>694</v>
      </c>
      <c r="CA64" s="87">
        <v>9.3053634875587301E-5</v>
      </c>
      <c r="CB64" s="87" t="s">
        <v>694</v>
      </c>
      <c r="CC64" s="87" t="s">
        <v>694</v>
      </c>
      <c r="CD64" s="87" t="s">
        <v>694</v>
      </c>
      <c r="CE64" s="87" t="s">
        <v>694</v>
      </c>
      <c r="CF64" s="87" t="s">
        <v>694</v>
      </c>
      <c r="CG64" s="87" t="s">
        <v>694</v>
      </c>
      <c r="CH64" s="87" t="s">
        <v>694</v>
      </c>
      <c r="CI64" s="87" t="s">
        <v>694</v>
      </c>
      <c r="CJ64" s="87" t="s">
        <v>694</v>
      </c>
      <c r="CK64" s="87">
        <v>5.0193545413475287E-5</v>
      </c>
      <c r="CL64" s="87" t="s">
        <v>694</v>
      </c>
      <c r="CM64" s="87" t="s">
        <v>694</v>
      </c>
      <c r="CN64" s="87" t="s">
        <v>694</v>
      </c>
      <c r="CO64" s="87" t="s">
        <v>694</v>
      </c>
      <c r="CP64" s="87">
        <v>5.5643152780715029E-5</v>
      </c>
      <c r="CQ64" s="87">
        <v>3.2453524810955637E-4</v>
      </c>
      <c r="CR64" s="87" t="s">
        <v>694</v>
      </c>
      <c r="CS64" s="87" t="s">
        <v>694</v>
      </c>
      <c r="CT64" s="87" t="s">
        <v>694</v>
      </c>
      <c r="CU64" s="87" t="s">
        <v>694</v>
      </c>
      <c r="CV64" s="87" t="s">
        <v>694</v>
      </c>
      <c r="CW64" s="87" t="s">
        <v>694</v>
      </c>
      <c r="CX64" s="87">
        <v>9.7100229647330166E-5</v>
      </c>
      <c r="CY64" s="87" t="s">
        <v>694</v>
      </c>
      <c r="CZ64" s="87" t="s">
        <v>694</v>
      </c>
      <c r="DA64" s="87" t="s">
        <v>694</v>
      </c>
      <c r="DB64" s="87" t="s">
        <v>694</v>
      </c>
      <c r="DC64" s="87" t="s">
        <v>694</v>
      </c>
      <c r="DD64" s="87" t="s">
        <v>694</v>
      </c>
      <c r="DE64" s="87" t="s">
        <v>694</v>
      </c>
      <c r="DF64" s="87" t="s">
        <v>694</v>
      </c>
      <c r="DG64" s="87" t="s">
        <v>694</v>
      </c>
      <c r="DH64" s="87" t="s">
        <v>694</v>
      </c>
      <c r="DI64" s="87" t="s">
        <v>694</v>
      </c>
      <c r="DJ64" s="87">
        <v>1.4961103877127706E-4</v>
      </c>
      <c r="DK64" s="87" t="s">
        <v>694</v>
      </c>
      <c r="DL64" s="87" t="s">
        <v>694</v>
      </c>
      <c r="DM64" s="87" t="s">
        <v>694</v>
      </c>
      <c r="DN64" s="87" t="s">
        <v>694</v>
      </c>
      <c r="DO64" s="87" t="s">
        <v>694</v>
      </c>
      <c r="DP64" s="87" t="s">
        <v>694</v>
      </c>
      <c r="DQ64" s="87" t="s">
        <v>694</v>
      </c>
      <c r="DR64" s="87" t="s">
        <v>694</v>
      </c>
      <c r="DS64" s="87" t="s">
        <v>694</v>
      </c>
      <c r="DT64" s="87" t="s">
        <v>694</v>
      </c>
      <c r="DU64" s="87" t="s">
        <v>694</v>
      </c>
      <c r="DV64" s="87" t="s">
        <v>694</v>
      </c>
      <c r="DW64" s="87">
        <v>4.4197656047366359E-5</v>
      </c>
      <c r="DX64" s="87">
        <v>6.5820964370281754E-5</v>
      </c>
      <c r="DY64" s="87" t="s">
        <v>694</v>
      </c>
      <c r="DZ64" s="87">
        <v>3.62374828882046E-5</v>
      </c>
      <c r="EA64" s="87" t="s">
        <v>694</v>
      </c>
      <c r="EB64" s="87" t="s">
        <v>694</v>
      </c>
      <c r="EC64" s="87" t="s">
        <v>694</v>
      </c>
      <c r="ED64" s="87" t="s">
        <v>694</v>
      </c>
      <c r="EE64" s="87" t="s">
        <v>694</v>
      </c>
      <c r="EF64" s="87" t="s">
        <v>694</v>
      </c>
      <c r="EG64" s="87" t="s">
        <v>694</v>
      </c>
      <c r="EH64" s="87">
        <v>5.4135171162136638E-5</v>
      </c>
      <c r="EI64" s="87">
        <v>7.3248770387201624E-5</v>
      </c>
      <c r="EJ64" s="87" t="s">
        <v>694</v>
      </c>
      <c r="EK64" s="87" t="s">
        <v>694</v>
      </c>
      <c r="EL64" s="87" t="s">
        <v>694</v>
      </c>
      <c r="EM64" s="87" t="s">
        <v>694</v>
      </c>
      <c r="EN64" s="87">
        <v>8.3764349574325629E-5</v>
      </c>
      <c r="EO64" s="87" t="s">
        <v>694</v>
      </c>
      <c r="EP64" s="87" t="s">
        <v>694</v>
      </c>
      <c r="EQ64" s="87" t="s">
        <v>694</v>
      </c>
      <c r="ER64" s="87" t="s">
        <v>694</v>
      </c>
      <c r="ES64" s="87">
        <v>1.4949209795095931E-4</v>
      </c>
      <c r="ET64" s="87" t="s">
        <v>694</v>
      </c>
      <c r="EU64" s="87" t="s">
        <v>694</v>
      </c>
      <c r="EV64" s="87" t="s">
        <v>694</v>
      </c>
      <c r="EW64" s="87" t="s">
        <v>694</v>
      </c>
      <c r="EX64" s="87" t="s">
        <v>694</v>
      </c>
      <c r="EY64" s="87" t="s">
        <v>694</v>
      </c>
      <c r="EZ64" s="87" t="s">
        <v>694</v>
      </c>
      <c r="FA64" s="87" t="s">
        <v>694</v>
      </c>
      <c r="FB64" s="87" t="s">
        <v>694</v>
      </c>
      <c r="FC64" s="87" t="s">
        <v>694</v>
      </c>
      <c r="FD64" s="87" t="s">
        <v>694</v>
      </c>
      <c r="FE64" s="87" t="s">
        <v>694</v>
      </c>
      <c r="FF64" s="87" t="s">
        <v>694</v>
      </c>
      <c r="FG64" s="87" t="s">
        <v>694</v>
      </c>
      <c r="FH64" s="87">
        <v>1.1780562138998825E-4</v>
      </c>
      <c r="FI64" s="87">
        <v>1.9552020213420859E-4</v>
      </c>
      <c r="FJ64" s="87" t="s">
        <v>694</v>
      </c>
      <c r="FK64" s="87" t="s">
        <v>694</v>
      </c>
      <c r="FL64" s="87" t="s">
        <v>694</v>
      </c>
      <c r="FM64" s="87" t="s">
        <v>694</v>
      </c>
      <c r="FN64" s="87" t="s">
        <v>694</v>
      </c>
      <c r="FO64" s="87" t="s">
        <v>694</v>
      </c>
      <c r="FP64" s="87" t="s">
        <v>694</v>
      </c>
    </row>
    <row r="65" spans="1:202" ht="26" customHeight="1" x14ac:dyDescent="0.2">
      <c r="A65" s="15" t="s">
        <v>925</v>
      </c>
      <c r="B65" s="169" t="s">
        <v>610</v>
      </c>
      <c r="C65" s="171" t="s">
        <v>34</v>
      </c>
      <c r="D65" s="70" t="s">
        <v>613</v>
      </c>
      <c r="E65" s="87">
        <v>1.242292057852665E-5</v>
      </c>
      <c r="F65" s="208"/>
      <c r="G65" s="87">
        <v>1.242292057852665E-5</v>
      </c>
      <c r="H65" s="87"/>
      <c r="I65" s="87" t="s">
        <v>694</v>
      </c>
      <c r="J65" s="87" t="s">
        <v>694</v>
      </c>
      <c r="K65" s="87" t="s">
        <v>694</v>
      </c>
      <c r="L65" s="87" t="s">
        <v>694</v>
      </c>
      <c r="M65" s="87" t="s">
        <v>694</v>
      </c>
      <c r="N65" s="87">
        <v>8.3823580317659375E-6</v>
      </c>
      <c r="O65" s="87">
        <v>3.2348819655108945E-5</v>
      </c>
      <c r="P65" s="87" t="s">
        <v>694</v>
      </c>
      <c r="Q65" s="87" t="s">
        <v>694</v>
      </c>
      <c r="R65" s="87" t="s">
        <v>694</v>
      </c>
      <c r="S65" s="87" t="s">
        <v>694</v>
      </c>
      <c r="T65" s="87" t="s">
        <v>694</v>
      </c>
      <c r="U65" s="87">
        <v>1.3406338988899431E-6</v>
      </c>
      <c r="V65" s="87">
        <v>1.0654589148336221E-4</v>
      </c>
      <c r="W65" s="87" t="s">
        <v>694</v>
      </c>
      <c r="X65" s="87" t="s">
        <v>694</v>
      </c>
      <c r="Y65" s="87" t="s">
        <v>694</v>
      </c>
      <c r="Z65" s="87" t="s">
        <v>694</v>
      </c>
      <c r="AA65" s="87" t="s">
        <v>694</v>
      </c>
      <c r="AB65" s="87" t="s">
        <v>694</v>
      </c>
      <c r="AC65" s="87">
        <v>2.3527230468501702E-6</v>
      </c>
      <c r="AD65" s="87">
        <v>8.5361988818339368E-5</v>
      </c>
      <c r="AE65" s="87" t="s">
        <v>694</v>
      </c>
      <c r="AF65" s="87" t="s">
        <v>694</v>
      </c>
      <c r="AG65" s="87" t="s">
        <v>694</v>
      </c>
      <c r="AH65" s="87" t="s">
        <v>694</v>
      </c>
      <c r="AI65" s="87">
        <v>9.2364903898821255E-5</v>
      </c>
      <c r="AJ65" s="87" t="s">
        <v>694</v>
      </c>
      <c r="AK65" s="87" t="s">
        <v>694</v>
      </c>
      <c r="AL65" s="87" t="s">
        <v>694</v>
      </c>
      <c r="AM65" s="87">
        <v>9.0147589912080623E-6</v>
      </c>
      <c r="AN65" s="87" t="s">
        <v>694</v>
      </c>
      <c r="AO65" s="87" t="s">
        <v>694</v>
      </c>
      <c r="AP65" s="87" t="s">
        <v>694</v>
      </c>
      <c r="AQ65" s="87" t="s">
        <v>694</v>
      </c>
      <c r="AR65" s="87" t="s">
        <v>694</v>
      </c>
      <c r="AS65" s="87" t="s">
        <v>694</v>
      </c>
      <c r="AT65" s="87" t="s">
        <v>694</v>
      </c>
      <c r="AU65" s="87" t="s">
        <v>694</v>
      </c>
      <c r="AV65" s="87" t="s">
        <v>694</v>
      </c>
      <c r="AW65" s="87">
        <v>9.9513092194268259E-5</v>
      </c>
      <c r="AX65" s="87" t="s">
        <v>694</v>
      </c>
      <c r="AY65" s="87" t="s">
        <v>694</v>
      </c>
      <c r="AZ65" s="87" t="s">
        <v>694</v>
      </c>
      <c r="BA65" s="87" t="s">
        <v>694</v>
      </c>
      <c r="BB65" s="87" t="s">
        <v>694</v>
      </c>
      <c r="BC65" s="87" t="s">
        <v>694</v>
      </c>
      <c r="BD65" s="87" t="s">
        <v>694</v>
      </c>
      <c r="BE65" s="87" t="s">
        <v>694</v>
      </c>
      <c r="BF65" s="87">
        <v>1.5149440519176502E-4</v>
      </c>
      <c r="BG65" s="87">
        <v>1.9495515669427235E-4</v>
      </c>
      <c r="BH65" s="87" t="s">
        <v>694</v>
      </c>
      <c r="BI65" s="87" t="s">
        <v>694</v>
      </c>
      <c r="BJ65" s="87" t="s">
        <v>694</v>
      </c>
      <c r="BK65" s="87">
        <v>2.7346799911107698E-5</v>
      </c>
      <c r="BL65" s="87" t="s">
        <v>694</v>
      </c>
      <c r="BM65" s="87" t="s">
        <v>694</v>
      </c>
      <c r="BN65" s="87" t="s">
        <v>694</v>
      </c>
      <c r="BO65" s="87" t="s">
        <v>694</v>
      </c>
      <c r="BP65" s="87" t="s">
        <v>694</v>
      </c>
      <c r="BQ65" s="87" t="s">
        <v>694</v>
      </c>
      <c r="BR65" s="87" t="s">
        <v>694</v>
      </c>
      <c r="BS65" s="87">
        <v>5.8761637131784203E-5</v>
      </c>
      <c r="BT65" s="87" t="s">
        <v>694</v>
      </c>
      <c r="BU65" s="87">
        <v>1.180629845481222E-6</v>
      </c>
      <c r="BV65" s="87" t="s">
        <v>694</v>
      </c>
      <c r="BW65" s="87">
        <v>2.6190105497063402E-6</v>
      </c>
      <c r="BX65" s="87" t="s">
        <v>694</v>
      </c>
      <c r="BY65" s="87" t="s">
        <v>694</v>
      </c>
      <c r="BZ65" s="87" t="s">
        <v>694</v>
      </c>
      <c r="CA65" s="87" t="s">
        <v>694</v>
      </c>
      <c r="CB65" s="87" t="s">
        <v>694</v>
      </c>
      <c r="CC65" s="87">
        <v>1.2737302537614715E-5</v>
      </c>
      <c r="CD65" s="87" t="s">
        <v>694</v>
      </c>
      <c r="CE65" s="87" t="s">
        <v>694</v>
      </c>
      <c r="CF65" s="87" t="s">
        <v>694</v>
      </c>
      <c r="CG65" s="87" t="s">
        <v>694</v>
      </c>
      <c r="CH65" s="87" t="s">
        <v>694</v>
      </c>
      <c r="CI65" s="87" t="s">
        <v>694</v>
      </c>
      <c r="CJ65" s="87" t="s">
        <v>694</v>
      </c>
      <c r="CK65" s="87" t="s">
        <v>694</v>
      </c>
      <c r="CL65" s="87" t="s">
        <v>694</v>
      </c>
      <c r="CM65" s="87" t="s">
        <v>694</v>
      </c>
      <c r="CN65" s="87" t="s">
        <v>694</v>
      </c>
      <c r="CO65" s="87" t="s">
        <v>694</v>
      </c>
      <c r="CP65" s="87" t="s">
        <v>694</v>
      </c>
      <c r="CQ65" s="87" t="s">
        <v>694</v>
      </c>
      <c r="CR65" s="87" t="s">
        <v>694</v>
      </c>
      <c r="CS65" s="87" t="s">
        <v>694</v>
      </c>
      <c r="CT65" s="87" t="s">
        <v>694</v>
      </c>
      <c r="CU65" s="87" t="s">
        <v>694</v>
      </c>
      <c r="CV65" s="87" t="s">
        <v>694</v>
      </c>
      <c r="CW65" s="87" t="s">
        <v>694</v>
      </c>
      <c r="CX65" s="87" t="s">
        <v>694</v>
      </c>
      <c r="CY65" s="87" t="s">
        <v>694</v>
      </c>
      <c r="CZ65" s="87" t="s">
        <v>694</v>
      </c>
      <c r="DA65" s="87">
        <v>3.1927019719251921E-6</v>
      </c>
      <c r="DB65" s="87" t="s">
        <v>694</v>
      </c>
      <c r="DC65" s="87" t="s">
        <v>694</v>
      </c>
      <c r="DD65" s="87" t="s">
        <v>694</v>
      </c>
      <c r="DE65" s="87" t="s">
        <v>694</v>
      </c>
      <c r="DF65" s="87" t="s">
        <v>694</v>
      </c>
      <c r="DG65" s="87" t="s">
        <v>694</v>
      </c>
      <c r="DH65" s="87" t="s">
        <v>694</v>
      </c>
      <c r="DI65" s="87" t="s">
        <v>694</v>
      </c>
      <c r="DJ65" s="87">
        <v>8.5214943729501719E-6</v>
      </c>
      <c r="DK65" s="87" t="s">
        <v>694</v>
      </c>
      <c r="DL65" s="87" t="s">
        <v>694</v>
      </c>
      <c r="DM65" s="87" t="s">
        <v>694</v>
      </c>
      <c r="DN65" s="87" t="s">
        <v>694</v>
      </c>
      <c r="DO65" s="87" t="s">
        <v>694</v>
      </c>
      <c r="DP65" s="87" t="s">
        <v>694</v>
      </c>
      <c r="DQ65" s="87">
        <v>1.6687031132482122E-6</v>
      </c>
      <c r="DR65" s="87" t="s">
        <v>694</v>
      </c>
      <c r="DS65" s="87" t="s">
        <v>694</v>
      </c>
      <c r="DT65" s="87" t="s">
        <v>694</v>
      </c>
      <c r="DU65" s="87" t="s">
        <v>694</v>
      </c>
      <c r="DV65" s="87" t="s">
        <v>694</v>
      </c>
      <c r="DW65" s="87" t="s">
        <v>694</v>
      </c>
      <c r="DX65" s="87" t="s">
        <v>694</v>
      </c>
      <c r="DY65" s="87" t="s">
        <v>694</v>
      </c>
      <c r="DZ65" s="87">
        <v>2.0474287099579327E-5</v>
      </c>
      <c r="EA65" s="87">
        <v>5.1871599927716261E-5</v>
      </c>
      <c r="EB65" s="87" t="s">
        <v>694</v>
      </c>
      <c r="EC65" s="87" t="s">
        <v>694</v>
      </c>
      <c r="ED65" s="87" t="s">
        <v>694</v>
      </c>
      <c r="EE65" s="87" t="s">
        <v>694</v>
      </c>
      <c r="EF65" s="87" t="s">
        <v>694</v>
      </c>
      <c r="EG65" s="87" t="s">
        <v>694</v>
      </c>
      <c r="EH65" s="87">
        <v>9.8638121538355131E-5</v>
      </c>
      <c r="EI65" s="87">
        <v>1.0895888033585548E-4</v>
      </c>
      <c r="EJ65" s="87" t="s">
        <v>694</v>
      </c>
      <c r="EK65" s="87">
        <v>7.4371131537533495E-6</v>
      </c>
      <c r="EL65" s="87">
        <v>1.1167538601673656E-4</v>
      </c>
      <c r="EM65" s="87" t="s">
        <v>694</v>
      </c>
      <c r="EN65" s="87">
        <v>4.4782251724807366E-5</v>
      </c>
      <c r="EO65" s="87" t="s">
        <v>694</v>
      </c>
      <c r="EP65" s="87" t="s">
        <v>694</v>
      </c>
      <c r="EQ65" s="87" t="s">
        <v>694</v>
      </c>
      <c r="ER65" s="87" t="s">
        <v>694</v>
      </c>
      <c r="ES65" s="87">
        <v>1.7692469782891527E-4</v>
      </c>
      <c r="ET65" s="87">
        <v>1.0058335585227752E-4</v>
      </c>
      <c r="EU65" s="87" t="s">
        <v>694</v>
      </c>
      <c r="EV65" s="87">
        <v>4.7849799340535415E-5</v>
      </c>
      <c r="EW65" s="87" t="s">
        <v>694</v>
      </c>
      <c r="EX65" s="87" t="s">
        <v>694</v>
      </c>
      <c r="EY65" s="87" t="s">
        <v>694</v>
      </c>
      <c r="EZ65" s="87" t="s">
        <v>694</v>
      </c>
      <c r="FA65" s="87" t="s">
        <v>694</v>
      </c>
      <c r="FB65" s="87" t="s">
        <v>694</v>
      </c>
      <c r="FC65" s="87" t="s">
        <v>694</v>
      </c>
      <c r="FD65" s="87" t="s">
        <v>694</v>
      </c>
      <c r="FE65" s="87" t="s">
        <v>694</v>
      </c>
      <c r="FF65" s="87">
        <v>6.0975548157017253E-5</v>
      </c>
      <c r="FG65" s="87">
        <v>5.9860819074581549E-6</v>
      </c>
      <c r="FH65" s="87">
        <v>2.5354217328316467E-5</v>
      </c>
      <c r="FI65" s="87">
        <v>8.99988538527763E-5</v>
      </c>
      <c r="FJ65" s="87" t="s">
        <v>694</v>
      </c>
      <c r="FK65" s="87" t="s">
        <v>694</v>
      </c>
      <c r="FL65" s="87" t="s">
        <v>694</v>
      </c>
      <c r="FM65" s="87" t="s">
        <v>694</v>
      </c>
      <c r="FN65" s="87" t="s">
        <v>694</v>
      </c>
      <c r="FO65" s="87" t="s">
        <v>694</v>
      </c>
      <c r="FP65" s="87" t="s">
        <v>694</v>
      </c>
    </row>
    <row r="66" spans="1:202" x14ac:dyDescent="0.2">
      <c r="A66" s="15" t="s">
        <v>926</v>
      </c>
      <c r="B66" s="169" t="s">
        <v>608</v>
      </c>
      <c r="C66" s="171" t="s">
        <v>34</v>
      </c>
      <c r="D66" s="70" t="s">
        <v>704</v>
      </c>
      <c r="E66" s="87">
        <v>8.5657942236763297E-6</v>
      </c>
      <c r="F66" s="212"/>
      <c r="G66" s="87">
        <v>8.5657942236763297E-6</v>
      </c>
      <c r="H66" s="87"/>
      <c r="I66" s="87" t="s">
        <v>694</v>
      </c>
      <c r="J66" s="87" t="s">
        <v>694</v>
      </c>
      <c r="K66" s="87" t="s">
        <v>694</v>
      </c>
      <c r="L66" s="87" t="s">
        <v>694</v>
      </c>
      <c r="M66" s="87" t="s">
        <v>694</v>
      </c>
      <c r="N66" s="87" t="s">
        <v>694</v>
      </c>
      <c r="O66" s="87" t="s">
        <v>694</v>
      </c>
      <c r="P66" s="87">
        <v>5.5840381529590028E-6</v>
      </c>
      <c r="Q66" s="87" t="s">
        <v>694</v>
      </c>
      <c r="R66" s="87" t="s">
        <v>694</v>
      </c>
      <c r="S66" s="87">
        <v>4.6590214962970931E-4</v>
      </c>
      <c r="T66" s="87" t="s">
        <v>694</v>
      </c>
      <c r="U66" s="87" t="s">
        <v>694</v>
      </c>
      <c r="V66" s="87" t="s">
        <v>694</v>
      </c>
      <c r="W66" s="87" t="s">
        <v>694</v>
      </c>
      <c r="X66" s="87" t="s">
        <v>694</v>
      </c>
      <c r="Y66" s="87" t="s">
        <v>694</v>
      </c>
      <c r="Z66" s="87" t="s">
        <v>694</v>
      </c>
      <c r="AA66" s="87" t="s">
        <v>694</v>
      </c>
      <c r="AB66" s="87" t="s">
        <v>694</v>
      </c>
      <c r="AC66" s="87">
        <v>1.0209504578848742E-6</v>
      </c>
      <c r="AD66" s="87" t="s">
        <v>694</v>
      </c>
      <c r="AE66" s="87" t="s">
        <v>694</v>
      </c>
      <c r="AF66" s="87" t="s">
        <v>694</v>
      </c>
      <c r="AG66" s="87" t="s">
        <v>694</v>
      </c>
      <c r="AH66" s="87" t="s">
        <v>694</v>
      </c>
      <c r="AI66" s="87">
        <v>2.2078311800058162E-5</v>
      </c>
      <c r="AJ66" s="87" t="s">
        <v>694</v>
      </c>
      <c r="AK66" s="87" t="s">
        <v>694</v>
      </c>
      <c r="AL66" s="87" t="s">
        <v>694</v>
      </c>
      <c r="AM66" s="87">
        <v>4.2567561325604332E-5</v>
      </c>
      <c r="AN66" s="87" t="s">
        <v>694</v>
      </c>
      <c r="AO66" s="87" t="s">
        <v>694</v>
      </c>
      <c r="AP66" s="87" t="s">
        <v>694</v>
      </c>
      <c r="AQ66" s="87" t="s">
        <v>694</v>
      </c>
      <c r="AR66" s="87" t="s">
        <v>694</v>
      </c>
      <c r="AS66" s="87" t="s">
        <v>694</v>
      </c>
      <c r="AT66" s="87" t="s">
        <v>694</v>
      </c>
      <c r="AU66" s="87" t="s">
        <v>694</v>
      </c>
      <c r="AV66" s="87" t="s">
        <v>694</v>
      </c>
      <c r="AW66" s="87" t="s">
        <v>694</v>
      </c>
      <c r="AX66" s="87" t="s">
        <v>694</v>
      </c>
      <c r="AY66" s="87" t="s">
        <v>694</v>
      </c>
      <c r="AZ66" s="87" t="s">
        <v>694</v>
      </c>
      <c r="BA66" s="87" t="s">
        <v>694</v>
      </c>
      <c r="BB66" s="87" t="s">
        <v>694</v>
      </c>
      <c r="BC66" s="87" t="s">
        <v>694</v>
      </c>
      <c r="BD66" s="87" t="s">
        <v>694</v>
      </c>
      <c r="BE66" s="87" t="s">
        <v>694</v>
      </c>
      <c r="BF66" s="87" t="s">
        <v>694</v>
      </c>
      <c r="BG66" s="87" t="s">
        <v>694</v>
      </c>
      <c r="BH66" s="87" t="s">
        <v>694</v>
      </c>
      <c r="BI66" s="87" t="s">
        <v>694</v>
      </c>
      <c r="BJ66" s="87" t="s">
        <v>694</v>
      </c>
      <c r="BK66" s="87" t="s">
        <v>694</v>
      </c>
      <c r="BL66" s="87" t="s">
        <v>694</v>
      </c>
      <c r="BM66" s="87" t="s">
        <v>694</v>
      </c>
      <c r="BN66" s="87" t="s">
        <v>694</v>
      </c>
      <c r="BO66" s="87" t="s">
        <v>694</v>
      </c>
      <c r="BP66" s="87" t="s">
        <v>694</v>
      </c>
      <c r="BQ66" s="87" t="s">
        <v>694</v>
      </c>
      <c r="BR66" s="87" t="s">
        <v>694</v>
      </c>
      <c r="BS66" s="87" t="s">
        <v>694</v>
      </c>
      <c r="BT66" s="87" t="s">
        <v>694</v>
      </c>
      <c r="BU66" s="87">
        <v>1.0228573158437101E-7</v>
      </c>
      <c r="BV66" s="87" t="s">
        <v>694</v>
      </c>
      <c r="BW66" s="87" t="s">
        <v>694</v>
      </c>
      <c r="BX66" s="87" t="s">
        <v>694</v>
      </c>
      <c r="BY66" s="87" t="s">
        <v>694</v>
      </c>
      <c r="BZ66" s="87" t="s">
        <v>694</v>
      </c>
      <c r="CA66" s="87" t="s">
        <v>694</v>
      </c>
      <c r="CB66" s="87" t="s">
        <v>694</v>
      </c>
      <c r="CC66" s="87" t="s">
        <v>694</v>
      </c>
      <c r="CD66" s="87" t="s">
        <v>694</v>
      </c>
      <c r="CE66" s="87" t="s">
        <v>694</v>
      </c>
      <c r="CF66" s="87" t="s">
        <v>694</v>
      </c>
      <c r="CG66" s="87" t="s">
        <v>694</v>
      </c>
      <c r="CH66" s="87" t="s">
        <v>694</v>
      </c>
      <c r="CI66" s="87" t="s">
        <v>694</v>
      </c>
      <c r="CJ66" s="87" t="s">
        <v>694</v>
      </c>
      <c r="CK66" s="87" t="s">
        <v>694</v>
      </c>
      <c r="CL66" s="87" t="s">
        <v>694</v>
      </c>
      <c r="CM66" s="87" t="s">
        <v>694</v>
      </c>
      <c r="CN66" s="87" t="s">
        <v>694</v>
      </c>
      <c r="CO66" s="87" t="s">
        <v>694</v>
      </c>
      <c r="CP66" s="87" t="s">
        <v>694</v>
      </c>
      <c r="CQ66" s="87" t="s">
        <v>694</v>
      </c>
      <c r="CR66" s="87" t="s">
        <v>694</v>
      </c>
      <c r="CS66" s="87" t="s">
        <v>694</v>
      </c>
      <c r="CT66" s="87" t="s">
        <v>694</v>
      </c>
      <c r="CU66" s="87" t="s">
        <v>694</v>
      </c>
      <c r="CV66" s="87" t="s">
        <v>694</v>
      </c>
      <c r="CW66" s="87" t="s">
        <v>694</v>
      </c>
      <c r="CX66" s="87" t="s">
        <v>694</v>
      </c>
      <c r="CY66" s="87" t="s">
        <v>694</v>
      </c>
      <c r="CZ66" s="87" t="s">
        <v>694</v>
      </c>
      <c r="DA66" s="87" t="s">
        <v>694</v>
      </c>
      <c r="DB66" s="87" t="s">
        <v>694</v>
      </c>
      <c r="DC66" s="87" t="s">
        <v>694</v>
      </c>
      <c r="DD66" s="87" t="s">
        <v>694</v>
      </c>
      <c r="DE66" s="87" t="s">
        <v>694</v>
      </c>
      <c r="DF66" s="87" t="s">
        <v>694</v>
      </c>
      <c r="DG66" s="87" t="s">
        <v>694</v>
      </c>
      <c r="DH66" s="87" t="s">
        <v>694</v>
      </c>
      <c r="DI66" s="87" t="s">
        <v>694</v>
      </c>
      <c r="DJ66" s="87" t="s">
        <v>694</v>
      </c>
      <c r="DK66" s="87">
        <v>4.058448560030239E-6</v>
      </c>
      <c r="DL66" s="87" t="s">
        <v>694</v>
      </c>
      <c r="DM66" s="87" t="s">
        <v>694</v>
      </c>
      <c r="DN66" s="87" t="s">
        <v>694</v>
      </c>
      <c r="DO66" s="87">
        <v>3.4104187294519924E-5</v>
      </c>
      <c r="DP66" s="87">
        <v>4.1716692708545213E-5</v>
      </c>
      <c r="DQ66" s="87" t="s">
        <v>694</v>
      </c>
      <c r="DR66" s="87" t="s">
        <v>694</v>
      </c>
      <c r="DS66" s="87" t="s">
        <v>694</v>
      </c>
      <c r="DT66" s="87" t="s">
        <v>694</v>
      </c>
      <c r="DU66" s="87" t="s">
        <v>694</v>
      </c>
      <c r="DV66" s="87" t="s">
        <v>694</v>
      </c>
      <c r="DW66" s="87" t="s">
        <v>694</v>
      </c>
      <c r="DX66" s="87" t="s">
        <v>694</v>
      </c>
      <c r="DY66" s="87">
        <v>1.1879419958671676E-4</v>
      </c>
      <c r="DZ66" s="87" t="s">
        <v>694</v>
      </c>
      <c r="EA66" s="87">
        <v>8.050979471555036E-7</v>
      </c>
      <c r="EB66" s="87" t="s">
        <v>694</v>
      </c>
      <c r="EC66" s="87">
        <v>1.4853852613808674E-5</v>
      </c>
      <c r="ED66" s="87" t="s">
        <v>694</v>
      </c>
      <c r="EE66" s="87" t="s">
        <v>694</v>
      </c>
      <c r="EF66" s="87" t="s">
        <v>694</v>
      </c>
      <c r="EG66" s="87" t="s">
        <v>694</v>
      </c>
      <c r="EH66" s="87" t="s">
        <v>694</v>
      </c>
      <c r="EI66" s="87" t="s">
        <v>694</v>
      </c>
      <c r="EJ66" s="87" t="s">
        <v>694</v>
      </c>
      <c r="EK66" s="87" t="s">
        <v>694</v>
      </c>
      <c r="EL66" s="87" t="s">
        <v>694</v>
      </c>
      <c r="EM66" s="87" t="s">
        <v>694</v>
      </c>
      <c r="EN66" s="87" t="s">
        <v>694</v>
      </c>
      <c r="EO66" s="87" t="s">
        <v>694</v>
      </c>
      <c r="EP66" s="87" t="s">
        <v>694</v>
      </c>
      <c r="EQ66" s="87" t="s">
        <v>694</v>
      </c>
      <c r="ER66" s="87" t="s">
        <v>694</v>
      </c>
      <c r="ES66" s="87" t="s">
        <v>694</v>
      </c>
      <c r="ET66" s="87" t="s">
        <v>694</v>
      </c>
      <c r="EU66" s="87" t="s">
        <v>694</v>
      </c>
      <c r="EV66" s="87" t="s">
        <v>694</v>
      </c>
      <c r="EW66" s="87" t="s">
        <v>694</v>
      </c>
      <c r="EX66" s="87" t="s">
        <v>694</v>
      </c>
      <c r="EY66" s="87" t="s">
        <v>694</v>
      </c>
      <c r="EZ66" s="87" t="s">
        <v>694</v>
      </c>
      <c r="FA66" s="87" t="s">
        <v>694</v>
      </c>
      <c r="FB66" s="87" t="s">
        <v>694</v>
      </c>
      <c r="FC66" s="87" t="s">
        <v>694</v>
      </c>
      <c r="FD66" s="87" t="s">
        <v>694</v>
      </c>
      <c r="FE66" s="87" t="s">
        <v>694</v>
      </c>
      <c r="FF66" s="87" t="s">
        <v>694</v>
      </c>
      <c r="FG66" s="87">
        <v>1.5092614518371811E-4</v>
      </c>
      <c r="FH66" s="87" t="s">
        <v>694</v>
      </c>
      <c r="FI66" s="87">
        <v>3.1855045752796227E-7</v>
      </c>
      <c r="FJ66" s="87" t="s">
        <v>694</v>
      </c>
      <c r="FK66" s="87" t="s">
        <v>694</v>
      </c>
      <c r="FL66" s="87" t="s">
        <v>694</v>
      </c>
      <c r="FM66" s="87" t="s">
        <v>694</v>
      </c>
      <c r="FN66" s="87" t="s">
        <v>694</v>
      </c>
      <c r="FO66" s="87" t="s">
        <v>694</v>
      </c>
      <c r="FP66" s="87" t="s">
        <v>694</v>
      </c>
    </row>
    <row r="67" spans="1:202" x14ac:dyDescent="0.2">
      <c r="A67" s="15" t="s">
        <v>927</v>
      </c>
      <c r="B67" s="169" t="s">
        <v>605</v>
      </c>
      <c r="C67" s="171" t="s">
        <v>34</v>
      </c>
      <c r="D67" s="70" t="s">
        <v>445</v>
      </c>
      <c r="E67" s="87">
        <v>1.1707277356495138E-3</v>
      </c>
      <c r="F67" s="212"/>
      <c r="G67" s="87">
        <v>1.1707277356495138E-3</v>
      </c>
      <c r="H67" s="87"/>
      <c r="I67" s="87">
        <v>8.9774815867282723E-4</v>
      </c>
      <c r="J67" s="87">
        <v>5.2373106263852679E-5</v>
      </c>
      <c r="K67" s="87">
        <v>5.4801561446253023E-4</v>
      </c>
      <c r="L67" s="87">
        <v>4.1058639775725953E-4</v>
      </c>
      <c r="M67" s="87">
        <v>2.9017523457042942E-4</v>
      </c>
      <c r="N67" s="87">
        <v>1.027342945819205E-3</v>
      </c>
      <c r="O67" s="87">
        <v>4.7743154930386932E-4</v>
      </c>
      <c r="P67" s="87">
        <v>5.7229231214293626E-3</v>
      </c>
      <c r="Q67" s="87">
        <v>5.1330390972157258E-3</v>
      </c>
      <c r="R67" s="87">
        <v>4.9517551965078317E-4</v>
      </c>
      <c r="S67" s="87">
        <v>2.4212133523935433E-3</v>
      </c>
      <c r="T67" s="87">
        <v>1.9165387214087405E-4</v>
      </c>
      <c r="U67" s="87">
        <v>7.0375295695068567E-4</v>
      </c>
      <c r="V67" s="87">
        <v>4.7727195802923688E-3</v>
      </c>
      <c r="W67" s="87">
        <v>5.2453416241015293E-4</v>
      </c>
      <c r="X67" s="87">
        <v>1.2595027911663616E-4</v>
      </c>
      <c r="Y67" s="87">
        <v>3.4249025074551163E-4</v>
      </c>
      <c r="Z67" s="87">
        <v>3.6685387109217679E-4</v>
      </c>
      <c r="AA67" s="87">
        <v>6.3207881081568608E-4</v>
      </c>
      <c r="AB67" s="87">
        <v>8.2321554795529482E-4</v>
      </c>
      <c r="AC67" s="87">
        <v>9.1892320175389591E-4</v>
      </c>
      <c r="AD67" s="87">
        <v>1.0115091638230329E-3</v>
      </c>
      <c r="AE67" s="87">
        <v>8.1269735198534766E-5</v>
      </c>
      <c r="AF67" s="87">
        <v>2.6981139574573736E-5</v>
      </c>
      <c r="AG67" s="87">
        <v>1.6969985308098394E-4</v>
      </c>
      <c r="AH67" s="87">
        <v>1.556878335450283E-4</v>
      </c>
      <c r="AI67" s="87">
        <v>4.8078907276969101E-3</v>
      </c>
      <c r="AJ67" s="87">
        <v>4.8325049560952851E-5</v>
      </c>
      <c r="AK67" s="87">
        <v>7.328055121498318E-5</v>
      </c>
      <c r="AL67" s="87">
        <v>1.5225087967484412E-3</v>
      </c>
      <c r="AM67" s="87">
        <v>1.0286188687051688E-3</v>
      </c>
      <c r="AN67" s="87">
        <v>6.6356514093562566E-4</v>
      </c>
      <c r="AO67" s="87">
        <v>1.4150663441162448E-4</v>
      </c>
      <c r="AP67" s="87">
        <v>5.9975828070392591E-5</v>
      </c>
      <c r="AQ67" s="87">
        <v>2.4365335724241388E-4</v>
      </c>
      <c r="AR67" s="87">
        <v>1.308513951214821E-3</v>
      </c>
      <c r="AS67" s="87">
        <v>2.3509722133129962E-4</v>
      </c>
      <c r="AT67" s="87">
        <v>1.5191306121695516E-3</v>
      </c>
      <c r="AU67" s="87">
        <v>9.3980469516065466E-4</v>
      </c>
      <c r="AV67" s="87">
        <v>2.1498157677835835E-3</v>
      </c>
      <c r="AW67" s="87">
        <v>2.4396306679869673E-3</v>
      </c>
      <c r="AX67" s="87">
        <v>6.2190811563982836E-3</v>
      </c>
      <c r="AY67" s="87">
        <v>3.5269094443582719E-4</v>
      </c>
      <c r="AZ67" s="87">
        <v>8.553683677038034E-4</v>
      </c>
      <c r="BA67" s="87">
        <v>6.4265581756377688E-4</v>
      </c>
      <c r="BB67" s="87">
        <v>3.1180868342743184E-4</v>
      </c>
      <c r="BC67" s="87">
        <v>4.304388786057319E-4</v>
      </c>
      <c r="BD67" s="87">
        <v>2.4187067191227835E-3</v>
      </c>
      <c r="BE67" s="87">
        <v>8.8382086364199763E-5</v>
      </c>
      <c r="BF67" s="87">
        <v>5.0178549892751492E-3</v>
      </c>
      <c r="BG67" s="87">
        <v>4.3272842009678108E-3</v>
      </c>
      <c r="BH67" s="87">
        <v>8.0216936453951092E-4</v>
      </c>
      <c r="BI67" s="87">
        <v>8.0331942443260951E-5</v>
      </c>
      <c r="BJ67" s="87">
        <v>4.5162374378673414E-4</v>
      </c>
      <c r="BK67" s="87">
        <v>4.8083873934685571E-3</v>
      </c>
      <c r="BL67" s="87">
        <v>2.2828324059609686E-4</v>
      </c>
      <c r="BM67" s="87">
        <v>2.0247315485241481E-3</v>
      </c>
      <c r="BN67" s="87">
        <v>4.5243905353395484E-4</v>
      </c>
      <c r="BO67" s="87">
        <v>1.0928393686883933E-4</v>
      </c>
      <c r="BP67" s="87">
        <v>6.8262330264920142E-4</v>
      </c>
      <c r="BQ67" s="87">
        <v>1.3142150427563587E-4</v>
      </c>
      <c r="BR67" s="87">
        <v>2.6587686425279256E-4</v>
      </c>
      <c r="BS67" s="87">
        <v>1.7436286441607917E-3</v>
      </c>
      <c r="BT67" s="87">
        <v>7.5722748626517794E-3</v>
      </c>
      <c r="BU67" s="87">
        <v>2.1696340675889756E-4</v>
      </c>
      <c r="BV67" s="87">
        <v>4.2707927553300854E-4</v>
      </c>
      <c r="BW67" s="87">
        <v>3.2167497007454406E-4</v>
      </c>
      <c r="BX67" s="87">
        <v>5.8440314444064537E-4</v>
      </c>
      <c r="BY67" s="87">
        <v>8.4425857343581809E-3</v>
      </c>
      <c r="BZ67" s="87">
        <v>4.7843035007793574E-3</v>
      </c>
      <c r="CA67" s="87">
        <v>3.419736307808138E-3</v>
      </c>
      <c r="CB67" s="87">
        <v>5.5455615815920643E-4</v>
      </c>
      <c r="CC67" s="87">
        <v>4.1917038014817783E-3</v>
      </c>
      <c r="CD67" s="87">
        <v>4.5499408644383572E-4</v>
      </c>
      <c r="CE67" s="87">
        <v>1.0113721050017445E-3</v>
      </c>
      <c r="CF67" s="87">
        <v>1.8761108103350468E-4</v>
      </c>
      <c r="CG67" s="87">
        <v>4.5916692715688138E-4</v>
      </c>
      <c r="CH67" s="87">
        <v>3.3434754093808338E-3</v>
      </c>
      <c r="CI67" s="87">
        <v>1.4280095031631856E-4</v>
      </c>
      <c r="CJ67" s="87">
        <v>2.6284002924662527E-4</v>
      </c>
      <c r="CK67" s="87">
        <v>1.8446210069877746E-3</v>
      </c>
      <c r="CL67" s="87">
        <v>7.8323649108545494E-4</v>
      </c>
      <c r="CM67" s="87">
        <v>1.149879065121818E-4</v>
      </c>
      <c r="CN67" s="87">
        <v>6.4228451764730519E-5</v>
      </c>
      <c r="CO67" s="87">
        <v>7.9379665908371744E-4</v>
      </c>
      <c r="CP67" s="87">
        <v>2.0448949694392674E-3</v>
      </c>
      <c r="CQ67" s="87">
        <v>8.3487064296341208E-3</v>
      </c>
      <c r="CR67" s="87">
        <v>6.2197073095444672E-4</v>
      </c>
      <c r="CS67" s="87">
        <v>5.4347921704639214E-5</v>
      </c>
      <c r="CT67" s="87">
        <v>6.0223010031306585E-5</v>
      </c>
      <c r="CU67" s="87">
        <v>1.1788468780722201E-3</v>
      </c>
      <c r="CV67" s="87">
        <v>1.0974868868720579E-3</v>
      </c>
      <c r="CW67" s="87">
        <v>9.0794877849714156E-5</v>
      </c>
      <c r="CX67" s="87">
        <v>3.5684493278037321E-3</v>
      </c>
      <c r="CY67" s="87">
        <v>1.7345107016945055E-4</v>
      </c>
      <c r="CZ67" s="87">
        <v>1.1425732956880212E-3</v>
      </c>
      <c r="DA67" s="87">
        <v>1.027215938533526E-3</v>
      </c>
      <c r="DB67" s="87">
        <v>3.057224337077607E-4</v>
      </c>
      <c r="DC67" s="87">
        <v>4.4821459952446089E-4</v>
      </c>
      <c r="DD67" s="87">
        <v>9.1154868307207837E-4</v>
      </c>
      <c r="DE67" s="87">
        <v>3.3896148667506378E-4</v>
      </c>
      <c r="DF67" s="87">
        <v>5.2008249070238163E-5</v>
      </c>
      <c r="DG67" s="87">
        <v>1.5257971235496537E-4</v>
      </c>
      <c r="DH67" s="87">
        <v>5.2025146160090258E-4</v>
      </c>
      <c r="DI67" s="87">
        <v>1.2341389238516246E-4</v>
      </c>
      <c r="DJ67" s="87">
        <v>5.4982301553193232E-3</v>
      </c>
      <c r="DK67" s="87">
        <v>4.5968804311812125E-3</v>
      </c>
      <c r="DL67" s="87">
        <v>1.9898752291566823E-4</v>
      </c>
      <c r="DM67" s="87">
        <v>5.7205689844650525E-5</v>
      </c>
      <c r="DN67" s="87">
        <v>2.3029746201325862E-4</v>
      </c>
      <c r="DO67" s="87">
        <v>7.7861582432164232E-3</v>
      </c>
      <c r="DP67" s="87">
        <v>1.5846134348826394E-3</v>
      </c>
      <c r="DQ67" s="87">
        <v>1.3268267949711243E-4</v>
      </c>
      <c r="DR67" s="87">
        <v>3.5522585792977993E-4</v>
      </c>
      <c r="DS67" s="87">
        <v>1.6243687038168789E-3</v>
      </c>
      <c r="DT67" s="87">
        <v>5.5574024621340295E-4</v>
      </c>
      <c r="DU67" s="87">
        <v>7.2580441541857891E-4</v>
      </c>
      <c r="DV67" s="87">
        <v>3.5996234556427681E-4</v>
      </c>
      <c r="DW67" s="87">
        <v>1.6242710916910964E-3</v>
      </c>
      <c r="DX67" s="87">
        <v>2.4189312107253474E-3</v>
      </c>
      <c r="DY67" s="87">
        <v>6.4123808264150367E-3</v>
      </c>
      <c r="DZ67" s="87">
        <v>1.3317334255889511E-3</v>
      </c>
      <c r="EA67" s="87">
        <v>1.1947296439491148E-3</v>
      </c>
      <c r="EB67" s="87">
        <v>8.4704158027848166E-5</v>
      </c>
      <c r="EC67" s="87">
        <v>2.3898540573569554E-3</v>
      </c>
      <c r="ED67" s="87">
        <v>1.4770421168885855E-4</v>
      </c>
      <c r="EE67" s="87">
        <v>6.0603596945234099E-4</v>
      </c>
      <c r="EF67" s="87">
        <v>5.4483176062073625E-5</v>
      </c>
      <c r="EG67" s="87">
        <v>6.6616023524010371E-3</v>
      </c>
      <c r="EH67" s="87">
        <v>1.9894763982093123E-3</v>
      </c>
      <c r="EI67" s="87">
        <v>2.6919042972402157E-3</v>
      </c>
      <c r="EJ67" s="87">
        <v>3.3053204175382273E-5</v>
      </c>
      <c r="EK67" s="87">
        <v>6.1981841119384043E-4</v>
      </c>
      <c r="EL67" s="87">
        <v>3.3201060632600267E-3</v>
      </c>
      <c r="EM67" s="87">
        <v>1.1201478076553587E-4</v>
      </c>
      <c r="EN67" s="87">
        <v>3.0783535530045847E-3</v>
      </c>
      <c r="EO67" s="87">
        <v>4.0672568112327229E-4</v>
      </c>
      <c r="EP67" s="87">
        <v>7.7798192607480464E-5</v>
      </c>
      <c r="EQ67" s="87">
        <v>7.499255657926016E-4</v>
      </c>
      <c r="ER67" s="87">
        <v>4.022373931590664E-4</v>
      </c>
      <c r="ES67" s="87">
        <v>5.4938590607106607E-3</v>
      </c>
      <c r="ET67" s="87">
        <v>8.7967632958310931E-3</v>
      </c>
      <c r="EU67" s="87">
        <v>1.6519350725298601E-4</v>
      </c>
      <c r="EV67" s="87">
        <v>2.6608342731080808E-3</v>
      </c>
      <c r="EW67" s="87">
        <v>9.1974491522791134E-5</v>
      </c>
      <c r="EX67" s="87">
        <v>1.0885444348550223E-4</v>
      </c>
      <c r="EY67" s="87">
        <v>8.0733274839876225E-4</v>
      </c>
      <c r="EZ67" s="87">
        <v>9.2264504162990771E-5</v>
      </c>
      <c r="FA67" s="87">
        <v>1.7182687327295415E-3</v>
      </c>
      <c r="FB67" s="87">
        <v>3.4614698877849851E-4</v>
      </c>
      <c r="FC67" s="87">
        <v>9.4258509324666616E-4</v>
      </c>
      <c r="FD67" s="87">
        <v>7.8616300690993203E-4</v>
      </c>
      <c r="FE67" s="87">
        <v>8.2050111751800144E-5</v>
      </c>
      <c r="FF67" s="87">
        <v>3.6136305990080308E-4</v>
      </c>
      <c r="FG67" s="87">
        <v>4.4516673486424737E-3</v>
      </c>
      <c r="FH67" s="87">
        <v>4.3293758623171646E-3</v>
      </c>
      <c r="FI67" s="87">
        <v>6.7269430582523352E-3</v>
      </c>
      <c r="FJ67" s="87">
        <v>1.8267996318615143E-3</v>
      </c>
      <c r="FK67" s="87">
        <v>1.8076491087776274E-4</v>
      </c>
      <c r="FL67" s="87">
        <v>1.7470144162580099E-3</v>
      </c>
      <c r="FM67" s="87">
        <v>2.8043085437855903E-4</v>
      </c>
      <c r="FN67" s="87">
        <v>8.3178237791230251E-5</v>
      </c>
      <c r="FO67" s="87">
        <v>1.3477925941596467E-4</v>
      </c>
      <c r="FP67" s="87">
        <v>1.1940646128373845E-4</v>
      </c>
    </row>
    <row r="68" spans="1:202" ht="40" customHeight="1" x14ac:dyDescent="0.2">
      <c r="A68" s="15" t="s">
        <v>928</v>
      </c>
      <c r="B68" s="169" t="s">
        <v>16</v>
      </c>
      <c r="C68" s="171" t="s">
        <v>1034</v>
      </c>
      <c r="D68" s="88" t="s">
        <v>862</v>
      </c>
      <c r="E68" s="87"/>
      <c r="F68" s="87">
        <v>4.1359060703305356E-3</v>
      </c>
      <c r="G68" s="87">
        <v>4.1359060703305356E-3</v>
      </c>
      <c r="H68" s="87"/>
      <c r="I68" s="87">
        <v>3.1396809302313036E-3</v>
      </c>
      <c r="J68" s="87">
        <v>1.8610806433375194E-4</v>
      </c>
      <c r="K68" s="87">
        <v>2.0685738953913364E-3</v>
      </c>
      <c r="L68" s="87">
        <v>1.9573979703286881E-3</v>
      </c>
      <c r="M68" s="87">
        <v>1.8942611816723134E-3</v>
      </c>
      <c r="N68" s="87">
        <v>5.351809589104267E-3</v>
      </c>
      <c r="O68" s="87">
        <v>2.0760745139921347E-3</v>
      </c>
      <c r="P68" s="87">
        <v>2.1352733797229264E-2</v>
      </c>
      <c r="Q68" s="87">
        <v>1.808787856493289E-2</v>
      </c>
      <c r="R68" s="87">
        <v>1.4431639339797968E-3</v>
      </c>
      <c r="S68" s="87">
        <v>8.0214095633709195E-3</v>
      </c>
      <c r="T68" s="87">
        <v>8.9145638051850711E-4</v>
      </c>
      <c r="U68" s="87">
        <v>2.4829078112369022E-3</v>
      </c>
      <c r="V68" s="87">
        <v>1.8289703559558855E-2</v>
      </c>
      <c r="W68" s="87">
        <v>1.8610943412703377E-3</v>
      </c>
      <c r="X68" s="87">
        <v>6.4218572922132404E-4</v>
      </c>
      <c r="Y68" s="87">
        <v>1.1885003732592422E-3</v>
      </c>
      <c r="Z68" s="87">
        <v>2.1913550516606609E-3</v>
      </c>
      <c r="AA68" s="87">
        <v>3.5047552998349273E-3</v>
      </c>
      <c r="AB68" s="87">
        <v>4.4013541670006092E-3</v>
      </c>
      <c r="AC68" s="87">
        <v>4.9632631057761403E-3</v>
      </c>
      <c r="AD68" s="87">
        <v>4.517612338757789E-3</v>
      </c>
      <c r="AE68" s="87">
        <v>5.0838755020530505E-4</v>
      </c>
      <c r="AF68" s="87">
        <v>1.4595522175814122E-4</v>
      </c>
      <c r="AG68" s="87">
        <v>6.8609302479337268E-4</v>
      </c>
      <c r="AH68" s="87">
        <v>8.0223559481510331E-4</v>
      </c>
      <c r="AI68" s="87">
        <v>1.5159058539571221E-2</v>
      </c>
      <c r="AJ68" s="87">
        <v>1.6870266117782919E-4</v>
      </c>
      <c r="AK68" s="87">
        <v>4.4346463898806002E-4</v>
      </c>
      <c r="AL68" s="87">
        <v>6.0099924056539198E-3</v>
      </c>
      <c r="AM68" s="87">
        <v>3.615740392496924E-3</v>
      </c>
      <c r="AN68" s="87">
        <v>3.3510121634945339E-3</v>
      </c>
      <c r="AO68" s="87">
        <v>4.9703707545973414E-4</v>
      </c>
      <c r="AP68" s="87">
        <v>3.68642616159557E-4</v>
      </c>
      <c r="AQ68" s="87">
        <v>8.7421699043068151E-4</v>
      </c>
      <c r="AR68" s="87">
        <v>5.4536523340731813E-3</v>
      </c>
      <c r="AS68" s="87">
        <v>1.2492281763086996E-3</v>
      </c>
      <c r="AT68" s="87">
        <v>8.0692135226421782E-3</v>
      </c>
      <c r="AU68" s="87">
        <v>3.2456325889096502E-3</v>
      </c>
      <c r="AV68" s="87">
        <v>9.8485420451137427E-3</v>
      </c>
      <c r="AW68" s="87">
        <v>9.1905941319216904E-3</v>
      </c>
      <c r="AX68" s="87">
        <v>1.9418368384097068E-2</v>
      </c>
      <c r="AY68" s="87">
        <v>1.2771551770704886E-3</v>
      </c>
      <c r="AZ68" s="87">
        <v>4.0175644026533668E-3</v>
      </c>
      <c r="BA68" s="87">
        <v>3.2786893630346917E-3</v>
      </c>
      <c r="BB68" s="87">
        <v>1.3133729174066658E-3</v>
      </c>
      <c r="BC68" s="87">
        <v>2.4327481838726742E-3</v>
      </c>
      <c r="BD68" s="87">
        <v>7.8629415861986279E-3</v>
      </c>
      <c r="BE68" s="87">
        <v>4.4834312345261979E-4</v>
      </c>
      <c r="BF68" s="87">
        <v>1.7317064344635941E-2</v>
      </c>
      <c r="BG68" s="87">
        <v>1.8638474765685139E-2</v>
      </c>
      <c r="BH68" s="87">
        <v>4.6828274848615742E-3</v>
      </c>
      <c r="BI68" s="87">
        <v>2.8739626309652155E-4</v>
      </c>
      <c r="BJ68" s="87">
        <v>2.2624265731484719E-3</v>
      </c>
      <c r="BK68" s="87">
        <v>1.2872112171779597E-2</v>
      </c>
      <c r="BL68" s="87">
        <v>9.869504863396709E-4</v>
      </c>
      <c r="BM68" s="87">
        <v>1.0931674044764415E-2</v>
      </c>
      <c r="BN68" s="87">
        <v>2.0825262836178496E-3</v>
      </c>
      <c r="BO68" s="87">
        <v>4.2915127421939709E-4</v>
      </c>
      <c r="BP68" s="87">
        <v>2.4958403481511598E-3</v>
      </c>
      <c r="BQ68" s="87">
        <v>9.6060825649989603E-4</v>
      </c>
      <c r="BR68" s="87">
        <v>1.2388138694783681E-3</v>
      </c>
      <c r="BS68" s="87">
        <v>9.0004668359026669E-3</v>
      </c>
      <c r="BT68" s="87">
        <v>2.6356137439050686E-2</v>
      </c>
      <c r="BU68" s="87">
        <v>9.2935210629206851E-4</v>
      </c>
      <c r="BV68" s="87">
        <v>1.491796682579196E-3</v>
      </c>
      <c r="BW68" s="87">
        <v>1.7896738635972964E-3</v>
      </c>
      <c r="BX68" s="87">
        <v>2.0844131391696114E-3</v>
      </c>
      <c r="BY68" s="87">
        <v>2.8300372233857615E-2</v>
      </c>
      <c r="BZ68" s="87">
        <v>1.5771805946479568E-2</v>
      </c>
      <c r="CA68" s="87">
        <v>1.9653907594311647E-2</v>
      </c>
      <c r="CB68" s="87">
        <v>2.6982051025360673E-3</v>
      </c>
      <c r="CC68" s="87">
        <v>1.508517509999689E-2</v>
      </c>
      <c r="CD68" s="87">
        <v>1.7906140027038318E-3</v>
      </c>
      <c r="CE68" s="87">
        <v>3.997623162578086E-3</v>
      </c>
      <c r="CF68" s="87">
        <v>7.4877381658195981E-4</v>
      </c>
      <c r="CG68" s="87">
        <v>1.6058374846667355E-3</v>
      </c>
      <c r="CH68" s="87">
        <v>1.49644756182866E-2</v>
      </c>
      <c r="CI68" s="87">
        <v>6.0698250095822602E-4</v>
      </c>
      <c r="CJ68" s="87">
        <v>1.0031308310740426E-3</v>
      </c>
      <c r="CK68" s="87">
        <v>7.5518963327085359E-3</v>
      </c>
      <c r="CL68" s="87">
        <v>3.4313028706905143E-3</v>
      </c>
      <c r="CM68" s="87">
        <v>6.3476442290556876E-4</v>
      </c>
      <c r="CN68" s="87">
        <v>3.1092089827470279E-4</v>
      </c>
      <c r="CO68" s="87">
        <v>2.9384617309973788E-3</v>
      </c>
      <c r="CP68" s="87">
        <v>7.3394446805368566E-3</v>
      </c>
      <c r="CQ68" s="87">
        <v>2.9234228428862197E-2</v>
      </c>
      <c r="CR68" s="87">
        <v>3.2123477349683218E-3</v>
      </c>
      <c r="CS68" s="87">
        <v>3.1516213407481686E-4</v>
      </c>
      <c r="CT68" s="87">
        <v>3.0552056395726033E-4</v>
      </c>
      <c r="CU68" s="87">
        <v>3.102846063798658E-3</v>
      </c>
      <c r="CV68" s="87">
        <v>3.9081379095149797E-3</v>
      </c>
      <c r="CW68" s="87">
        <v>5.1122746165703362E-4</v>
      </c>
      <c r="CX68" s="87">
        <v>1.4101525876011876E-2</v>
      </c>
      <c r="CY68" s="87">
        <v>1.096110418817707E-3</v>
      </c>
      <c r="CZ68" s="87">
        <v>5.0782397941894555E-3</v>
      </c>
      <c r="DA68" s="87">
        <v>4.8195164739671652E-3</v>
      </c>
      <c r="DB68" s="87">
        <v>1.2702098868205155E-3</v>
      </c>
      <c r="DC68" s="87">
        <v>2.2235263394668071E-3</v>
      </c>
      <c r="DD68" s="87">
        <v>4.3121367620777094E-3</v>
      </c>
      <c r="DE68" s="87">
        <v>1.6372299056862196E-3</v>
      </c>
      <c r="DF68" s="87">
        <v>3.1687945069068448E-4</v>
      </c>
      <c r="DG68" s="87">
        <v>5.2350106191539848E-4</v>
      </c>
      <c r="DH68" s="87">
        <v>2.4147205929427574E-3</v>
      </c>
      <c r="DI68" s="87">
        <v>5.9948012969590484E-4</v>
      </c>
      <c r="DJ68" s="87">
        <v>1.7765596804621909E-2</v>
      </c>
      <c r="DK68" s="87">
        <v>1.6112736472473653E-2</v>
      </c>
      <c r="DL68" s="87">
        <v>1.0768013473543693E-3</v>
      </c>
      <c r="DM68" s="87">
        <v>1.9613257345889841E-4</v>
      </c>
      <c r="DN68" s="87">
        <v>1.1141284485169148E-3</v>
      </c>
      <c r="DO68" s="87">
        <v>2.8327407901255576E-2</v>
      </c>
      <c r="DP68" s="87">
        <v>5.5382825712597958E-3</v>
      </c>
      <c r="DQ68" s="87">
        <v>5.6197212406946737E-4</v>
      </c>
      <c r="DR68" s="87">
        <v>1.3139685271319949E-3</v>
      </c>
      <c r="DS68" s="87">
        <v>8.8982060588565712E-3</v>
      </c>
      <c r="DT68" s="87">
        <v>2.9409484105829579E-3</v>
      </c>
      <c r="DU68" s="87">
        <v>3.6822454553543773E-3</v>
      </c>
      <c r="DV68" s="87">
        <v>1.1032896237570186E-3</v>
      </c>
      <c r="DW68" s="87">
        <v>6.6919432993117079E-3</v>
      </c>
      <c r="DX68" s="87">
        <v>1.1867903318951361E-2</v>
      </c>
      <c r="DY68" s="87">
        <v>1.7980242336847443E-2</v>
      </c>
      <c r="DZ68" s="87">
        <v>6.4647750415183485E-3</v>
      </c>
      <c r="EA68" s="87">
        <v>4.3569853018043756E-3</v>
      </c>
      <c r="EB68" s="87">
        <v>3.7537657217090475E-4</v>
      </c>
      <c r="EC68" s="87">
        <v>7.2860661139886951E-3</v>
      </c>
      <c r="ED68" s="87">
        <v>7.7498026717341803E-4</v>
      </c>
      <c r="EE68" s="87">
        <v>2.7355824906628596E-3</v>
      </c>
      <c r="EF68" s="87">
        <v>2.8999711093430472E-4</v>
      </c>
      <c r="EG68" s="87">
        <v>1.5154724252158807E-2</v>
      </c>
      <c r="EH68" s="87">
        <v>8.2011406658857883E-3</v>
      </c>
      <c r="EI68" s="87">
        <v>1.145374402168536E-2</v>
      </c>
      <c r="EJ68" s="87">
        <v>1.1771652024527009E-4</v>
      </c>
      <c r="EK68" s="87">
        <v>3.1850469162961518E-3</v>
      </c>
      <c r="EL68" s="87">
        <v>1.0672920522689177E-2</v>
      </c>
      <c r="EM68" s="87">
        <v>4.0754223213874214E-4</v>
      </c>
      <c r="EN68" s="87">
        <v>1.5723060191887215E-2</v>
      </c>
      <c r="EO68" s="87">
        <v>1.8070407798412231E-3</v>
      </c>
      <c r="EP68" s="87">
        <v>2.8237321154392646E-4</v>
      </c>
      <c r="EQ68" s="87">
        <v>2.6498431425301537E-3</v>
      </c>
      <c r="ER68" s="87">
        <v>2.0664226233599943E-3</v>
      </c>
      <c r="ES68" s="87">
        <v>2.0352656942917314E-2</v>
      </c>
      <c r="ET68" s="87">
        <v>2.0241763413730639E-2</v>
      </c>
      <c r="EU68" s="87">
        <v>5.8283742319091688E-4</v>
      </c>
      <c r="EV68" s="87">
        <v>8.5190679835425148E-3</v>
      </c>
      <c r="EW68" s="87">
        <v>3.0837269824176769E-4</v>
      </c>
      <c r="EX68" s="87">
        <v>5.184648857536106E-4</v>
      </c>
      <c r="EY68" s="87">
        <v>2.7905295657656274E-3</v>
      </c>
      <c r="EZ68" s="87">
        <v>3.2060479577355165E-4</v>
      </c>
      <c r="FA68" s="87">
        <v>8.5074295592489357E-3</v>
      </c>
      <c r="FB68" s="87">
        <v>1.9869687315721045E-3</v>
      </c>
      <c r="FC68" s="87">
        <v>4.7937844548374096E-3</v>
      </c>
      <c r="FD68" s="87">
        <v>2.7401712485759949E-3</v>
      </c>
      <c r="FE68" s="87">
        <v>4.0636947911334672E-4</v>
      </c>
      <c r="FF68" s="87">
        <v>1.4419546469914908E-3</v>
      </c>
      <c r="FG68" s="87">
        <v>1.1224753396358575E-2</v>
      </c>
      <c r="FH68" s="87">
        <v>1.4477315402038683E-2</v>
      </c>
      <c r="FI68" s="87">
        <v>1.7311139715699139E-2</v>
      </c>
      <c r="FJ68" s="87">
        <v>1.0005716230880122E-2</v>
      </c>
      <c r="FK68" s="87">
        <v>6.3802086924199641E-4</v>
      </c>
      <c r="FL68" s="87">
        <v>1.236813604175172E-2</v>
      </c>
      <c r="FM68" s="87">
        <v>1.1495288597526557E-3</v>
      </c>
      <c r="FN68" s="87">
        <v>4.3258931234086589E-4</v>
      </c>
      <c r="FO68" s="87">
        <v>7.1585104206809812E-4</v>
      </c>
      <c r="FP68" s="87">
        <v>6.1665524798051798E-4</v>
      </c>
    </row>
    <row r="69" spans="1:202" ht="26" x14ac:dyDescent="0.2">
      <c r="A69" s="15" t="s">
        <v>929</v>
      </c>
      <c r="B69" s="169" t="s">
        <v>17</v>
      </c>
      <c r="C69" s="171" t="s">
        <v>35</v>
      </c>
      <c r="D69" s="88" t="s">
        <v>597</v>
      </c>
      <c r="E69" s="87">
        <v>1.6504675514530374E-3</v>
      </c>
      <c r="F69" s="87"/>
      <c r="G69" s="87">
        <v>1.6504675514530374E-3</v>
      </c>
      <c r="H69" s="87"/>
      <c r="I69" s="87">
        <v>1.6457399960646837E-2</v>
      </c>
      <c r="J69" s="87">
        <v>6.2214475863626292E-3</v>
      </c>
      <c r="K69" s="87">
        <v>2.1936636983433421E-3</v>
      </c>
      <c r="L69" s="87">
        <v>7.7798656538471543E-4</v>
      </c>
      <c r="M69" s="87">
        <v>1.9758354807144106E-3</v>
      </c>
      <c r="N69" s="87">
        <v>3.8809875536735175E-4</v>
      </c>
      <c r="O69" s="87">
        <v>1.7093537380544561E-3</v>
      </c>
      <c r="P69" s="87">
        <v>1.8806404344047818E-4</v>
      </c>
      <c r="Q69" s="87">
        <v>5.2928626875734604E-4</v>
      </c>
      <c r="R69" s="87">
        <v>1.3522941547527989E-3</v>
      </c>
      <c r="S69" s="87">
        <v>5.7761633811600306E-4</v>
      </c>
      <c r="T69" s="87">
        <v>1.1473113587222204E-3</v>
      </c>
      <c r="U69" s="87">
        <v>3.4432211376861578E-3</v>
      </c>
      <c r="V69" s="87">
        <v>6.2982165562470668E-4</v>
      </c>
      <c r="W69" s="87">
        <v>0</v>
      </c>
      <c r="X69" s="87">
        <v>1.5530084626438302E-3</v>
      </c>
      <c r="Y69" s="87">
        <v>0</v>
      </c>
      <c r="Z69" s="87">
        <v>6.3125623364695493E-4</v>
      </c>
      <c r="AA69" s="87">
        <v>1.1486988358403272E-3</v>
      </c>
      <c r="AB69" s="87">
        <v>1.0973210116382907E-3</v>
      </c>
      <c r="AC69" s="87">
        <v>5.5247444658294083E-4</v>
      </c>
      <c r="AD69" s="87">
        <v>1.4444911172051356E-3</v>
      </c>
      <c r="AE69" s="87">
        <v>1.2750604863537185E-3</v>
      </c>
      <c r="AF69" s="87">
        <v>1.1180965794702428E-2</v>
      </c>
      <c r="AG69" s="87">
        <v>5.0024312662849263E-3</v>
      </c>
      <c r="AH69" s="87">
        <v>1.9171946605047873E-3</v>
      </c>
      <c r="AI69" s="87">
        <v>1.4358840100233523E-4</v>
      </c>
      <c r="AJ69" s="87">
        <v>6.7257228956455238E-3</v>
      </c>
      <c r="AK69" s="87">
        <v>3.3289225966529044E-3</v>
      </c>
      <c r="AL69" s="87">
        <v>2.3342232041729494E-4</v>
      </c>
      <c r="AM69" s="87">
        <v>8.5157651815935282E-4</v>
      </c>
      <c r="AN69" s="87">
        <v>8.2230529335643328E-4</v>
      </c>
      <c r="AO69" s="87">
        <v>0</v>
      </c>
      <c r="AP69" s="87">
        <v>3.8046433848455481E-3</v>
      </c>
      <c r="AQ69" s="87">
        <v>2.3491309610346582E-3</v>
      </c>
      <c r="AR69" s="87">
        <v>3.756123561172662E-4</v>
      </c>
      <c r="AS69" s="87">
        <v>1.6833638256264845E-3</v>
      </c>
      <c r="AT69" s="87">
        <v>1.912620087003814E-3</v>
      </c>
      <c r="AU69" s="87">
        <v>1.198878621287032E-3</v>
      </c>
      <c r="AV69" s="87">
        <v>1.3181819116269442E-3</v>
      </c>
      <c r="AW69" s="87">
        <v>9.1640227513357518E-4</v>
      </c>
      <c r="AX69" s="87">
        <v>4.9271483432225538E-4</v>
      </c>
      <c r="AY69" s="87">
        <v>2.2719922851614175E-3</v>
      </c>
      <c r="AZ69" s="87">
        <v>1.2358261569526132E-3</v>
      </c>
      <c r="BA69" s="87">
        <v>7.0932221230461461E-4</v>
      </c>
      <c r="BB69" s="87">
        <v>1.630488819152209E-3</v>
      </c>
      <c r="BC69" s="87">
        <v>7.8341430886075605E-4</v>
      </c>
      <c r="BD69" s="87">
        <v>1.1918226970686456E-3</v>
      </c>
      <c r="BE69" s="87">
        <v>1.7310729802622773E-3</v>
      </c>
      <c r="BF69" s="87">
        <v>5.1406501869946891E-4</v>
      </c>
      <c r="BG69" s="87">
        <v>6.2586493742613353E-4</v>
      </c>
      <c r="BH69" s="87">
        <v>1.3089930118888415E-3</v>
      </c>
      <c r="BI69" s="87">
        <v>1.4805429861455552E-3</v>
      </c>
      <c r="BJ69" s="87">
        <v>1.3440357785271179E-3</v>
      </c>
      <c r="BK69" s="87">
        <v>6.3184643914067785E-4</v>
      </c>
      <c r="BL69" s="87">
        <v>1.3816346262821332E-3</v>
      </c>
      <c r="BM69" s="87">
        <v>2.6851611564673314E-3</v>
      </c>
      <c r="BN69" s="87">
        <v>8.4471989300191402E-4</v>
      </c>
      <c r="BO69" s="87">
        <v>2.3257593699997211E-3</v>
      </c>
      <c r="BP69" s="87">
        <v>8.0735259380861828E-4</v>
      </c>
      <c r="BQ69" s="87">
        <v>1.6552556441490791E-3</v>
      </c>
      <c r="BR69" s="87">
        <v>9.7265745369084177E-4</v>
      </c>
      <c r="BS69" s="87">
        <v>1.1745930355090458E-3</v>
      </c>
      <c r="BT69" s="87">
        <v>0</v>
      </c>
      <c r="BU69" s="87">
        <v>1.8474773403250207E-3</v>
      </c>
      <c r="BV69" s="87">
        <v>1.4244958985612411E-3</v>
      </c>
      <c r="BW69" s="87">
        <v>4.9124235724361627E-3</v>
      </c>
      <c r="BX69" s="87">
        <v>1.398681181316264E-3</v>
      </c>
      <c r="BY69" s="87">
        <v>5.1774761740284688E-4</v>
      </c>
      <c r="BZ69" s="87">
        <v>1.1498051690643652E-3</v>
      </c>
      <c r="CA69" s="87">
        <v>7.5669940236992926E-4</v>
      </c>
      <c r="CB69" s="87">
        <v>7.5023954437283E-4</v>
      </c>
      <c r="CC69" s="87">
        <v>9.2160790133743995E-5</v>
      </c>
      <c r="CD69" s="87">
        <v>5.3177115946534534E-4</v>
      </c>
      <c r="CE69" s="87">
        <v>1.2774800138401904E-3</v>
      </c>
      <c r="CF69" s="87">
        <v>1.9713933697535278E-3</v>
      </c>
      <c r="CG69" s="87">
        <v>1.4131213567801523E-3</v>
      </c>
      <c r="CH69" s="87">
        <v>4.5065167094769692E-4</v>
      </c>
      <c r="CI69" s="87">
        <v>1.1820263780163368E-3</v>
      </c>
      <c r="CJ69" s="87">
        <v>2.7325975952952049E-3</v>
      </c>
      <c r="CK69" s="87">
        <v>1.3257715821109145E-3</v>
      </c>
      <c r="CL69" s="87">
        <v>4.6091179381923955E-4</v>
      </c>
      <c r="CM69" s="87">
        <v>1.33813277098051E-3</v>
      </c>
      <c r="CN69" s="87">
        <v>2.1119717767391997E-3</v>
      </c>
      <c r="CO69" s="87">
        <v>2.2379218622165277E-3</v>
      </c>
      <c r="CP69" s="87">
        <v>1.9465613794951567E-3</v>
      </c>
      <c r="CQ69" s="87">
        <v>0</v>
      </c>
      <c r="CR69" s="87">
        <v>2.7299704815584819E-3</v>
      </c>
      <c r="CS69" s="87">
        <v>2.132415414111407E-3</v>
      </c>
      <c r="CT69" s="87">
        <v>2.2220703303004645E-3</v>
      </c>
      <c r="CU69" s="87">
        <v>2.0967085329285074E-3</v>
      </c>
      <c r="CV69" s="87">
        <v>0</v>
      </c>
      <c r="CW69" s="87">
        <v>9.9660267083697979E-4</v>
      </c>
      <c r="CX69" s="87">
        <v>0</v>
      </c>
      <c r="CY69" s="87">
        <v>6.2838691838992258E-3</v>
      </c>
      <c r="CZ69" s="87">
        <v>2.4887389109711237E-4</v>
      </c>
      <c r="DA69" s="87">
        <v>8.446119023222808E-4</v>
      </c>
      <c r="DB69" s="87">
        <v>1.7193386355270808E-3</v>
      </c>
      <c r="DC69" s="87">
        <v>3.6250987987728423E-3</v>
      </c>
      <c r="DD69" s="87">
        <v>2.0126990535441485E-3</v>
      </c>
      <c r="DE69" s="87">
        <v>7.3643145306668178E-4</v>
      </c>
      <c r="DF69" s="87">
        <v>1.5817053418191215E-3</v>
      </c>
      <c r="DG69" s="87">
        <v>3.3618561652239581E-3</v>
      </c>
      <c r="DH69" s="87">
        <v>1.0133803909981084E-3</v>
      </c>
      <c r="DI69" s="87">
        <v>1.8887216352040026E-3</v>
      </c>
      <c r="DJ69" s="87">
        <v>5.5445769438975897E-4</v>
      </c>
      <c r="DK69" s="87">
        <v>1.9819168974347646E-4</v>
      </c>
      <c r="DL69" s="87">
        <v>8.6895977888435348E-4</v>
      </c>
      <c r="DM69" s="87">
        <v>1.8028772887757345E-3</v>
      </c>
      <c r="DN69" s="87">
        <v>2.1792949773429826E-3</v>
      </c>
      <c r="DO69" s="87">
        <v>5.2871611242894391E-4</v>
      </c>
      <c r="DP69" s="87">
        <v>5.716369834933274E-4</v>
      </c>
      <c r="DQ69" s="87">
        <v>4.6486522798262113E-3</v>
      </c>
      <c r="DR69" s="87">
        <v>0</v>
      </c>
      <c r="DS69" s="87">
        <v>5.9529905202338081E-4</v>
      </c>
      <c r="DT69" s="87">
        <v>4.9340567293824098E-4</v>
      </c>
      <c r="DU69" s="87">
        <v>7.7756560533472725E-4</v>
      </c>
      <c r="DV69" s="87">
        <v>2.2913624441065882E-3</v>
      </c>
      <c r="DW69" s="87">
        <v>1.0675325107826123E-3</v>
      </c>
      <c r="DX69" s="87">
        <v>8.0339698233700173E-4</v>
      </c>
      <c r="DY69" s="87">
        <v>4.462991405360537E-4</v>
      </c>
      <c r="DZ69" s="87">
        <v>1.4033340365732735E-3</v>
      </c>
      <c r="EA69" s="87">
        <v>1.7199585744922363E-3</v>
      </c>
      <c r="EB69" s="87">
        <v>3.3533350352589254E-3</v>
      </c>
      <c r="EC69" s="87">
        <v>5.6247674103156002E-4</v>
      </c>
      <c r="ED69" s="87">
        <v>8.3377330917775621E-4</v>
      </c>
      <c r="EE69" s="87">
        <v>1.080641246360459E-3</v>
      </c>
      <c r="EF69" s="87">
        <v>1.4559396262167055E-3</v>
      </c>
      <c r="EG69" s="87">
        <v>1.0343576444183506E-3</v>
      </c>
      <c r="EH69" s="87">
        <v>9.2647833886902366E-4</v>
      </c>
      <c r="EI69" s="87">
        <v>7.6007770727901471E-4</v>
      </c>
      <c r="EJ69" s="87">
        <v>4.4197216556781773E-3</v>
      </c>
      <c r="EK69" s="87">
        <v>8.3639933475041102E-4</v>
      </c>
      <c r="EL69" s="87">
        <v>6.1068985038898621E-4</v>
      </c>
      <c r="EM69" s="87">
        <v>6.9412604439036477E-3</v>
      </c>
      <c r="EN69" s="87">
        <v>7.0990574185174804E-4</v>
      </c>
      <c r="EO69" s="87">
        <v>6.5201804644570717E-4</v>
      </c>
      <c r="EP69" s="87">
        <v>3.431982652673771E-3</v>
      </c>
      <c r="EQ69" s="87">
        <v>5.4352910885156216E-4</v>
      </c>
      <c r="ER69" s="87">
        <v>3.3026248350245557E-3</v>
      </c>
      <c r="ES69" s="87">
        <v>4.7226295783405208E-4</v>
      </c>
      <c r="ET69" s="87">
        <v>5.1491585399912653E-4</v>
      </c>
      <c r="EU69" s="87">
        <v>2.5175159166936031E-3</v>
      </c>
      <c r="EV69" s="87">
        <v>1.5949657355949785E-4</v>
      </c>
      <c r="EW69" s="87">
        <v>1.3221210610746862E-3</v>
      </c>
      <c r="EX69" s="87">
        <v>1.8303771721065183E-3</v>
      </c>
      <c r="EY69" s="87">
        <v>2.7684150329554181E-3</v>
      </c>
      <c r="EZ69" s="87">
        <v>1.9547987988981349E-3</v>
      </c>
      <c r="FA69" s="87">
        <v>9.0607809437850061E-4</v>
      </c>
      <c r="FB69" s="87">
        <v>6.7549220137289002E-4</v>
      </c>
      <c r="FC69" s="87">
        <v>1.9278257666300487E-3</v>
      </c>
      <c r="FD69" s="87">
        <v>3.2970259684843043E-3</v>
      </c>
      <c r="FE69" s="87">
        <v>2.1698929526046467E-3</v>
      </c>
      <c r="FF69" s="87">
        <v>2.0542169241690531E-3</v>
      </c>
      <c r="FG69" s="87">
        <v>4.8511366733367884E-4</v>
      </c>
      <c r="FH69" s="87">
        <v>6.3637237604188162E-4</v>
      </c>
      <c r="FI69" s="87">
        <v>3.8698457928784935E-4</v>
      </c>
      <c r="FJ69" s="87">
        <v>3.6512104875771183E-4</v>
      </c>
      <c r="FK69" s="87">
        <v>1.5329110123437576E-3</v>
      </c>
      <c r="FL69" s="87">
        <v>1.9281172613222321E-3</v>
      </c>
      <c r="FM69" s="87">
        <v>1.379099317456373E-3</v>
      </c>
      <c r="FN69" s="87">
        <v>9.2102830640888487E-4</v>
      </c>
      <c r="FO69" s="87">
        <v>1.6276140353606E-3</v>
      </c>
      <c r="FP69" s="87">
        <v>2.2654584046191899E-3</v>
      </c>
    </row>
    <row r="70" spans="1:202" x14ac:dyDescent="0.2">
      <c r="A70" s="15" t="s">
        <v>930</v>
      </c>
      <c r="B70" s="169" t="s">
        <v>18</v>
      </c>
      <c r="C70" s="171" t="s">
        <v>35</v>
      </c>
      <c r="D70" s="70" t="s">
        <v>488</v>
      </c>
      <c r="E70" s="87">
        <v>1.7381124436967627E-2</v>
      </c>
      <c r="F70" s="87"/>
      <c r="G70" s="87">
        <v>1.7381124436967627E-2</v>
      </c>
      <c r="H70" s="87"/>
      <c r="I70" s="87">
        <v>1.5156155853595631E-2</v>
      </c>
      <c r="J70" s="87">
        <v>1.5271353554629219E-2</v>
      </c>
      <c r="K70" s="87">
        <v>1.7088536321668912E-2</v>
      </c>
      <c r="L70" s="87">
        <v>1.5193517490770565E-2</v>
      </c>
      <c r="M70" s="87">
        <v>1.2814340193731859E-2</v>
      </c>
      <c r="N70" s="87">
        <v>1.7414216223414401E-2</v>
      </c>
      <c r="O70" s="87">
        <v>1.7828406818541642E-2</v>
      </c>
      <c r="P70" s="87">
        <v>2.1081187502524898E-2</v>
      </c>
      <c r="Q70" s="87">
        <v>2.1640415752544925E-2</v>
      </c>
      <c r="R70" s="87">
        <v>1.5687838272944322E-2</v>
      </c>
      <c r="S70" s="87">
        <v>1.5213724384467282E-2</v>
      </c>
      <c r="T70" s="87">
        <v>1.5758043583259003E-2</v>
      </c>
      <c r="U70" s="87">
        <v>1.9692644310993646E-2</v>
      </c>
      <c r="V70" s="87">
        <v>2.177945707715552E-2</v>
      </c>
      <c r="W70" s="87">
        <v>1.5544700617083336E-2</v>
      </c>
      <c r="X70" s="87">
        <v>1.403354165608465E-2</v>
      </c>
      <c r="Y70" s="87">
        <v>1.6441609259641686E-2</v>
      </c>
      <c r="Z70" s="87">
        <v>1.556973405392492E-2</v>
      </c>
      <c r="AA70" s="87">
        <v>2.1066818500630236E-2</v>
      </c>
      <c r="AB70" s="87">
        <v>1.7161119429585904E-2</v>
      </c>
      <c r="AC70" s="87">
        <v>1.9323904933481923E-2</v>
      </c>
      <c r="AD70" s="87">
        <v>2.1025628856532717E-2</v>
      </c>
      <c r="AE70" s="87">
        <v>1.5710860514140657E-2</v>
      </c>
      <c r="AF70" s="87">
        <v>1.4981511181964724E-2</v>
      </c>
      <c r="AG70" s="87">
        <v>1.5079434645888278E-2</v>
      </c>
      <c r="AH70" s="87">
        <v>1.5594438288459111E-2</v>
      </c>
      <c r="AI70" s="87">
        <v>2.0616121931197093E-2</v>
      </c>
      <c r="AJ70" s="87">
        <v>1.7846797927989551E-2</v>
      </c>
      <c r="AK70" s="87">
        <v>1.3729608733458401E-2</v>
      </c>
      <c r="AL70" s="87">
        <v>1.782171117970336E-2</v>
      </c>
      <c r="AM70" s="87">
        <v>1.6703378941358718E-2</v>
      </c>
      <c r="AN70" s="87">
        <v>1.5640519969352583E-2</v>
      </c>
      <c r="AO70" s="87">
        <v>1.2453685827013748E-2</v>
      </c>
      <c r="AP70" s="87">
        <v>1.5314720465063349E-2</v>
      </c>
      <c r="AQ70" s="87">
        <v>1.5141456612865662E-2</v>
      </c>
      <c r="AR70" s="87">
        <v>1.5702198869880796E-2</v>
      </c>
      <c r="AS70" s="87">
        <v>1.4525344834652027E-2</v>
      </c>
      <c r="AT70" s="87">
        <v>2.2496888155292636E-2</v>
      </c>
      <c r="AU70" s="87">
        <v>1.9867951391667023E-2</v>
      </c>
      <c r="AV70" s="87">
        <v>2.1341971250684513E-2</v>
      </c>
      <c r="AW70" s="87">
        <v>2.1716666545233233E-2</v>
      </c>
      <c r="AX70" s="87">
        <v>2.1369282119070961E-2</v>
      </c>
      <c r="AY70" s="87">
        <v>1.722011492429408E-2</v>
      </c>
      <c r="AZ70" s="87">
        <v>1.5631849051323744E-2</v>
      </c>
      <c r="BA70" s="87">
        <v>1.5148228588924508E-2</v>
      </c>
      <c r="BB70" s="87">
        <v>1.4158205622447254E-2</v>
      </c>
      <c r="BC70" s="87">
        <v>1.596901857858448E-2</v>
      </c>
      <c r="BD70" s="87">
        <v>2.0331098053152988E-2</v>
      </c>
      <c r="BE70" s="87">
        <v>1.2577696856626347E-2</v>
      </c>
      <c r="BF70" s="87">
        <v>2.2156298472454802E-2</v>
      </c>
      <c r="BG70" s="87">
        <v>2.0969617439960817E-2</v>
      </c>
      <c r="BH70" s="87">
        <v>1.3216822630958256E-2</v>
      </c>
      <c r="BI70" s="87">
        <v>1.3826421527213596E-2</v>
      </c>
      <c r="BJ70" s="87">
        <v>1.7582760278152261E-2</v>
      </c>
      <c r="BK70" s="87">
        <v>2.329582346864419E-2</v>
      </c>
      <c r="BL70" s="87">
        <v>1.4861919094520724E-2</v>
      </c>
      <c r="BM70" s="87">
        <v>2.2011635032110073E-2</v>
      </c>
      <c r="BN70" s="87">
        <v>1.494946306313796E-2</v>
      </c>
      <c r="BO70" s="87">
        <v>1.3551523299669981E-2</v>
      </c>
      <c r="BP70" s="87">
        <v>1.7503306201184236E-2</v>
      </c>
      <c r="BQ70" s="87">
        <v>1.7950227738856118E-2</v>
      </c>
      <c r="BR70" s="87">
        <v>1.4330312817548718E-2</v>
      </c>
      <c r="BS70" s="87">
        <v>2.1392861736851256E-2</v>
      </c>
      <c r="BT70" s="87">
        <v>1.9599078905747216E-2</v>
      </c>
      <c r="BU70" s="87">
        <v>1.8202143508920555E-2</v>
      </c>
      <c r="BV70" s="87">
        <v>1.4928282186882415E-2</v>
      </c>
      <c r="BW70" s="87">
        <v>1.7860265642509962E-2</v>
      </c>
      <c r="BX70" s="87">
        <v>1.6235733048643692E-2</v>
      </c>
      <c r="BY70" s="87">
        <v>2.0078906195377222E-2</v>
      </c>
      <c r="BZ70" s="87">
        <v>1.8318675594360026E-2</v>
      </c>
      <c r="CA70" s="87">
        <v>2.3036557495273398E-2</v>
      </c>
      <c r="CB70" s="87">
        <v>1.6055763693560408E-2</v>
      </c>
      <c r="CC70" s="87">
        <v>2.1654358158771252E-2</v>
      </c>
      <c r="CD70" s="87">
        <v>1.6099564520501531E-2</v>
      </c>
      <c r="CE70" s="87">
        <v>1.5890624239217246E-2</v>
      </c>
      <c r="CF70" s="87">
        <v>1.2989697562142207E-2</v>
      </c>
      <c r="CG70" s="87">
        <v>1.5156155853595629E-2</v>
      </c>
      <c r="CH70" s="87">
        <v>1.7046422772307758E-2</v>
      </c>
      <c r="CI70" s="87">
        <v>1.3932437024805677E-2</v>
      </c>
      <c r="CJ70" s="87">
        <v>1.3882318438324335E-2</v>
      </c>
      <c r="CK70" s="87">
        <v>2.1323847341860599E-2</v>
      </c>
      <c r="CL70" s="87">
        <v>1.3255371899308008E-2</v>
      </c>
      <c r="CM70" s="87">
        <v>1.7545122959246828E-2</v>
      </c>
      <c r="CN70" s="87">
        <v>1.5312472520108375E-2</v>
      </c>
      <c r="CO70" s="87">
        <v>1.7297490623689703E-2</v>
      </c>
      <c r="CP70" s="87">
        <v>2.1540900164683883E-2</v>
      </c>
      <c r="CQ70" s="87">
        <v>2.0746779879340094E-2</v>
      </c>
      <c r="CR70" s="87">
        <v>1.9531661427889396E-2</v>
      </c>
      <c r="CS70" s="87">
        <v>1.3198569415501136E-2</v>
      </c>
      <c r="CT70" s="87">
        <v>1.3593656875876704E-2</v>
      </c>
      <c r="CU70" s="87">
        <v>1.5123391894734571E-2</v>
      </c>
      <c r="CV70" s="87">
        <v>1.3123912151751932E-2</v>
      </c>
      <c r="CW70" s="87">
        <v>1.5259126385265874E-2</v>
      </c>
      <c r="CX70" s="87">
        <v>2.161433609923501E-2</v>
      </c>
      <c r="CY70" s="87">
        <v>1.2053080964041934E-2</v>
      </c>
      <c r="CZ70" s="87">
        <v>1.9965512782394734E-2</v>
      </c>
      <c r="DA70" s="87">
        <v>1.6326148480306807E-2</v>
      </c>
      <c r="DB70" s="87">
        <v>1.768690768910619E-2</v>
      </c>
      <c r="DC70" s="87">
        <v>1.5370706642067399E-2</v>
      </c>
      <c r="DD70" s="87">
        <v>1.8869967303949336E-2</v>
      </c>
      <c r="DE70" s="87">
        <v>1.6511268980119207E-2</v>
      </c>
      <c r="DF70" s="87">
        <v>1.4215384580836781E-2</v>
      </c>
      <c r="DG70" s="87">
        <v>1.5933764119474184E-2</v>
      </c>
      <c r="DH70" s="87">
        <v>1.4989528644346368E-2</v>
      </c>
      <c r="DI70" s="87">
        <v>1.7090037580462018E-2</v>
      </c>
      <c r="DJ70" s="87">
        <v>2.088284703317898E-2</v>
      </c>
      <c r="DK70" s="87">
        <v>2.0130971556558984E-2</v>
      </c>
      <c r="DL70" s="87">
        <v>1.4361307412559105E-2</v>
      </c>
      <c r="DM70" s="87">
        <v>1.2741443501560314E-2</v>
      </c>
      <c r="DN70" s="87">
        <v>1.5292371730081271E-2</v>
      </c>
      <c r="DO70" s="87">
        <v>2.0975185852768152E-2</v>
      </c>
      <c r="DP70" s="87">
        <v>1.3012686511582014E-2</v>
      </c>
      <c r="DQ70" s="87">
        <v>1.4844128584104763E-2</v>
      </c>
      <c r="DR70" s="87">
        <v>1.4584316358392262E-2</v>
      </c>
      <c r="DS70" s="87">
        <v>1.5625967655082586E-2</v>
      </c>
      <c r="DT70" s="87">
        <v>1.5759213327886566E-2</v>
      </c>
      <c r="DU70" s="87">
        <v>1.6111351545030385E-2</v>
      </c>
      <c r="DV70" s="87">
        <v>1.5227680641820531E-2</v>
      </c>
      <c r="DW70" s="87">
        <v>2.04415133815305E-2</v>
      </c>
      <c r="DX70" s="87">
        <v>2.3812867448353359E-2</v>
      </c>
      <c r="DY70" s="87">
        <v>1.5128717022040215E-2</v>
      </c>
      <c r="DZ70" s="87">
        <v>2.0007798138906501E-2</v>
      </c>
      <c r="EA70" s="87">
        <v>2.0173243877654904E-2</v>
      </c>
      <c r="EB70" s="87">
        <v>1.4167039134397486E-2</v>
      </c>
      <c r="EC70" s="87">
        <v>1.6667410242181779E-2</v>
      </c>
      <c r="ED70" s="87">
        <v>1.311515329667187E-2</v>
      </c>
      <c r="EE70" s="87">
        <v>2.0085614612328689E-2</v>
      </c>
      <c r="EF70" s="87">
        <v>1.5369001540301146E-2</v>
      </c>
      <c r="EG70" s="87">
        <v>1.6178576020434935E-2</v>
      </c>
      <c r="EH70" s="87">
        <v>1.9984993516844692E-2</v>
      </c>
      <c r="EI70" s="87">
        <v>2.1430432454081008E-2</v>
      </c>
      <c r="EJ70" s="87">
        <v>1.7758703884266511E-2</v>
      </c>
      <c r="EK70" s="87">
        <v>1.7273426274768248E-2</v>
      </c>
      <c r="EL70" s="87">
        <v>1.9471983957892427E-2</v>
      </c>
      <c r="EM70" s="87">
        <v>1.2918250583129263E-2</v>
      </c>
      <c r="EN70" s="87">
        <v>2.1063503736787139E-2</v>
      </c>
      <c r="EO70" s="87">
        <v>1.7850737295752133E-2</v>
      </c>
      <c r="EP70" s="87">
        <v>1.3309067364305286E-2</v>
      </c>
      <c r="EQ70" s="87">
        <v>1.78187584119174E-2</v>
      </c>
      <c r="ER70" s="87">
        <v>1.6117971748590556E-2</v>
      </c>
      <c r="ES70" s="87">
        <v>2.1180319238477099E-2</v>
      </c>
      <c r="ET70" s="87">
        <v>2.1897626121298752E-2</v>
      </c>
      <c r="EU70" s="87">
        <v>1.4663378672906915E-2</v>
      </c>
      <c r="EV70" s="87">
        <v>1.7896939907986523E-2</v>
      </c>
      <c r="EW70" s="87">
        <v>1.3159008265810259E-2</v>
      </c>
      <c r="EX70" s="87">
        <v>1.3381993990741038E-2</v>
      </c>
      <c r="EY70" s="87">
        <v>1.8500429203933091E-2</v>
      </c>
      <c r="EZ70" s="87">
        <v>1.4141698953757234E-2</v>
      </c>
      <c r="FA70" s="87">
        <v>1.8734560609624643E-2</v>
      </c>
      <c r="FB70" s="87">
        <v>1.7179700359948497E-2</v>
      </c>
      <c r="FC70" s="87">
        <v>1.7361209755351978E-2</v>
      </c>
      <c r="FD70" s="87">
        <v>1.1957921560121003E-2</v>
      </c>
      <c r="FE70" s="87">
        <v>1.2170853699939348E-2</v>
      </c>
      <c r="FF70" s="87">
        <v>2.0518249779087661E-2</v>
      </c>
      <c r="FG70" s="87">
        <v>1.5634257081687475E-2</v>
      </c>
      <c r="FH70" s="87">
        <v>2.2177685667325763E-2</v>
      </c>
      <c r="FI70" s="87">
        <v>2.5230179983299482E-2</v>
      </c>
      <c r="FJ70" s="87">
        <v>1.8770743804802748E-2</v>
      </c>
      <c r="FK70" s="87">
        <v>1.4221918781880371E-2</v>
      </c>
      <c r="FL70" s="87">
        <v>1.6385329588967705E-2</v>
      </c>
      <c r="FM70" s="87">
        <v>1.5104126201381195E-2</v>
      </c>
      <c r="FN70" s="87">
        <v>1.6768060517824063E-2</v>
      </c>
      <c r="FO70" s="87">
        <v>1.5052366595146921E-2</v>
      </c>
      <c r="FP70" s="87">
        <v>1.438325868895743E-2</v>
      </c>
    </row>
    <row r="71" spans="1:202" ht="49" customHeight="1" x14ac:dyDescent="0.2">
      <c r="A71" s="15" t="s">
        <v>931</v>
      </c>
      <c r="B71" s="169" t="s">
        <v>19</v>
      </c>
      <c r="C71" s="171" t="s">
        <v>38</v>
      </c>
      <c r="D71" s="70" t="s">
        <v>712</v>
      </c>
      <c r="E71" s="87"/>
      <c r="F71" s="87">
        <v>9.1595652553463089E-4</v>
      </c>
      <c r="G71" s="87">
        <v>9.1595652553463089E-4</v>
      </c>
      <c r="H71" s="87"/>
      <c r="I71" s="87">
        <v>1.4285092804917875E-3</v>
      </c>
      <c r="J71" s="87">
        <v>-1.96145956613582E-4</v>
      </c>
      <c r="K71" s="87">
        <v>1.6740354394942117E-4</v>
      </c>
      <c r="L71" s="87">
        <v>7.998167382206846E-5</v>
      </c>
      <c r="M71" s="87">
        <v>2.697331324398798E-5</v>
      </c>
      <c r="N71" s="87">
        <v>3.8722267967697334E-4</v>
      </c>
      <c r="O71" s="87">
        <v>2.7373204046288106E-5</v>
      </c>
      <c r="P71" s="87">
        <v>6.1008857720818502E-3</v>
      </c>
      <c r="Q71" s="87">
        <v>4.7121127696035615E-3</v>
      </c>
      <c r="R71" s="87">
        <v>-1.3350959917408846E-3</v>
      </c>
      <c r="S71" s="87">
        <v>2.8680228412046997E-3</v>
      </c>
      <c r="T71" s="87">
        <v>-7.0432061976695537E-5</v>
      </c>
      <c r="U71" s="87">
        <v>3.1711174003027845E-4</v>
      </c>
      <c r="V71" s="87">
        <v>6.2998550196711181E-3</v>
      </c>
      <c r="W71" s="87">
        <v>-2.4125667302243978E-4</v>
      </c>
      <c r="X71" s="87">
        <v>1.0140034818030725E-5</v>
      </c>
      <c r="Y71" s="87">
        <v>0</v>
      </c>
      <c r="Z71" s="87">
        <v>7.478721853469109E-5</v>
      </c>
      <c r="AA71" s="87">
        <v>-1.1406556082022084E-3</v>
      </c>
      <c r="AB71" s="87">
        <v>3.6502017424169439E-4</v>
      </c>
      <c r="AC71" s="87">
        <v>2.7587415328798339E-4</v>
      </c>
      <c r="AD71" s="87">
        <v>5.010817320096274E-4</v>
      </c>
      <c r="AE71" s="87">
        <v>-1.055443416242878E-4</v>
      </c>
      <c r="AF71" s="87">
        <v>-1.3067838369112365E-5</v>
      </c>
      <c r="AG71" s="87">
        <v>-8.1305816509329829E-6</v>
      </c>
      <c r="AH71" s="87">
        <v>-3.7173840850526996E-4</v>
      </c>
      <c r="AI71" s="87">
        <v>5.057628658774546E-3</v>
      </c>
      <c r="AJ71" s="87">
        <v>-3.2329506560545919E-4</v>
      </c>
      <c r="AK71" s="87">
        <v>-1.5669501943681892E-4</v>
      </c>
      <c r="AL71" s="87">
        <v>-7.2488831547353578E-4</v>
      </c>
      <c r="AM71" s="87">
        <v>4.2977635327556547E-4</v>
      </c>
      <c r="AN71" s="87">
        <v>-6.0326247831191853E-3</v>
      </c>
      <c r="AO71" s="87">
        <v>0</v>
      </c>
      <c r="AP71" s="87">
        <v>-1.7838104629836008E-4</v>
      </c>
      <c r="AQ71" s="87">
        <v>-3.6062408435115966E-4</v>
      </c>
      <c r="AR71" s="87">
        <v>-6.4276356041005102E-4</v>
      </c>
      <c r="AS71" s="87">
        <v>-3.7940123238088761E-4</v>
      </c>
      <c r="AT71" s="87">
        <v>1.0292042038540508E-3</v>
      </c>
      <c r="AU71" s="87">
        <v>3.2594297780937803E-4</v>
      </c>
      <c r="AV71" s="87">
        <v>-1.7257655369201481E-3</v>
      </c>
      <c r="AW71" s="87">
        <v>2.6781984140080376E-3</v>
      </c>
      <c r="AX71" s="87">
        <v>8.0387610666331384E-3</v>
      </c>
      <c r="AY71" s="87">
        <v>-4.7310139589638834E-4</v>
      </c>
      <c r="AZ71" s="87">
        <v>2.7145016324945926E-4</v>
      </c>
      <c r="BA71" s="87">
        <v>-6.7300555954164713E-4</v>
      </c>
      <c r="BB71" s="87">
        <v>4.9559196295627008E-5</v>
      </c>
      <c r="BC71" s="87">
        <v>-1.4669050533058978E-4</v>
      </c>
      <c r="BD71" s="87">
        <v>-4.0190999302402086E-3</v>
      </c>
      <c r="BE71" s="87">
        <v>-8.6386128624800612E-5</v>
      </c>
      <c r="BF71" s="87">
        <v>5.730514862455279E-3</v>
      </c>
      <c r="BG71" s="87">
        <v>4.615440347374382E-3</v>
      </c>
      <c r="BH71" s="87">
        <v>3.0796185029085177E-4</v>
      </c>
      <c r="BI71" s="87">
        <v>-2.5303302444432313E-6</v>
      </c>
      <c r="BJ71" s="87">
        <v>-1.4759220977093538E-3</v>
      </c>
      <c r="BK71" s="87">
        <v>3.6394227454783121E-3</v>
      </c>
      <c r="BL71" s="87">
        <v>2.7823229458694596E-5</v>
      </c>
      <c r="BM71" s="87">
        <v>4.7536242382442798E-4</v>
      </c>
      <c r="BN71" s="87">
        <v>-3.9590062956640673E-5</v>
      </c>
      <c r="BO71" s="87">
        <v>4.1954933153855756E-6</v>
      </c>
      <c r="BP71" s="87">
        <v>-6.6921663068474785E-4</v>
      </c>
      <c r="BQ71" s="87">
        <v>1.0095201725879918E-5</v>
      </c>
      <c r="BR71" s="87">
        <v>-2.8480012897206874E-4</v>
      </c>
      <c r="BS71" s="87">
        <v>1.4853108332547175E-3</v>
      </c>
      <c r="BT71" s="87">
        <v>1.0230998240602359E-2</v>
      </c>
      <c r="BU71" s="87">
        <v>3.6742329962181989E-5</v>
      </c>
      <c r="BV71" s="87">
        <v>1.325142143404232E-4</v>
      </c>
      <c r="BW71" s="87">
        <v>-1.208824712421999E-4</v>
      </c>
      <c r="BX71" s="87">
        <v>-1.1101028785880562E-3</v>
      </c>
      <c r="BY71" s="87">
        <v>1.8016814342341272E-2</v>
      </c>
      <c r="BZ71" s="87">
        <v>3.840083752614837E-3</v>
      </c>
      <c r="CA71" s="87">
        <v>3.6055955577662304E-3</v>
      </c>
      <c r="CB71" s="87">
        <v>1.4767212839831981E-4</v>
      </c>
      <c r="CC71" s="87">
        <v>4.519232254190971E-3</v>
      </c>
      <c r="CD71" s="87">
        <v>-1.4616452610740356E-3</v>
      </c>
      <c r="CE71" s="87">
        <v>6.8138226500622239E-4</v>
      </c>
      <c r="CF71" s="87">
        <v>-6.3828489773353085E-5</v>
      </c>
      <c r="CG71" s="87">
        <v>-3.0043813197801149E-6</v>
      </c>
      <c r="CH71" s="87">
        <v>8.9172295374176445E-4</v>
      </c>
      <c r="CI71" s="87">
        <v>1.8341818259707027E-5</v>
      </c>
      <c r="CJ71" s="87">
        <v>0</v>
      </c>
      <c r="CK71" s="87">
        <v>-8.3340442236466451E-3</v>
      </c>
      <c r="CL71" s="87">
        <v>-4.7292840190051649E-3</v>
      </c>
      <c r="CM71" s="87">
        <v>7.6942398282240961E-6</v>
      </c>
      <c r="CN71" s="87">
        <v>-2.6139045640984952E-6</v>
      </c>
      <c r="CO71" s="87">
        <v>-1.8913902805528082E-3</v>
      </c>
      <c r="CP71" s="87">
        <v>1.8696636225541876E-3</v>
      </c>
      <c r="CQ71" s="87">
        <v>1.9966927632120528E-2</v>
      </c>
      <c r="CR71" s="87">
        <v>2.7120751262830529E-4</v>
      </c>
      <c r="CS71" s="87">
        <v>2.3314113844327657E-6</v>
      </c>
      <c r="CT71" s="87">
        <v>-3.5973727751288651E-6</v>
      </c>
      <c r="CU71" s="87">
        <v>2.8886380267241106E-4</v>
      </c>
      <c r="CV71" s="87">
        <v>0</v>
      </c>
      <c r="CW71" s="87">
        <v>-4.5568267315022095E-5</v>
      </c>
      <c r="CX71" s="87">
        <v>1.6135032219788287E-4</v>
      </c>
      <c r="CY71" s="87">
        <v>-1.3198641162013574E-4</v>
      </c>
      <c r="CZ71" s="87">
        <v>6.9009287160479485E-4</v>
      </c>
      <c r="DA71" s="87">
        <v>4.3641103434094658E-4</v>
      </c>
      <c r="DB71" s="87">
        <v>8.3823234745294086E-5</v>
      </c>
      <c r="DC71" s="87">
        <v>1.4578591063844787E-4</v>
      </c>
      <c r="DD71" s="87">
        <v>-5.2901062044971559E-4</v>
      </c>
      <c r="DE71" s="87">
        <v>6.2869801627188861E-5</v>
      </c>
      <c r="DF71" s="87">
        <v>-1.4850401809401024E-5</v>
      </c>
      <c r="DG71" s="87">
        <v>-9.5643045478113238E-5</v>
      </c>
      <c r="DH71" s="87">
        <v>8.1308071143548248E-5</v>
      </c>
      <c r="DI71" s="87">
        <v>6.3285758678748365E-6</v>
      </c>
      <c r="DJ71" s="87">
        <v>7.3517282112937872E-3</v>
      </c>
      <c r="DK71" s="87">
        <v>4.9951641125626717E-3</v>
      </c>
      <c r="DL71" s="87">
        <v>2.689031753239858E-5</v>
      </c>
      <c r="DM71" s="87">
        <v>-4.9155049747170412E-5</v>
      </c>
      <c r="DN71" s="87">
        <v>-9.0062508658460505E-5</v>
      </c>
      <c r="DO71" s="87">
        <v>1.1495371369951279E-2</v>
      </c>
      <c r="DP71" s="87">
        <v>1.1355938359831363E-3</v>
      </c>
      <c r="DQ71" s="87">
        <v>-2.7601044869978395E-5</v>
      </c>
      <c r="DR71" s="87">
        <v>0</v>
      </c>
      <c r="DS71" s="87">
        <v>-1.0955245890575851E-3</v>
      </c>
      <c r="DT71" s="87">
        <v>1.6787668937064853E-4</v>
      </c>
      <c r="DU71" s="87">
        <v>-6.599753380348907E-4</v>
      </c>
      <c r="DV71" s="87">
        <v>3.6246793869676639E-5</v>
      </c>
      <c r="DW71" s="87">
        <v>1.4150462881340935E-3</v>
      </c>
      <c r="DX71" s="87">
        <v>2.4176338895045071E-3</v>
      </c>
      <c r="DY71" s="87">
        <v>1.5109552037565926E-2</v>
      </c>
      <c r="DZ71" s="87">
        <v>1.1100417814672524E-3</v>
      </c>
      <c r="EA71" s="87">
        <v>8.7761534447867605E-4</v>
      </c>
      <c r="EB71" s="87">
        <v>-4.2612026063856644E-5</v>
      </c>
      <c r="EC71" s="87">
        <v>2.7297692938806749E-3</v>
      </c>
      <c r="ED71" s="87">
        <v>6.4026635640825265E-6</v>
      </c>
      <c r="EE71" s="87">
        <v>-7.507564411563095E-4</v>
      </c>
      <c r="EF71" s="87">
        <v>2.3311153896823522E-6</v>
      </c>
      <c r="EG71" s="87">
        <v>1.6971125571693373E-2</v>
      </c>
      <c r="EH71" s="87">
        <v>1.6452523137716537E-3</v>
      </c>
      <c r="EI71" s="87">
        <v>2.9345116994398618E-3</v>
      </c>
      <c r="EJ71" s="87">
        <v>-1.0665648406536099E-4</v>
      </c>
      <c r="EK71" s="87">
        <v>6.6389535874997565E-5</v>
      </c>
      <c r="EL71" s="87">
        <v>3.6130790361923698E-3</v>
      </c>
      <c r="EM71" s="87">
        <v>-9.6707093792430733E-4</v>
      </c>
      <c r="EN71" s="87">
        <v>3.5723936761257215E-3</v>
      </c>
      <c r="EO71" s="87">
        <v>1.1745196699011499E-4</v>
      </c>
      <c r="EP71" s="87">
        <v>-1.4357950151591933E-4</v>
      </c>
      <c r="EQ71" s="87">
        <v>2.0891843635776906E-4</v>
      </c>
      <c r="ER71" s="87">
        <v>6.035302224304738E-5</v>
      </c>
      <c r="ES71" s="87">
        <v>3.3795131299520992E-3</v>
      </c>
      <c r="ET71" s="87">
        <v>1.2878368848648422E-2</v>
      </c>
      <c r="EU71" s="87">
        <v>-3.6695472640776304E-3</v>
      </c>
      <c r="EV71" s="87">
        <v>0</v>
      </c>
      <c r="EW71" s="87">
        <v>2.4321909035269065E-6</v>
      </c>
      <c r="EX71" s="87">
        <v>-1.986567460608312E-5</v>
      </c>
      <c r="EY71" s="87">
        <v>8.1200044634498593E-5</v>
      </c>
      <c r="EZ71" s="87">
        <v>-2.2060904355944016E-6</v>
      </c>
      <c r="FA71" s="87">
        <v>-4.2440451290723808E-4</v>
      </c>
      <c r="FB71" s="87">
        <v>9.295593106494737E-5</v>
      </c>
      <c r="FC71" s="87">
        <v>-1.4011581348836828E-3</v>
      </c>
      <c r="FD71" s="87">
        <v>2.5171563275704089E-4</v>
      </c>
      <c r="FE71" s="87">
        <v>-3.1653625288882812E-4</v>
      </c>
      <c r="FF71" s="87">
        <v>-8.6934684532043692E-4</v>
      </c>
      <c r="FG71" s="87">
        <v>7.7167366248122793E-3</v>
      </c>
      <c r="FH71" s="87">
        <v>4.9874909823221401E-3</v>
      </c>
      <c r="FI71" s="87">
        <v>9.7692182430108992E-3</v>
      </c>
      <c r="FJ71" s="87">
        <v>3.1545006790234943E-4</v>
      </c>
      <c r="FK71" s="87">
        <v>8.834044521446934E-6</v>
      </c>
      <c r="FL71" s="87">
        <v>2.3184864571875231E-4</v>
      </c>
      <c r="FM71" s="87">
        <v>5.5452889724852824E-5</v>
      </c>
      <c r="FN71" s="87">
        <v>-5.0128695119406089E-4</v>
      </c>
      <c r="FO71" s="87">
        <v>-1.8106769655138263E-5</v>
      </c>
      <c r="FP71" s="87">
        <v>-1.3130508541685354E-4</v>
      </c>
      <c r="FQ71" s="137"/>
    </row>
    <row r="72" spans="1:202" ht="26" x14ac:dyDescent="0.2">
      <c r="A72" s="15" t="s">
        <v>932</v>
      </c>
      <c r="B72" s="3" t="s">
        <v>20</v>
      </c>
      <c r="C72" s="171" t="s">
        <v>34</v>
      </c>
      <c r="D72" s="70" t="s">
        <v>842</v>
      </c>
      <c r="E72" s="87">
        <v>3.7055972513521085E-3</v>
      </c>
      <c r="F72" s="87"/>
      <c r="G72" s="87">
        <v>3.7055972513521085E-3</v>
      </c>
      <c r="H72" s="87"/>
      <c r="I72" s="87">
        <v>8.5578199637905208E-3</v>
      </c>
      <c r="J72" s="87">
        <v>3.0389816534299946E-3</v>
      </c>
      <c r="K72" s="87">
        <v>3.3327344054595864E-3</v>
      </c>
      <c r="L72" s="87">
        <v>3.0779300636191915E-3</v>
      </c>
      <c r="M72" s="87">
        <v>2.7131093601779383E-3</v>
      </c>
      <c r="N72" s="87">
        <v>3.7750557902050128E-3</v>
      </c>
      <c r="O72" s="87">
        <v>3.1251952295660614E-3</v>
      </c>
      <c r="P72" s="87">
        <v>9.7067906837656048E-3</v>
      </c>
      <c r="Q72" s="87">
        <v>6.6224073847869335E-3</v>
      </c>
      <c r="R72" s="87">
        <v>3.3413722145048206E-3</v>
      </c>
      <c r="S72" s="87">
        <v>1.2646004693674429E-2</v>
      </c>
      <c r="T72" s="87">
        <v>2.7266099164504841E-3</v>
      </c>
      <c r="U72" s="87">
        <v>4.6170832718051115E-3</v>
      </c>
      <c r="V72" s="87">
        <v>7.2535474263795245E-3</v>
      </c>
      <c r="W72" s="87">
        <v>3.2460318256617832E-3</v>
      </c>
      <c r="X72" s="87">
        <v>2.4993218736345164E-3</v>
      </c>
      <c r="Y72" s="87">
        <v>3.0464875014752338E-3</v>
      </c>
      <c r="Z72" s="87">
        <v>2.8037288033347955E-3</v>
      </c>
      <c r="AA72" s="87">
        <v>4.5966742573501302E-3</v>
      </c>
      <c r="AB72" s="87">
        <v>3.2412011308983165E-3</v>
      </c>
      <c r="AC72" s="87">
        <v>3.5345459672090824E-3</v>
      </c>
      <c r="AD72" s="87">
        <v>6.3502119099505998E-3</v>
      </c>
      <c r="AE72" s="87">
        <v>2.6296746128290686E-3</v>
      </c>
      <c r="AF72" s="87">
        <v>3.4965999045848272E-3</v>
      </c>
      <c r="AG72" s="87">
        <v>2.99444987042296E-3</v>
      </c>
      <c r="AH72" s="87">
        <v>2.8032442508400036E-3</v>
      </c>
      <c r="AI72" s="87">
        <v>5.8129107315587764E-3</v>
      </c>
      <c r="AJ72" s="87">
        <v>3.4138697210199425E-3</v>
      </c>
      <c r="AK72" s="87">
        <v>2.6776936385832866E-3</v>
      </c>
      <c r="AL72" s="87">
        <v>4.2316419261830586E-3</v>
      </c>
      <c r="AM72" s="87">
        <v>3.2239924848768632E-3</v>
      </c>
      <c r="AN72" s="87">
        <v>2.3741377926976364E-3</v>
      </c>
      <c r="AO72" s="87">
        <v>2.2686092023578748E-3</v>
      </c>
      <c r="AP72" s="87">
        <v>2.8081416339097438E-3</v>
      </c>
      <c r="AQ72" s="87">
        <v>3.0281928885474837E-3</v>
      </c>
      <c r="AR72" s="87">
        <v>3.2897656262836287E-3</v>
      </c>
      <c r="AS72" s="87">
        <v>2.6915731524713811E-3</v>
      </c>
      <c r="AT72" s="87">
        <v>4.5870410978344038E-3</v>
      </c>
      <c r="AU72" s="87">
        <v>3.4585585734816012E-3</v>
      </c>
      <c r="AV72" s="87">
        <v>4.4659389174086898E-3</v>
      </c>
      <c r="AW72" s="87">
        <v>4.9185827159557117E-3</v>
      </c>
      <c r="AX72" s="87">
        <v>7.6387814202297424E-3</v>
      </c>
      <c r="AY72" s="87">
        <v>5.6154888852540472E-3</v>
      </c>
      <c r="AZ72" s="87">
        <v>3.4223949025190569E-3</v>
      </c>
      <c r="BA72" s="87">
        <v>3.7921993507816637E-3</v>
      </c>
      <c r="BB72" s="87">
        <v>2.8445287550454383E-3</v>
      </c>
      <c r="BC72" s="87">
        <v>3.1012713009244052E-3</v>
      </c>
      <c r="BD72" s="87">
        <v>4.2885706771118182E-3</v>
      </c>
      <c r="BE72" s="87">
        <v>2.3410808199970921E-3</v>
      </c>
      <c r="BF72" s="87">
        <v>7.0219490112002634E-3</v>
      </c>
      <c r="BG72" s="87">
        <v>6.3713966607260039E-3</v>
      </c>
      <c r="BH72" s="87">
        <v>3.1175324414345201E-3</v>
      </c>
      <c r="BI72" s="87">
        <v>2.4180424033161856E-3</v>
      </c>
      <c r="BJ72" s="87">
        <v>2.8596287091837177E-3</v>
      </c>
      <c r="BK72" s="87">
        <v>5.9677133823394747E-3</v>
      </c>
      <c r="BL72" s="87">
        <v>2.6365717571639868E-3</v>
      </c>
      <c r="BM72" s="87">
        <v>7.1327106643774979E-3</v>
      </c>
      <c r="BN72" s="87">
        <v>2.7160097886522374E-3</v>
      </c>
      <c r="BO72" s="87">
        <v>2.5982641046832142E-3</v>
      </c>
      <c r="BP72" s="87">
        <v>3.588376661567473E-3</v>
      </c>
      <c r="BQ72" s="87">
        <v>3.0523276753957546E-3</v>
      </c>
      <c r="BR72" s="87">
        <v>2.5156951555568635E-3</v>
      </c>
      <c r="BS72" s="87">
        <v>9.9308766768754428E-3</v>
      </c>
      <c r="BT72" s="87">
        <v>8.2120313438826583E-3</v>
      </c>
      <c r="BU72" s="87">
        <v>2.9880391982852485E-3</v>
      </c>
      <c r="BV72" s="87">
        <v>3.1153992617532398E-3</v>
      </c>
      <c r="BW72" s="87">
        <v>3.7689441521772146E-3</v>
      </c>
      <c r="BX72" s="87">
        <v>3.198328643296805E-3</v>
      </c>
      <c r="BY72" s="87">
        <v>1.1488311704459495E-2</v>
      </c>
      <c r="BZ72" s="87">
        <v>6.222660215308126E-3</v>
      </c>
      <c r="CA72" s="87">
        <v>6.2970699313046798E-3</v>
      </c>
      <c r="CB72" s="87">
        <v>3.6746745724417496E-3</v>
      </c>
      <c r="CC72" s="87">
        <v>6.3417152809457462E-3</v>
      </c>
      <c r="CD72" s="87">
        <v>2.6424116499010226E-3</v>
      </c>
      <c r="CE72" s="87">
        <v>4.0223301910224723E-3</v>
      </c>
      <c r="CF72" s="87">
        <v>2.5010414306293719E-3</v>
      </c>
      <c r="CG72" s="87">
        <v>3.5778959757063892E-3</v>
      </c>
      <c r="CH72" s="87">
        <v>8.1453971763863174E-3</v>
      </c>
      <c r="CI72" s="87">
        <v>2.5671379909949477E-3</v>
      </c>
      <c r="CJ72" s="87">
        <v>2.8098862113611956E-3</v>
      </c>
      <c r="CK72" s="87">
        <v>1.1531271318165531E-2</v>
      </c>
      <c r="CL72" s="87">
        <v>4.3383711162057106E-3</v>
      </c>
      <c r="CM72" s="87">
        <v>3.0518966880495402E-3</v>
      </c>
      <c r="CN72" s="87">
        <v>2.7746762162063746E-3</v>
      </c>
      <c r="CO72" s="87">
        <v>4.7821689014708292E-3</v>
      </c>
      <c r="CP72" s="87">
        <v>7.899393295919455E-3</v>
      </c>
      <c r="CQ72" s="87">
        <v>1.2136418719031636E-2</v>
      </c>
      <c r="CR72" s="87">
        <v>4.8905127112633699E-3</v>
      </c>
      <c r="CS72" s="87">
        <v>2.4633345086003157E-3</v>
      </c>
      <c r="CT72" s="87">
        <v>2.4334568833722513E-3</v>
      </c>
      <c r="CU72" s="87">
        <v>3.3886188189011417E-3</v>
      </c>
      <c r="CV72" s="87">
        <v>1.0989948801487045E-2</v>
      </c>
      <c r="CW72" s="87">
        <v>2.5912510712821544E-3</v>
      </c>
      <c r="CX72" s="87">
        <v>6.0763426288651806E-3</v>
      </c>
      <c r="CY72" s="87">
        <v>3.1385886689456496E-3</v>
      </c>
      <c r="CZ72" s="87">
        <v>4.2745655173472641E-3</v>
      </c>
      <c r="DA72" s="87">
        <v>4.7587213473480085E-3</v>
      </c>
      <c r="DB72" s="87">
        <v>3.085873805957783E-3</v>
      </c>
      <c r="DC72" s="87">
        <v>3.1532227210820762E-3</v>
      </c>
      <c r="DD72" s="87">
        <v>4.7044942275358886E-3</v>
      </c>
      <c r="DE72" s="87">
        <v>3.0376427528223436E-3</v>
      </c>
      <c r="DF72" s="87">
        <v>2.5272226717929654E-3</v>
      </c>
      <c r="DG72" s="87">
        <v>2.9059718740672208E-3</v>
      </c>
      <c r="DH72" s="87">
        <v>3.3678245387681566E-3</v>
      </c>
      <c r="DI72" s="87">
        <v>2.8456452051044841E-3</v>
      </c>
      <c r="DJ72" s="87">
        <v>7.3183729734319436E-3</v>
      </c>
      <c r="DK72" s="87">
        <v>6.6267429202890677E-3</v>
      </c>
      <c r="DL72" s="87">
        <v>2.503668453558957E-3</v>
      </c>
      <c r="DM72" s="87">
        <v>2.3272003498968391E-3</v>
      </c>
      <c r="DN72" s="87">
        <v>2.7176394080086555E-3</v>
      </c>
      <c r="DO72" s="87">
        <v>8.900790832992847E-3</v>
      </c>
      <c r="DP72" s="87">
        <v>3.1708319416692199E-3</v>
      </c>
      <c r="DQ72" s="87">
        <v>2.9354758889383208E-3</v>
      </c>
      <c r="DR72" s="87">
        <v>3.3208563228184725E-3</v>
      </c>
      <c r="DS72" s="87">
        <v>3.7242991964709028E-3</v>
      </c>
      <c r="DT72" s="87">
        <v>2.8915834335103015E-3</v>
      </c>
      <c r="DU72" s="87">
        <v>2.9769198938787386E-3</v>
      </c>
      <c r="DV72" s="87">
        <v>2.9663531885858389E-3</v>
      </c>
      <c r="DW72" s="87">
        <v>4.2033756209994078E-3</v>
      </c>
      <c r="DX72" s="87">
        <v>7.0007267105102492E-3</v>
      </c>
      <c r="DY72" s="87">
        <v>9.5135063267883201E-3</v>
      </c>
      <c r="DZ72" s="87">
        <v>5.4850661042747367E-3</v>
      </c>
      <c r="EA72" s="87">
        <v>3.8346680707013535E-3</v>
      </c>
      <c r="EB72" s="87">
        <v>2.6362013566425119E-3</v>
      </c>
      <c r="EC72" s="87">
        <v>4.7706569502688478E-3</v>
      </c>
      <c r="ED72" s="87">
        <v>2.6318600472900705E-3</v>
      </c>
      <c r="EE72" s="87">
        <v>4.1036826497126838E-3</v>
      </c>
      <c r="EF72" s="87">
        <v>2.596105623505064E-3</v>
      </c>
      <c r="EG72" s="87">
        <v>9.4363019223998208E-3</v>
      </c>
      <c r="EH72" s="87">
        <v>4.5662840980102148E-3</v>
      </c>
      <c r="EI72" s="87">
        <v>5.538809927995751E-3</v>
      </c>
      <c r="EJ72" s="87">
        <v>3.1244433928637331E-3</v>
      </c>
      <c r="EK72" s="87">
        <v>3.1677558200307494E-3</v>
      </c>
      <c r="EL72" s="87">
        <v>5.3387008072014949E-3</v>
      </c>
      <c r="EM72" s="87">
        <v>2.7957599873107033E-3</v>
      </c>
      <c r="EN72" s="87">
        <v>6.4561544793497808E-3</v>
      </c>
      <c r="EO72" s="87">
        <v>3.0570774252928036E-3</v>
      </c>
      <c r="EP72" s="87">
        <v>2.5187588406093164E-3</v>
      </c>
      <c r="EQ72" s="87">
        <v>9.4066067193047994E-3</v>
      </c>
      <c r="ER72" s="87">
        <v>3.4614512619488042E-3</v>
      </c>
      <c r="ES72" s="87">
        <v>8.8031517533493451E-3</v>
      </c>
      <c r="ET72" s="87">
        <v>1.0248464706746166E-2</v>
      </c>
      <c r="EU72" s="87">
        <v>2.3515182738135954E-3</v>
      </c>
      <c r="EV72" s="87">
        <v>6.7753011988856216E-3</v>
      </c>
      <c r="EW72" s="87">
        <v>2.4749579814189473E-3</v>
      </c>
      <c r="EX72" s="87">
        <v>2.4920432876496764E-3</v>
      </c>
      <c r="EY72" s="87">
        <v>3.4422571505237408E-3</v>
      </c>
      <c r="EZ72" s="87">
        <v>2.5670087184422193E-3</v>
      </c>
      <c r="FA72" s="87">
        <v>8.7076611868260202E-3</v>
      </c>
      <c r="FB72" s="87">
        <v>3.2927286979028284E-3</v>
      </c>
      <c r="FC72" s="87">
        <v>3.3173448768243231E-3</v>
      </c>
      <c r="FD72" s="87">
        <v>3.7546683942168797E-3</v>
      </c>
      <c r="FE72" s="87">
        <v>2.3057523166968145E-3</v>
      </c>
      <c r="FF72" s="87">
        <v>3.3228321066862952E-3</v>
      </c>
      <c r="FG72" s="87">
        <v>6.6480211427432318E-3</v>
      </c>
      <c r="FH72" s="87">
        <v>7.6823588857926782E-3</v>
      </c>
      <c r="FI72" s="87">
        <v>7.462890226806804E-3</v>
      </c>
      <c r="FJ72" s="87">
        <v>4.2022853372652661E-3</v>
      </c>
      <c r="FK72" s="87">
        <v>2.7534557254369771E-3</v>
      </c>
      <c r="FL72" s="87">
        <v>4.2551514152820774E-3</v>
      </c>
      <c r="FM72" s="87">
        <v>2.6341588161827856E-3</v>
      </c>
      <c r="FN72" s="87">
        <v>2.6279759386043187E-3</v>
      </c>
      <c r="FO72" s="87">
        <v>2.6092123627490292E-3</v>
      </c>
      <c r="FP72" s="87">
        <v>2.6485365592358217E-3</v>
      </c>
      <c r="FQ72" s="170" t="s">
        <v>859</v>
      </c>
    </row>
    <row r="73" spans="1:202" ht="37" customHeight="1" x14ac:dyDescent="0.2">
      <c r="A73" s="15" t="s">
        <v>933</v>
      </c>
      <c r="B73" s="3" t="s">
        <v>21</v>
      </c>
      <c r="C73" s="171" t="s">
        <v>30</v>
      </c>
      <c r="D73" s="1" t="s">
        <v>860</v>
      </c>
      <c r="E73" s="87"/>
      <c r="F73" s="87">
        <v>1.2525455408848277E-3</v>
      </c>
      <c r="G73" s="87">
        <v>1.2525455408848277E-3</v>
      </c>
      <c r="H73" s="87"/>
      <c r="I73" s="87">
        <v>9.2390973255685044E-3</v>
      </c>
      <c r="J73" s="87">
        <v>1.8427572880469711E-2</v>
      </c>
      <c r="K73" s="87">
        <v>0</v>
      </c>
      <c r="L73" s="87">
        <v>0</v>
      </c>
      <c r="M73" s="87">
        <v>0</v>
      </c>
      <c r="N73" s="87">
        <v>0</v>
      </c>
      <c r="O73" s="87">
        <v>0</v>
      </c>
      <c r="P73" s="87">
        <v>0</v>
      </c>
      <c r="Q73" s="87">
        <v>0</v>
      </c>
      <c r="R73" s="87">
        <v>6.804744981540236E-3</v>
      </c>
      <c r="S73" s="87">
        <v>0</v>
      </c>
      <c r="T73" s="87">
        <v>0</v>
      </c>
      <c r="U73" s="87">
        <v>0</v>
      </c>
      <c r="V73" s="87">
        <v>0</v>
      </c>
      <c r="W73" s="87">
        <v>0</v>
      </c>
      <c r="X73" s="87">
        <v>0</v>
      </c>
      <c r="Y73" s="87">
        <v>0</v>
      </c>
      <c r="Z73" s="87">
        <v>0</v>
      </c>
      <c r="AA73" s="87">
        <v>5.113550463508666E-3</v>
      </c>
      <c r="AB73" s="87">
        <v>0</v>
      </c>
      <c r="AC73" s="87">
        <v>0</v>
      </c>
      <c r="AD73" s="87">
        <v>0</v>
      </c>
      <c r="AE73" s="87">
        <v>3.3431625208232541E-3</v>
      </c>
      <c r="AF73" s="87">
        <v>4.2836480623241547E-3</v>
      </c>
      <c r="AG73" s="87">
        <v>0</v>
      </c>
      <c r="AH73" s="87">
        <v>4.2917261906920169E-3</v>
      </c>
      <c r="AI73" s="87">
        <v>0</v>
      </c>
      <c r="AJ73" s="87">
        <v>2.8232870174994294E-2</v>
      </c>
      <c r="AK73" s="87">
        <v>2.0084770994054867E-3</v>
      </c>
      <c r="AL73" s="87">
        <v>0</v>
      </c>
      <c r="AM73" s="87">
        <v>0</v>
      </c>
      <c r="AN73" s="87">
        <v>1.746043633629165E-2</v>
      </c>
      <c r="AO73" s="87">
        <v>0</v>
      </c>
      <c r="AP73" s="87">
        <v>7.5908657663190798E-3</v>
      </c>
      <c r="AQ73" s="87">
        <v>2.9954354101181507E-3</v>
      </c>
      <c r="AR73" s="87">
        <v>0</v>
      </c>
      <c r="AS73" s="87">
        <v>0</v>
      </c>
      <c r="AT73" s="87">
        <v>0</v>
      </c>
      <c r="AU73" s="87">
        <v>0</v>
      </c>
      <c r="AV73" s="87">
        <v>1.9351943659388447E-2</v>
      </c>
      <c r="AW73" s="87">
        <v>0</v>
      </c>
      <c r="AX73" s="87">
        <v>0</v>
      </c>
      <c r="AY73" s="87">
        <v>0</v>
      </c>
      <c r="AZ73" s="87">
        <v>0</v>
      </c>
      <c r="BA73" s="87">
        <v>0</v>
      </c>
      <c r="BB73" s="87">
        <v>0</v>
      </c>
      <c r="BC73" s="87">
        <v>4.459442143182786E-3</v>
      </c>
      <c r="BD73" s="87">
        <v>0</v>
      </c>
      <c r="BE73" s="87">
        <v>1.7857876269559043E-3</v>
      </c>
      <c r="BF73" s="87">
        <v>0</v>
      </c>
      <c r="BG73" s="87">
        <v>0</v>
      </c>
      <c r="BH73" s="87">
        <v>0</v>
      </c>
      <c r="BI73" s="87">
        <v>0</v>
      </c>
      <c r="BJ73" s="87">
        <v>8.3540858555392738E-3</v>
      </c>
      <c r="BK73" s="87">
        <v>0</v>
      </c>
      <c r="BL73" s="87">
        <v>0</v>
      </c>
      <c r="BM73" s="87">
        <v>0</v>
      </c>
      <c r="BN73" s="87">
        <v>2.5003469811736212E-3</v>
      </c>
      <c r="BO73" s="87">
        <v>0</v>
      </c>
      <c r="BP73" s="87">
        <v>0</v>
      </c>
      <c r="BQ73" s="87">
        <v>0</v>
      </c>
      <c r="BR73" s="87">
        <v>4.8977518422549321E-3</v>
      </c>
      <c r="BS73" s="87">
        <v>0</v>
      </c>
      <c r="BT73" s="87">
        <v>0</v>
      </c>
      <c r="BU73" s="87">
        <v>0</v>
      </c>
      <c r="BV73" s="87">
        <v>0</v>
      </c>
      <c r="BW73" s="87">
        <v>0</v>
      </c>
      <c r="BX73" s="87">
        <v>5.7610640446277631E-3</v>
      </c>
      <c r="BY73" s="87">
        <v>0</v>
      </c>
      <c r="BZ73" s="87">
        <v>0</v>
      </c>
      <c r="CA73" s="87">
        <v>0</v>
      </c>
      <c r="CB73" s="87">
        <v>0</v>
      </c>
      <c r="CC73" s="87">
        <v>0</v>
      </c>
      <c r="CD73" s="87">
        <v>0</v>
      </c>
      <c r="CE73" s="87">
        <v>0</v>
      </c>
      <c r="CF73" s="87">
        <v>0</v>
      </c>
      <c r="CG73" s="87">
        <v>0</v>
      </c>
      <c r="CH73" s="87">
        <v>0</v>
      </c>
      <c r="CI73" s="87">
        <v>0</v>
      </c>
      <c r="CJ73" s="87">
        <v>0</v>
      </c>
      <c r="CK73" s="87">
        <v>0</v>
      </c>
      <c r="CL73" s="87">
        <v>0</v>
      </c>
      <c r="CM73" s="87">
        <v>0</v>
      </c>
      <c r="CN73" s="87">
        <v>0</v>
      </c>
      <c r="CO73" s="87">
        <v>1.9687189877874555E-2</v>
      </c>
      <c r="CP73" s="87">
        <v>0</v>
      </c>
      <c r="CQ73" s="87">
        <v>0</v>
      </c>
      <c r="CR73" s="87">
        <v>0</v>
      </c>
      <c r="CS73" s="87">
        <v>0</v>
      </c>
      <c r="CT73" s="87">
        <v>0</v>
      </c>
      <c r="CU73" s="87">
        <v>0</v>
      </c>
      <c r="CV73" s="87">
        <v>0</v>
      </c>
      <c r="CW73" s="87">
        <v>2.4433645780593686E-3</v>
      </c>
      <c r="CX73" s="87">
        <v>0</v>
      </c>
      <c r="CY73" s="87">
        <v>0</v>
      </c>
      <c r="CZ73" s="87">
        <v>0</v>
      </c>
      <c r="DA73" s="87">
        <v>8.7316201614367796E-3</v>
      </c>
      <c r="DB73" s="87">
        <v>0</v>
      </c>
      <c r="DC73" s="87">
        <v>0</v>
      </c>
      <c r="DD73" s="87">
        <v>0</v>
      </c>
      <c r="DE73" s="87">
        <v>0</v>
      </c>
      <c r="DF73" s="87">
        <v>0</v>
      </c>
      <c r="DG73" s="87">
        <v>2.9575856255742447E-3</v>
      </c>
      <c r="DH73" s="87">
        <v>0</v>
      </c>
      <c r="DI73" s="87">
        <v>0</v>
      </c>
      <c r="DJ73" s="87">
        <v>0</v>
      </c>
      <c r="DK73" s="87">
        <v>0</v>
      </c>
      <c r="DL73" s="87">
        <v>0</v>
      </c>
      <c r="DM73" s="87">
        <v>0</v>
      </c>
      <c r="DN73" s="87">
        <v>1.5139072893731516E-3</v>
      </c>
      <c r="DO73" s="87">
        <v>0</v>
      </c>
      <c r="DP73" s="87">
        <v>0</v>
      </c>
      <c r="DQ73" s="87">
        <v>0</v>
      </c>
      <c r="DR73" s="87">
        <v>6.3745890997295431E-3</v>
      </c>
      <c r="DS73" s="87">
        <v>0</v>
      </c>
      <c r="DT73" s="87">
        <v>0</v>
      </c>
      <c r="DU73" s="87">
        <v>0</v>
      </c>
      <c r="DV73" s="87">
        <v>0</v>
      </c>
      <c r="DW73" s="87">
        <v>0</v>
      </c>
      <c r="DX73" s="87">
        <v>0</v>
      </c>
      <c r="DY73" s="87">
        <v>0</v>
      </c>
      <c r="DZ73" s="87">
        <v>0</v>
      </c>
      <c r="EA73" s="87">
        <v>0</v>
      </c>
      <c r="EB73" s="87">
        <v>2.2373694240044582E-3</v>
      </c>
      <c r="EC73" s="87">
        <v>0</v>
      </c>
      <c r="ED73" s="87">
        <v>0</v>
      </c>
      <c r="EE73" s="87">
        <v>2.9384888722391953E-3</v>
      </c>
      <c r="EF73" s="87">
        <v>0</v>
      </c>
      <c r="EG73" s="87">
        <v>0</v>
      </c>
      <c r="EH73" s="87">
        <v>0</v>
      </c>
      <c r="EI73" s="87">
        <v>0</v>
      </c>
      <c r="EJ73" s="87">
        <v>2.4119870237474608E-2</v>
      </c>
      <c r="EK73" s="87">
        <v>0</v>
      </c>
      <c r="EL73" s="87">
        <v>0</v>
      </c>
      <c r="EM73" s="87">
        <v>3.6562557513473253E-2</v>
      </c>
      <c r="EN73" s="87">
        <v>0</v>
      </c>
      <c r="EO73" s="87">
        <v>0</v>
      </c>
      <c r="EP73" s="87">
        <v>6.9916276310598479E-3</v>
      </c>
      <c r="EQ73" s="87">
        <v>0</v>
      </c>
      <c r="ER73" s="87">
        <v>0</v>
      </c>
      <c r="ES73" s="87">
        <v>0</v>
      </c>
      <c r="ET73" s="87">
        <v>0</v>
      </c>
      <c r="EU73" s="87">
        <v>8.2564408685686722E-2</v>
      </c>
      <c r="EV73" s="87">
        <v>0</v>
      </c>
      <c r="EW73" s="87">
        <v>0</v>
      </c>
      <c r="EX73" s="87">
        <v>0</v>
      </c>
      <c r="EY73" s="87">
        <v>0</v>
      </c>
      <c r="EZ73" s="87">
        <v>0</v>
      </c>
      <c r="FA73" s="87">
        <v>0</v>
      </c>
      <c r="FB73" s="87">
        <v>0</v>
      </c>
      <c r="FC73" s="87">
        <v>0</v>
      </c>
      <c r="FD73" s="87">
        <v>0</v>
      </c>
      <c r="FE73" s="87">
        <v>5.4116673414250404E-3</v>
      </c>
      <c r="FF73" s="87">
        <v>5.7849838323321429E-3</v>
      </c>
      <c r="FG73" s="87">
        <v>0</v>
      </c>
      <c r="FH73" s="87">
        <v>0</v>
      </c>
      <c r="FI73" s="87">
        <v>0</v>
      </c>
      <c r="FJ73" s="87">
        <v>0</v>
      </c>
      <c r="FK73" s="87">
        <v>0</v>
      </c>
      <c r="FL73" s="87">
        <v>1.770836986060358E-2</v>
      </c>
      <c r="FM73" s="87">
        <v>0</v>
      </c>
      <c r="FN73" s="87">
        <v>1.3430318987688207E-2</v>
      </c>
      <c r="FO73" s="87">
        <v>0</v>
      </c>
      <c r="FP73" s="87">
        <v>2.0581742255111604E-3</v>
      </c>
    </row>
    <row r="74" spans="1:202" ht="37" customHeight="1" x14ac:dyDescent="0.2">
      <c r="A74" s="15" t="s">
        <v>934</v>
      </c>
      <c r="B74" s="3" t="s">
        <v>22</v>
      </c>
      <c r="C74" s="171" t="s">
        <v>30</v>
      </c>
      <c r="D74" s="70" t="s">
        <v>638</v>
      </c>
      <c r="E74" s="87"/>
      <c r="F74" s="87">
        <v>1.0492836851062748E-2</v>
      </c>
      <c r="G74" s="87">
        <v>1.0492836851062748E-2</v>
      </c>
      <c r="H74" s="87"/>
      <c r="I74" s="87">
        <v>1.8262215909417408E-2</v>
      </c>
      <c r="J74" s="87">
        <v>2.713996606346605E-2</v>
      </c>
      <c r="K74" s="87">
        <v>4.6196050426440729E-3</v>
      </c>
      <c r="L74" s="87">
        <v>1.8562587255743477E-2</v>
      </c>
      <c r="M74" s="87">
        <v>1.9035806456119384E-2</v>
      </c>
      <c r="N74" s="87">
        <v>4.1584863190221111E-3</v>
      </c>
      <c r="O74" s="87">
        <v>4.1854761596952445E-3</v>
      </c>
      <c r="P74" s="87">
        <v>2.3139424388443708E-3</v>
      </c>
      <c r="Q74" s="87">
        <v>2.9042945341521513E-3</v>
      </c>
      <c r="R74" s="87">
        <v>4.3251652724393503E-3</v>
      </c>
      <c r="S74" s="87">
        <v>1.5534124467655669E-2</v>
      </c>
      <c r="T74" s="87">
        <v>2.1311814037088962E-2</v>
      </c>
      <c r="U74" s="87">
        <v>4.5639927316546173E-3</v>
      </c>
      <c r="V74" s="87">
        <v>3.5604172445432435E-3</v>
      </c>
      <c r="W74" s="87">
        <v>7.39958802835232E-3</v>
      </c>
      <c r="X74" s="87">
        <v>1.1748748227248865E-2</v>
      </c>
      <c r="Y74" s="87">
        <v>8.0044267469113282E-3</v>
      </c>
      <c r="Z74" s="87">
        <v>1.5239597496475046E-2</v>
      </c>
      <c r="AA74" s="87">
        <v>2.206256232386274E-3</v>
      </c>
      <c r="AB74" s="87">
        <v>1.5391203744399898E-2</v>
      </c>
      <c r="AC74" s="87">
        <v>5.3616458404655244E-3</v>
      </c>
      <c r="AD74" s="87">
        <v>4.1985714064347E-3</v>
      </c>
      <c r="AE74" s="87">
        <v>8.4686514524094456E-3</v>
      </c>
      <c r="AF74" s="87">
        <v>1.7022741317927009E-2</v>
      </c>
      <c r="AG74" s="87">
        <v>8.0399869745716845E-3</v>
      </c>
      <c r="AH74" s="87">
        <v>1.7607321258190641E-2</v>
      </c>
      <c r="AI74" s="87">
        <v>2.2518697353232551E-3</v>
      </c>
      <c r="AJ74" s="87">
        <v>1.6259901676768211E-2</v>
      </c>
      <c r="AK74" s="87">
        <v>1.194206881711294E-2</v>
      </c>
      <c r="AL74" s="87">
        <v>5.035560716414614E-3</v>
      </c>
      <c r="AM74" s="87">
        <v>6.4077810955254257E-3</v>
      </c>
      <c r="AN74" s="87">
        <v>1.0736933726650301E-2</v>
      </c>
      <c r="AO74" s="87">
        <v>6.5130558727790064E-3</v>
      </c>
      <c r="AP74" s="87">
        <v>1.631738425973106E-2</v>
      </c>
      <c r="AQ74" s="87">
        <v>2.8620897414226923E-2</v>
      </c>
      <c r="AR74" s="87">
        <v>6.0189572580306829E-3</v>
      </c>
      <c r="AS74" s="87">
        <v>1.2799946229481978E-2</v>
      </c>
      <c r="AT74" s="87">
        <v>2.812172308902198E-3</v>
      </c>
      <c r="AU74" s="87">
        <v>3.7514010582468979E-3</v>
      </c>
      <c r="AV74" s="87">
        <v>2.5204732319152501E-3</v>
      </c>
      <c r="AW74" s="87">
        <v>2.9527901353755847E-3</v>
      </c>
      <c r="AX74" s="87">
        <v>2.145413792700526E-3</v>
      </c>
      <c r="AY74" s="87">
        <v>1.9090672287770755E-2</v>
      </c>
      <c r="AZ74" s="87">
        <v>8.5992128273337607E-3</v>
      </c>
      <c r="BA74" s="87">
        <v>6.9215213025842093E-3</v>
      </c>
      <c r="BB74" s="87">
        <v>1.2309868354285047E-2</v>
      </c>
      <c r="BC74" s="87">
        <v>5.5842368119695656E-3</v>
      </c>
      <c r="BD74" s="87">
        <v>2.8316991006122703E-3</v>
      </c>
      <c r="BE74" s="87">
        <v>2.1981058843131483E-2</v>
      </c>
      <c r="BF74" s="87">
        <v>5.4379293208693296E-3</v>
      </c>
      <c r="BG74" s="87">
        <v>3.5319960552186252E-3</v>
      </c>
      <c r="BH74" s="87">
        <v>1.8109413312251674E-2</v>
      </c>
      <c r="BI74" s="87">
        <v>7.9459165091022542E-3</v>
      </c>
      <c r="BJ74" s="87">
        <v>2.2451077130450697E-3</v>
      </c>
      <c r="BK74" s="87">
        <v>3.3430326771644579E-3</v>
      </c>
      <c r="BL74" s="87">
        <v>8.2181637788309777E-3</v>
      </c>
      <c r="BM74" s="87">
        <v>3.5229715773196211E-3</v>
      </c>
      <c r="BN74" s="87">
        <v>6.2504357006188168E-3</v>
      </c>
      <c r="BO74" s="87">
        <v>1.6934309141339504E-2</v>
      </c>
      <c r="BP74" s="87">
        <v>8.4376997134006631E-3</v>
      </c>
      <c r="BQ74" s="87">
        <v>1.0610851106587861E-2</v>
      </c>
      <c r="BR74" s="87">
        <v>6.3294792381692585E-3</v>
      </c>
      <c r="BS74" s="87">
        <v>4.563799209274415E-3</v>
      </c>
      <c r="BT74" s="87">
        <v>2.2787686431266748E-3</v>
      </c>
      <c r="BU74" s="87">
        <v>1.5377267282586178E-2</v>
      </c>
      <c r="BV74" s="87">
        <v>7.8718286011505902E-3</v>
      </c>
      <c r="BW74" s="87">
        <v>1.6487190058769276E-2</v>
      </c>
      <c r="BX74" s="87">
        <v>9.5193733381662409E-3</v>
      </c>
      <c r="BY74" s="87">
        <v>2.3702596124130265E-3</v>
      </c>
      <c r="BZ74" s="87">
        <v>4.572701648630168E-3</v>
      </c>
      <c r="CA74" s="87">
        <v>2.7326191776857038E-3</v>
      </c>
      <c r="CB74" s="87">
        <v>6.1418407579752095E-3</v>
      </c>
      <c r="CC74" s="87">
        <v>2.6265230491086871E-3</v>
      </c>
      <c r="CD74" s="87">
        <v>1.1287861214439464E-2</v>
      </c>
      <c r="CE74" s="87">
        <v>4.8003364482841681E-3</v>
      </c>
      <c r="CF74" s="87">
        <v>1.9730461583456139E-2</v>
      </c>
      <c r="CG74" s="87">
        <v>4.4537823933316857E-3</v>
      </c>
      <c r="CH74" s="87">
        <v>1.6701635885886388E-2</v>
      </c>
      <c r="CI74" s="87">
        <v>1.0843771533367731E-2</v>
      </c>
      <c r="CJ74" s="87">
        <v>7.0891865975432657E-3</v>
      </c>
      <c r="CK74" s="87">
        <v>4.1642878596439325E-3</v>
      </c>
      <c r="CL74" s="87">
        <v>1.9993663192063513E-2</v>
      </c>
      <c r="CM74" s="87">
        <v>1.3837749086581096E-2</v>
      </c>
      <c r="CN74" s="87">
        <v>2.1482667784932796E-2</v>
      </c>
      <c r="CO74" s="87">
        <v>2.0467068608233881E-2</v>
      </c>
      <c r="CP74" s="87">
        <v>3.4545640457978991E-3</v>
      </c>
      <c r="CQ74" s="87">
        <v>3.225667769032132E-3</v>
      </c>
      <c r="CR74" s="87">
        <v>3.2128367985957596E-3</v>
      </c>
      <c r="CS74" s="87">
        <v>1.8038861437115045E-2</v>
      </c>
      <c r="CT74" s="87">
        <v>1.3711806681934854E-2</v>
      </c>
      <c r="CU74" s="87">
        <v>7.4573837329981541E-3</v>
      </c>
      <c r="CV74" s="87">
        <v>4.2120824755245206E-3</v>
      </c>
      <c r="CW74" s="87">
        <v>1.3265231786794198E-2</v>
      </c>
      <c r="CX74" s="87">
        <v>2.9170287227549239E-3</v>
      </c>
      <c r="CY74" s="87">
        <v>1.7887464190597568E-2</v>
      </c>
      <c r="CZ74" s="87">
        <v>1.8525993540958383E-2</v>
      </c>
      <c r="DA74" s="87">
        <v>8.9696596543451176E-3</v>
      </c>
      <c r="DB74" s="87">
        <v>7.7399868467790088E-3</v>
      </c>
      <c r="DC74" s="87">
        <v>1.0459828064201052E-2</v>
      </c>
      <c r="DD74" s="87">
        <v>3.0671110065455575E-3</v>
      </c>
      <c r="DE74" s="87">
        <v>8.6242841283029528E-3</v>
      </c>
      <c r="DF74" s="87">
        <v>1.2721700796602576E-2</v>
      </c>
      <c r="DG74" s="87">
        <v>1.0095113299803634E-2</v>
      </c>
      <c r="DH74" s="87">
        <v>1.3943602021726153E-2</v>
      </c>
      <c r="DI74" s="87">
        <v>1.1228238585566281E-2</v>
      </c>
      <c r="DJ74" s="87">
        <v>3.5325822500697482E-3</v>
      </c>
      <c r="DK74" s="87">
        <v>3.0391850782248088E-3</v>
      </c>
      <c r="DL74" s="87">
        <v>5.408991482622711E-3</v>
      </c>
      <c r="DM74" s="87">
        <v>9.013250999681954E-3</v>
      </c>
      <c r="DN74" s="87">
        <v>9.8764899802321112E-3</v>
      </c>
      <c r="DO74" s="87">
        <v>2.9860914954793799E-3</v>
      </c>
      <c r="DP74" s="87">
        <v>1.413164188746753E-2</v>
      </c>
      <c r="DQ74" s="87">
        <v>1.3242418653701595E-2</v>
      </c>
      <c r="DR74" s="87">
        <v>1.5687742397938235E-2</v>
      </c>
      <c r="DS74" s="87">
        <v>6.7424032270346759E-3</v>
      </c>
      <c r="DT74" s="87">
        <v>5.1800157732467718E-3</v>
      </c>
      <c r="DU74" s="87">
        <v>9.6222924395007632E-3</v>
      </c>
      <c r="DV74" s="87">
        <v>5.1440353091616467E-3</v>
      </c>
      <c r="DW74" s="87">
        <v>2.2832421736859719E-3</v>
      </c>
      <c r="DX74" s="87">
        <v>2.9346801116980925E-3</v>
      </c>
      <c r="DY74" s="87">
        <v>1.1403298539348869E-2</v>
      </c>
      <c r="DZ74" s="87">
        <v>5.1393150004047225E-3</v>
      </c>
      <c r="EA74" s="87">
        <v>1.7133366411201643E-2</v>
      </c>
      <c r="EB74" s="87">
        <v>1.9279804256391472E-2</v>
      </c>
      <c r="EC74" s="87">
        <v>1.8103781870944222E-2</v>
      </c>
      <c r="ED74" s="87">
        <v>9.7342116916102773E-3</v>
      </c>
      <c r="EE74" s="87">
        <v>3.0216994126109321E-3</v>
      </c>
      <c r="EF74" s="87">
        <v>1.6189061643608664E-2</v>
      </c>
      <c r="EG74" s="87">
        <v>1.5991605526893334E-3</v>
      </c>
      <c r="EH74" s="87">
        <v>4.7013500197994563E-3</v>
      </c>
      <c r="EI74" s="87">
        <v>2.0471435034696457E-3</v>
      </c>
      <c r="EJ74" s="87">
        <v>1.6385040271291732E-2</v>
      </c>
      <c r="EK74" s="87">
        <v>1.1663188821546112E-2</v>
      </c>
      <c r="EL74" s="87">
        <v>6.1683432584698026E-3</v>
      </c>
      <c r="EM74" s="87">
        <v>2.1367664273719077E-2</v>
      </c>
      <c r="EN74" s="87">
        <v>2.1898394325586593E-3</v>
      </c>
      <c r="EO74" s="87">
        <v>3.3009671674090681E-3</v>
      </c>
      <c r="EP74" s="87">
        <v>1.3660940432717483E-2</v>
      </c>
      <c r="EQ74" s="87">
        <v>6.7123279764587616E-3</v>
      </c>
      <c r="ER74" s="87">
        <v>1.5945868815014457E-2</v>
      </c>
      <c r="ES74" s="87">
        <v>4.2532123388221484E-3</v>
      </c>
      <c r="ET74" s="87">
        <v>1.4701689651136398E-3</v>
      </c>
      <c r="EU74" s="87">
        <v>1.9788149239883455E-2</v>
      </c>
      <c r="EV74" s="87">
        <v>6.479656649038326E-3</v>
      </c>
      <c r="EW74" s="87">
        <v>1.1488880331162889E-2</v>
      </c>
      <c r="EX74" s="87">
        <v>1.8664584293148979E-2</v>
      </c>
      <c r="EY74" s="87">
        <v>7.4195735494904363E-3</v>
      </c>
      <c r="EZ74" s="87">
        <v>1.0539831191380645E-2</v>
      </c>
      <c r="FA74" s="87">
        <v>5.8497300790691245E-3</v>
      </c>
      <c r="FB74" s="87">
        <v>8.5173193821449066E-3</v>
      </c>
      <c r="FC74" s="87">
        <v>1.0381272160793065E-2</v>
      </c>
      <c r="FD74" s="87">
        <v>1.8750343719214819E-2</v>
      </c>
      <c r="FE74" s="87">
        <v>2.0402146559114889E-2</v>
      </c>
      <c r="FF74" s="87">
        <v>6.973867818298494E-3</v>
      </c>
      <c r="FG74" s="87">
        <v>1.5136406650619291E-2</v>
      </c>
      <c r="FH74" s="87">
        <v>2.9368532540911814E-3</v>
      </c>
      <c r="FI74" s="87">
        <v>4.5223458705446421E-3</v>
      </c>
      <c r="FJ74" s="87">
        <v>3.1721150540626793E-3</v>
      </c>
      <c r="FK74" s="87">
        <v>1.9679189040229129E-2</v>
      </c>
      <c r="FL74" s="87">
        <v>6.7669739984464183E-3</v>
      </c>
      <c r="FM74" s="87">
        <v>8.7292556551453997E-3</v>
      </c>
      <c r="FN74" s="87">
        <v>1.8590094480129726E-2</v>
      </c>
      <c r="FO74" s="87">
        <v>2.2523539738797411E-2</v>
      </c>
      <c r="FP74" s="87">
        <v>1.5409621500831633E-2</v>
      </c>
    </row>
    <row r="75" spans="1:202" s="144" customFormat="1" ht="39" x14ac:dyDescent="0.2">
      <c r="A75" s="15" t="s">
        <v>935</v>
      </c>
      <c r="B75" s="140" t="s">
        <v>23</v>
      </c>
      <c r="C75" s="171" t="s">
        <v>30</v>
      </c>
      <c r="D75" s="141" t="s">
        <v>726</v>
      </c>
      <c r="E75" s="87"/>
      <c r="F75" s="87">
        <v>2.6435058312192505E-3</v>
      </c>
      <c r="G75" s="87">
        <v>2.6435058312192505E-3</v>
      </c>
      <c r="H75" s="87"/>
      <c r="I75" s="87">
        <v>6.3493567908326346E-4</v>
      </c>
      <c r="J75" s="87">
        <v>8.1187589570676862E-4</v>
      </c>
      <c r="K75" s="87">
        <v>1.5425330109287486E-5</v>
      </c>
      <c r="L75" s="87">
        <v>3.4441730227485458E-4</v>
      </c>
      <c r="M75" s="87">
        <v>6.5380041801182303E-4</v>
      </c>
      <c r="N75" s="87">
        <v>1.965886035171146E-4</v>
      </c>
      <c r="O75" s="87">
        <v>8.3864208309837951E-6</v>
      </c>
      <c r="P75" s="87">
        <v>7.1694207805419406E-5</v>
      </c>
      <c r="Q75" s="87">
        <v>1.162118032821957E-5</v>
      </c>
      <c r="R75" s="87">
        <v>2.9605197776160529E-5</v>
      </c>
      <c r="S75" s="87">
        <v>2.0423878911325551E-6</v>
      </c>
      <c r="T75" s="87">
        <v>1.8319434859223123E-3</v>
      </c>
      <c r="U75" s="87">
        <v>1.9012491204243049E-5</v>
      </c>
      <c r="V75" s="87">
        <v>2.2302949343893618E-5</v>
      </c>
      <c r="W75" s="87">
        <v>3.2034720419810594E-6</v>
      </c>
      <c r="X75" s="87">
        <v>2.914923053915325E-4</v>
      </c>
      <c r="Y75" s="87">
        <v>4.9516714488415409E-6</v>
      </c>
      <c r="Z75" s="87">
        <v>1.4258496935716771E-4</v>
      </c>
      <c r="AA75" s="87">
        <v>3.1550631568904708E-6</v>
      </c>
      <c r="AB75" s="87">
        <v>2.9148791368058601E-5</v>
      </c>
      <c r="AC75" s="87">
        <v>8.7829237338838469E-4</v>
      </c>
      <c r="AD75" s="87">
        <v>7.3760949229484113E-6</v>
      </c>
      <c r="AE75" s="87">
        <v>4.9541961022610964E-4</v>
      </c>
      <c r="AF75" s="87">
        <v>3.6355844526894952E-4</v>
      </c>
      <c r="AG75" s="87">
        <v>9.262216358441577E-5</v>
      </c>
      <c r="AH75" s="87">
        <v>6.9980257258444797E-4</v>
      </c>
      <c r="AI75" s="87">
        <v>5.3489874451059078E-5</v>
      </c>
      <c r="AJ75" s="87">
        <v>1.6234569457531137E-4</v>
      </c>
      <c r="AK75" s="87">
        <v>6.1321941996134632E-4</v>
      </c>
      <c r="AL75" s="87">
        <v>4.6028067582437504E-5</v>
      </c>
      <c r="AM75" s="87">
        <v>2.5131165324205531E-3</v>
      </c>
      <c r="AN75" s="87">
        <v>2.2377805648201579E-4</v>
      </c>
      <c r="AO75" s="87">
        <v>7.5018203894471344E-6</v>
      </c>
      <c r="AP75" s="87">
        <v>2.7284668878696716E-3</v>
      </c>
      <c r="AQ75" s="87">
        <v>9.2321955331537428E-5</v>
      </c>
      <c r="AR75" s="87">
        <v>1.199288381838929E-5</v>
      </c>
      <c r="AS75" s="87">
        <v>5.3521970497598208E-4</v>
      </c>
      <c r="AT75" s="87">
        <v>5.2395187807605843E-6</v>
      </c>
      <c r="AU75" s="87">
        <v>1.443897948217129E-5</v>
      </c>
      <c r="AV75" s="87">
        <v>2.5192168541402397E-6</v>
      </c>
      <c r="AW75" s="87">
        <v>1.0909125194129461E-5</v>
      </c>
      <c r="AX75" s="87">
        <v>7.7781963756263677E-6</v>
      </c>
      <c r="AY75" s="87">
        <v>1.294768402129283E-5</v>
      </c>
      <c r="AZ75" s="87">
        <v>8.0533772949510966E-5</v>
      </c>
      <c r="BA75" s="87">
        <v>1.0068070756084751E-4</v>
      </c>
      <c r="BB75" s="87">
        <v>1.3519590211149425E-3</v>
      </c>
      <c r="BC75" s="87">
        <v>3.4302169892340828E-5</v>
      </c>
      <c r="BD75" s="87">
        <v>2.2487013889602136E-6</v>
      </c>
      <c r="BE75" s="87">
        <v>2.8927117962643557E-3</v>
      </c>
      <c r="BF75" s="87">
        <v>7.6964312711841265E-6</v>
      </c>
      <c r="BG75" s="87">
        <v>1.0052021319732949E-4</v>
      </c>
      <c r="BH75" s="87">
        <v>1.9962463228610777E-5</v>
      </c>
      <c r="BI75" s="87">
        <v>5.0271162561419424E-5</v>
      </c>
      <c r="BJ75" s="87">
        <v>1.0670128636210724E-5</v>
      </c>
      <c r="BK75" s="87">
        <v>8.7890904052630352E-5</v>
      </c>
      <c r="BL75" s="87">
        <v>6.1723475909274432E-4</v>
      </c>
      <c r="BM75" s="87">
        <v>1.6376382258345197E-5</v>
      </c>
      <c r="BN75" s="87">
        <v>1.3859630781557338E-4</v>
      </c>
      <c r="BO75" s="87">
        <v>3.3651586613207178E-4</v>
      </c>
      <c r="BP75" s="87">
        <v>7.5112413458175923E-6</v>
      </c>
      <c r="BQ75" s="87">
        <v>1.2445543319399702E-4</v>
      </c>
      <c r="BR75" s="87">
        <v>8.0087276642916441E-5</v>
      </c>
      <c r="BS75" s="87">
        <v>1.2970559398580776E-5</v>
      </c>
      <c r="BT75" s="87">
        <v>5.5469137315803232E-7</v>
      </c>
      <c r="BU75" s="87">
        <v>9.0729500640892025E-3</v>
      </c>
      <c r="BV75" s="87">
        <v>1.5398057762245135E-3</v>
      </c>
      <c r="BW75" s="87">
        <v>3.0103293065375899E-4</v>
      </c>
      <c r="BX75" s="87">
        <v>4.5541328270950359E-4</v>
      </c>
      <c r="BY75" s="87">
        <v>1.1920264530080267E-5</v>
      </c>
      <c r="BZ75" s="87">
        <v>4.5245274003046934E-5</v>
      </c>
      <c r="CA75" s="87">
        <v>4.7967264253956224E-5</v>
      </c>
      <c r="CB75" s="87">
        <v>1.7941932901650183E-5</v>
      </c>
      <c r="CC75" s="87">
        <v>1.3907656994759074E-4</v>
      </c>
      <c r="CD75" s="87">
        <v>9.4238089041683303E-5</v>
      </c>
      <c r="CE75" s="87">
        <v>6.4910607018885691E-5</v>
      </c>
      <c r="CF75" s="87">
        <v>8.9701311181552353E-4</v>
      </c>
      <c r="CG75" s="87">
        <v>6.6598313107366625E-6</v>
      </c>
      <c r="CH75" s="87">
        <v>1.382041035866859E-5</v>
      </c>
      <c r="CI75" s="87">
        <v>2.8900524404598404E-5</v>
      </c>
      <c r="CJ75" s="87">
        <v>6.3836710214138005E-5</v>
      </c>
      <c r="CK75" s="87">
        <v>2.8148945881267807E-6</v>
      </c>
      <c r="CL75" s="87">
        <v>4.2357542473784481E-5</v>
      </c>
      <c r="CM75" s="87">
        <v>3.8191879353148343E-5</v>
      </c>
      <c r="CN75" s="87">
        <v>1.0482473942223633E-4</v>
      </c>
      <c r="CO75" s="87">
        <v>2.8762022535709908E-5</v>
      </c>
      <c r="CP75" s="87">
        <v>4.7670497361746991E-6</v>
      </c>
      <c r="CQ75" s="87">
        <v>8.6624625575931055E-7</v>
      </c>
      <c r="CR75" s="87">
        <v>4.486706797986135E-6</v>
      </c>
      <c r="CS75" s="87">
        <v>3.596442633550724E-4</v>
      </c>
      <c r="CT75" s="87">
        <v>3.684279166118815E-4</v>
      </c>
      <c r="CU75" s="87">
        <v>1.9819051958455314E-4</v>
      </c>
      <c r="CV75" s="87">
        <v>1.6656585717024653E-6</v>
      </c>
      <c r="CW75" s="87">
        <v>5.4588877795711129E-4</v>
      </c>
      <c r="CX75" s="87">
        <v>7.1263017748651715E-7</v>
      </c>
      <c r="CY75" s="87">
        <v>7.3440879685029778E-5</v>
      </c>
      <c r="CZ75" s="87">
        <v>3.1640759573114572E-6</v>
      </c>
      <c r="DA75" s="87">
        <v>5.4627373663484536E-4</v>
      </c>
      <c r="DB75" s="87">
        <v>8.4588722955695428E-6</v>
      </c>
      <c r="DC75" s="87">
        <v>2.1498980286301494E-5</v>
      </c>
      <c r="DD75" s="87">
        <v>1.3716074728218029E-6</v>
      </c>
      <c r="DE75" s="87">
        <v>1.7229977397929325E-4</v>
      </c>
      <c r="DF75" s="87">
        <v>7.3594904642266363E-4</v>
      </c>
      <c r="DG75" s="87">
        <v>4.0777632173548373E-4</v>
      </c>
      <c r="DH75" s="87">
        <v>4.5859036181941994E-5</v>
      </c>
      <c r="DI75" s="87">
        <v>3.1104287883439987E-4</v>
      </c>
      <c r="DJ75" s="87">
        <v>3.0036864553414077E-5</v>
      </c>
      <c r="DK75" s="87">
        <v>1.0138465443918382E-5</v>
      </c>
      <c r="DL75" s="87">
        <v>4.361538314902864E-5</v>
      </c>
      <c r="DM75" s="87">
        <v>7.4676032068611954E-4</v>
      </c>
      <c r="DN75" s="87">
        <v>4.1865676306872077E-3</v>
      </c>
      <c r="DO75" s="87">
        <v>8.1723181814806297E-6</v>
      </c>
      <c r="DP75" s="87">
        <v>1.7434886739606516E-5</v>
      </c>
      <c r="DQ75" s="87">
        <v>3.3231851209762032E-3</v>
      </c>
      <c r="DR75" s="87">
        <v>7.6589409397720851E-5</v>
      </c>
      <c r="DS75" s="87">
        <v>1.6768971070910687E-5</v>
      </c>
      <c r="DT75" s="87">
        <v>4.3984027984944316E-5</v>
      </c>
      <c r="DU75" s="87">
        <v>2.2096711062225669E-4</v>
      </c>
      <c r="DV75" s="87">
        <v>1.0428462505128063E-3</v>
      </c>
      <c r="DW75" s="87">
        <v>5.0608423851817014E-5</v>
      </c>
      <c r="DX75" s="87">
        <v>1.0685754374540806E-5</v>
      </c>
      <c r="DY75" s="87">
        <v>3.3933669245340308E-6</v>
      </c>
      <c r="DZ75" s="87">
        <v>3.3775436534726425E-5</v>
      </c>
      <c r="EA75" s="87">
        <v>2.5851815733701875E-4</v>
      </c>
      <c r="EB75" s="87">
        <v>2.149885718883367E-4</v>
      </c>
      <c r="EC75" s="87">
        <v>1.2450804191240557E-4</v>
      </c>
      <c r="ED75" s="87">
        <v>3.2409306105789324E-4</v>
      </c>
      <c r="EE75" s="87">
        <v>1.7949197987126196E-5</v>
      </c>
      <c r="EF75" s="87">
        <v>1.6308327128154051E-4</v>
      </c>
      <c r="EG75" s="87">
        <v>9.0094324844917172E-6</v>
      </c>
      <c r="EH75" s="87">
        <v>8.0544627354280572E-6</v>
      </c>
      <c r="EI75" s="87">
        <v>2.9204760175640312E-6</v>
      </c>
      <c r="EJ75" s="87">
        <v>4.3327502394651881E-4</v>
      </c>
      <c r="EK75" s="87">
        <v>4.5858159060358969E-4</v>
      </c>
      <c r="EL75" s="87">
        <v>7.5625279350818229E-5</v>
      </c>
      <c r="EM75" s="87">
        <v>0</v>
      </c>
      <c r="EN75" s="87">
        <v>5.5983497676849434E-5</v>
      </c>
      <c r="EO75" s="87">
        <v>1.2031956072053323E-4</v>
      </c>
      <c r="EP75" s="87">
        <v>7.8487533278393624E-4</v>
      </c>
      <c r="EQ75" s="87">
        <v>3.0593866231806236E-6</v>
      </c>
      <c r="ER75" s="87">
        <v>2.627825297624883E-5</v>
      </c>
      <c r="ES75" s="87">
        <v>1.4081878497447362E-5</v>
      </c>
      <c r="ET75" s="87">
        <v>1.3831492538066818E-5</v>
      </c>
      <c r="EU75" s="87">
        <v>1.9015092780903326E-4</v>
      </c>
      <c r="EV75" s="87">
        <v>2.0068989926050364E-5</v>
      </c>
      <c r="EW75" s="87">
        <v>4.923729324993588E-5</v>
      </c>
      <c r="EX75" s="87">
        <v>1.2758404401228632E-3</v>
      </c>
      <c r="EY75" s="87">
        <v>1.0720240233238091E-4</v>
      </c>
      <c r="EZ75" s="87">
        <v>1.442769925932486E-4</v>
      </c>
      <c r="FA75" s="87">
        <v>4.674279518098758E-6</v>
      </c>
      <c r="FB75" s="87">
        <v>5.2153999283330948E-5</v>
      </c>
      <c r="FC75" s="87">
        <v>3.1727369830667293E-4</v>
      </c>
      <c r="FD75" s="87">
        <v>3.6031901956460103E-5</v>
      </c>
      <c r="FE75" s="87">
        <v>1.5143634232636801E-3</v>
      </c>
      <c r="FF75" s="87">
        <v>5.1495437758780296E-5</v>
      </c>
      <c r="FG75" s="87">
        <v>8.0090980100859182E-6</v>
      </c>
      <c r="FH75" s="87">
        <v>1.3208479313146711E-4</v>
      </c>
      <c r="FI75" s="87">
        <v>5.9114530268392291E-4</v>
      </c>
      <c r="FJ75" s="87">
        <v>6.6238463231993539E-6</v>
      </c>
      <c r="FK75" s="87">
        <v>2.2670626649627339E-4</v>
      </c>
      <c r="FL75" s="87">
        <v>3.4573307485405913E-6</v>
      </c>
      <c r="FM75" s="87">
        <v>1.2499641468958746E-4</v>
      </c>
      <c r="FN75" s="87">
        <v>5.7772066875716715E-4</v>
      </c>
      <c r="FO75" s="87">
        <v>7.6471068201703154E-4</v>
      </c>
      <c r="FP75" s="87">
        <v>3.5783956810851638E-4</v>
      </c>
      <c r="FQ75" s="143"/>
      <c r="FR75" s="143"/>
      <c r="FS75" s="143"/>
      <c r="FT75" s="143"/>
      <c r="FU75" s="143"/>
      <c r="FV75" s="143"/>
      <c r="FW75" s="143"/>
      <c r="FX75" s="143"/>
      <c r="FY75" s="143"/>
      <c r="FZ75" s="143"/>
      <c r="GA75" s="143"/>
      <c r="GB75" s="143"/>
      <c r="GC75" s="143"/>
      <c r="GD75" s="143"/>
      <c r="GE75" s="143"/>
      <c r="GF75" s="143"/>
      <c r="GG75" s="143"/>
      <c r="GH75" s="143"/>
      <c r="GI75" s="143"/>
      <c r="GJ75" s="143"/>
      <c r="GK75" s="143"/>
      <c r="GL75" s="143"/>
      <c r="GM75" s="143"/>
      <c r="GN75" s="143"/>
      <c r="GO75" s="143"/>
      <c r="GP75" s="143"/>
      <c r="GQ75" s="143"/>
      <c r="GR75" s="143"/>
      <c r="GS75" s="143"/>
      <c r="GT75" s="143"/>
    </row>
    <row r="76" spans="1:202" x14ac:dyDescent="0.2">
      <c r="A76" s="15" t="s">
        <v>936</v>
      </c>
      <c r="B76" s="3" t="s">
        <v>28</v>
      </c>
      <c r="C76" s="171">
        <v>17</v>
      </c>
      <c r="D76" s="70" t="s">
        <v>640</v>
      </c>
      <c r="E76" s="87"/>
      <c r="F76" s="87">
        <v>3.3707275779196655E-4</v>
      </c>
      <c r="G76" s="87">
        <v>3.3707275779196655E-4</v>
      </c>
      <c r="H76" s="87"/>
      <c r="I76" s="87">
        <v>1.7917166682189338E-4</v>
      </c>
      <c r="J76" s="87">
        <v>1.7923075796804746E-4</v>
      </c>
      <c r="K76" s="87">
        <v>4.2816796963795686E-4</v>
      </c>
      <c r="L76" s="87">
        <v>3.6451701809680337E-4</v>
      </c>
      <c r="M76" s="87">
        <v>1.9724648449072736E-4</v>
      </c>
      <c r="N76" s="87">
        <v>5.8986815539734409E-4</v>
      </c>
      <c r="O76" s="87">
        <v>1.7509650600506252E-4</v>
      </c>
      <c r="P76" s="87">
        <v>4.0620878749701857E-4</v>
      </c>
      <c r="Q76" s="87">
        <v>2.1857362815428928E-4</v>
      </c>
      <c r="R76" s="87">
        <v>5.1069449627699434E-4</v>
      </c>
      <c r="S76" s="87">
        <v>5.1269515896298814E-4</v>
      </c>
      <c r="T76" s="87">
        <v>1.2306524255346288E-4</v>
      </c>
      <c r="U76" s="87">
        <v>8.315664342199515E-4</v>
      </c>
      <c r="V76" s="87">
        <v>2.1875198894571486E-4</v>
      </c>
      <c r="W76" s="87">
        <v>6.4697098543407665E-4</v>
      </c>
      <c r="X76" s="87">
        <v>1.8413085010015074E-4</v>
      </c>
      <c r="Y76" s="87">
        <v>3.5404662913514421E-4</v>
      </c>
      <c r="Z76" s="87">
        <v>3.8292774745126476E-4</v>
      </c>
      <c r="AA76" s="87">
        <v>4.0666607727567902E-5</v>
      </c>
      <c r="AB76" s="87">
        <v>4.0685294063985624E-4</v>
      </c>
      <c r="AC76" s="87">
        <v>9.2858858510815609E-4</v>
      </c>
      <c r="AD76" s="87">
        <v>2.2167229478107139E-4</v>
      </c>
      <c r="AE76" s="87">
        <v>9.0545551152735424E-5</v>
      </c>
      <c r="AF76" s="87">
        <v>2.6695219548143691E-4</v>
      </c>
      <c r="AG76" s="87">
        <v>5.7114114763571349E-4</v>
      </c>
      <c r="AH76" s="87">
        <v>2.0928304812618535E-4</v>
      </c>
      <c r="AI76" s="87">
        <v>2.4891914282544012E-4</v>
      </c>
      <c r="AJ76" s="87">
        <v>3.8873099948477451E-5</v>
      </c>
      <c r="AK76" s="87">
        <v>1.3172005036871174E-4</v>
      </c>
      <c r="AL76" s="87">
        <v>5.0735080156942666E-4</v>
      </c>
      <c r="AM76" s="87">
        <v>2.845846585797664E-4</v>
      </c>
      <c r="AN76" s="87">
        <v>4.7033271233650213E-4</v>
      </c>
      <c r="AO76" s="87">
        <v>9.136720880223186E-5</v>
      </c>
      <c r="AP76" s="87">
        <v>5.7167304038779772E-5</v>
      </c>
      <c r="AQ76" s="87">
        <v>6.2283774500531268E-5</v>
      </c>
      <c r="AR76" s="87">
        <v>7.3399606694646519E-4</v>
      </c>
      <c r="AS76" s="87">
        <v>2.011952921102231E-4</v>
      </c>
      <c r="AT76" s="87">
        <v>2.3037394471063052E-4</v>
      </c>
      <c r="AU76" s="87">
        <v>1.2214619598833103E-3</v>
      </c>
      <c r="AV76" s="87">
        <v>1.4423032625119657E-4</v>
      </c>
      <c r="AW76" s="87">
        <v>4.2531725764438411E-4</v>
      </c>
      <c r="AX76" s="87">
        <v>1.7681682843659899E-4</v>
      </c>
      <c r="AY76" s="87">
        <v>1.6417424276283791E-4</v>
      </c>
      <c r="AZ76" s="87">
        <v>5.9803685559677207E-4</v>
      </c>
      <c r="BA76" s="87">
        <v>5.4546626803526541E-4</v>
      </c>
      <c r="BB76" s="87">
        <v>2.8860744587371699E-4</v>
      </c>
      <c r="BC76" s="87">
        <v>1.3716324016973906E-3</v>
      </c>
      <c r="BD76" s="87">
        <v>4.0578412634789657E-4</v>
      </c>
      <c r="BE76" s="87">
        <v>2.3696156624790959E-4</v>
      </c>
      <c r="BF76" s="87">
        <v>1.1971251919232898E-4</v>
      </c>
      <c r="BG76" s="87">
        <v>2.5879698454586237E-4</v>
      </c>
      <c r="BH76" s="87">
        <v>4.9741985496171593E-4</v>
      </c>
      <c r="BI76" s="87">
        <v>5.5842697096505681E-5</v>
      </c>
      <c r="BJ76" s="87">
        <v>5.6705730096493726E-4</v>
      </c>
      <c r="BK76" s="87">
        <v>1.7072507770943041E-4</v>
      </c>
      <c r="BL76" s="87">
        <v>1.0477404698118536E-4</v>
      </c>
      <c r="BM76" s="87">
        <v>2.5360086711152558E-4</v>
      </c>
      <c r="BN76" s="87">
        <v>3.416261370203497E-4</v>
      </c>
      <c r="BO76" s="87">
        <v>7.1498457138435218E-5</v>
      </c>
      <c r="BP76" s="87">
        <v>5.8110199674928868E-4</v>
      </c>
      <c r="BQ76" s="87">
        <v>2.4651827845444601E-4</v>
      </c>
      <c r="BR76" s="87">
        <v>5.3695265080272198E-4</v>
      </c>
      <c r="BS76" s="87">
        <v>4.1762818915967378E-4</v>
      </c>
      <c r="BT76" s="87">
        <v>7.5486134215362906E-5</v>
      </c>
      <c r="BU76" s="87">
        <v>8.4566355320173474E-5</v>
      </c>
      <c r="BV76" s="87">
        <v>2.4165227059431239E-4</v>
      </c>
      <c r="BW76" s="87">
        <v>5.5035499637672448E-4</v>
      </c>
      <c r="BX76" s="87">
        <v>3.5009230016484901E-4</v>
      </c>
      <c r="BY76" s="87">
        <v>1.8865177004543762E-4</v>
      </c>
      <c r="BZ76" s="87">
        <v>5.4911702478511516E-4</v>
      </c>
      <c r="CA76" s="87">
        <v>2.165456286528861E-4</v>
      </c>
      <c r="CB76" s="87">
        <v>3.0455540404611907E-4</v>
      </c>
      <c r="CC76" s="87">
        <v>8.9571845197782883E-5</v>
      </c>
      <c r="CD76" s="87">
        <v>4.2323696528100011E-4</v>
      </c>
      <c r="CE76" s="87">
        <v>4.3230621333453589E-4</v>
      </c>
      <c r="CF76" s="87">
        <v>1.9561695138077502E-4</v>
      </c>
      <c r="CG76" s="87">
        <v>2.2161586423492398E-4</v>
      </c>
      <c r="CH76" s="87">
        <v>2.5365897005326127E-4</v>
      </c>
      <c r="CI76" s="87">
        <v>3.8166097278347793E-4</v>
      </c>
      <c r="CJ76" s="87">
        <v>3.030851944401701E-4</v>
      </c>
      <c r="CK76" s="87">
        <v>3.95574205020595E-4</v>
      </c>
      <c r="CL76" s="87">
        <v>2.3489938242745201E-4</v>
      </c>
      <c r="CM76" s="87">
        <v>2.3550179379203627E-4</v>
      </c>
      <c r="CN76" s="87">
        <v>1.2811904174095693E-4</v>
      </c>
      <c r="CO76" s="87">
        <v>3.2417781738444982E-4</v>
      </c>
      <c r="CP76" s="87">
        <v>4.5083491604159821E-4</v>
      </c>
      <c r="CQ76" s="87">
        <v>2.1488131869723811E-4</v>
      </c>
      <c r="CR76" s="87">
        <v>2.462536069737197E-4</v>
      </c>
      <c r="CS76" s="87">
        <v>2.4708576588598221E-4</v>
      </c>
      <c r="CT76" s="87">
        <v>1.8792853456986498E-4</v>
      </c>
      <c r="CU76" s="87">
        <v>5.2525351337368953E-4</v>
      </c>
      <c r="CV76" s="87">
        <v>8.1850544047455621E-4</v>
      </c>
      <c r="CW76" s="87">
        <v>8.5973897898140685E-5</v>
      </c>
      <c r="CX76" s="87">
        <v>4.5011858473630799E-4</v>
      </c>
      <c r="CY76" s="87">
        <v>1.1603315666798263E-4</v>
      </c>
      <c r="CZ76" s="87">
        <v>5.2579044996031569E-4</v>
      </c>
      <c r="DA76" s="87">
        <v>4.2127549571474148E-4</v>
      </c>
      <c r="DB76" s="87">
        <v>3.8390201125663959E-4</v>
      </c>
      <c r="DC76" s="87">
        <v>4.3659007500143507E-4</v>
      </c>
      <c r="DD76" s="87">
        <v>3.3179349472300262E-4</v>
      </c>
      <c r="DE76" s="87">
        <v>5.6262555269773727E-4</v>
      </c>
      <c r="DF76" s="87">
        <v>1.4612295985168958E-4</v>
      </c>
      <c r="DG76" s="87">
        <v>4.1099575023045203E-4</v>
      </c>
      <c r="DH76" s="87">
        <v>7.1622990317314638E-4</v>
      </c>
      <c r="DI76" s="87">
        <v>2.1436001632941495E-4</v>
      </c>
      <c r="DJ76" s="87">
        <v>1.4887041255979967E-4</v>
      </c>
      <c r="DK76" s="87">
        <v>4.0554050079121386E-4</v>
      </c>
      <c r="DL76" s="87">
        <v>7.7158814893218107E-4</v>
      </c>
      <c r="DM76" s="87">
        <v>9.515387157162893E-5</v>
      </c>
      <c r="DN76" s="87">
        <v>8.4883174840912277E-5</v>
      </c>
      <c r="DO76" s="87">
        <v>1.4426604589167925E-4</v>
      </c>
      <c r="DP76" s="87">
        <v>9.5120056763661992E-5</v>
      </c>
      <c r="DQ76" s="87">
        <v>9.8873401443356788E-5</v>
      </c>
      <c r="DR76" s="87">
        <v>0</v>
      </c>
      <c r="DS76" s="87">
        <v>1.0898905359740081E-3</v>
      </c>
      <c r="DT76" s="87">
        <v>5.157714702418454E-4</v>
      </c>
      <c r="DU76" s="87">
        <v>6.4857272510681361E-4</v>
      </c>
      <c r="DV76" s="87">
        <v>3.6977001832484799E-4</v>
      </c>
      <c r="DW76" s="87">
        <v>4.5493864073723101E-4</v>
      </c>
      <c r="DX76" s="87">
        <v>2.7477259865010567E-4</v>
      </c>
      <c r="DY76" s="87">
        <v>9.8039732943715812E-5</v>
      </c>
      <c r="DZ76" s="87">
        <v>2.8534529842885319E-4</v>
      </c>
      <c r="EA76" s="87">
        <v>7.7673079971472088E-4</v>
      </c>
      <c r="EB76" s="87">
        <v>1.4550881970722854E-3</v>
      </c>
      <c r="EC76" s="87">
        <v>4.7948980051645406E-4</v>
      </c>
      <c r="ED76" s="87">
        <v>1.710751457355257E-4</v>
      </c>
      <c r="EE76" s="87">
        <v>2.9169059097573481E-4</v>
      </c>
      <c r="EF76" s="87">
        <v>1.1767278315818692E-4</v>
      </c>
      <c r="EG76" s="87">
        <v>4.6579606004444813E-4</v>
      </c>
      <c r="EH76" s="87">
        <v>4.5456193879094274E-4</v>
      </c>
      <c r="EI76" s="87">
        <v>1.6052188604966469E-4</v>
      </c>
      <c r="EJ76" s="87">
        <v>5.7847036140189213E-5</v>
      </c>
      <c r="EK76" s="87">
        <v>5.8113779119674529E-4</v>
      </c>
      <c r="EL76" s="87">
        <v>2.5414034263642989E-4</v>
      </c>
      <c r="EM76" s="87">
        <v>1.5278064050698638E-4</v>
      </c>
      <c r="EN76" s="87">
        <v>2.8636371824670401E-4</v>
      </c>
      <c r="EO76" s="87">
        <v>3.273922212207555E-4</v>
      </c>
      <c r="EP76" s="87">
        <v>1.1842670496612773E-4</v>
      </c>
      <c r="EQ76" s="87">
        <v>4.1529913626163278E-4</v>
      </c>
      <c r="ER76" s="87">
        <v>7.9825642017081135E-4</v>
      </c>
      <c r="ES76" s="87">
        <v>1.829971221922567E-4</v>
      </c>
      <c r="ET76" s="87">
        <v>1.7749599963047102E-4</v>
      </c>
      <c r="EU76" s="87">
        <v>1.4991201058349427E-4</v>
      </c>
      <c r="EV76" s="87">
        <v>5.5010186178203137E-4</v>
      </c>
      <c r="EW76" s="87">
        <v>2.0722150498242228E-4</v>
      </c>
      <c r="EX76" s="87">
        <v>1.350186007453945E-4</v>
      </c>
      <c r="EY76" s="87">
        <v>9.9027361328055531E-4</v>
      </c>
      <c r="EZ76" s="87">
        <v>1.2298471703288107E-4</v>
      </c>
      <c r="FA76" s="87">
        <v>6.5804557360808812E-4</v>
      </c>
      <c r="FB76" s="87">
        <v>4.8483126988681566E-4</v>
      </c>
      <c r="FC76" s="87">
        <v>8.4270700917719291E-4</v>
      </c>
      <c r="FD76" s="87">
        <v>1.4221222874304079E-3</v>
      </c>
      <c r="FE76" s="87">
        <v>3.5450005133412813E-4</v>
      </c>
      <c r="FF76" s="87">
        <v>2.6757014293608876E-4</v>
      </c>
      <c r="FG76" s="87">
        <v>2.4281037024408286E-4</v>
      </c>
      <c r="FH76" s="87">
        <v>3.1882601357495662E-4</v>
      </c>
      <c r="FI76" s="87">
        <v>1.517907619029624E-3</v>
      </c>
      <c r="FJ76" s="87">
        <v>9.3472683828218562E-4</v>
      </c>
      <c r="FK76" s="87">
        <v>1.6739572911746712E-4</v>
      </c>
      <c r="FL76" s="87">
        <v>3.1787135108427413E-4</v>
      </c>
      <c r="FM76" s="87">
        <v>3.1461293938218535E-4</v>
      </c>
      <c r="FN76" s="87">
        <v>8.0466267055433091E-5</v>
      </c>
      <c r="FO76" s="87">
        <v>3.085137674387889E-4</v>
      </c>
      <c r="FP76" s="87">
        <v>3.364218371542867E-4</v>
      </c>
    </row>
    <row r="77" spans="1:202" ht="25" customHeight="1" x14ac:dyDescent="0.2">
      <c r="A77" s="15" t="s">
        <v>937</v>
      </c>
      <c r="B77" s="3" t="s">
        <v>812</v>
      </c>
      <c r="C77" s="171">
        <v>8</v>
      </c>
      <c r="D77" s="70" t="s">
        <v>639</v>
      </c>
      <c r="E77" s="87"/>
      <c r="F77" s="87">
        <v>1.3742197048441714E-3</v>
      </c>
      <c r="G77" s="87">
        <v>1.3742197048441714E-3</v>
      </c>
      <c r="H77" s="87"/>
      <c r="I77" s="87">
        <v>1.0078445452655564E-3</v>
      </c>
      <c r="J77" s="87">
        <v>1.7548287356569175E-3</v>
      </c>
      <c r="K77" s="87">
        <v>3.2166689859784397E-3</v>
      </c>
      <c r="L77" s="87">
        <v>1.9818075960911911E-3</v>
      </c>
      <c r="M77" s="87">
        <v>1.6274475212744227E-3</v>
      </c>
      <c r="N77" s="87">
        <v>2.6062719322165824E-3</v>
      </c>
      <c r="O77" s="87">
        <v>4.4817620410925888E-3</v>
      </c>
      <c r="P77" s="87">
        <v>1.5702784766692764E-3</v>
      </c>
      <c r="Q77" s="87">
        <v>1.3166150691863443E-3</v>
      </c>
      <c r="R77" s="87">
        <v>1.396658383319558E-3</v>
      </c>
      <c r="S77" s="87">
        <v>5.3012767143294931E-4</v>
      </c>
      <c r="T77" s="87">
        <v>1.0316654071273418E-3</v>
      </c>
      <c r="U77" s="87">
        <v>1.4172267389022952E-3</v>
      </c>
      <c r="V77" s="87">
        <v>1.355672987966558E-3</v>
      </c>
      <c r="W77" s="87">
        <v>1.6828861497573319E-3</v>
      </c>
      <c r="X77" s="87">
        <v>5.3902449807502353E-4</v>
      </c>
      <c r="Y77" s="87">
        <v>6.4761232507469871E-4</v>
      </c>
      <c r="Z77" s="87">
        <v>9.8323888573354835E-4</v>
      </c>
      <c r="AA77" s="87">
        <v>3.6081648314058375E-3</v>
      </c>
      <c r="AB77" s="87">
        <v>4.5689027345950468E-3</v>
      </c>
      <c r="AC77" s="87">
        <v>3.4510687422225871E-3</v>
      </c>
      <c r="AD77" s="87">
        <v>1.159477550982938E-3</v>
      </c>
      <c r="AE77" s="87">
        <v>9.6519103469988555E-4</v>
      </c>
      <c r="AF77" s="87">
        <v>3.4894497955829181E-4</v>
      </c>
      <c r="AG77" s="87">
        <v>4.1748378936315968E-5</v>
      </c>
      <c r="AH77" s="87">
        <v>8.2743532476983489E-4</v>
      </c>
      <c r="AI77" s="87">
        <v>1.7830144741738008E-3</v>
      </c>
      <c r="AJ77" s="87">
        <v>9.2431615960623297E-4</v>
      </c>
      <c r="AK77" s="87">
        <v>4.073460152938152E-4</v>
      </c>
      <c r="AL77" s="87">
        <v>2.0792502072536751E-3</v>
      </c>
      <c r="AM77" s="87">
        <v>1.4392343788033493E-3</v>
      </c>
      <c r="AN77" s="87">
        <v>2.9690925230784941E-3</v>
      </c>
      <c r="AO77" s="87">
        <v>1.2095405642365636E-3</v>
      </c>
      <c r="AP77" s="87">
        <v>8.0568950549187454E-4</v>
      </c>
      <c r="AQ77" s="87">
        <v>2.2125536800543175E-3</v>
      </c>
      <c r="AR77" s="87">
        <v>3.3213796335590548E-3</v>
      </c>
      <c r="AS77" s="87">
        <v>5.6358315505283525E-4</v>
      </c>
      <c r="AT77" s="87">
        <v>1.628166568334433E-3</v>
      </c>
      <c r="AU77" s="87">
        <v>4.2632340597954506E-4</v>
      </c>
      <c r="AV77" s="87">
        <v>2.1338222530634795E-3</v>
      </c>
      <c r="AW77" s="87">
        <v>5.81302072399E-4</v>
      </c>
      <c r="AX77" s="87">
        <v>1.4941732914956524E-3</v>
      </c>
      <c r="AY77" s="87">
        <v>2.6539426302992831E-3</v>
      </c>
      <c r="AZ77" s="87">
        <v>1.7493219825714626E-3</v>
      </c>
      <c r="BA77" s="87">
        <v>1.061425634061066E-3</v>
      </c>
      <c r="BB77" s="87">
        <v>1.6396733148887684E-3</v>
      </c>
      <c r="BC77" s="87">
        <v>9.7283705744595722E-4</v>
      </c>
      <c r="BD77" s="87">
        <v>1.3423523756406349E-3</v>
      </c>
      <c r="BE77" s="87">
        <v>5.4828208377354689E-4</v>
      </c>
      <c r="BF77" s="87">
        <v>1.8914501055832976E-3</v>
      </c>
      <c r="BG77" s="87">
        <v>2.2370773489891202E-3</v>
      </c>
      <c r="BH77" s="87">
        <v>3.7080382885387618E-3</v>
      </c>
      <c r="BI77" s="87">
        <v>1.6822603315228318E-3</v>
      </c>
      <c r="BJ77" s="87">
        <v>3.1122745753864966E-3</v>
      </c>
      <c r="BK77" s="87">
        <v>9.3708938892559507E-4</v>
      </c>
      <c r="BL77" s="87">
        <v>9.9415759731282102E-4</v>
      </c>
      <c r="BM77" s="87">
        <v>4.5283070127395651E-3</v>
      </c>
      <c r="BN77" s="87">
        <v>5.2461023598065614E-4</v>
      </c>
      <c r="BO77" s="87">
        <v>8.1653903645145668E-4</v>
      </c>
      <c r="BP77" s="87">
        <v>3.1199756052526788E-3</v>
      </c>
      <c r="BQ77" s="87">
        <v>3.5037150091906206E-3</v>
      </c>
      <c r="BR77" s="87">
        <v>1.50247161195402E-3</v>
      </c>
      <c r="BS77" s="87">
        <v>9.5310095829238253E-4</v>
      </c>
      <c r="BT77" s="87">
        <v>1.2669753589276064E-3</v>
      </c>
      <c r="BU77" s="87">
        <v>1.0840368801260131E-3</v>
      </c>
      <c r="BV77" s="87">
        <v>1.0320364685423372E-3</v>
      </c>
      <c r="BW77" s="87">
        <v>2.1534849988375094E-3</v>
      </c>
      <c r="BX77" s="87">
        <v>1.9306671789393029E-3</v>
      </c>
      <c r="BY77" s="87">
        <v>1.3994928314692095E-3</v>
      </c>
      <c r="BZ77" s="87">
        <v>1.0541260395154715E-3</v>
      </c>
      <c r="CA77" s="87">
        <v>2.4074544269121621E-3</v>
      </c>
      <c r="CB77" s="87">
        <v>2.2356987471592879E-3</v>
      </c>
      <c r="CC77" s="87">
        <v>7.3988820900464244E-4</v>
      </c>
      <c r="CD77" s="87">
        <v>2.5109511705974242E-3</v>
      </c>
      <c r="CE77" s="87">
        <v>1.3317983052448196E-3</v>
      </c>
      <c r="CF77" s="87">
        <v>6.6681986765272151E-4</v>
      </c>
      <c r="CG77" s="87">
        <v>1.0078445452655564E-3</v>
      </c>
      <c r="CH77" s="87">
        <v>7.9035868259022502E-4</v>
      </c>
      <c r="CI77" s="87">
        <v>1.5263404092603048E-3</v>
      </c>
      <c r="CJ77" s="87">
        <v>1.8635303941293886E-4</v>
      </c>
      <c r="CK77" s="87">
        <v>1.8496129896892533E-3</v>
      </c>
      <c r="CL77" s="87">
        <v>1.213142720846303E-3</v>
      </c>
      <c r="CM77" s="87">
        <v>6.2158844140465051E-3</v>
      </c>
      <c r="CN77" s="87">
        <v>7.4057149025070731E-4</v>
      </c>
      <c r="CO77" s="87">
        <v>3.7249677196827969E-3</v>
      </c>
      <c r="CP77" s="87">
        <v>1.8943726090715346E-3</v>
      </c>
      <c r="CQ77" s="87">
        <v>1.61807714169637E-3</v>
      </c>
      <c r="CR77" s="87">
        <v>4.5336798329329037E-3</v>
      </c>
      <c r="CS77" s="87">
        <v>4.8612154741052495E-4</v>
      </c>
      <c r="CT77" s="87">
        <v>1.3633872693762535E-3</v>
      </c>
      <c r="CU77" s="87">
        <v>9.2882313351616845E-4</v>
      </c>
      <c r="CV77" s="87">
        <v>1.854265568510532E-3</v>
      </c>
      <c r="CW77" s="87">
        <v>1.5022861937018538E-3</v>
      </c>
      <c r="CX77" s="87">
        <v>1.0959666633735261E-3</v>
      </c>
      <c r="CY77" s="87">
        <v>1.5695637544074529E-3</v>
      </c>
      <c r="CZ77" s="87">
        <v>1.7250142501728846E-3</v>
      </c>
      <c r="DA77" s="87">
        <v>8.9635347652418991E-4</v>
      </c>
      <c r="DB77" s="87">
        <v>6.6677598386150863E-4</v>
      </c>
      <c r="DC77" s="87">
        <v>1.3143840294529538E-3</v>
      </c>
      <c r="DD77" s="87">
        <v>3.8665480563128351E-3</v>
      </c>
      <c r="DE77" s="87">
        <v>1.6960712105901054E-3</v>
      </c>
      <c r="DF77" s="87">
        <v>7.8712888637296917E-4</v>
      </c>
      <c r="DG77" s="87">
        <v>1.2713319226535539E-4</v>
      </c>
      <c r="DH77" s="87">
        <v>4.2038016492879282E-3</v>
      </c>
      <c r="DI77" s="87">
        <v>9.402367193503009E-4</v>
      </c>
      <c r="DJ77" s="87">
        <v>1.0528475464111821E-3</v>
      </c>
      <c r="DK77" s="87">
        <v>1.3475617031998551E-3</v>
      </c>
      <c r="DL77" s="87">
        <v>1.3654393647490948E-3</v>
      </c>
      <c r="DM77" s="87">
        <v>9.4575628533970213E-5</v>
      </c>
      <c r="DN77" s="87">
        <v>1.5246796205457449E-3</v>
      </c>
      <c r="DO77" s="87">
        <v>1.1028894341433221E-3</v>
      </c>
      <c r="DP77" s="87">
        <v>5.6316108849205565E-4</v>
      </c>
      <c r="DQ77" s="87">
        <v>7.7111879541171533E-4</v>
      </c>
      <c r="DR77" s="87">
        <v>3.6875652980178416E-3</v>
      </c>
      <c r="DS77" s="87">
        <v>1.3270114904864946E-3</v>
      </c>
      <c r="DT77" s="87">
        <v>1.9295037803386081E-3</v>
      </c>
      <c r="DU77" s="87">
        <v>1.0018170793642115E-3</v>
      </c>
      <c r="DV77" s="87">
        <v>5.3112674526288638E-4</v>
      </c>
      <c r="DW77" s="87">
        <v>9.0098293319771684E-4</v>
      </c>
      <c r="DX77" s="87">
        <v>1.8980914482398721E-3</v>
      </c>
      <c r="DY77" s="87">
        <v>5.1136560017954088E-5</v>
      </c>
      <c r="DZ77" s="87">
        <v>1.0342998067035356E-3</v>
      </c>
      <c r="EA77" s="87">
        <v>1.3020105660287355E-3</v>
      </c>
      <c r="EB77" s="87">
        <v>2.8305408680467324E-4</v>
      </c>
      <c r="EC77" s="87">
        <v>1.4621765282332847E-3</v>
      </c>
      <c r="ED77" s="87">
        <v>9.5914584745897919E-4</v>
      </c>
      <c r="EE77" s="87">
        <v>2.1825116849453663E-3</v>
      </c>
      <c r="EF77" s="87">
        <v>8.499882610587447E-4</v>
      </c>
      <c r="EG77" s="87">
        <v>1.0697837326616667E-3</v>
      </c>
      <c r="EH77" s="87">
        <v>1.6457212268145215E-3</v>
      </c>
      <c r="EI77" s="87">
        <v>1.2504509648701327E-3</v>
      </c>
      <c r="EJ77" s="87">
        <v>1.8600736544384033E-3</v>
      </c>
      <c r="EK77" s="87">
        <v>6.4430848226788174E-3</v>
      </c>
      <c r="EL77" s="87">
        <v>1.187058681156332E-3</v>
      </c>
      <c r="EM77" s="87">
        <v>2.8813617675243087E-3</v>
      </c>
      <c r="EN77" s="87">
        <v>3.981186445400106E-3</v>
      </c>
      <c r="EO77" s="87">
        <v>9.9025907491174419E-4</v>
      </c>
      <c r="EP77" s="87">
        <v>2.7653708264853529E-3</v>
      </c>
      <c r="EQ77" s="87">
        <v>1.4886985882943717E-3</v>
      </c>
      <c r="ER77" s="87">
        <v>4.1192156774471226E-3</v>
      </c>
      <c r="ES77" s="87">
        <v>2.1091940058884026E-3</v>
      </c>
      <c r="ET77" s="87">
        <v>1.4413679480391919E-3</v>
      </c>
      <c r="EU77" s="87">
        <v>1.4187479978801931E-3</v>
      </c>
      <c r="EV77" s="87">
        <v>1.0078445452655564E-3</v>
      </c>
      <c r="EW77" s="87">
        <v>9.4480580769758043E-4</v>
      </c>
      <c r="EX77" s="87">
        <v>5.2163921710541618E-4</v>
      </c>
      <c r="EY77" s="87">
        <v>2.2707298633350528E-4</v>
      </c>
      <c r="EZ77" s="87">
        <v>7.0968253104597911E-4</v>
      </c>
      <c r="FA77" s="87">
        <v>9.4266073082563764E-4</v>
      </c>
      <c r="FB77" s="87">
        <v>3.0248029924903868E-3</v>
      </c>
      <c r="FC77" s="87">
        <v>3.1016002733038326E-3</v>
      </c>
      <c r="FD77" s="87">
        <v>8.5126367968393207E-4</v>
      </c>
      <c r="FE77" s="87">
        <v>3.6616308199613452E-4</v>
      </c>
      <c r="FF77" s="87">
        <v>2.1372620931871581E-3</v>
      </c>
      <c r="FG77" s="87">
        <v>9.0612002622451318E-4</v>
      </c>
      <c r="FH77" s="87">
        <v>1.0899056859046301E-3</v>
      </c>
      <c r="FI77" s="87">
        <v>1.0602351322274448E-3</v>
      </c>
      <c r="FJ77" s="87">
        <v>2.6999447194121524E-3</v>
      </c>
      <c r="FK77" s="87">
        <v>1.4367020283061632E-3</v>
      </c>
      <c r="FL77" s="87">
        <v>1.711292054718366E-3</v>
      </c>
      <c r="FM77" s="87">
        <v>6.885446433841304E-4</v>
      </c>
      <c r="FN77" s="87">
        <v>1.7073062115517321E-3</v>
      </c>
      <c r="FO77" s="87">
        <v>2.7996299066300194E-3</v>
      </c>
      <c r="FP77" s="87">
        <v>1.3703660560935196E-3</v>
      </c>
    </row>
    <row r="78" spans="1:202" ht="26" customHeight="1" x14ac:dyDescent="0.2">
      <c r="A78" s="15" t="s">
        <v>939</v>
      </c>
      <c r="B78" s="3" t="s">
        <v>439</v>
      </c>
      <c r="C78" s="171">
        <v>10</v>
      </c>
      <c r="D78" s="70" t="s">
        <v>1056</v>
      </c>
      <c r="E78" s="87"/>
      <c r="F78" s="87">
        <v>5.1209130510702611E-2</v>
      </c>
      <c r="G78" s="87">
        <v>5.1209130510702611E-2</v>
      </c>
      <c r="H78" s="87"/>
      <c r="I78" s="87">
        <v>4.7466837166112379E-2</v>
      </c>
      <c r="J78" s="87">
        <v>8.0057665907557085E-2</v>
      </c>
      <c r="K78" s="87">
        <v>6.306172267586907E-2</v>
      </c>
      <c r="L78" s="87">
        <v>6.390917975251631E-2</v>
      </c>
      <c r="M78" s="87">
        <v>6.8258541945412962E-2</v>
      </c>
      <c r="N78" s="87">
        <v>4.4551464971789002E-2</v>
      </c>
      <c r="O78" s="87">
        <v>6.4607016765409683E-2</v>
      </c>
      <c r="P78" s="87">
        <v>1.1785546671880746E-2</v>
      </c>
      <c r="Q78" s="87">
        <v>1.8075751381668694E-2</v>
      </c>
      <c r="R78" s="87">
        <v>5.6475748860746244E-2</v>
      </c>
      <c r="S78" s="87">
        <v>2.0156342719473311E-2</v>
      </c>
      <c r="T78" s="87">
        <v>4.648164291035875E-2</v>
      </c>
      <c r="U78" s="87">
        <v>3.8663416192109154E-2</v>
      </c>
      <c r="V78" s="87">
        <v>2.3883664336140708E-2</v>
      </c>
      <c r="W78" s="87">
        <v>4.3927269793121185E-2</v>
      </c>
      <c r="X78" s="87">
        <v>3.3466268795319422E-2</v>
      </c>
      <c r="Y78" s="87">
        <v>4.7676996627089352E-2</v>
      </c>
      <c r="Z78" s="87">
        <v>4.4883836249248493E-2</v>
      </c>
      <c r="AA78" s="87">
        <v>3.4964311549500644E-2</v>
      </c>
      <c r="AB78" s="87">
        <v>8.0613377022139374E-2</v>
      </c>
      <c r="AC78" s="87">
        <v>2.8941224619481828E-2</v>
      </c>
      <c r="AD78" s="87">
        <v>5.1872886157547385E-2</v>
      </c>
      <c r="AE78" s="87">
        <v>2.0875842587737604E-2</v>
      </c>
      <c r="AF78" s="87">
        <v>5.041683908917563E-2</v>
      </c>
      <c r="AG78" s="87">
        <v>5.046469865519175E-2</v>
      </c>
      <c r="AH78" s="87">
        <v>3.502699899568195E-2</v>
      </c>
      <c r="AI78" s="87">
        <v>2.4506599908493753E-2</v>
      </c>
      <c r="AJ78" s="87">
        <v>2.153799572697725E-2</v>
      </c>
      <c r="AK78" s="87">
        <v>7.7022777517202056E-3</v>
      </c>
      <c r="AL78" s="87">
        <v>4.6190673895862323E-2</v>
      </c>
      <c r="AM78" s="87">
        <v>5.3865515401162287E-2</v>
      </c>
      <c r="AN78" s="87">
        <v>3.1114378941101417E-2</v>
      </c>
      <c r="AO78" s="87">
        <v>6.1533797340911189E-2</v>
      </c>
      <c r="AP78" s="87">
        <v>5.4352380248511689E-2</v>
      </c>
      <c r="AQ78" s="87">
        <v>4.0892805093189835E-2</v>
      </c>
      <c r="AR78" s="87">
        <v>2.3579584487803291E-2</v>
      </c>
      <c r="AS78" s="87">
        <v>3.3720583837770914E-2</v>
      </c>
      <c r="AT78" s="87">
        <v>4.9457042186978772E-2</v>
      </c>
      <c r="AU78" s="87">
        <v>5.4203852635364612E-2</v>
      </c>
      <c r="AV78" s="87">
        <v>4.1106962214029576E-2</v>
      </c>
      <c r="AW78" s="87">
        <v>2.5420731338927142E-2</v>
      </c>
      <c r="AX78" s="87">
        <v>6.6132703095469585E-3</v>
      </c>
      <c r="AY78" s="87">
        <v>4.3907149657156946E-2</v>
      </c>
      <c r="AZ78" s="87">
        <v>3.7388505489842697E-2</v>
      </c>
      <c r="BA78" s="87">
        <v>4.5208620943238437E-2</v>
      </c>
      <c r="BB78" s="87">
        <v>6.8795602094896324E-2</v>
      </c>
      <c r="BC78" s="87">
        <v>2.6383284246461195E-2</v>
      </c>
      <c r="BD78" s="87">
        <v>4.7026943993948293E-2</v>
      </c>
      <c r="BE78" s="87">
        <v>5.3868596985990461E-2</v>
      </c>
      <c r="BF78" s="87">
        <v>5.3079845310871803E-3</v>
      </c>
      <c r="BG78" s="87">
        <v>2.6795179420287408E-2</v>
      </c>
      <c r="BH78" s="87">
        <v>5.9382309557309158E-2</v>
      </c>
      <c r="BI78" s="87">
        <v>4.4584573846671596E-2</v>
      </c>
      <c r="BJ78" s="87">
        <v>6.7545897959155388E-2</v>
      </c>
      <c r="BK78" s="87">
        <v>2.2939819945976121E-2</v>
      </c>
      <c r="BL78" s="87">
        <v>5.5340234452386151E-2</v>
      </c>
      <c r="BM78" s="87">
        <v>3.7625081312830391E-2</v>
      </c>
      <c r="BN78" s="87">
        <v>2.8568751326337207E-2</v>
      </c>
      <c r="BO78" s="87">
        <v>3.2672221872014122E-2</v>
      </c>
      <c r="BP78" s="87">
        <v>3.5927211155714359E-2</v>
      </c>
      <c r="BQ78" s="87">
        <v>6.3975746054531504E-2</v>
      </c>
      <c r="BR78" s="87">
        <v>3.8297593050500914E-2</v>
      </c>
      <c r="BS78" s="87">
        <v>3.0285249881520888E-2</v>
      </c>
      <c r="BT78" s="87">
        <v>1.0234031214770609E-2</v>
      </c>
      <c r="BU78" s="87">
        <v>8.1285347316790255E-2</v>
      </c>
      <c r="BV78" s="87">
        <v>5.4161823088261632E-2</v>
      </c>
      <c r="BW78" s="87">
        <v>5.6303180620803736E-2</v>
      </c>
      <c r="BX78" s="87">
        <v>5.5625968634330523E-2</v>
      </c>
      <c r="BY78" s="87">
        <v>7.7981013017375733E-3</v>
      </c>
      <c r="BZ78" s="87">
        <v>2.3052207131319509E-2</v>
      </c>
      <c r="CA78" s="87">
        <v>3.0003147459679379E-2</v>
      </c>
      <c r="CB78" s="87">
        <v>4.537409956515976E-2</v>
      </c>
      <c r="CC78" s="87">
        <v>4.5822398776902529E-2</v>
      </c>
      <c r="CD78" s="87">
        <v>7.4739497362485377E-2</v>
      </c>
      <c r="CE78" s="87">
        <v>3.8063908089726296E-2</v>
      </c>
      <c r="CF78" s="87">
        <v>6.1887040782441373E-2</v>
      </c>
      <c r="CG78" s="87">
        <v>3.5474415826818963E-2</v>
      </c>
      <c r="CH78" s="87">
        <v>2.6461156124924685E-2</v>
      </c>
      <c r="CI78" s="87">
        <v>5.041211343930458E-2</v>
      </c>
      <c r="CJ78" s="87">
        <v>4.6372605727678165E-2</v>
      </c>
      <c r="CK78" s="87">
        <v>2.837038832856675E-2</v>
      </c>
      <c r="CL78" s="87">
        <v>8.1038933304217603E-2</v>
      </c>
      <c r="CM78" s="87">
        <v>5.9511530599159326E-2</v>
      </c>
      <c r="CN78" s="87">
        <v>3.8755590772604223E-2</v>
      </c>
      <c r="CO78" s="87">
        <v>3.9888169362348715E-2</v>
      </c>
      <c r="CP78" s="87">
        <v>3.4094881644378641E-2</v>
      </c>
      <c r="CQ78" s="87">
        <v>3.7828455849564812E-3</v>
      </c>
      <c r="CR78" s="87">
        <v>5.6055899920705261E-2</v>
      </c>
      <c r="CS78" s="87">
        <v>5.3409877083734653E-2</v>
      </c>
      <c r="CT78" s="87">
        <v>6.8608638888445747E-2</v>
      </c>
      <c r="CU78" s="87">
        <v>5.7334105701928026E-2</v>
      </c>
      <c r="CV78" s="87">
        <v>4.0776948999707782E-2</v>
      </c>
      <c r="CW78" s="87">
        <v>9.1655691434619647E-3</v>
      </c>
      <c r="CX78" s="87">
        <v>2.7221188641495586E-2</v>
      </c>
      <c r="CY78" s="87">
        <v>6.5078174169140274E-2</v>
      </c>
      <c r="CZ78" s="87">
        <v>3.3054799105732703E-2</v>
      </c>
      <c r="DA78" s="87">
        <v>2.7418838883563858E-2</v>
      </c>
      <c r="DB78" s="87">
        <v>4.6711865967732684E-2</v>
      </c>
      <c r="DC78" s="87">
        <v>4.8976762211593146E-2</v>
      </c>
      <c r="DD78" s="87">
        <v>5.303849554052828E-2</v>
      </c>
      <c r="DE78" s="87">
        <v>5.4544109434735512E-2</v>
      </c>
      <c r="DF78" s="87">
        <v>3.8815215620688723E-2</v>
      </c>
      <c r="DG78" s="87">
        <v>6.0784896972926099E-2</v>
      </c>
      <c r="DH78" s="87">
        <v>6.5039212144216513E-2</v>
      </c>
      <c r="DI78" s="87">
        <v>3.4693128122860295E-2</v>
      </c>
      <c r="DJ78" s="87">
        <v>1.2951925657609538E-2</v>
      </c>
      <c r="DK78" s="87">
        <v>1.8167641282640885E-2</v>
      </c>
      <c r="DL78" s="87">
        <v>3.6585560645935052E-2</v>
      </c>
      <c r="DM78" s="87">
        <v>8.4558140876770486E-3</v>
      </c>
      <c r="DN78" s="87">
        <v>4.2370016961385523E-2</v>
      </c>
      <c r="DO78" s="87">
        <v>1.0012882437423987E-2</v>
      </c>
      <c r="DP78" s="87">
        <v>2.9564400729083718E-2</v>
      </c>
      <c r="DQ78" s="87">
        <v>2.9779982986781393E-2</v>
      </c>
      <c r="DR78" s="87">
        <v>6.9117771785534937E-2</v>
      </c>
      <c r="DS78" s="87">
        <v>4.2369722034350292E-2</v>
      </c>
      <c r="DT78" s="87">
        <v>4.930175204233684E-2</v>
      </c>
      <c r="DU78" s="87">
        <v>4.1949159407047361E-2</v>
      </c>
      <c r="DV78" s="87">
        <v>3.6396965631895796E-2</v>
      </c>
      <c r="DW78" s="87">
        <v>3.9545203409411769E-2</v>
      </c>
      <c r="DX78" s="87">
        <v>3.3322201122008177E-2</v>
      </c>
      <c r="DY78" s="87">
        <v>2.457330065997303E-2</v>
      </c>
      <c r="DZ78" s="87">
        <v>3.4761830967081304E-2</v>
      </c>
      <c r="EA78" s="87">
        <v>4.4687112086214197E-2</v>
      </c>
      <c r="EB78" s="87">
        <v>7.6357642611528609E-2</v>
      </c>
      <c r="EC78" s="87">
        <v>2.665051875180887E-2</v>
      </c>
      <c r="ED78" s="87">
        <v>3.7753092980691003E-2</v>
      </c>
      <c r="EE78" s="87">
        <v>3.5174158937915048E-2</v>
      </c>
      <c r="EF78" s="87">
        <v>6.1579102175665368E-2</v>
      </c>
      <c r="EG78" s="87">
        <v>2.9132689449430704E-2</v>
      </c>
      <c r="EH78" s="87">
        <v>4.1888602035597577E-2</v>
      </c>
      <c r="EI78" s="87">
        <v>3.0581208778738198E-2</v>
      </c>
      <c r="EJ78" s="87">
        <v>2.388919835365746E-3</v>
      </c>
      <c r="EK78" s="87">
        <v>5.3115421605725986E-2</v>
      </c>
      <c r="EL78" s="87">
        <v>4.6236775302783188E-2</v>
      </c>
      <c r="EM78" s="87">
        <v>6.678343491339056E-2</v>
      </c>
      <c r="EN78" s="87">
        <v>3.0778518893192018E-2</v>
      </c>
      <c r="EO78" s="87">
        <v>8.1227414217006688E-2</v>
      </c>
      <c r="EP78" s="87">
        <v>6.0717107998977247E-2</v>
      </c>
      <c r="EQ78" s="87">
        <v>2.1313238421531922E-2</v>
      </c>
      <c r="ER78" s="87">
        <v>5.5893021866707644E-2</v>
      </c>
      <c r="ES78" s="87">
        <v>9.919505713451935E-3</v>
      </c>
      <c r="ET78" s="87">
        <v>1.2200755957861148E-3</v>
      </c>
      <c r="EU78" s="87">
        <v>6.4427402794077882E-2</v>
      </c>
      <c r="EV78" s="87">
        <v>3.1691060829695514E-2</v>
      </c>
      <c r="EW78" s="87">
        <v>5.3600299241168631E-2</v>
      </c>
      <c r="EX78" s="87">
        <v>7.2630309195782797E-2</v>
      </c>
      <c r="EY78" s="87">
        <v>3.6659823485793927E-2</v>
      </c>
      <c r="EZ78" s="87">
        <v>5.5002728049929193E-2</v>
      </c>
      <c r="FA78" s="87">
        <v>3.0731439355936307E-2</v>
      </c>
      <c r="FB78" s="87">
        <v>7.2661101796119232E-2</v>
      </c>
      <c r="FC78" s="87">
        <v>6.0121818701012242E-2</v>
      </c>
      <c r="FD78" s="87">
        <v>4.8251947353286903E-2</v>
      </c>
      <c r="FE78" s="87">
        <v>4.5552867077968393E-2</v>
      </c>
      <c r="FF78" s="87">
        <v>5.8448748148460829E-2</v>
      </c>
      <c r="FG78" s="87">
        <v>2.384679008994366E-2</v>
      </c>
      <c r="FH78" s="87">
        <v>1.7385175996493852E-2</v>
      </c>
      <c r="FI78" s="87">
        <v>1.8526744796224823E-2</v>
      </c>
      <c r="FJ78" s="87">
        <v>3.11028369834228E-2</v>
      </c>
      <c r="FK78" s="87">
        <v>3.7911162430674807E-2</v>
      </c>
      <c r="FL78" s="87">
        <v>5.2809205644591205E-2</v>
      </c>
      <c r="FM78" s="87">
        <v>5.090279606810473E-2</v>
      </c>
      <c r="FN78" s="87">
        <v>4.5298889087316697E-2</v>
      </c>
      <c r="FO78" s="87">
        <v>8.0463260670742442E-2</v>
      </c>
      <c r="FP78" s="87">
        <v>9.0950920865585705E-2</v>
      </c>
    </row>
    <row r="79" spans="1:202" ht="15" customHeight="1" x14ac:dyDescent="0.2">
      <c r="A79" s="15" t="s">
        <v>940</v>
      </c>
      <c r="B79" s="3" t="s">
        <v>27</v>
      </c>
      <c r="C79" s="171">
        <v>17</v>
      </c>
      <c r="D79" s="70" t="s">
        <v>844</v>
      </c>
      <c r="E79" s="87"/>
      <c r="F79" s="87">
        <v>9.943646354863013E-2</v>
      </c>
      <c r="G79" s="87">
        <v>9.943646354863013E-2</v>
      </c>
      <c r="H79" s="87"/>
      <c r="I79" s="87">
        <v>9.2169782547868839E-2</v>
      </c>
      <c r="J79" s="87">
        <v>0.15545374620530703</v>
      </c>
      <c r="K79" s="87">
        <v>0.12245149694276349</v>
      </c>
      <c r="L79" s="87">
        <v>0.12409706549412659</v>
      </c>
      <c r="M79" s="87">
        <v>0.13254253587881454</v>
      </c>
      <c r="N79" s="87">
        <v>8.6508794008511802E-2</v>
      </c>
      <c r="O79" s="87">
        <v>0.12545210597232714</v>
      </c>
      <c r="P79" s="87">
        <v>2.2884846322360847E-2</v>
      </c>
      <c r="Q79" s="87">
        <v>3.5098990657569329E-2</v>
      </c>
      <c r="R79" s="87">
        <v>0.10966303639542374</v>
      </c>
      <c r="S79" s="87">
        <v>3.9139024976800073E-2</v>
      </c>
      <c r="T79" s="87">
        <v>9.0256759777835857E-2</v>
      </c>
      <c r="U79" s="87">
        <v>7.507554485910814E-2</v>
      </c>
      <c r="V79" s="87">
        <v>4.6376634293214994E-2</v>
      </c>
      <c r="W79" s="87">
        <v>8.5296749193225163E-2</v>
      </c>
      <c r="X79" s="87">
        <v>6.4983868774708853E-2</v>
      </c>
      <c r="Y79" s="87">
        <v>9.2577864336651994E-2</v>
      </c>
      <c r="Z79" s="87">
        <v>8.715418329917364E-2</v>
      </c>
      <c r="AA79" s="87">
        <v>6.7892726477131626E-2</v>
      </c>
      <c r="AB79" s="87">
        <v>0.15653281057210358</v>
      </c>
      <c r="AC79" s="87">
        <v>5.6197264007955848E-2</v>
      </c>
      <c r="AD79" s="87">
        <v>0.10072532577933883</v>
      </c>
      <c r="AE79" s="87">
        <v>4.0536129784290491E-2</v>
      </c>
      <c r="AF79" s="87">
        <v>9.7898014130120795E-2</v>
      </c>
      <c r="AG79" s="87">
        <v>9.7990946502612836E-2</v>
      </c>
      <c r="AH79" s="87">
        <v>6.801445121440014E-2</v>
      </c>
      <c r="AI79" s="87">
        <v>4.7586233240037239E-2</v>
      </c>
      <c r="AJ79" s="87">
        <v>4.1821880310358356E-2</v>
      </c>
      <c r="AK79" s="87">
        <v>1.4956068444479487E-2</v>
      </c>
      <c r="AL79" s="87">
        <v>8.9691764248421263E-2</v>
      </c>
      <c r="AM79" s="87">
        <v>0.10459455775364927</v>
      </c>
      <c r="AN79" s="87">
        <v>6.0417034551455154E-2</v>
      </c>
      <c r="AO79" s="87">
        <v>0.11948461407716172</v>
      </c>
      <c r="AP79" s="87">
        <v>0.10553993835597081</v>
      </c>
      <c r="AQ79" s="87">
        <v>7.9404510142978751E-2</v>
      </c>
      <c r="AR79" s="87">
        <v>4.5786180511759811E-2</v>
      </c>
      <c r="AS79" s="87">
        <v>6.5477690641950109E-2</v>
      </c>
      <c r="AT79" s="87">
        <v>9.6034307233956243E-2</v>
      </c>
      <c r="AU79" s="87">
        <v>0.10525153157297382</v>
      </c>
      <c r="AV79" s="87">
        <v>7.9820354476356187E-2</v>
      </c>
      <c r="AW79" s="87">
        <v>4.936126819482814E-2</v>
      </c>
      <c r="AX79" s="87">
        <v>1.2841464120057005E-2</v>
      </c>
      <c r="AY79" s="87">
        <v>8.525768047351738E-2</v>
      </c>
      <c r="AZ79" s="87">
        <v>7.2599958761289482E-2</v>
      </c>
      <c r="BA79" s="87">
        <v>8.7784841173326286E-2</v>
      </c>
      <c r="BB79" s="87">
        <v>0.13358538432097591</v>
      </c>
      <c r="BC79" s="87">
        <v>5.1230326625406927E-2</v>
      </c>
      <c r="BD79" s="87">
        <v>9.1315610236350223E-2</v>
      </c>
      <c r="BE79" s="87">
        <v>0.10460054148925238</v>
      </c>
      <c r="BF79" s="87">
        <v>1.0306896545174348E-2</v>
      </c>
      <c r="BG79" s="87">
        <v>5.2030133203444157E-2</v>
      </c>
      <c r="BH79" s="87">
        <v>0.11530691501381299</v>
      </c>
      <c r="BI79" s="87">
        <v>8.6573083899739542E-2</v>
      </c>
      <c r="BJ79" s="87">
        <v>0.13115874363208144</v>
      </c>
      <c r="BK79" s="87">
        <v>4.4543903540667555E-2</v>
      </c>
      <c r="BL79" s="87">
        <v>0.10745812613919031</v>
      </c>
      <c r="BM79" s="87">
        <v>7.3059335106179513E-2</v>
      </c>
      <c r="BN79" s="87">
        <v>5.5474005740001608E-2</v>
      </c>
      <c r="BO79" s="87">
        <v>6.3442010571733765E-2</v>
      </c>
      <c r="BP79" s="87">
        <v>6.9762458117551676E-2</v>
      </c>
      <c r="BQ79" s="87">
        <v>0.1242263220856346</v>
      </c>
      <c r="BR79" s="87">
        <v>7.4365199670213156E-2</v>
      </c>
      <c r="BS79" s="87">
        <v>5.880705483323171E-2</v>
      </c>
      <c r="BT79" s="87">
        <v>1.9872156814503938E-2</v>
      </c>
      <c r="BU79" s="87">
        <v>0.15783762377715982</v>
      </c>
      <c r="BV79" s="87">
        <v>0.10516991976885232</v>
      </c>
      <c r="BW79" s="87">
        <v>0.10932794819280117</v>
      </c>
      <c r="BX79" s="87">
        <v>0.1080129568165355</v>
      </c>
      <c r="BY79" s="87">
        <v>1.5142135945399291E-2</v>
      </c>
      <c r="BZ79" s="87">
        <v>4.4762133847397634E-2</v>
      </c>
      <c r="CA79" s="87">
        <v>5.8259276206516664E-2</v>
      </c>
      <c r="CB79" s="87">
        <v>8.8106162953107664E-2</v>
      </c>
      <c r="CC79" s="87">
        <v>8.897665787818794E-2</v>
      </c>
      <c r="CD79" s="87">
        <v>0.14512707462538299</v>
      </c>
      <c r="CE79" s="87">
        <v>7.3911436721063456E-2</v>
      </c>
      <c r="CF79" s="87">
        <v>0.12017053235476592</v>
      </c>
      <c r="CG79" s="87">
        <v>6.8883232757392776E-2</v>
      </c>
      <c r="CH79" s="87">
        <v>5.1381536070423388E-2</v>
      </c>
      <c r="CI79" s="87">
        <v>9.7888837994801539E-2</v>
      </c>
      <c r="CJ79" s="87">
        <v>9.0045034412985198E-2</v>
      </c>
      <c r="CK79" s="87">
        <v>5.5088829994963798E-2</v>
      </c>
      <c r="CL79" s="87">
        <v>0.15735914390970857</v>
      </c>
      <c r="CM79" s="87">
        <v>0.11555783283431696</v>
      </c>
      <c r="CN79" s="87">
        <v>7.5254526892626419E-2</v>
      </c>
      <c r="CO79" s="87">
        <v>7.7453736458029027E-2</v>
      </c>
      <c r="CP79" s="87">
        <v>6.6204491699337759E-2</v>
      </c>
      <c r="CQ79" s="87">
        <v>7.3454242118015725E-3</v>
      </c>
      <c r="CR79" s="87">
        <v>0.10884778541564795</v>
      </c>
      <c r="CS79" s="87">
        <v>0.10370981195753033</v>
      </c>
      <c r="CT79" s="87">
        <v>0.13322234437326047</v>
      </c>
      <c r="CU79" s="87">
        <v>0.11132976980602227</v>
      </c>
      <c r="CV79" s="87">
        <v>7.9179544007027508E-2</v>
      </c>
      <c r="CW79" s="87">
        <v>1.7797446919076781E-2</v>
      </c>
      <c r="CX79" s="87">
        <v>5.2857346045638277E-2</v>
      </c>
      <c r="CY79" s="87">
        <v>0.12636698629805215</v>
      </c>
      <c r="CZ79" s="87">
        <v>6.4184888390118947E-2</v>
      </c>
      <c r="DA79" s="87">
        <v>5.3241137781502475E-2</v>
      </c>
      <c r="DB79" s="87">
        <v>9.0703800499369533E-2</v>
      </c>
      <c r="DC79" s="87">
        <v>9.5101712952637821E-2</v>
      </c>
      <c r="DD79" s="87">
        <v>0.10298867361920304</v>
      </c>
      <c r="DE79" s="87">
        <v>0.10591223275048642</v>
      </c>
      <c r="DF79" s="87">
        <v>7.5370304762198095E-2</v>
      </c>
      <c r="DG79" s="87">
        <v>0.11803042019806158</v>
      </c>
      <c r="DH79" s="87">
        <v>0.12629133092307357</v>
      </c>
      <c r="DI79" s="87">
        <v>6.7366150051224927E-2</v>
      </c>
      <c r="DJ79" s="87">
        <v>2.5149688555408903E-2</v>
      </c>
      <c r="DK79" s="87">
        <v>3.5277419908317863E-2</v>
      </c>
      <c r="DL79" s="87">
        <v>7.1040822823878941E-2</v>
      </c>
      <c r="DM79" s="87">
        <v>1.6419264317084296E-2</v>
      </c>
      <c r="DN79" s="87">
        <v>8.2272919011095444E-2</v>
      </c>
      <c r="DO79" s="87">
        <v>1.9442736277225814E-2</v>
      </c>
      <c r="DP79" s="87">
        <v>5.7407330023309402E-2</v>
      </c>
      <c r="DQ79" s="87">
        <v>5.7825941647750193E-2</v>
      </c>
      <c r="DR79" s="87">
        <v>0.13421096445444378</v>
      </c>
      <c r="DS79" s="87">
        <v>8.2272346329991586E-2</v>
      </c>
      <c r="DT79" s="87">
        <v>9.5732769155626216E-2</v>
      </c>
      <c r="DU79" s="87">
        <v>8.1455709532165382E-2</v>
      </c>
      <c r="DV79" s="87">
        <v>7.0674614277630568E-2</v>
      </c>
      <c r="DW79" s="87">
        <v>7.6787774721566643E-2</v>
      </c>
      <c r="DX79" s="87">
        <v>6.4704122178684223E-2</v>
      </c>
      <c r="DY79" s="87">
        <v>4.7715750901770417E-2</v>
      </c>
      <c r="DZ79" s="87">
        <v>6.749955532088954E-2</v>
      </c>
      <c r="EA79" s="87">
        <v>8.6772189797788085E-2</v>
      </c>
      <c r="EB79" s="87">
        <v>0.14826914400770239</v>
      </c>
      <c r="EC79" s="87">
        <v>5.174923514591747E-2</v>
      </c>
      <c r="ED79" s="87">
        <v>7.330790459794935E-2</v>
      </c>
      <c r="EE79" s="87">
        <v>6.8300202292103401E-2</v>
      </c>
      <c r="EF79" s="87">
        <v>0.11957258574363377</v>
      </c>
      <c r="EG79" s="87">
        <v>5.6569045082818625E-2</v>
      </c>
      <c r="EH79" s="87">
        <v>8.1338120914692003E-2</v>
      </c>
      <c r="EI79" s="87">
        <v>5.938173957795493E-2</v>
      </c>
      <c r="EJ79" s="87">
        <v>4.6387380094317148E-3</v>
      </c>
      <c r="EK79" s="87">
        <v>0.10313804651035907</v>
      </c>
      <c r="EL79" s="87">
        <v>8.9781282676543561E-2</v>
      </c>
      <c r="EM79" s="87">
        <v>0.12967821412296343</v>
      </c>
      <c r="EN79" s="87">
        <v>5.9764870863489312E-2</v>
      </c>
      <c r="EO79" s="87">
        <v>0.15772513089732693</v>
      </c>
      <c r="EP79" s="87">
        <v>0.1178987894562419</v>
      </c>
      <c r="EQ79" s="87">
        <v>4.1385452833708813E-2</v>
      </c>
      <c r="ER79" s="87">
        <v>0.10853151334623992</v>
      </c>
      <c r="ES79" s="87">
        <v>1.9261419954981353E-2</v>
      </c>
      <c r="ET79" s="87">
        <v>2.369108815108734E-3</v>
      </c>
      <c r="EU79" s="87">
        <v>0.1251033365647031</v>
      </c>
      <c r="EV79" s="87">
        <v>6.1536819383231543E-2</v>
      </c>
      <c r="EW79" s="87">
        <v>0.10407956839994011</v>
      </c>
      <c r="EX79" s="87">
        <v>0.14103151178016557</v>
      </c>
      <c r="EY79" s="87">
        <v>7.118502433823784E-2</v>
      </c>
      <c r="EZ79" s="87">
        <v>0.10680276560581188</v>
      </c>
      <c r="FA79" s="87">
        <v>5.9673453129121888E-2</v>
      </c>
      <c r="FB79" s="87">
        <v>0.14109130399398342</v>
      </c>
      <c r="FC79" s="87">
        <v>0.11674287327513012</v>
      </c>
      <c r="FD79" s="87">
        <v>9.3694287645496338E-2</v>
      </c>
      <c r="FE79" s="87">
        <v>8.8453288731143692E-2</v>
      </c>
      <c r="FF79" s="87">
        <v>0.11349415146802393</v>
      </c>
      <c r="FG79" s="87">
        <v>4.6305032908827308E-2</v>
      </c>
      <c r="FH79" s="87">
        <v>3.3758050605850083E-2</v>
      </c>
      <c r="FI79" s="87">
        <v>3.597471711064415E-2</v>
      </c>
      <c r="FJ79" s="87">
        <v>6.0394622699456418E-2</v>
      </c>
      <c r="FK79" s="87">
        <v>7.3614839453993872E-2</v>
      </c>
      <c r="FL79" s="87">
        <v>0.10254344488456066</v>
      </c>
      <c r="FM79" s="87">
        <v>9.8841631858826162E-2</v>
      </c>
      <c r="FN79" s="87">
        <v>8.7960121341701045E-2</v>
      </c>
      <c r="FO79" s="87">
        <v>0.15624131882141637</v>
      </c>
      <c r="FP79" s="87">
        <v>0.17660596532633985</v>
      </c>
      <c r="FQ79" s="207"/>
    </row>
    <row r="80" spans="1:202" x14ac:dyDescent="0.2">
      <c r="A80" s="15" t="s">
        <v>941</v>
      </c>
      <c r="B80" s="3" t="s">
        <v>26</v>
      </c>
      <c r="C80" s="171">
        <v>5</v>
      </c>
      <c r="D80" s="70" t="s">
        <v>844</v>
      </c>
      <c r="E80" s="87"/>
      <c r="F80" s="87">
        <v>7.3118859767180439E-2</v>
      </c>
      <c r="G80" s="87">
        <v>7.3118859767180439E-2</v>
      </c>
      <c r="H80" s="87"/>
      <c r="I80" s="87">
        <v>6.7775433320727552E-2</v>
      </c>
      <c r="J80" s="87">
        <v>0.11431018625787899</v>
      </c>
      <c r="K80" s="87">
        <v>9.0042560985291537E-2</v>
      </c>
      <c r="L80" s="87">
        <v>9.1252600963086572E-2</v>
      </c>
      <c r="M80" s="87">
        <v>9.7462829511931429E-2</v>
      </c>
      <c r="N80" s="87">
        <v>6.3612724668579729E-2</v>
      </c>
      <c r="O80" s="87">
        <v>9.2249006216939392E-2</v>
      </c>
      <c r="P80" s="87">
        <v>1.6827970437824663E-2</v>
      </c>
      <c r="Q80" s="87">
        <v>2.5809427289268713E-2</v>
      </c>
      <c r="R80" s="87">
        <v>8.0638790778382E-2</v>
      </c>
      <c r="S80" s="87">
        <v>2.878019568046316E-2</v>
      </c>
      <c r="T80" s="87">
        <v>6.6368725573271725E-2</v>
      </c>
      <c r="U80" s="87">
        <v>5.5205485398353314E-2</v>
      </c>
      <c r="V80" s="87">
        <v>3.4102244773628755E-2</v>
      </c>
      <c r="W80" s="87">
        <v>6.2721468767899607E-2</v>
      </c>
      <c r="X80" s="87">
        <v>4.7784748355848491E-2</v>
      </c>
      <c r="Y80" s="87">
        <v>6.8075509108046564E-2</v>
      </c>
      <c r="Z80" s="87">
        <v>6.4087300366015565E-2</v>
      </c>
      <c r="AA80" s="87">
        <v>4.992372585802117E-2</v>
      </c>
      <c r="AB80" s="87">
        <v>0.11510365731768761</v>
      </c>
      <c r="AC80" s="87">
        <v>4.1323672621234805E-2</v>
      </c>
      <c r="AD80" s="87">
        <v>7.4066602007232196E-2</v>
      </c>
      <c r="AE80" s="87">
        <v>2.9807532201225343E-2</v>
      </c>
      <c r="AF80" s="87">
        <v>7.198758796530394E-2</v>
      </c>
      <c r="AG80" s="87">
        <v>7.2055924155767462E-2</v>
      </c>
      <c r="AH80" s="87">
        <v>5.0013234009024354E-2</v>
      </c>
      <c r="AI80" s="87">
        <v>3.4991702147823996E-2</v>
      </c>
      <c r="AJ80" s="87">
        <v>3.075298630383588E-2</v>
      </c>
      <c r="AK80" s="87">
        <v>1.0997682663215685E-2</v>
      </c>
      <c r="AL80" s="87">
        <v>6.5953266018395823E-2</v>
      </c>
      <c r="AM80" s="87">
        <v>7.6911773889254506E-2</v>
      </c>
      <c r="AN80" s="87">
        <v>4.4426606893116963E-2</v>
      </c>
      <c r="AO80" s="87">
        <v>8.7860915696895969E-2</v>
      </c>
      <c r="AP80" s="87">
        <v>7.7606942937115411E-2</v>
      </c>
      <c r="AQ80" s="87">
        <v>5.8388714107744467E-2</v>
      </c>
      <c r="AR80" s="87">
        <v>3.3668064939546979E-2</v>
      </c>
      <c r="AS80" s="87">
        <v>4.8147871606336191E-2</v>
      </c>
      <c r="AT80" s="87">
        <v>7.0617143780901337E-2</v>
      </c>
      <c r="AU80" s="87">
        <v>7.7394868066697819E-2</v>
      </c>
      <c r="AV80" s="87">
        <v>5.8694497946108058E-2</v>
      </c>
      <c r="AW80" s="87">
        <v>3.6296942975075713E-2</v>
      </c>
      <c r="AX80" s="87">
        <v>9.4427454546442639E-3</v>
      </c>
      <c r="AY80" s="87">
        <v>6.2692740269965866E-2</v>
      </c>
      <c r="AZ80" s="87">
        <v>5.3385106572838681E-2</v>
      </c>
      <c r="BA80" s="87">
        <v>6.4551043574649317E-2</v>
      </c>
      <c r="BB80" s="87">
        <v>9.8229669826636765E-2</v>
      </c>
      <c r="BC80" s="87">
        <v>3.767132231646611E-2</v>
      </c>
      <c r="BD80" s="87">
        <v>6.714733269009325E-2</v>
      </c>
      <c r="BE80" s="87">
        <v>7.6916173924300307E-2</v>
      </c>
      <c r="BF80" s="87">
        <v>7.5789956342611894E-3</v>
      </c>
      <c r="BG80" s="87">
        <v>3.825944605833443E-2</v>
      </c>
      <c r="BH80" s="87">
        <v>8.4788917950183215E-2</v>
      </c>
      <c r="BI80" s="87">
        <v>6.3659999112715901E-2</v>
      </c>
      <c r="BJ80" s="87">
        <v>9.644528214927503E-2</v>
      </c>
      <c r="BK80" s="87">
        <v>3.2754578353241852E-2</v>
      </c>
      <c r="BL80" s="87">
        <v>7.901744868644503E-2</v>
      </c>
      <c r="BM80" s="87">
        <v>5.3722900912497061E-2</v>
      </c>
      <c r="BN80" s="87">
        <v>4.0791837336846042E-2</v>
      </c>
      <c r="BO80" s="87">
        <v>4.6650969964091057E-2</v>
      </c>
      <c r="BP80" s="87">
        <v>5.1298600232463028E-2</v>
      </c>
      <c r="BQ80" s="87">
        <v>9.1347647531027268E-2</v>
      </c>
      <c r="BR80" s="87">
        <v>5.4683145520208906E-2</v>
      </c>
      <c r="BS80" s="87">
        <v>4.3242736539690588E-2</v>
      </c>
      <c r="BT80" s="87">
        <v>1.4612642038305373E-2</v>
      </c>
      <c r="BU80" s="87">
        <v>0.1160631288270119</v>
      </c>
      <c r="BV80" s="87">
        <v>7.7334856257669754E-2</v>
      </c>
      <c r="BW80" s="87">
        <v>8.0392389544641271E-2</v>
      </c>
      <c r="BX80" s="87">
        <v>7.9425433695601053E-2</v>
      </c>
      <c r="BY80" s="87">
        <v>1.1134504137164537E-2</v>
      </c>
      <c r="BZ80" s="87">
        <v>3.2915050182441022E-2</v>
      </c>
      <c r="CA80" s="87">
        <v>4.2839937132301699E-2</v>
      </c>
      <c r="CB80" s="87">
        <v>6.4787321910759754E-2</v>
      </c>
      <c r="CC80" s="87">
        <v>6.5427425089045629E-2</v>
      </c>
      <c r="CD80" s="87">
        <v>0.10671664939858673</v>
      </c>
      <c r="CE80" s="87">
        <v>5.4349478892672484E-2</v>
      </c>
      <c r="CF80" s="87">
        <v>8.8365293674169468E-2</v>
      </c>
      <c r="CG80" s="87">
        <v>5.0652077281837703E-2</v>
      </c>
      <c r="CH80" s="87">
        <v>3.7782511530272213E-2</v>
      </c>
      <c r="CI80" s="87">
        <v>7.1980840455108316E-2</v>
      </c>
      <c r="CJ80" s="87">
        <v>6.6213037039013878E-2</v>
      </c>
      <c r="CK80" s="87">
        <v>4.0508605107118095E-2</v>
      </c>
      <c r="CL80" s="87">
        <v>0.11571128704703472</v>
      </c>
      <c r="CM80" s="87">
        <v>8.4973425969432553E-2</v>
      </c>
      <c r="CN80" s="87">
        <v>5.5337096698098172E-2</v>
      </c>
      <c r="CO80" s="87">
        <v>5.6954246886999169E-2</v>
      </c>
      <c r="CP80" s="87">
        <v>4.8682312018809001E-2</v>
      </c>
      <c r="CQ80" s="87">
        <v>5.401328885861912E-3</v>
      </c>
      <c r="CR80" s="87">
        <v>8.0039310266525998E-2</v>
      </c>
      <c r="CS80" s="87">
        <v>7.6261191582851495E-2</v>
      </c>
      <c r="CT80" s="87">
        <v>9.7962714767299758E-2</v>
      </c>
      <c r="CU80" s="87">
        <v>8.1864393964271906E-2</v>
      </c>
      <c r="CV80" s="87">
        <v>5.8223289204646041E-2</v>
      </c>
      <c r="CW80" s="87">
        <v>1.3087040498512783E-2</v>
      </c>
      <c r="CX80" s="87">
        <v>3.8867722515958263E-2</v>
      </c>
      <c r="CY80" s="87">
        <v>9.2921747421253448E-2</v>
      </c>
      <c r="CZ80" s="87">
        <v>4.7197232140843662E-2</v>
      </c>
      <c r="DA80" s="87">
        <v>3.9149937038810159E-2</v>
      </c>
      <c r="DB80" s="87">
        <v>6.6697449128610711E-2</v>
      </c>
      <c r="DC80" s="87">
        <v>6.9931376929970965E-2</v>
      </c>
      <c r="DD80" s="87">
        <v>7.5730915151539124E-2</v>
      </c>
      <c r="DE80" s="87">
        <v>7.7880703091622358E-2</v>
      </c>
      <c r="DF80" s="87">
        <v>5.5422231924223901E-2</v>
      </c>
      <c r="DG80" s="87">
        <v>8.6791599728431201E-2</v>
      </c>
      <c r="DH80" s="87">
        <v>9.2866115567944593E-2</v>
      </c>
      <c r="DI80" s="87">
        <v>4.9536517117197996E-2</v>
      </c>
      <c r="DJ80" s="87">
        <v>1.8493382457953872E-2</v>
      </c>
      <c r="DK80" s="87">
        <v>2.594063210989736E-2</v>
      </c>
      <c r="DL80" s="87">
        <v>5.2238623302043978E-2</v>
      </c>
      <c r="DM80" s="87">
        <v>1.2073618089746472E-2</v>
      </c>
      <c r="DN80" s="87">
        <v>6.0497948268915039E-2</v>
      </c>
      <c r="DO80" s="87">
        <v>1.4296875176473744E-2</v>
      </c>
      <c r="DP80" s="87">
        <v>4.2213473446084095E-2</v>
      </c>
      <c r="DQ80" s="87">
        <v>4.252129216340432E-2</v>
      </c>
      <c r="DR80" s="87">
        <v>9.8689679207700526E-2</v>
      </c>
      <c r="DS80" s="87">
        <v>6.0497527157907773E-2</v>
      </c>
      <c r="DT80" s="87">
        <v>7.0395413042729046E-2</v>
      </c>
      <c r="DU80" s="87">
        <v>5.9897027609049899E-2</v>
      </c>
      <c r="DV80" s="87">
        <v>5.1969338269339811E-2</v>
      </c>
      <c r="DW80" s="87">
        <v>5.6464543602299334E-2</v>
      </c>
      <c r="DX80" s="87">
        <v>4.757904160205724E-2</v>
      </c>
      <c r="DY80" s="87">
        <v>3.5086940689176685E-2</v>
      </c>
      <c r="DZ80" s="87">
        <v>4.9634614342870538E-2</v>
      </c>
      <c r="EA80" s="87">
        <v>6.3806408143353949E-2</v>
      </c>
      <c r="EB80" s="87">
        <v>0.10902711502000542</v>
      </c>
      <c r="EC80" s="87">
        <v>3.8052892597519504E-2</v>
      </c>
      <c r="ED80" s="87">
        <v>5.3905682129391702E-2</v>
      </c>
      <c r="EE80" s="87">
        <v>5.0223356053124273E-2</v>
      </c>
      <c r="EF80" s="87">
        <v>8.7925604119177908E-2</v>
      </c>
      <c r="EG80" s="87">
        <v>4.1597055315136501E-2</v>
      </c>
      <c r="EH80" s="87">
        <v>5.9810560881207675E-2</v>
      </c>
      <c r="EI80" s="87">
        <v>4.3665320889135044E-2</v>
      </c>
      <c r="EJ80" s="87">
        <v>3.4110146510032417E-3</v>
      </c>
      <c r="EK80" s="87">
        <v>7.5840753887669518E-2</v>
      </c>
      <c r="EL80" s="87">
        <v>6.6019091824733464E-2</v>
      </c>
      <c r="EM80" s="87">
        <v>9.5356600737094371E-2</v>
      </c>
      <c r="EN80" s="87">
        <v>4.3947049761418479E-2</v>
      </c>
      <c r="EO80" s="87">
        <v>0.11598040916048549</v>
      </c>
      <c r="EP80" s="87">
        <v>8.669480737069156E-2</v>
      </c>
      <c r="EQ80" s="87">
        <v>3.0432067012010136E-2</v>
      </c>
      <c r="ER80" s="87">
        <v>7.9806745146387623E-2</v>
      </c>
      <c r="ES80" s="87">
        <v>1.4163547398447827E-2</v>
      </c>
      <c r="ET80" s="87">
        <v>1.7420826228439715E-3</v>
      </c>
      <c r="EU80" s="87">
        <v>9.1992544749012486E-2</v>
      </c>
      <c r="EV80" s="87">
        <v>4.5250021032780426E-2</v>
      </c>
      <c r="EW80" s="87">
        <v>7.6533085498782558E-2</v>
      </c>
      <c r="EX80" s="87">
        <v>0.10370504907954808</v>
      </c>
      <c r="EY80" s="87">
        <v>5.2344659356931084E-2</v>
      </c>
      <c r="EZ80" s="87">
        <v>7.8535540810531809E-2</v>
      </c>
      <c r="FA80" s="87">
        <v>4.3879827333539435E-2</v>
      </c>
      <c r="FB80" s="87">
        <v>0.10374901623547152</v>
      </c>
      <c r="FC80" s="87">
        <v>8.5844824676888379E-2</v>
      </c>
      <c r="FD80" s="87">
        <v>6.8896451410769152E-2</v>
      </c>
      <c r="FE80" s="87">
        <v>6.5042574764491587E-2</v>
      </c>
      <c r="FF80" s="87">
        <v>8.3455934065144066E-2</v>
      </c>
      <c r="FG80" s="87">
        <v>3.404959395121069E-2</v>
      </c>
      <c r="FH80" s="87">
        <v>2.4823390536765903E-2</v>
      </c>
      <c r="FI80" s="87">
        <v>2.6453377379926073E-2</v>
      </c>
      <c r="FJ80" s="87">
        <v>4.4410126730760661E-2</v>
      </c>
      <c r="FK80" s="87">
        <v>5.4131381293419219E-2</v>
      </c>
      <c r="FL80" s="87">
        <v>7.5403524008985937E-2</v>
      </c>
      <c r="FM80" s="87">
        <v>7.2681460714964743E-2</v>
      </c>
      <c r="FN80" s="87">
        <v>6.4679932772776255E-2</v>
      </c>
      <c r="FO80" s="87">
        <v>0.11488931397037656</v>
      </c>
      <c r="FP80" s="87">
        <v>0.12986409966630466</v>
      </c>
    </row>
    <row r="81" spans="1:202" s="17" customFormat="1" x14ac:dyDescent="0.2">
      <c r="B81" s="18" t="s">
        <v>1040</v>
      </c>
      <c r="C81" s="19"/>
      <c r="D81" s="20"/>
      <c r="E81" s="213">
        <v>0.11345060454161145</v>
      </c>
      <c r="F81" s="213">
        <v>0.40350699956764779</v>
      </c>
      <c r="G81" s="213">
        <v>0.51695760410925917</v>
      </c>
      <c r="H81" s="213"/>
      <c r="I81" s="213">
        <v>0.5620225014760627</v>
      </c>
      <c r="J81" s="213">
        <v>0.8154447693515362</v>
      </c>
      <c r="K81" s="213">
        <v>0.50499852684362589</v>
      </c>
      <c r="L81" s="213">
        <v>0.53740475575426028</v>
      </c>
      <c r="M81" s="213">
        <v>0.66788936786756403</v>
      </c>
      <c r="N81" s="213">
        <v>0.40210062387994516</v>
      </c>
      <c r="O81" s="213">
        <v>0.50711627531344006</v>
      </c>
      <c r="P81" s="213">
        <v>0.26710450462608315</v>
      </c>
      <c r="Q81" s="213">
        <v>0.2732972044312269</v>
      </c>
      <c r="R81" s="213">
        <v>0.51113067644821597</v>
      </c>
      <c r="S81" s="213">
        <v>0.39008345385772375</v>
      </c>
      <c r="T81" s="213">
        <v>0.50570143551336577</v>
      </c>
      <c r="U81" s="213">
        <v>0.43669582406144142</v>
      </c>
      <c r="V81" s="213">
        <v>0.2839400754671394</v>
      </c>
      <c r="W81" s="213">
        <v>0.42185986501025308</v>
      </c>
      <c r="X81" s="213">
        <v>0.55159485498228256</v>
      </c>
      <c r="Y81" s="213">
        <v>0.51332313633034343</v>
      </c>
      <c r="Z81" s="213">
        <v>0.4578071762865018</v>
      </c>
      <c r="AA81" s="213">
        <v>0.40788938304859362</v>
      </c>
      <c r="AB81" s="213">
        <v>0.70929493096603213</v>
      </c>
      <c r="AC81" s="213">
        <v>0.36788572835649386</v>
      </c>
      <c r="AD81" s="213">
        <v>0.5101251142440163</v>
      </c>
      <c r="AE81" s="213">
        <v>0.5841454345209588</v>
      </c>
      <c r="AF81" s="213">
        <v>0.67380630201399616</v>
      </c>
      <c r="AG81" s="213">
        <v>0.5321388301240636</v>
      </c>
      <c r="AH81" s="213">
        <v>0.55920478956030206</v>
      </c>
      <c r="AI81" s="213">
        <v>0.2818786620385762</v>
      </c>
      <c r="AJ81" s="213">
        <v>0.74040318922570258</v>
      </c>
      <c r="AK81" s="213">
        <v>0.63726464499255953</v>
      </c>
      <c r="AL81" s="213">
        <v>0.40500860473283629</v>
      </c>
      <c r="AM81" s="213">
        <v>0.49301030207710478</v>
      </c>
      <c r="AN81" s="213">
        <v>0.36409691176177267</v>
      </c>
      <c r="AO81" s="213">
        <v>0.57486135389480997</v>
      </c>
      <c r="AP81" s="213">
        <v>0.61635862121787655</v>
      </c>
      <c r="AQ81" s="213">
        <v>0.52496777786164572</v>
      </c>
      <c r="AR81" s="213">
        <v>0.2997416381132707</v>
      </c>
      <c r="AS81" s="213">
        <v>0.51079978180031416</v>
      </c>
      <c r="AT81" s="213">
        <v>0.44144866229629398</v>
      </c>
      <c r="AU81" s="213">
        <v>0.46220967141369917</v>
      </c>
      <c r="AV81" s="213">
        <v>0.383481636429229</v>
      </c>
      <c r="AW81" s="213">
        <v>0.30491531961232055</v>
      </c>
      <c r="AX81" s="213">
        <v>0.22682206406818989</v>
      </c>
      <c r="AY81" s="213">
        <v>0.60487684650100737</v>
      </c>
      <c r="AZ81" s="213">
        <v>0.42106708475678351</v>
      </c>
      <c r="BA81" s="213">
        <v>0.43039181940626098</v>
      </c>
      <c r="BB81" s="213">
        <v>0.59577731018349311</v>
      </c>
      <c r="BC81" s="213">
        <v>0.36793295766379686</v>
      </c>
      <c r="BD81" s="213">
        <v>0.40251028414864642</v>
      </c>
      <c r="BE81" s="213">
        <v>0.6253869821929231</v>
      </c>
      <c r="BF81" s="213">
        <v>0.21575327033889655</v>
      </c>
      <c r="BG81" s="213">
        <v>0.3216275708705989</v>
      </c>
      <c r="BH81" s="213">
        <v>0.54719831727714674</v>
      </c>
      <c r="BI81" s="213">
        <v>0.52568972057321339</v>
      </c>
      <c r="BJ81" s="213">
        <v>0.53160549838151083</v>
      </c>
      <c r="BK81" s="213">
        <v>0.29237491976247143</v>
      </c>
      <c r="BL81" s="213">
        <v>0.54674679798008796</v>
      </c>
      <c r="BM81" s="213">
        <v>0.40153864549794999</v>
      </c>
      <c r="BN81" s="213">
        <v>0.39721431621786513</v>
      </c>
      <c r="BO81" s="213">
        <v>0.58284373845960824</v>
      </c>
      <c r="BP81" s="213">
        <v>0.44096875410720732</v>
      </c>
      <c r="BQ81" s="213">
        <v>0.68998066273966685</v>
      </c>
      <c r="BR81" s="213">
        <v>0.43205571052786634</v>
      </c>
      <c r="BS81" s="213">
        <v>0.41053537791386974</v>
      </c>
      <c r="BT81" s="213">
        <v>0.23348474706391487</v>
      </c>
      <c r="BU81" s="213">
        <v>0.7043315730631684</v>
      </c>
      <c r="BV81" s="213">
        <v>0.49257897089763614</v>
      </c>
      <c r="BW81" s="213">
        <v>0.50627497419996581</v>
      </c>
      <c r="BX81" s="213">
        <v>0.52699745238256246</v>
      </c>
      <c r="BY81" s="213">
        <v>0.26781321640605144</v>
      </c>
      <c r="BZ81" s="213">
        <v>0.28406030945101263</v>
      </c>
      <c r="CA81" s="213">
        <v>0.34530960320880622</v>
      </c>
      <c r="CB81" s="213">
        <v>0.42274017746754078</v>
      </c>
      <c r="CC81" s="213">
        <v>0.39361243909288068</v>
      </c>
      <c r="CD81" s="213">
        <v>0.56012728612851992</v>
      </c>
      <c r="CE81" s="213">
        <v>0.39823918950847026</v>
      </c>
      <c r="CF81" s="213">
        <v>0.58089911016025542</v>
      </c>
      <c r="CG81" s="213">
        <v>0.42297143471876175</v>
      </c>
      <c r="CH81" s="213">
        <v>0.38443600542072798</v>
      </c>
      <c r="CI81" s="213">
        <v>0.45221835812573064</v>
      </c>
      <c r="CJ81" s="213">
        <v>0.51525902973174698</v>
      </c>
      <c r="CK81" s="213">
        <v>0.41596971481902212</v>
      </c>
      <c r="CL81" s="213">
        <v>0.60802711370403584</v>
      </c>
      <c r="CM81" s="213">
        <v>0.73864880174783887</v>
      </c>
      <c r="CN81" s="213">
        <v>0.53192427949892551</v>
      </c>
      <c r="CO81" s="213">
        <v>0.47970872097705591</v>
      </c>
      <c r="CP81" s="213">
        <v>0.4053426704407298</v>
      </c>
      <c r="CQ81" s="213">
        <v>0.25002250088094929</v>
      </c>
      <c r="CR81" s="213">
        <v>0.51615144465733898</v>
      </c>
      <c r="CS81" s="213">
        <v>0.61216138579078661</v>
      </c>
      <c r="CT81" s="213">
        <v>0.6616337542865588</v>
      </c>
      <c r="CU81" s="213">
        <v>0.47276893881053189</v>
      </c>
      <c r="CV81" s="213">
        <v>0.48294333134971867</v>
      </c>
      <c r="CW81" s="213">
        <v>0.55894331384919582</v>
      </c>
      <c r="CX81" s="213">
        <v>0.31822604595625259</v>
      </c>
      <c r="CY81" s="213">
        <v>0.61390385651452017</v>
      </c>
      <c r="CZ81" s="213">
        <v>0.39005628065386355</v>
      </c>
      <c r="DA81" s="213">
        <v>0.37049275925051084</v>
      </c>
      <c r="DB81" s="213">
        <v>0.43749908849203228</v>
      </c>
      <c r="DC81" s="213">
        <v>0.48148947061003206</v>
      </c>
      <c r="DD81" s="213">
        <v>0.47435367087107599</v>
      </c>
      <c r="DE81" s="213">
        <v>0.51530640871581246</v>
      </c>
      <c r="DF81" s="213">
        <v>0.57552837016112757</v>
      </c>
      <c r="DG81" s="213">
        <v>0.58994120204638334</v>
      </c>
      <c r="DH81" s="213">
        <v>0.6033145978097707</v>
      </c>
      <c r="DI81" s="213">
        <v>0.48336038240466472</v>
      </c>
      <c r="DJ81" s="213">
        <v>0.25164639922348631</v>
      </c>
      <c r="DK81" s="213">
        <v>0.27353619113573779</v>
      </c>
      <c r="DL81" s="213">
        <v>0.40322830783941044</v>
      </c>
      <c r="DM81" s="213">
        <v>0.5552014952487726</v>
      </c>
      <c r="DN81" s="213">
        <v>0.61409228572437446</v>
      </c>
      <c r="DO81" s="213">
        <v>0.24625781108191583</v>
      </c>
      <c r="DP81" s="213">
        <v>0.33371611411094182</v>
      </c>
      <c r="DQ81" s="213">
        <v>0.49771998214621449</v>
      </c>
      <c r="DR81" s="213">
        <v>0.56806806743770499</v>
      </c>
      <c r="DS81" s="213">
        <v>0.3910416920481517</v>
      </c>
      <c r="DT81" s="213">
        <v>0.44529690809093431</v>
      </c>
      <c r="DU81" s="213">
        <v>0.39901003514573719</v>
      </c>
      <c r="DV81" s="213">
        <v>0.39902125668137217</v>
      </c>
      <c r="DW81" s="213">
        <v>0.38158534570221414</v>
      </c>
      <c r="DX81" s="213">
        <v>0.38471067698756534</v>
      </c>
      <c r="DY81" s="213">
        <v>0.37414617259956062</v>
      </c>
      <c r="DZ81" s="213">
        <v>0.40103475890028445</v>
      </c>
      <c r="EA81" s="213">
        <v>0.47173516862686438</v>
      </c>
      <c r="EB81" s="213">
        <v>0.70915322328106589</v>
      </c>
      <c r="EC81" s="213">
        <v>0.36109215730828675</v>
      </c>
      <c r="ED81" s="213">
        <v>0.48767523608906338</v>
      </c>
      <c r="EE81" s="213">
        <v>0.38939653089303899</v>
      </c>
      <c r="EF81" s="213">
        <v>0.71315538001376766</v>
      </c>
      <c r="EG81" s="213">
        <v>0.34641675044162124</v>
      </c>
      <c r="EH81" s="213">
        <v>0.38315557941001471</v>
      </c>
      <c r="EI81" s="213">
        <v>0.32872748862515494</v>
      </c>
      <c r="EJ81" s="213">
        <v>0.60148944991034303</v>
      </c>
      <c r="EK81" s="213">
        <v>0.54366620634950868</v>
      </c>
      <c r="EL81" s="213">
        <v>0.40015415239706825</v>
      </c>
      <c r="EM81" s="213">
        <v>0.76996832983801944</v>
      </c>
      <c r="EN81" s="213">
        <v>0.34413765587838868</v>
      </c>
      <c r="EO81" s="213">
        <v>0.58702141393633278</v>
      </c>
      <c r="EP81" s="213">
        <v>0.61622069947286684</v>
      </c>
      <c r="EQ81" s="213">
        <v>0.39608870026216791</v>
      </c>
      <c r="ER81" s="213">
        <v>0.62951489781626213</v>
      </c>
      <c r="ES81" s="213">
        <v>0.25090186508732032</v>
      </c>
      <c r="ET81" s="213">
        <v>0.21761448860573054</v>
      </c>
      <c r="EU81" s="213">
        <v>0.67308164271116466</v>
      </c>
      <c r="EV81" s="213">
        <v>0.34506788077030653</v>
      </c>
      <c r="EW81" s="213">
        <v>0.48664396098401835</v>
      </c>
      <c r="EX81" s="213">
        <v>0.67659045975557475</v>
      </c>
      <c r="EY81" s="213">
        <v>0.4025692163442568</v>
      </c>
      <c r="EZ81" s="213">
        <v>0.62957142797061261</v>
      </c>
      <c r="FA81" s="213">
        <v>0.39689519028291126</v>
      </c>
      <c r="FB81" s="213">
        <v>0.5754878512539956</v>
      </c>
      <c r="FC81" s="213">
        <v>0.5176523936515971</v>
      </c>
      <c r="FD81" s="213">
        <v>0.48164082951366516</v>
      </c>
      <c r="FE81" s="213">
        <v>0.5488964248362681</v>
      </c>
      <c r="FF81" s="213">
        <v>0.54922968944604955</v>
      </c>
      <c r="FG81" s="213">
        <v>0.34813213900871731</v>
      </c>
      <c r="FH81" s="213">
        <v>0.28061231235634082</v>
      </c>
      <c r="FI81" s="213">
        <v>0.30877255160663625</v>
      </c>
      <c r="FJ81" s="213">
        <v>0.34760527593978158</v>
      </c>
      <c r="FK81" s="213">
        <v>0.42122944397825651</v>
      </c>
      <c r="FL81" s="213">
        <v>0.5074667502188448</v>
      </c>
      <c r="FM81" s="213">
        <v>0.47066832367357753</v>
      </c>
      <c r="FN81" s="213">
        <v>0.61916511075665492</v>
      </c>
      <c r="FO81" s="213">
        <v>0.72272789168197382</v>
      </c>
      <c r="FP81" s="213">
        <v>0.79091265426318536</v>
      </c>
      <c r="FQ81" s="22"/>
      <c r="FR81" s="22"/>
      <c r="FS81" s="22"/>
      <c r="FT81" s="22"/>
      <c r="FU81" s="22"/>
      <c r="FV81" s="22"/>
      <c r="FW81" s="22"/>
      <c r="FX81" s="22"/>
      <c r="FY81" s="22"/>
      <c r="FZ81" s="22"/>
      <c r="GA81" s="22"/>
      <c r="GB81" s="22"/>
      <c r="GC81" s="22"/>
      <c r="GD81" s="22"/>
      <c r="GE81" s="22"/>
      <c r="GF81" s="22"/>
      <c r="GG81" s="22"/>
      <c r="GH81" s="22"/>
      <c r="GI81" s="22"/>
      <c r="GJ81" s="22"/>
      <c r="GK81" s="22"/>
      <c r="GL81" s="22"/>
      <c r="GM81" s="22"/>
      <c r="GN81" s="22"/>
      <c r="GO81" s="22"/>
      <c r="GP81" s="22"/>
      <c r="GQ81" s="22"/>
      <c r="GR81" s="22"/>
      <c r="GS81" s="22"/>
      <c r="GT81" s="22"/>
    </row>
    <row r="82" spans="1:202" s="76" customFormat="1" x14ac:dyDescent="0.2">
      <c r="A82" s="15" t="s">
        <v>942</v>
      </c>
      <c r="B82" s="71" t="s">
        <v>808</v>
      </c>
      <c r="C82" s="72" t="s">
        <v>31</v>
      </c>
      <c r="D82" s="70" t="s">
        <v>728</v>
      </c>
      <c r="E82" s="78">
        <v>2.4509635887478816E-3</v>
      </c>
      <c r="F82" s="78"/>
      <c r="G82" s="87">
        <v>2.4509635887478816E-3</v>
      </c>
      <c r="H82" s="87"/>
      <c r="I82" s="87">
        <v>5.6388891710242169E-4</v>
      </c>
      <c r="J82" s="87">
        <v>5.638889171024218E-4</v>
      </c>
      <c r="K82" s="87">
        <v>2.2289450068760101E-4</v>
      </c>
      <c r="L82" s="87">
        <v>5.6388891710242169E-4</v>
      </c>
      <c r="M82" s="87">
        <v>5.638889171024218E-4</v>
      </c>
      <c r="N82" s="87">
        <v>1.9579432376346717E-3</v>
      </c>
      <c r="O82" s="87">
        <v>3.0561445035235681E-3</v>
      </c>
      <c r="P82" s="87">
        <v>5.8792698930476579E-3</v>
      </c>
      <c r="Q82" s="87">
        <v>1.1223519615634558E-3</v>
      </c>
      <c r="R82" s="87">
        <v>2.4914285935412898E-4</v>
      </c>
      <c r="S82" s="87">
        <v>0.46047246316792817</v>
      </c>
      <c r="T82" s="87">
        <v>6.8269514281475322E-5</v>
      </c>
      <c r="U82" s="87">
        <v>4.370625565940807E-5</v>
      </c>
      <c r="V82" s="87">
        <v>1.074802304780919E-3</v>
      </c>
      <c r="W82" s="87">
        <v>5.6388891710242169E-4</v>
      </c>
      <c r="X82" s="87">
        <v>1.5817611596713854E-3</v>
      </c>
      <c r="Y82" s="87">
        <v>5.6388891710242169E-4</v>
      </c>
      <c r="Z82" s="87">
        <v>1.6884234306041983E-4</v>
      </c>
      <c r="AA82" s="87">
        <v>5.6388891710242169E-4</v>
      </c>
      <c r="AB82" s="87">
        <v>0.43156570874868483</v>
      </c>
      <c r="AC82" s="87">
        <v>1.8448323789764603E-3</v>
      </c>
      <c r="AD82" s="87">
        <v>6.0484317973027854E-3</v>
      </c>
      <c r="AE82" s="87">
        <v>1.0615206386885164E-3</v>
      </c>
      <c r="AF82" s="87">
        <v>5.6388891710242169E-4</v>
      </c>
      <c r="AG82" s="87">
        <v>7.3440203248517017E-5</v>
      </c>
      <c r="AH82" s="87">
        <v>3.0980260928594556E-4</v>
      </c>
      <c r="AI82" s="87">
        <v>0</v>
      </c>
      <c r="AJ82" s="87">
        <v>5.6388891710242169E-4</v>
      </c>
      <c r="AK82" s="87">
        <v>5.6388891710242169E-4</v>
      </c>
      <c r="AL82" s="87">
        <v>2.0833737145153617E-3</v>
      </c>
      <c r="AM82" s="87">
        <v>1.9706543799361291E-3</v>
      </c>
      <c r="AN82" s="87">
        <v>5.4084197120435112E-4</v>
      </c>
      <c r="AO82" s="87">
        <v>5.6388891710242169E-4</v>
      </c>
      <c r="AP82" s="87">
        <v>5.6388891710242169E-4</v>
      </c>
      <c r="AQ82" s="87">
        <v>5.6388891710242169E-4</v>
      </c>
      <c r="AR82" s="87">
        <v>1.413893468148159E-3</v>
      </c>
      <c r="AS82" s="87">
        <v>1.7423350236990347E-4</v>
      </c>
      <c r="AT82" s="87">
        <v>1.5815565812185006E-3</v>
      </c>
      <c r="AU82" s="87">
        <v>5.6388891710242169E-4</v>
      </c>
      <c r="AV82" s="87">
        <v>5.0096435663213161E-4</v>
      </c>
      <c r="AW82" s="87">
        <v>4.5646521552966858E-4</v>
      </c>
      <c r="AX82" s="87">
        <v>1.3970731713314085E-3</v>
      </c>
      <c r="AY82" s="87">
        <v>5.6388891710242169E-4</v>
      </c>
      <c r="AZ82" s="87">
        <v>5.0085186531257265E-4</v>
      </c>
      <c r="BA82" s="87">
        <v>3.5866913556033563E-4</v>
      </c>
      <c r="BB82" s="87">
        <v>4.4586784141240911E-4</v>
      </c>
      <c r="BC82" s="87">
        <v>5.0021789612598446E-4</v>
      </c>
      <c r="BD82" s="87">
        <v>3.8402516155890305E-4</v>
      </c>
      <c r="BE82" s="87">
        <v>1.6800702647959762E-3</v>
      </c>
      <c r="BF82" s="87">
        <v>1.1459286439812117E-3</v>
      </c>
      <c r="BG82" s="87">
        <v>1.0303811246448527E-3</v>
      </c>
      <c r="BH82" s="87">
        <v>5.6388891710242169E-4</v>
      </c>
      <c r="BI82" s="87">
        <v>5.6388891710242169E-4</v>
      </c>
      <c r="BJ82" s="87">
        <v>2.3151203717871775E-4</v>
      </c>
      <c r="BK82" s="87">
        <v>1.049610782424685E-3</v>
      </c>
      <c r="BL82" s="87">
        <v>3.4434131475241669E-4</v>
      </c>
      <c r="BM82" s="87">
        <v>6.6874725099471202E-4</v>
      </c>
      <c r="BN82" s="87">
        <v>2.6299724628192427E-4</v>
      </c>
      <c r="BO82" s="87">
        <v>1.179233489067476E-3</v>
      </c>
      <c r="BP82" s="87">
        <v>5.6388891710242169E-4</v>
      </c>
      <c r="BQ82" s="87">
        <v>5.6388891710242159E-4</v>
      </c>
      <c r="BR82" s="87">
        <v>1.7631205495065359E-4</v>
      </c>
      <c r="BS82" s="87">
        <v>3.2051008911762824E-4</v>
      </c>
      <c r="BT82" s="87">
        <v>5.6388891710242169E-4</v>
      </c>
      <c r="BU82" s="87">
        <v>7.3732552563937691E-4</v>
      </c>
      <c r="BV82" s="87">
        <v>3.2591776389020462E-4</v>
      </c>
      <c r="BW82" s="87">
        <v>2.860878125481809E-2</v>
      </c>
      <c r="BX82" s="87">
        <v>5.638889171024218E-4</v>
      </c>
      <c r="BY82" s="87">
        <v>1.1185495904008891E-3</v>
      </c>
      <c r="BZ82" s="87">
        <v>6.7439515698637084E-2</v>
      </c>
      <c r="CA82" s="87">
        <v>8.7641110664499991E-4</v>
      </c>
      <c r="CB82" s="87">
        <v>4.7502371284056537E-4</v>
      </c>
      <c r="CC82" s="87">
        <v>2.1078294914256414E-3</v>
      </c>
      <c r="CD82" s="87">
        <v>3.4484273499582401E-4</v>
      </c>
      <c r="CE82" s="87">
        <v>2.5517052363332169E-4</v>
      </c>
      <c r="CF82" s="87">
        <v>4.4196616290155819E-3</v>
      </c>
      <c r="CG82" s="87">
        <v>5.6388891710242169E-4</v>
      </c>
      <c r="CH82" s="87">
        <v>5.6326393323521032E-2</v>
      </c>
      <c r="CI82" s="87">
        <v>1.23960241635819E-2</v>
      </c>
      <c r="CJ82" s="87">
        <v>1.0865103046525129E-4</v>
      </c>
      <c r="CK82" s="87">
        <v>3.3731179433425259E-4</v>
      </c>
      <c r="CL82" s="87">
        <v>5.6388891710242169E-4</v>
      </c>
      <c r="CM82" s="87">
        <v>5.638889171024218E-4</v>
      </c>
      <c r="CN82" s="87">
        <v>5.6388891710242169E-4</v>
      </c>
      <c r="CO82" s="87">
        <v>5.6388891710242169E-4</v>
      </c>
      <c r="CP82" s="87">
        <v>3.525602671535943E-4</v>
      </c>
      <c r="CQ82" s="87">
        <v>2.2763111512000412E-3</v>
      </c>
      <c r="CR82" s="87">
        <v>5.6388891710242169E-4</v>
      </c>
      <c r="CS82" s="87">
        <v>4.1711196308208642E-4</v>
      </c>
      <c r="CT82" s="87">
        <v>5.2500850138072069E-3</v>
      </c>
      <c r="CU82" s="87">
        <v>9.4398465900893708E-4</v>
      </c>
      <c r="CV82" s="87">
        <v>5.6388891710242169E-4</v>
      </c>
      <c r="CW82" s="87">
        <v>5.6388891710242169E-4</v>
      </c>
      <c r="CX82" s="87">
        <v>5.1035928668064401E-4</v>
      </c>
      <c r="CY82" s="87">
        <v>5.6388891710242169E-4</v>
      </c>
      <c r="CZ82" s="87">
        <v>0.10908367077942717</v>
      </c>
      <c r="DA82" s="87">
        <v>1.5872942576649729E-3</v>
      </c>
      <c r="DB82" s="87">
        <v>5.6388891710242169E-4</v>
      </c>
      <c r="DC82" s="87">
        <v>1.0482465903884251E-3</v>
      </c>
      <c r="DD82" s="87">
        <v>5.6388891710242169E-4</v>
      </c>
      <c r="DE82" s="87">
        <v>3.7585688750454299E-4</v>
      </c>
      <c r="DF82" s="87">
        <v>3.3604437804241906E-4</v>
      </c>
      <c r="DG82" s="87">
        <v>5.6388891710242169E-4</v>
      </c>
      <c r="DH82" s="87">
        <v>5.168112100637179E-3</v>
      </c>
      <c r="DI82" s="87">
        <v>3.530888009241504E-4</v>
      </c>
      <c r="DJ82" s="87">
        <v>1.9601158838853088E-3</v>
      </c>
      <c r="DK82" s="87">
        <v>3.6594492098061568E-3</v>
      </c>
      <c r="DL82" s="87">
        <v>1.4673247510091052E-4</v>
      </c>
      <c r="DM82" s="87">
        <v>5.638889171024218E-4</v>
      </c>
      <c r="DN82" s="87">
        <v>3.3539172377529631E-6</v>
      </c>
      <c r="DO82" s="87">
        <v>2.3503099109859317E-4</v>
      </c>
      <c r="DP82" s="87">
        <v>2.0452968682261562E-3</v>
      </c>
      <c r="DQ82" s="87">
        <v>9.8146040799648401E-5</v>
      </c>
      <c r="DR82" s="87">
        <v>5.638889171024218E-4</v>
      </c>
      <c r="DS82" s="87">
        <v>5.2871009073008929E-4</v>
      </c>
      <c r="DT82" s="87">
        <v>2.8887621454555805E-4</v>
      </c>
      <c r="DU82" s="87">
        <v>4.2585267765185645E-4</v>
      </c>
      <c r="DV82" s="87">
        <v>1.9560971187541242E-4</v>
      </c>
      <c r="DW82" s="87">
        <v>9.7656804419378861E-5</v>
      </c>
      <c r="DX82" s="87">
        <v>1.0484893256963027E-4</v>
      </c>
      <c r="DY82" s="87">
        <v>0.37156843539105727</v>
      </c>
      <c r="DZ82" s="87">
        <v>5.6388891710242169E-4</v>
      </c>
      <c r="EA82" s="87">
        <v>7.9476034565781304E-5</v>
      </c>
      <c r="EB82" s="87">
        <v>9.405998781107705E-3</v>
      </c>
      <c r="EC82" s="87">
        <v>3.1140762284658638E-3</v>
      </c>
      <c r="ED82" s="87">
        <v>1.5397701841926236E-3</v>
      </c>
      <c r="EE82" s="87">
        <v>5.638889171024218E-4</v>
      </c>
      <c r="EF82" s="87">
        <v>5.638889171024218E-4</v>
      </c>
      <c r="EG82" s="87">
        <v>8.0462564372783454E-3</v>
      </c>
      <c r="EH82" s="87">
        <v>3.2418412225610711E-2</v>
      </c>
      <c r="EI82" s="87">
        <v>2.8886590831382476E-3</v>
      </c>
      <c r="EJ82" s="87">
        <v>5.6388891710242169E-4</v>
      </c>
      <c r="EK82" s="87">
        <v>3.3303722079078968E-4</v>
      </c>
      <c r="EL82" s="87">
        <v>1.0628733317952597E-3</v>
      </c>
      <c r="EM82" s="87">
        <v>5.638889171024218E-4</v>
      </c>
      <c r="EN82" s="87">
        <v>3.0530366818367384E-3</v>
      </c>
      <c r="EO82" s="87">
        <v>1.4871636145593304E-3</v>
      </c>
      <c r="EP82" s="87">
        <v>5.638889171024218E-4</v>
      </c>
      <c r="EQ82" s="87">
        <v>5.6388891710242169E-4</v>
      </c>
      <c r="ER82" s="87">
        <v>5.6388891710242169E-4</v>
      </c>
      <c r="ES82" s="87">
        <v>2.8947978944457394E-3</v>
      </c>
      <c r="ET82" s="87">
        <v>1.304934896059275E-3</v>
      </c>
      <c r="EU82" s="87">
        <v>5.6388891710242159E-4</v>
      </c>
      <c r="EV82" s="87">
        <v>7.5317895847339909E-3</v>
      </c>
      <c r="EW82" s="87">
        <v>5.6388891710242169E-4</v>
      </c>
      <c r="EX82" s="87">
        <v>2.1674996360063037E-2</v>
      </c>
      <c r="EY82" s="87">
        <v>4.9383054178522834E-4</v>
      </c>
      <c r="EZ82" s="87">
        <v>8.0838939500328796E-4</v>
      </c>
      <c r="FA82" s="87">
        <v>1.6468384345722695E-3</v>
      </c>
      <c r="FB82" s="87">
        <v>7.8534264284648245E-3</v>
      </c>
      <c r="FC82" s="87">
        <v>8.7983820834198047E-4</v>
      </c>
      <c r="FD82" s="87">
        <v>5.6388891710242169E-4</v>
      </c>
      <c r="FE82" s="87">
        <v>3.7097844386692169E-2</v>
      </c>
      <c r="FF82" s="87">
        <v>3.3237418046795332E-4</v>
      </c>
      <c r="FG82" s="87">
        <v>3.3384303656367347E-3</v>
      </c>
      <c r="FH82" s="87">
        <v>3.1345145922684322E-6</v>
      </c>
      <c r="FI82" s="87">
        <v>4.9016038958777314E-3</v>
      </c>
      <c r="FJ82" s="87">
        <v>2.1451367553850164E-3</v>
      </c>
      <c r="FK82" s="87">
        <v>5.638889171024218E-4</v>
      </c>
      <c r="FL82" s="87">
        <v>1.01066039302027E-3</v>
      </c>
      <c r="FM82" s="87">
        <v>1.3260525643685929E-4</v>
      </c>
      <c r="FN82" s="87">
        <v>5.6388891710242169E-4</v>
      </c>
      <c r="FO82" s="87">
        <v>7.3467624298778605E-3</v>
      </c>
      <c r="FP82" s="87">
        <v>4.2483489892260083E-3</v>
      </c>
      <c r="FQ82" s="75"/>
      <c r="FR82" s="75"/>
      <c r="FS82" s="75"/>
      <c r="FT82" s="75"/>
      <c r="FU82" s="75"/>
      <c r="FV82" s="75"/>
      <c r="FW82" s="75"/>
      <c r="FX82" s="75"/>
      <c r="FY82" s="75"/>
      <c r="FZ82" s="75"/>
      <c r="GA82" s="75"/>
      <c r="GB82" s="75"/>
      <c r="GC82" s="75"/>
      <c r="GD82" s="75"/>
      <c r="GE82" s="75"/>
      <c r="GF82" s="75"/>
      <c r="GG82" s="75"/>
      <c r="GH82" s="75"/>
      <c r="GI82" s="75"/>
      <c r="GJ82" s="75"/>
      <c r="GK82" s="75"/>
      <c r="GL82" s="75"/>
      <c r="GM82" s="75"/>
      <c r="GN82" s="75"/>
      <c r="GO82" s="75"/>
      <c r="GP82" s="75"/>
      <c r="GQ82" s="75"/>
      <c r="GR82" s="75"/>
      <c r="GS82" s="75"/>
      <c r="GT82" s="75"/>
    </row>
    <row r="83" spans="1:202" s="152" customFormat="1" x14ac:dyDescent="0.2">
      <c r="A83" s="147"/>
      <c r="B83" s="18" t="s">
        <v>807</v>
      </c>
      <c r="C83" s="148"/>
      <c r="D83" s="149"/>
      <c r="E83" s="214"/>
      <c r="F83" s="214"/>
      <c r="G83" s="214">
        <v>0.51940856769800703</v>
      </c>
      <c r="H83" s="214"/>
      <c r="I83" s="214">
        <v>0.56258639039316516</v>
      </c>
      <c r="J83" s="214">
        <v>0.81600865826863866</v>
      </c>
      <c r="K83" s="214">
        <v>0.50522142134431347</v>
      </c>
      <c r="L83" s="214">
        <v>0.53796864467136274</v>
      </c>
      <c r="M83" s="214">
        <v>0.66845325678466649</v>
      </c>
      <c r="N83" s="214">
        <v>0.40405856711757981</v>
      </c>
      <c r="O83" s="214">
        <v>0.5101724198169636</v>
      </c>
      <c r="P83" s="214">
        <v>0.27298377451913081</v>
      </c>
      <c r="Q83" s="214">
        <v>0.27441955639279036</v>
      </c>
      <c r="R83" s="214">
        <v>0.51137981930757015</v>
      </c>
      <c r="S83" s="214">
        <v>0.85055591702565192</v>
      </c>
      <c r="T83" s="214">
        <v>0.50576970502764729</v>
      </c>
      <c r="U83" s="214">
        <v>0.43673953031710083</v>
      </c>
      <c r="V83" s="214">
        <v>0.28501487777192031</v>
      </c>
      <c r="W83" s="214">
        <v>0.42242375392735548</v>
      </c>
      <c r="X83" s="214">
        <v>0.5531766161419539</v>
      </c>
      <c r="Y83" s="214">
        <v>0.51388702524744589</v>
      </c>
      <c r="Z83" s="214">
        <v>0.45797601862956222</v>
      </c>
      <c r="AA83" s="214">
        <v>0.40845327196569603</v>
      </c>
      <c r="AB83" s="214">
        <v>1.140860639714717</v>
      </c>
      <c r="AC83" s="214">
        <v>0.36973056073547034</v>
      </c>
      <c r="AD83" s="214">
        <v>0.51617354604131904</v>
      </c>
      <c r="AE83" s="214">
        <v>0.58520695515964727</v>
      </c>
      <c r="AF83" s="214">
        <v>0.67437019093109862</v>
      </c>
      <c r="AG83" s="214">
        <v>0.53221227032731211</v>
      </c>
      <c r="AH83" s="214">
        <v>0.55951459216958799</v>
      </c>
      <c r="AI83" s="214">
        <v>0.2818786620385762</v>
      </c>
      <c r="AJ83" s="214">
        <v>0.74096707814280505</v>
      </c>
      <c r="AK83" s="214">
        <v>0.63782853390966199</v>
      </c>
      <c r="AL83" s="214">
        <v>0.40709197844735162</v>
      </c>
      <c r="AM83" s="214">
        <v>0.49498095645704093</v>
      </c>
      <c r="AN83" s="214">
        <v>0.36463775373297702</v>
      </c>
      <c r="AO83" s="214">
        <v>0.57542524281191243</v>
      </c>
      <c r="AP83" s="214">
        <v>0.61692251013497901</v>
      </c>
      <c r="AQ83" s="214">
        <v>0.52553166677874819</v>
      </c>
      <c r="AR83" s="214">
        <v>0.30115553158141889</v>
      </c>
      <c r="AS83" s="214">
        <v>0.51097401530268405</v>
      </c>
      <c r="AT83" s="214">
        <v>0.44303021887751248</v>
      </c>
      <c r="AU83" s="214">
        <v>0.46277356033080158</v>
      </c>
      <c r="AV83" s="214">
        <v>0.38398260078586111</v>
      </c>
      <c r="AW83" s="214">
        <v>0.30537178482785021</v>
      </c>
      <c r="AX83" s="214">
        <v>0.22821913723952131</v>
      </c>
      <c r="AY83" s="214">
        <v>0.60544073541810983</v>
      </c>
      <c r="AZ83" s="214">
        <v>0.42156793662209607</v>
      </c>
      <c r="BA83" s="214">
        <v>0.4307504885418213</v>
      </c>
      <c r="BB83" s="214">
        <v>0.59622317802490554</v>
      </c>
      <c r="BC83" s="214">
        <v>0.36843317555992283</v>
      </c>
      <c r="BD83" s="214">
        <v>0.40289430931020531</v>
      </c>
      <c r="BE83" s="214">
        <v>0.6270670524577191</v>
      </c>
      <c r="BF83" s="214">
        <v>0.21689919898287777</v>
      </c>
      <c r="BG83" s="214">
        <v>0.32265795199524377</v>
      </c>
      <c r="BH83" s="214">
        <v>0.5477622061942492</v>
      </c>
      <c r="BI83" s="214">
        <v>0.52625360949031585</v>
      </c>
      <c r="BJ83" s="214">
        <v>0.53183701041868958</v>
      </c>
      <c r="BK83" s="214">
        <v>0.29342453054489609</v>
      </c>
      <c r="BL83" s="214">
        <v>0.54709113929484043</v>
      </c>
      <c r="BM83" s="214">
        <v>0.40220739274894468</v>
      </c>
      <c r="BN83" s="214">
        <v>0.39747731346414705</v>
      </c>
      <c r="BO83" s="214">
        <v>0.5840229719486757</v>
      </c>
      <c r="BP83" s="214">
        <v>0.44153264302430972</v>
      </c>
      <c r="BQ83" s="214">
        <v>0.69054455165676931</v>
      </c>
      <c r="BR83" s="214">
        <v>0.43223202258281701</v>
      </c>
      <c r="BS83" s="214">
        <v>0.41085588800298739</v>
      </c>
      <c r="BT83" s="214">
        <v>0.2340486359810173</v>
      </c>
      <c r="BU83" s="214">
        <v>0.70506889858880784</v>
      </c>
      <c r="BV83" s="214">
        <v>0.49290488866152632</v>
      </c>
      <c r="BW83" s="214">
        <v>0.53488375545478395</v>
      </c>
      <c r="BX83" s="214">
        <v>0.52756134129966492</v>
      </c>
      <c r="BY83" s="214">
        <v>0.2689317659964523</v>
      </c>
      <c r="BZ83" s="214">
        <v>0.35149982514964973</v>
      </c>
      <c r="CA83" s="214">
        <v>0.34618601431545121</v>
      </c>
      <c r="CB83" s="214">
        <v>0.42321520118038136</v>
      </c>
      <c r="CC83" s="214">
        <v>0.39572026858430631</v>
      </c>
      <c r="CD83" s="214">
        <v>0.56047212886351572</v>
      </c>
      <c r="CE83" s="214">
        <v>0.39849436003210359</v>
      </c>
      <c r="CF83" s="214">
        <v>0.58531877178927105</v>
      </c>
      <c r="CG83" s="214">
        <v>0.42353532363586416</v>
      </c>
      <c r="CH83" s="214">
        <v>0.440762398744249</v>
      </c>
      <c r="CI83" s="214">
        <v>0.46461438228931251</v>
      </c>
      <c r="CJ83" s="214">
        <v>0.51536768076221218</v>
      </c>
      <c r="CK83" s="214">
        <v>0.41630702661335639</v>
      </c>
      <c r="CL83" s="214">
        <v>0.6085910026211383</v>
      </c>
      <c r="CM83" s="214">
        <v>0.73921269066494133</v>
      </c>
      <c r="CN83" s="214">
        <v>0.53248816841602797</v>
      </c>
      <c r="CO83" s="214">
        <v>0.48027260989415832</v>
      </c>
      <c r="CP83" s="214">
        <v>0.40569523070788338</v>
      </c>
      <c r="CQ83" s="214">
        <v>0.25229881203214932</v>
      </c>
      <c r="CR83" s="214">
        <v>0.51671533357444144</v>
      </c>
      <c r="CS83" s="214">
        <v>0.61257849775386874</v>
      </c>
      <c r="CT83" s="214">
        <v>0.66688383930036599</v>
      </c>
      <c r="CU83" s="214">
        <v>0.4737129234695408</v>
      </c>
      <c r="CV83" s="214">
        <v>0.48350722026682108</v>
      </c>
      <c r="CW83" s="214">
        <v>0.55950720276629828</v>
      </c>
      <c r="CX83" s="214">
        <v>0.31873640524293323</v>
      </c>
      <c r="CY83" s="214">
        <v>0.61446774543162264</v>
      </c>
      <c r="CZ83" s="214">
        <v>0.49913995143329071</v>
      </c>
      <c r="DA83" s="214">
        <v>0.3720800535081758</v>
      </c>
      <c r="DB83" s="214">
        <v>0.43806297740913469</v>
      </c>
      <c r="DC83" s="214">
        <v>0.48253771720042049</v>
      </c>
      <c r="DD83" s="214">
        <v>0.4749175597881784</v>
      </c>
      <c r="DE83" s="214">
        <v>0.51568226560331698</v>
      </c>
      <c r="DF83" s="214">
        <v>0.57586441453917003</v>
      </c>
      <c r="DG83" s="214">
        <v>0.5905050909634858</v>
      </c>
      <c r="DH83" s="214">
        <v>0.60848270991040787</v>
      </c>
      <c r="DI83" s="214">
        <v>0.48371347120558889</v>
      </c>
      <c r="DJ83" s="214">
        <v>0.25360651510737159</v>
      </c>
      <c r="DK83" s="214">
        <v>0.27719564034554395</v>
      </c>
      <c r="DL83" s="214">
        <v>0.40337504031451132</v>
      </c>
      <c r="DM83" s="214">
        <v>0.55576538416587506</v>
      </c>
      <c r="DN83" s="214">
        <v>0.61409563964161218</v>
      </c>
      <c r="DO83" s="214">
        <v>0.24649284207301442</v>
      </c>
      <c r="DP83" s="214">
        <v>0.33576141097916795</v>
      </c>
      <c r="DQ83" s="214">
        <v>0.49781812818701415</v>
      </c>
      <c r="DR83" s="214">
        <v>0.56863195635480746</v>
      </c>
      <c r="DS83" s="214">
        <v>0.39157040213888178</v>
      </c>
      <c r="DT83" s="214">
        <v>0.44558578430547985</v>
      </c>
      <c r="DU83" s="214">
        <v>0.39943588782338907</v>
      </c>
      <c r="DV83" s="214">
        <v>0.3992168663932476</v>
      </c>
      <c r="DW83" s="214">
        <v>0.38168300250663351</v>
      </c>
      <c r="DX83" s="214">
        <v>0.38481552592013496</v>
      </c>
      <c r="DY83" s="214">
        <v>0.74571460799061784</v>
      </c>
      <c r="DZ83" s="214">
        <v>0.40159864781738686</v>
      </c>
      <c r="EA83" s="214">
        <v>0.47181464466143014</v>
      </c>
      <c r="EB83" s="214">
        <v>0.7185592220621736</v>
      </c>
      <c r="EC83" s="214">
        <v>0.36420623353675263</v>
      </c>
      <c r="ED83" s="214">
        <v>0.48921500627325598</v>
      </c>
      <c r="EE83" s="214">
        <v>0.3899604198101414</v>
      </c>
      <c r="EF83" s="214">
        <v>0.71371926893087012</v>
      </c>
      <c r="EG83" s="214">
        <v>0.35446300687889959</v>
      </c>
      <c r="EH83" s="214">
        <v>0.41557399163562542</v>
      </c>
      <c r="EI83" s="214">
        <v>0.33161614770829317</v>
      </c>
      <c r="EJ83" s="214">
        <v>0.60205333882744549</v>
      </c>
      <c r="EK83" s="214">
        <v>0.5439992435702995</v>
      </c>
      <c r="EL83" s="214">
        <v>0.40121702572886353</v>
      </c>
      <c r="EM83" s="214">
        <v>0.7705322187551219</v>
      </c>
      <c r="EN83" s="214">
        <v>0.34719069256022544</v>
      </c>
      <c r="EO83" s="214">
        <v>0.58850857755089214</v>
      </c>
      <c r="EP83" s="214">
        <v>0.6167845883899693</v>
      </c>
      <c r="EQ83" s="214">
        <v>0.39665258917927032</v>
      </c>
      <c r="ER83" s="214">
        <v>0.63007878673336459</v>
      </c>
      <c r="ES83" s="214">
        <v>0.25379666298176606</v>
      </c>
      <c r="ET83" s="214">
        <v>0.21891942350178981</v>
      </c>
      <c r="EU83" s="214">
        <v>0.67364553162826712</v>
      </c>
      <c r="EV83" s="214">
        <v>0.35259967035504053</v>
      </c>
      <c r="EW83" s="214">
        <v>0.48720784990112076</v>
      </c>
      <c r="EX83" s="214">
        <v>0.69826545611563784</v>
      </c>
      <c r="EY83" s="214">
        <v>0.403063046886042</v>
      </c>
      <c r="EZ83" s="214">
        <v>0.63037981736561588</v>
      </c>
      <c r="FA83" s="214">
        <v>0.39854202871748351</v>
      </c>
      <c r="FB83" s="214">
        <v>0.58334127768246047</v>
      </c>
      <c r="FC83" s="214">
        <v>0.51853223185993913</v>
      </c>
      <c r="FD83" s="214">
        <v>0.48220471843076756</v>
      </c>
      <c r="FE83" s="214">
        <v>0.58599426922296027</v>
      </c>
      <c r="FF83" s="214">
        <v>0.54956206362651749</v>
      </c>
      <c r="FG83" s="214">
        <v>0.35147056937435406</v>
      </c>
      <c r="FH83" s="214">
        <v>0.28061544687093309</v>
      </c>
      <c r="FI83" s="214">
        <v>0.31367415550251398</v>
      </c>
      <c r="FJ83" s="214">
        <v>0.3497504126951666</v>
      </c>
      <c r="FK83" s="214">
        <v>0.42179333289535892</v>
      </c>
      <c r="FL83" s="214">
        <v>0.50847741061186502</v>
      </c>
      <c r="FM83" s="214">
        <v>0.47080092893001441</v>
      </c>
      <c r="FN83" s="214">
        <v>0.61972899967375739</v>
      </c>
      <c r="FO83" s="214">
        <v>0.73007465411185168</v>
      </c>
      <c r="FP83" s="214">
        <v>0.79516100325241135</v>
      </c>
      <c r="FQ83" s="151"/>
      <c r="FR83" s="151"/>
      <c r="FS83" s="151"/>
      <c r="FT83" s="151"/>
      <c r="FU83" s="151"/>
      <c r="FV83" s="151"/>
      <c r="FW83" s="151"/>
      <c r="FX83" s="151"/>
      <c r="FY83" s="151"/>
      <c r="FZ83" s="151"/>
      <c r="GA83" s="151"/>
      <c r="GB83" s="151"/>
      <c r="GC83" s="151"/>
      <c r="GD83" s="151"/>
      <c r="GE83" s="151"/>
      <c r="GF83" s="151"/>
      <c r="GG83" s="151"/>
      <c r="GH83" s="151"/>
      <c r="GI83" s="151"/>
      <c r="GJ83" s="151"/>
      <c r="GK83" s="151"/>
      <c r="GL83" s="151"/>
      <c r="GM83" s="151"/>
      <c r="GN83" s="151"/>
      <c r="GO83" s="151"/>
      <c r="GP83" s="151"/>
      <c r="GQ83" s="151"/>
      <c r="GR83" s="151"/>
      <c r="GS83" s="151"/>
      <c r="GT83" s="151"/>
    </row>
    <row r="84" spans="1:202" s="23" customFormat="1" x14ac:dyDescent="0.2">
      <c r="B84" s="24" t="s">
        <v>449</v>
      </c>
      <c r="C84" s="25"/>
      <c r="D84" s="26"/>
      <c r="E84" s="210"/>
      <c r="F84" s="210"/>
      <c r="G84" s="210">
        <v>0.51695760410925917</v>
      </c>
      <c r="H84" s="210"/>
      <c r="I84" s="210">
        <v>0.56202250147606292</v>
      </c>
      <c r="J84" s="210">
        <v>0.8154447693515362</v>
      </c>
      <c r="K84" s="210">
        <v>0.50499852684362589</v>
      </c>
      <c r="L84" s="210">
        <v>0.5374047557542605</v>
      </c>
      <c r="M84" s="210">
        <v>0.66788936786756392</v>
      </c>
      <c r="N84" s="210">
        <v>0.40210062387994516</v>
      </c>
      <c r="O84" s="210">
        <v>0.50711627531344017</v>
      </c>
      <c r="P84" s="210">
        <v>0.26710450462608326</v>
      </c>
      <c r="Q84" s="210">
        <v>0.27329720443122696</v>
      </c>
      <c r="R84" s="210">
        <v>0.51113067644821597</v>
      </c>
      <c r="S84" s="210">
        <v>0.39008345385772392</v>
      </c>
      <c r="T84" s="210">
        <v>0.50570143551336588</v>
      </c>
      <c r="U84" s="210">
        <v>0.43669582406144147</v>
      </c>
      <c r="V84" s="210">
        <v>0.31804232024076828</v>
      </c>
      <c r="W84" s="210">
        <v>0.42185986501025308</v>
      </c>
      <c r="X84" s="210">
        <v>0.55159485498228256</v>
      </c>
      <c r="Y84" s="210">
        <v>0.51332313633034343</v>
      </c>
      <c r="Z84" s="210">
        <v>0.45780717628650192</v>
      </c>
      <c r="AA84" s="210">
        <v>0.40788938304859346</v>
      </c>
      <c r="AB84" s="210">
        <v>0.70929493096603202</v>
      </c>
      <c r="AC84" s="210">
        <v>0.36788572835649391</v>
      </c>
      <c r="AD84" s="210">
        <v>0.51012511424401619</v>
      </c>
      <c r="AE84" s="210">
        <v>0.58414543452095891</v>
      </c>
      <c r="AF84" s="210">
        <v>0.67380630201399594</v>
      </c>
      <c r="AG84" s="210">
        <v>0.53213883012406371</v>
      </c>
      <c r="AH84" s="210">
        <v>0.55920478956030184</v>
      </c>
      <c r="AI84" s="210">
        <v>0.28187866203857626</v>
      </c>
      <c r="AJ84" s="210">
        <v>0.74040318922570247</v>
      </c>
      <c r="AK84" s="210">
        <v>0.63726464499255964</v>
      </c>
      <c r="AL84" s="210">
        <v>0.40500860473283651</v>
      </c>
      <c r="AM84" s="210">
        <v>0.49301030207710472</v>
      </c>
      <c r="AN84" s="210">
        <v>0.36409691176177261</v>
      </c>
      <c r="AO84" s="210">
        <v>0.57486135389480997</v>
      </c>
      <c r="AP84" s="210">
        <v>0.61635862121787666</v>
      </c>
      <c r="AQ84" s="210">
        <v>0.52496777786164583</v>
      </c>
      <c r="AR84" s="210">
        <v>0.29974163811327059</v>
      </c>
      <c r="AS84" s="210">
        <v>0.51079978180031427</v>
      </c>
      <c r="AT84" s="210">
        <v>0.44144866229629387</v>
      </c>
      <c r="AU84" s="210">
        <v>0.46220967141369906</v>
      </c>
      <c r="AV84" s="210">
        <v>0.38348163642922917</v>
      </c>
      <c r="AW84" s="210">
        <v>0.30491531961232043</v>
      </c>
      <c r="AX84" s="210">
        <v>0.22682206406818972</v>
      </c>
      <c r="AY84" s="210">
        <v>0.60487684650100748</v>
      </c>
      <c r="AZ84" s="210">
        <v>0.42106708475678356</v>
      </c>
      <c r="BA84" s="210">
        <v>0.43039181940626114</v>
      </c>
      <c r="BB84" s="210">
        <v>0.59577731018349311</v>
      </c>
      <c r="BC84" s="210">
        <v>0.36793295766379697</v>
      </c>
      <c r="BD84" s="210">
        <v>0.40251028414864631</v>
      </c>
      <c r="BE84" s="210">
        <v>0.62538698219292321</v>
      </c>
      <c r="BF84" s="210">
        <v>0.21575327033889635</v>
      </c>
      <c r="BG84" s="210">
        <v>0.3216275708705989</v>
      </c>
      <c r="BH84" s="210">
        <v>0.54719831727714685</v>
      </c>
      <c r="BI84" s="210">
        <v>0.52568972057321361</v>
      </c>
      <c r="BJ84" s="210">
        <v>0.53160549838151061</v>
      </c>
      <c r="BK84" s="210">
        <v>0.29237491976247143</v>
      </c>
      <c r="BL84" s="210">
        <v>0.54674679798008796</v>
      </c>
      <c r="BM84" s="210">
        <v>0.40153864549794993</v>
      </c>
      <c r="BN84" s="210">
        <v>0.39721431621786529</v>
      </c>
      <c r="BO84" s="210">
        <v>0.58284373845960824</v>
      </c>
      <c r="BP84" s="210">
        <v>0.44096875410720759</v>
      </c>
      <c r="BQ84" s="210">
        <v>0.68998066273966674</v>
      </c>
      <c r="BR84" s="210">
        <v>0.43205571052786629</v>
      </c>
      <c r="BS84" s="210">
        <v>0.41053537791386985</v>
      </c>
      <c r="BT84" s="210">
        <v>0.23348474706391475</v>
      </c>
      <c r="BU84" s="210">
        <v>0.70433157306316829</v>
      </c>
      <c r="BV84" s="210">
        <v>0.49257897089763614</v>
      </c>
      <c r="BW84" s="210">
        <v>0.50627497419996592</v>
      </c>
      <c r="BX84" s="210">
        <v>0.52699745238256257</v>
      </c>
      <c r="BY84" s="210">
        <v>0.2678132164060516</v>
      </c>
      <c r="BZ84" s="210">
        <v>0.28406030945101268</v>
      </c>
      <c r="CA84" s="210">
        <v>0.34530960320880633</v>
      </c>
      <c r="CB84" s="210">
        <v>0.42274017746754078</v>
      </c>
      <c r="CC84" s="210">
        <v>0.39361243909288068</v>
      </c>
      <c r="CD84" s="210">
        <v>0.56012728612851992</v>
      </c>
      <c r="CE84" s="210">
        <v>0.39823918950847026</v>
      </c>
      <c r="CF84" s="210">
        <v>0.58089911016025564</v>
      </c>
      <c r="CG84" s="210">
        <v>0.42297143471876186</v>
      </c>
      <c r="CH84" s="210">
        <v>0.38443600542072798</v>
      </c>
      <c r="CI84" s="210">
        <v>0.45221835812573064</v>
      </c>
      <c r="CJ84" s="210">
        <v>0.51525902973174698</v>
      </c>
      <c r="CK84" s="210">
        <v>0.41596971481902201</v>
      </c>
      <c r="CL84" s="210">
        <v>0.60802711370403562</v>
      </c>
      <c r="CM84" s="210">
        <v>0.73864880174783876</v>
      </c>
      <c r="CN84" s="210">
        <v>0.5319242794989254</v>
      </c>
      <c r="CO84" s="210">
        <v>0.4797087209770558</v>
      </c>
      <c r="CP84" s="210">
        <v>0.40534267044072969</v>
      </c>
      <c r="CQ84" s="210">
        <v>0.25002250088094935</v>
      </c>
      <c r="CR84" s="210">
        <v>0.51615144465733898</v>
      </c>
      <c r="CS84" s="210">
        <v>0.61216138579078649</v>
      </c>
      <c r="CT84" s="210">
        <v>0.6616337542865588</v>
      </c>
      <c r="CU84" s="210">
        <v>0.47276893881053184</v>
      </c>
      <c r="CV84" s="210">
        <v>0.48294333134971856</v>
      </c>
      <c r="CW84" s="210">
        <v>0.5589433138491956</v>
      </c>
      <c r="CX84" s="210">
        <v>0.31822604595625259</v>
      </c>
      <c r="CY84" s="210">
        <v>0.61390385651452017</v>
      </c>
      <c r="CZ84" s="210">
        <v>0.39005628065386355</v>
      </c>
      <c r="DA84" s="210">
        <v>0.37049275925051084</v>
      </c>
      <c r="DB84" s="210">
        <v>0.43749908849203245</v>
      </c>
      <c r="DC84" s="210">
        <v>0.48148947061003211</v>
      </c>
      <c r="DD84" s="210">
        <v>0.47435367087107599</v>
      </c>
      <c r="DE84" s="210">
        <v>0.51530640871581235</v>
      </c>
      <c r="DF84" s="210">
        <v>0.57552837016112768</v>
      </c>
      <c r="DG84" s="210">
        <v>0.58994120204638334</v>
      </c>
      <c r="DH84" s="210">
        <v>0.60331459780977081</v>
      </c>
      <c r="DI84" s="210">
        <v>0.48336038240466483</v>
      </c>
      <c r="DJ84" s="210">
        <v>0.25164639922348631</v>
      </c>
      <c r="DK84" s="210">
        <v>0.27353619113573779</v>
      </c>
      <c r="DL84" s="210">
        <v>0.40322830783941033</v>
      </c>
      <c r="DM84" s="210">
        <v>0.55520149524877227</v>
      </c>
      <c r="DN84" s="210">
        <v>0.61409228572437446</v>
      </c>
      <c r="DO84" s="210">
        <v>0.2462578110819158</v>
      </c>
      <c r="DP84" s="210">
        <v>0.33371611411094171</v>
      </c>
      <c r="DQ84" s="210">
        <v>0.4977199821462146</v>
      </c>
      <c r="DR84" s="210">
        <v>0.56806806743770488</v>
      </c>
      <c r="DS84" s="210">
        <v>0.39104169204815165</v>
      </c>
      <c r="DT84" s="210">
        <v>0.44529690809093425</v>
      </c>
      <c r="DU84" s="210">
        <v>0.3990100351457373</v>
      </c>
      <c r="DV84" s="210">
        <v>0.39902125668137212</v>
      </c>
      <c r="DW84" s="210">
        <v>0.38158534570221414</v>
      </c>
      <c r="DX84" s="210">
        <v>0.38471067698756534</v>
      </c>
      <c r="DY84" s="210">
        <v>0.37414617259956073</v>
      </c>
      <c r="DZ84" s="210">
        <v>0.4010347589002845</v>
      </c>
      <c r="EA84" s="210">
        <v>0.47173516862686443</v>
      </c>
      <c r="EB84" s="210">
        <v>0.70915322328106589</v>
      </c>
      <c r="EC84" s="210">
        <v>0.36109215730828681</v>
      </c>
      <c r="ED84" s="210">
        <v>0.48767523608906327</v>
      </c>
      <c r="EE84" s="210">
        <v>0.38939653089303916</v>
      </c>
      <c r="EF84" s="210">
        <v>0.71315538001376744</v>
      </c>
      <c r="EG84" s="210">
        <v>0.34641675044162112</v>
      </c>
      <c r="EH84" s="210">
        <v>0.38315557941001477</v>
      </c>
      <c r="EI84" s="210">
        <v>0.328727488625155</v>
      </c>
      <c r="EJ84" s="210">
        <v>0.60148944991034314</v>
      </c>
      <c r="EK84" s="210">
        <v>0.5436662063495088</v>
      </c>
      <c r="EL84" s="210">
        <v>0.4001541523970682</v>
      </c>
      <c r="EM84" s="210">
        <v>0.76996832983801955</v>
      </c>
      <c r="EN84" s="210">
        <v>0.34413765587838863</v>
      </c>
      <c r="EO84" s="210">
        <v>0.58702141393633289</v>
      </c>
      <c r="EP84" s="210">
        <v>0.61622069947286684</v>
      </c>
      <c r="EQ84" s="210">
        <v>0.39608870026216758</v>
      </c>
      <c r="ER84" s="210">
        <v>0.62951489781626224</v>
      </c>
      <c r="ES84" s="210">
        <v>0.25090186508732026</v>
      </c>
      <c r="ET84" s="210">
        <v>0.21761448860573063</v>
      </c>
      <c r="EU84" s="210">
        <v>0.67308164271116477</v>
      </c>
      <c r="EV84" s="210">
        <v>0.3450678807703067</v>
      </c>
      <c r="EW84" s="210">
        <v>0.48664396098401819</v>
      </c>
      <c r="EX84" s="210">
        <v>0.67659045975557475</v>
      </c>
      <c r="EY84" s="210">
        <v>0.4025692163442568</v>
      </c>
      <c r="EZ84" s="210">
        <v>0.62957142797061261</v>
      </c>
      <c r="FA84" s="210">
        <v>0.3968951902829112</v>
      </c>
      <c r="FB84" s="210">
        <v>0.57548785125399537</v>
      </c>
      <c r="FC84" s="210">
        <v>0.51765239365159688</v>
      </c>
      <c r="FD84" s="210">
        <v>0.48164082951366516</v>
      </c>
      <c r="FE84" s="210">
        <v>0.5488964248362681</v>
      </c>
      <c r="FF84" s="210">
        <v>0.54922968944604933</v>
      </c>
      <c r="FG84" s="210">
        <v>0.34813213900871709</v>
      </c>
      <c r="FH84" s="210">
        <v>0.28061231235634077</v>
      </c>
      <c r="FI84" s="210">
        <v>0.30877255160663619</v>
      </c>
      <c r="FJ84" s="210">
        <v>0.34760527593978152</v>
      </c>
      <c r="FK84" s="210">
        <v>0.42122944397825646</v>
      </c>
      <c r="FL84" s="210">
        <v>0.5074667502188448</v>
      </c>
      <c r="FM84" s="210">
        <v>0.47066832367357758</v>
      </c>
      <c r="FN84" s="210">
        <v>0.61916511075665481</v>
      </c>
      <c r="FO84" s="210">
        <v>0.72272789168197393</v>
      </c>
      <c r="FP84" s="210">
        <v>0.79091265426318569</v>
      </c>
      <c r="FQ84" s="28"/>
      <c r="FR84" s="28"/>
      <c r="FS84" s="28"/>
      <c r="FT84" s="28"/>
      <c r="FU84" s="28"/>
      <c r="FV84" s="28"/>
      <c r="FW84" s="28"/>
      <c r="FX84" s="28"/>
      <c r="FY84" s="28"/>
      <c r="FZ84" s="28"/>
      <c r="GA84" s="28"/>
      <c r="GB84" s="28"/>
      <c r="GC84" s="28"/>
      <c r="GD84" s="28"/>
      <c r="GE84" s="28"/>
      <c r="GF84" s="28"/>
      <c r="GG84" s="28"/>
      <c r="GH84" s="28"/>
      <c r="GI84" s="28"/>
      <c r="GJ84" s="28"/>
      <c r="GK84" s="28"/>
      <c r="GL84" s="28"/>
      <c r="GM84" s="28"/>
      <c r="GN84" s="28"/>
      <c r="GO84" s="28"/>
      <c r="GP84" s="28"/>
      <c r="GQ84" s="28"/>
      <c r="GR84" s="28"/>
      <c r="GS84" s="28"/>
      <c r="GT84" s="28"/>
    </row>
    <row r="85" spans="1:202" s="23" customFormat="1" ht="16" customHeight="1" x14ac:dyDescent="0.2">
      <c r="B85" s="24" t="s">
        <v>1054</v>
      </c>
      <c r="C85" s="35">
        <v>6.1126395215237717E-3</v>
      </c>
      <c r="D85" s="26"/>
      <c r="E85" s="210"/>
      <c r="F85" s="210"/>
      <c r="G85" s="210">
        <v>0.25656029520113438</v>
      </c>
      <c r="H85" s="210"/>
      <c r="I85" s="210">
        <v>0.23781121909610986</v>
      </c>
      <c r="J85" s="210">
        <v>0.40109289483178989</v>
      </c>
      <c r="K85" s="210">
        <v>0.31594237246874624</v>
      </c>
      <c r="L85" s="210">
        <v>0.32018817464477567</v>
      </c>
      <c r="M85" s="210">
        <v>0.34197869592521385</v>
      </c>
      <c r="N85" s="210">
        <v>0.22320505915280694</v>
      </c>
      <c r="O85" s="210">
        <v>0.32368437284702356</v>
      </c>
      <c r="P85" s="210">
        <v>5.9046176005908363E-2</v>
      </c>
      <c r="Q85" s="210">
        <v>9.0560414992674032E-2</v>
      </c>
      <c r="R85" s="210">
        <v>0.28294631552843741</v>
      </c>
      <c r="S85" s="210">
        <v>0.10098428125434622</v>
      </c>
      <c r="T85" s="210">
        <v>0.23287534679041239</v>
      </c>
      <c r="U85" s="210">
        <v>0.19370564141210503</v>
      </c>
      <c r="V85" s="210">
        <v>0.11965834825655586</v>
      </c>
      <c r="W85" s="210">
        <v>0.2200778102090141</v>
      </c>
      <c r="X85" s="210">
        <v>0.16766767402178756</v>
      </c>
      <c r="Y85" s="210">
        <v>0.238864128466174</v>
      </c>
      <c r="Z85" s="210">
        <v>0.22487025581228864</v>
      </c>
      <c r="AA85" s="210">
        <v>0.17517294285575702</v>
      </c>
      <c r="AB85" s="210">
        <v>0.4038770352024994</v>
      </c>
      <c r="AC85" s="210">
        <v>0.14499697725398308</v>
      </c>
      <c r="AD85" s="210">
        <v>0.25988574406147619</v>
      </c>
      <c r="AE85" s="210">
        <v>0.10458901144128979</v>
      </c>
      <c r="AF85" s="210">
        <v>0.25259087570572208</v>
      </c>
      <c r="AG85" s="210">
        <v>0.25283065451592351</v>
      </c>
      <c r="AH85" s="210">
        <v>0.1754870100843407</v>
      </c>
      <c r="AI85" s="210">
        <v>0.1227792865099554</v>
      </c>
      <c r="AJ85" s="210">
        <v>0.10790643165868963</v>
      </c>
      <c r="AK85" s="210">
        <v>3.8588795279183019E-2</v>
      </c>
      <c r="AL85" s="210">
        <v>0.23141757753112036</v>
      </c>
      <c r="AM85" s="210">
        <v>0.26986891584880823</v>
      </c>
      <c r="AN85" s="210">
        <v>0.1558845886762433</v>
      </c>
      <c r="AO85" s="210">
        <v>0.3082873904162749</v>
      </c>
      <c r="AP85" s="210">
        <v>0.27230813299062107</v>
      </c>
      <c r="AQ85" s="210">
        <v>0.20487499087918598</v>
      </c>
      <c r="AR85" s="210">
        <v>0.1181348930665117</v>
      </c>
      <c r="AS85" s="210">
        <v>0.1689418050549597</v>
      </c>
      <c r="AT85" s="210">
        <v>0.24778224540669183</v>
      </c>
      <c r="AU85" s="210">
        <v>0.27156400224880761</v>
      </c>
      <c r="AV85" s="210">
        <v>0.20594792872433426</v>
      </c>
      <c r="AW85" s="210">
        <v>0.12735913052030429</v>
      </c>
      <c r="AX85" s="210">
        <v>3.3132813737340255E-2</v>
      </c>
      <c r="AY85" s="210">
        <v>0.21997700732540737</v>
      </c>
      <c r="AZ85" s="210">
        <v>0.18731827527511888</v>
      </c>
      <c r="BA85" s="210">
        <v>0.22649744331060917</v>
      </c>
      <c r="BB85" s="210">
        <v>0.34466939403154923</v>
      </c>
      <c r="BC85" s="210">
        <v>0.13218156854338398</v>
      </c>
      <c r="BD85" s="210">
        <v>0.23560733238719933</v>
      </c>
      <c r="BE85" s="210">
        <v>0.26988435474232847</v>
      </c>
      <c r="BF85" s="210">
        <v>2.6593266955277695E-2</v>
      </c>
      <c r="BG85" s="210">
        <v>0.13424518388570428</v>
      </c>
      <c r="BH85" s="210">
        <v>0.29750832942895356</v>
      </c>
      <c r="BI85" s="210">
        <v>0.22337093626552007</v>
      </c>
      <c r="BJ85" s="210">
        <v>0.3384083140486977</v>
      </c>
      <c r="BK85" s="210">
        <v>0.11492964083759361</v>
      </c>
      <c r="BL85" s="210">
        <v>0.27725733176892753</v>
      </c>
      <c r="BM85" s="210">
        <v>0.18850353193497327</v>
      </c>
      <c r="BN85" s="210">
        <v>0.14313086749795539</v>
      </c>
      <c r="BO85" s="210">
        <v>0.1636894593750034</v>
      </c>
      <c r="BP85" s="210">
        <v>0.17999711785649508</v>
      </c>
      <c r="BQ85" s="210">
        <v>0.32052167513433938</v>
      </c>
      <c r="BR85" s="210">
        <v>0.19187284924659842</v>
      </c>
      <c r="BS85" s="210">
        <v>0.15173061077885736</v>
      </c>
      <c r="BT85" s="210">
        <v>5.1273006266146448E-2</v>
      </c>
      <c r="BU85" s="210">
        <v>0.40724363985762019</v>
      </c>
      <c r="BV85" s="210">
        <v>0.27135343212382468</v>
      </c>
      <c r="BW85" s="210">
        <v>0.28208174004862652</v>
      </c>
      <c r="BX85" s="210">
        <v>0.2786888742563241</v>
      </c>
      <c r="BY85" s="210">
        <v>3.9068876038893335E-2</v>
      </c>
      <c r="BZ85" s="210">
        <v>0.11549270623552099</v>
      </c>
      <c r="CA85" s="210">
        <v>0.15031726359051784</v>
      </c>
      <c r="CB85" s="210">
        <v>0.22732649945091457</v>
      </c>
      <c r="CC85" s="210">
        <v>0.22957250083691985</v>
      </c>
      <c r="CD85" s="210">
        <v>0.37444860545906122</v>
      </c>
      <c r="CE85" s="210">
        <v>0.19070207595045996</v>
      </c>
      <c r="CF85" s="210">
        <v>0.31005715765764452</v>
      </c>
      <c r="CG85" s="210">
        <v>0.17772859069954941</v>
      </c>
      <c r="CH85" s="210">
        <v>0.13257171053422045</v>
      </c>
      <c r="CI85" s="210">
        <v>0.25256719996442678</v>
      </c>
      <c r="CJ85" s="210">
        <v>0.23232906507272949</v>
      </c>
      <c r="CK85" s="210">
        <v>0.14213705899627921</v>
      </c>
      <c r="CL85" s="210">
        <v>0.40600909337778629</v>
      </c>
      <c r="CM85" s="210">
        <v>0.29815573328667644</v>
      </c>
      <c r="CN85" s="210">
        <v>0.1941674406527093</v>
      </c>
      <c r="CO85" s="210">
        <v>0.19984171581468652</v>
      </c>
      <c r="CP85" s="210">
        <v>0.17081705571433853</v>
      </c>
      <c r="CQ85" s="210">
        <v>1.8952244849654409E-2</v>
      </c>
      <c r="CR85" s="210">
        <v>0.28084285142110815</v>
      </c>
      <c r="CS85" s="210">
        <v>0.26758614517767276</v>
      </c>
      <c r="CT85" s="210">
        <v>0.34373269905234638</v>
      </c>
      <c r="CU85" s="210">
        <v>0.28724672606783291</v>
      </c>
      <c r="CV85" s="210">
        <v>0.20429454607865577</v>
      </c>
      <c r="CW85" s="210">
        <v>4.5919958055947396E-2</v>
      </c>
      <c r="CX85" s="210">
        <v>0.13637951130859879</v>
      </c>
      <c r="CY85" s="210">
        <v>0.32604489491372912</v>
      </c>
      <c r="CZ85" s="210">
        <v>0.16560619037670557</v>
      </c>
      <c r="DA85" s="210">
        <v>0.13736974886869574</v>
      </c>
      <c r="DB85" s="210">
        <v>0.23402877577803452</v>
      </c>
      <c r="DC85" s="210">
        <v>0.24537601880148971</v>
      </c>
      <c r="DD85" s="210">
        <v>0.2657255051432289</v>
      </c>
      <c r="DE85" s="210">
        <v>0.27326870576593826</v>
      </c>
      <c r="DF85" s="210">
        <v>0.19446616411224354</v>
      </c>
      <c r="DG85" s="210">
        <v>0.30453536226093775</v>
      </c>
      <c r="DH85" s="210">
        <v>0.32584969322769408</v>
      </c>
      <c r="DI85" s="210">
        <v>0.17381430037738199</v>
      </c>
      <c r="DJ85" s="210">
        <v>6.4889792835770982E-2</v>
      </c>
      <c r="DK85" s="210">
        <v>9.1020787974685546E-2</v>
      </c>
      <c r="DL85" s="210">
        <v>0.18329548160280437</v>
      </c>
      <c r="DM85" s="210">
        <v>4.2364049865031728E-2</v>
      </c>
      <c r="DN85" s="210">
        <v>0.21227589593653107</v>
      </c>
      <c r="DO85" s="210">
        <v>5.0165039873560358E-2</v>
      </c>
      <c r="DP85" s="210">
        <v>0.1481191206109834</v>
      </c>
      <c r="DQ85" s="210">
        <v>0.14919919846279328</v>
      </c>
      <c r="DR85" s="210">
        <v>0.34628348023279443</v>
      </c>
      <c r="DS85" s="210">
        <v>0.21227441833739064</v>
      </c>
      <c r="DT85" s="210">
        <v>0.24700423404516664</v>
      </c>
      <c r="DU85" s="210">
        <v>0.21016737862132184</v>
      </c>
      <c r="DV85" s="210">
        <v>0.18235061118628249</v>
      </c>
      <c r="DW85" s="210">
        <v>0.19812343930321477</v>
      </c>
      <c r="DX85" s="210">
        <v>0.16694588780075517</v>
      </c>
      <c r="DY85" s="210">
        <v>0.12311346059803302</v>
      </c>
      <c r="DZ85" s="210">
        <v>0.17415850504984398</v>
      </c>
      <c r="EA85" s="210">
        <v>0.22388465795429102</v>
      </c>
      <c r="EB85" s="210">
        <v>0.38255559377603887</v>
      </c>
      <c r="EC85" s="210">
        <v>0.13352042672933953</v>
      </c>
      <c r="ED85" s="210">
        <v>0.1891448767687553</v>
      </c>
      <c r="EE85" s="210">
        <v>0.17622428872673504</v>
      </c>
      <c r="EF85" s="210">
        <v>0.30851436989557196</v>
      </c>
      <c r="EG85" s="210">
        <v>0.14595622559119217</v>
      </c>
      <c r="EH85" s="210">
        <v>0.20986398317326763</v>
      </c>
      <c r="EI85" s="210">
        <v>0.15321337959918721</v>
      </c>
      <c r="EJ85" s="210">
        <v>1.1968607396003028E-2</v>
      </c>
      <c r="EK85" s="210">
        <v>0.26611090856248182</v>
      </c>
      <c r="EL85" s="210">
        <v>0.23164854787665909</v>
      </c>
      <c r="EM85" s="210">
        <v>0.33458833620196438</v>
      </c>
      <c r="EN85" s="210">
        <v>0.15420191310299</v>
      </c>
      <c r="EO85" s="210">
        <v>0.40695339214136039</v>
      </c>
      <c r="EP85" s="210">
        <v>0.30419573612407019</v>
      </c>
      <c r="EQ85" s="210">
        <v>0.10678038636054454</v>
      </c>
      <c r="ER85" s="210">
        <v>0.280026824255666</v>
      </c>
      <c r="ES85" s="210">
        <v>4.969721783424294E-2</v>
      </c>
      <c r="ET85" s="210">
        <v>6.1126395215237717E-3</v>
      </c>
      <c r="EU85" s="210">
        <v>0.32278449790191954</v>
      </c>
      <c r="EV85" s="210">
        <v>0.15877379366955863</v>
      </c>
      <c r="EW85" s="210">
        <v>0.26854016967363425</v>
      </c>
      <c r="EX85" s="210">
        <v>0.36388146765985835</v>
      </c>
      <c r="EY85" s="210">
        <v>0.18366754213042244</v>
      </c>
      <c r="EZ85" s="210">
        <v>0.27556640787736614</v>
      </c>
      <c r="FA85" s="210">
        <v>0.15396604227574104</v>
      </c>
      <c r="FB85" s="210">
        <v>0.36403574012169337</v>
      </c>
      <c r="FC85" s="210">
        <v>0.30121330708274774</v>
      </c>
      <c r="FD85" s="210">
        <v>0.24174466024963223</v>
      </c>
      <c r="FE85" s="210">
        <v>0.22822213359664523</v>
      </c>
      <c r="FF85" s="210">
        <v>0.29283114025870455</v>
      </c>
      <c r="FG85" s="210">
        <v>0.11947360644595878</v>
      </c>
      <c r="FH85" s="210">
        <v>8.7100597907084826E-2</v>
      </c>
      <c r="FI85" s="210">
        <v>9.2819914469004783E-2</v>
      </c>
      <c r="FJ85" s="210">
        <v>0.15582676289322975</v>
      </c>
      <c r="FK85" s="210">
        <v>0.18993681258851408</v>
      </c>
      <c r="FL85" s="210">
        <v>0.26457675134089753</v>
      </c>
      <c r="FM85" s="210">
        <v>0.25502554438151726</v>
      </c>
      <c r="FN85" s="210">
        <v>0.22694969120978264</v>
      </c>
      <c r="FO85" s="210">
        <v>0.40312494480290051</v>
      </c>
      <c r="FP85" s="210">
        <v>0.45566864489552023</v>
      </c>
      <c r="FQ85" s="28"/>
      <c r="FR85" s="207"/>
      <c r="FS85" s="28"/>
      <c r="FT85" s="28"/>
      <c r="FU85" s="28"/>
      <c r="FV85" s="28"/>
      <c r="FW85" s="28"/>
      <c r="FX85" s="28"/>
      <c r="FY85" s="28"/>
      <c r="FZ85" s="28"/>
      <c r="GA85" s="28"/>
      <c r="GB85" s="28"/>
      <c r="GC85" s="28"/>
      <c r="GD85" s="28"/>
      <c r="GE85" s="28"/>
      <c r="GF85" s="28"/>
      <c r="GG85" s="28"/>
      <c r="GH85" s="28"/>
      <c r="GI85" s="28"/>
      <c r="GJ85" s="28"/>
      <c r="GK85" s="28"/>
      <c r="GL85" s="28"/>
      <c r="GM85" s="28"/>
      <c r="GN85" s="28"/>
      <c r="GO85" s="28"/>
      <c r="GP85" s="28"/>
      <c r="GQ85" s="28"/>
      <c r="GR85" s="28"/>
      <c r="GS85" s="28"/>
      <c r="GT85" s="28"/>
    </row>
    <row r="86" spans="1:202" s="23" customFormat="1" ht="16" customHeight="1" x14ac:dyDescent="0.2">
      <c r="B86" s="24" t="s">
        <v>1053</v>
      </c>
      <c r="C86" s="35"/>
      <c r="D86" s="26"/>
      <c r="E86" s="210"/>
      <c r="F86" s="210"/>
      <c r="G86" s="210">
        <v>0</v>
      </c>
      <c r="H86" s="210"/>
      <c r="I86" s="210">
        <v>0</v>
      </c>
      <c r="J86" s="210">
        <v>0</v>
      </c>
      <c r="K86" s="210">
        <v>0</v>
      </c>
      <c r="L86" s="210">
        <v>0</v>
      </c>
      <c r="M86" s="210">
        <v>0</v>
      </c>
      <c r="N86" s="210">
        <v>0</v>
      </c>
      <c r="O86" s="210">
        <v>0</v>
      </c>
      <c r="P86" s="210">
        <v>0</v>
      </c>
      <c r="Q86" s="210">
        <v>0</v>
      </c>
      <c r="R86" s="210">
        <v>0</v>
      </c>
      <c r="S86" s="210">
        <v>0</v>
      </c>
      <c r="T86" s="210">
        <v>0</v>
      </c>
      <c r="U86" s="210">
        <v>0</v>
      </c>
      <c r="V86" s="210">
        <v>3.4102244773628887E-2</v>
      </c>
      <c r="W86" s="210">
        <v>0</v>
      </c>
      <c r="X86" s="210">
        <v>0</v>
      </c>
      <c r="Y86" s="210">
        <v>0</v>
      </c>
      <c r="Z86" s="210">
        <v>0</v>
      </c>
      <c r="AA86" s="210">
        <v>0</v>
      </c>
      <c r="AB86" s="210">
        <v>0</v>
      </c>
      <c r="AC86" s="210">
        <v>0</v>
      </c>
      <c r="AD86" s="210">
        <v>0</v>
      </c>
      <c r="AE86" s="210">
        <v>0</v>
      </c>
      <c r="AF86" s="210">
        <v>0</v>
      </c>
      <c r="AG86" s="210">
        <v>0</v>
      </c>
      <c r="AH86" s="210">
        <v>0</v>
      </c>
      <c r="AI86" s="210">
        <v>0</v>
      </c>
      <c r="AJ86" s="210">
        <v>0</v>
      </c>
      <c r="AK86" s="210">
        <v>0</v>
      </c>
      <c r="AL86" s="210">
        <v>0</v>
      </c>
      <c r="AM86" s="210">
        <v>0</v>
      </c>
      <c r="AN86" s="210">
        <v>0</v>
      </c>
      <c r="AO86" s="210">
        <v>0</v>
      </c>
      <c r="AP86" s="210">
        <v>0</v>
      </c>
      <c r="AQ86" s="210">
        <v>0</v>
      </c>
      <c r="AR86" s="210">
        <v>0</v>
      </c>
      <c r="AS86" s="210">
        <v>0</v>
      </c>
      <c r="AT86" s="210">
        <v>0</v>
      </c>
      <c r="AU86" s="210">
        <v>0</v>
      </c>
      <c r="AV86" s="210">
        <v>0</v>
      </c>
      <c r="AW86" s="210">
        <v>0</v>
      </c>
      <c r="AX86" s="210">
        <v>0</v>
      </c>
      <c r="AY86" s="210">
        <v>0</v>
      </c>
      <c r="AZ86" s="210">
        <v>0</v>
      </c>
      <c r="BA86" s="210">
        <v>0</v>
      </c>
      <c r="BB86" s="210">
        <v>0</v>
      </c>
      <c r="BC86" s="210">
        <v>0</v>
      </c>
      <c r="BD86" s="210">
        <v>0</v>
      </c>
      <c r="BE86" s="210">
        <v>0</v>
      </c>
      <c r="BF86" s="210">
        <v>0</v>
      </c>
      <c r="BG86" s="210">
        <v>0</v>
      </c>
      <c r="BH86" s="210">
        <v>0</v>
      </c>
      <c r="BI86" s="210">
        <v>0</v>
      </c>
      <c r="BJ86" s="210">
        <v>0</v>
      </c>
      <c r="BK86" s="210">
        <v>0</v>
      </c>
      <c r="BL86" s="210">
        <v>0</v>
      </c>
      <c r="BM86" s="210">
        <v>0</v>
      </c>
      <c r="BN86" s="210">
        <v>0</v>
      </c>
      <c r="BO86" s="210">
        <v>0</v>
      </c>
      <c r="BP86" s="210">
        <v>0</v>
      </c>
      <c r="BQ86" s="210">
        <v>0</v>
      </c>
      <c r="BR86" s="210">
        <v>0</v>
      </c>
      <c r="BS86" s="210">
        <v>0</v>
      </c>
      <c r="BT86" s="210">
        <v>0</v>
      </c>
      <c r="BU86" s="210">
        <v>0</v>
      </c>
      <c r="BV86" s="210">
        <v>0</v>
      </c>
      <c r="BW86" s="210">
        <v>0</v>
      </c>
      <c r="BX86" s="210">
        <v>0</v>
      </c>
      <c r="BY86" s="210">
        <v>0</v>
      </c>
      <c r="BZ86" s="210">
        <v>0</v>
      </c>
      <c r="CA86" s="210">
        <v>0</v>
      </c>
      <c r="CB86" s="210">
        <v>0</v>
      </c>
      <c r="CC86" s="210">
        <v>0</v>
      </c>
      <c r="CD86" s="210">
        <v>0</v>
      </c>
      <c r="CE86" s="210">
        <v>0</v>
      </c>
      <c r="CF86" s="210">
        <v>0</v>
      </c>
      <c r="CG86" s="210">
        <v>0</v>
      </c>
      <c r="CH86" s="210">
        <v>0</v>
      </c>
      <c r="CI86" s="210">
        <v>0</v>
      </c>
      <c r="CJ86" s="210">
        <v>0</v>
      </c>
      <c r="CK86" s="210">
        <v>0</v>
      </c>
      <c r="CL86" s="210">
        <v>0</v>
      </c>
      <c r="CM86" s="210">
        <v>0</v>
      </c>
      <c r="CN86" s="210">
        <v>0</v>
      </c>
      <c r="CO86" s="210">
        <v>0</v>
      </c>
      <c r="CP86" s="210">
        <v>0</v>
      </c>
      <c r="CQ86" s="210">
        <v>0</v>
      </c>
      <c r="CR86" s="210">
        <v>0</v>
      </c>
      <c r="CS86" s="210">
        <v>0</v>
      </c>
      <c r="CT86" s="210">
        <v>0</v>
      </c>
      <c r="CU86" s="210">
        <v>0</v>
      </c>
      <c r="CV86" s="210">
        <v>0</v>
      </c>
      <c r="CW86" s="210">
        <v>0</v>
      </c>
      <c r="CX86" s="210">
        <v>0</v>
      </c>
      <c r="CY86" s="210">
        <v>0</v>
      </c>
      <c r="CZ86" s="210">
        <v>0</v>
      </c>
      <c r="DA86" s="210">
        <v>0</v>
      </c>
      <c r="DB86" s="210">
        <v>0</v>
      </c>
      <c r="DC86" s="210">
        <v>0</v>
      </c>
      <c r="DD86" s="210">
        <v>0</v>
      </c>
      <c r="DE86" s="210">
        <v>0</v>
      </c>
      <c r="DF86" s="210">
        <v>0</v>
      </c>
      <c r="DG86" s="210">
        <v>0</v>
      </c>
      <c r="DH86" s="210">
        <v>0</v>
      </c>
      <c r="DI86" s="210">
        <v>0</v>
      </c>
      <c r="DJ86" s="210">
        <v>0</v>
      </c>
      <c r="DK86" s="210">
        <v>0</v>
      </c>
      <c r="DL86" s="210">
        <v>0</v>
      </c>
      <c r="DM86" s="210">
        <v>0</v>
      </c>
      <c r="DN86" s="210">
        <v>0</v>
      </c>
      <c r="DO86" s="210">
        <v>0</v>
      </c>
      <c r="DP86" s="210">
        <v>0</v>
      </c>
      <c r="DQ86" s="210">
        <v>0</v>
      </c>
      <c r="DR86" s="210">
        <v>0</v>
      </c>
      <c r="DS86" s="210">
        <v>0</v>
      </c>
      <c r="DT86" s="210">
        <v>0</v>
      </c>
      <c r="DU86" s="210">
        <v>0</v>
      </c>
      <c r="DV86" s="210">
        <v>0</v>
      </c>
      <c r="DW86" s="210">
        <v>0</v>
      </c>
      <c r="DX86" s="210">
        <v>0</v>
      </c>
      <c r="DY86" s="210">
        <v>0</v>
      </c>
      <c r="DZ86" s="210">
        <v>0</v>
      </c>
      <c r="EA86" s="210">
        <v>0</v>
      </c>
      <c r="EB86" s="210">
        <v>0</v>
      </c>
      <c r="EC86" s="210">
        <v>0</v>
      </c>
      <c r="ED86" s="210">
        <v>0</v>
      </c>
      <c r="EE86" s="210">
        <v>0</v>
      </c>
      <c r="EF86" s="210">
        <v>0</v>
      </c>
      <c r="EG86" s="210">
        <v>0</v>
      </c>
      <c r="EH86" s="210">
        <v>0</v>
      </c>
      <c r="EI86" s="210">
        <v>0</v>
      </c>
      <c r="EJ86" s="210">
        <v>0</v>
      </c>
      <c r="EK86" s="210">
        <v>0</v>
      </c>
      <c r="EL86" s="210">
        <v>0</v>
      </c>
      <c r="EM86" s="210">
        <v>0</v>
      </c>
      <c r="EN86" s="210">
        <v>0</v>
      </c>
      <c r="EO86" s="210">
        <v>0</v>
      </c>
      <c r="EP86" s="210">
        <v>0</v>
      </c>
      <c r="EQ86" s="210">
        <v>0</v>
      </c>
      <c r="ER86" s="210">
        <v>0</v>
      </c>
      <c r="ES86" s="210">
        <v>0</v>
      </c>
      <c r="ET86" s="210">
        <v>0</v>
      </c>
      <c r="EU86" s="210">
        <v>0</v>
      </c>
      <c r="EV86" s="210">
        <v>0</v>
      </c>
      <c r="EW86" s="210">
        <v>0</v>
      </c>
      <c r="EX86" s="210">
        <v>0</v>
      </c>
      <c r="EY86" s="210">
        <v>0</v>
      </c>
      <c r="EZ86" s="210">
        <v>0</v>
      </c>
      <c r="FA86" s="210">
        <v>0</v>
      </c>
      <c r="FB86" s="210">
        <v>0</v>
      </c>
      <c r="FC86" s="210">
        <v>0</v>
      </c>
      <c r="FD86" s="210">
        <v>0</v>
      </c>
      <c r="FE86" s="210">
        <v>0</v>
      </c>
      <c r="FF86" s="210">
        <v>0</v>
      </c>
      <c r="FG86" s="210">
        <v>0</v>
      </c>
      <c r="FH86" s="210">
        <v>0</v>
      </c>
      <c r="FI86" s="210">
        <v>0</v>
      </c>
      <c r="FJ86" s="210">
        <v>0</v>
      </c>
      <c r="FK86" s="210">
        <v>0</v>
      </c>
      <c r="FL86" s="210">
        <v>0</v>
      </c>
      <c r="FM86" s="210">
        <v>0</v>
      </c>
      <c r="FN86" s="210">
        <v>0</v>
      </c>
      <c r="FO86" s="210">
        <v>0</v>
      </c>
      <c r="FP86" s="210">
        <v>0</v>
      </c>
      <c r="FQ86" s="28"/>
      <c r="FR86" s="28"/>
      <c r="FS86" s="28"/>
      <c r="FT86" s="28"/>
      <c r="FU86" s="28"/>
      <c r="FV86" s="28"/>
      <c r="FW86" s="28"/>
      <c r="FX86" s="28"/>
      <c r="FY86" s="28"/>
      <c r="FZ86" s="28"/>
      <c r="GA86" s="28"/>
      <c r="GB86" s="28"/>
      <c r="GC86" s="28"/>
      <c r="GD86" s="28"/>
      <c r="GE86" s="28"/>
      <c r="GF86" s="28"/>
      <c r="GG86" s="28"/>
      <c r="GH86" s="28"/>
      <c r="GI86" s="28"/>
      <c r="GJ86" s="28"/>
      <c r="GK86" s="28"/>
      <c r="GL86" s="28"/>
      <c r="GM86" s="28"/>
      <c r="GN86" s="28"/>
      <c r="GO86" s="28"/>
      <c r="GP86" s="28"/>
      <c r="GQ86" s="28"/>
      <c r="GR86" s="28"/>
      <c r="GS86" s="28"/>
      <c r="GT86" s="28"/>
    </row>
    <row r="87" spans="1:202" s="23" customFormat="1" x14ac:dyDescent="0.2">
      <c r="B87" s="24" t="s">
        <v>861</v>
      </c>
      <c r="C87" s="103"/>
      <c r="D87" s="26"/>
      <c r="E87" s="210"/>
      <c r="F87" s="210"/>
      <c r="G87" s="210">
        <v>0.40350699956764779</v>
      </c>
      <c r="H87" s="210"/>
      <c r="I87" s="210">
        <v>0.38874906378452068</v>
      </c>
      <c r="J87" s="210">
        <v>0.64356284244530493</v>
      </c>
      <c r="K87" s="210">
        <v>0.41225051107369326</v>
      </c>
      <c r="L87" s="210">
        <v>0.45051706367808741</v>
      </c>
      <c r="M87" s="210">
        <v>0.54467096475740662</v>
      </c>
      <c r="N87" s="210">
        <v>0.32444850862502095</v>
      </c>
      <c r="O87" s="210">
        <v>0.41540984211356319</v>
      </c>
      <c r="P87" s="210">
        <v>0.15059114334995019</v>
      </c>
      <c r="Q87" s="210">
        <v>0.18385648638663829</v>
      </c>
      <c r="R87" s="210">
        <v>0.40728742006004603</v>
      </c>
      <c r="S87" s="210">
        <v>0.2250790478411491</v>
      </c>
      <c r="T87" s="210">
        <v>0.394574852425848</v>
      </c>
      <c r="U87" s="210">
        <v>0.31926057568215743</v>
      </c>
      <c r="V87" s="210">
        <v>0.21979619808327802</v>
      </c>
      <c r="W87" s="210">
        <v>0.33883194276585493</v>
      </c>
      <c r="X87" s="210">
        <v>0.36914293168567258</v>
      </c>
      <c r="Y87" s="210">
        <v>0.40440208238079106</v>
      </c>
      <c r="Z87" s="210">
        <v>0.35907696000984296</v>
      </c>
      <c r="AA87" s="210">
        <v>0.28996838563403748</v>
      </c>
      <c r="AB87" s="210">
        <v>0.59428716706662943</v>
      </c>
      <c r="AC87" s="210">
        <v>0.28306008923105469</v>
      </c>
      <c r="AD87" s="210">
        <v>0.36185624621422285</v>
      </c>
      <c r="AE87" s="210">
        <v>0.34473672568054309</v>
      </c>
      <c r="AF87" s="210">
        <v>0.49450008982914784</v>
      </c>
      <c r="AG87" s="210">
        <v>0.41003237945831483</v>
      </c>
      <c r="AH87" s="210">
        <v>0.39707702385625748</v>
      </c>
      <c r="AI87" s="210">
        <v>0.20206647185443921</v>
      </c>
      <c r="AJ87" s="210">
        <v>0.45218999350873718</v>
      </c>
      <c r="AK87" s="210">
        <v>0.34689371085456977</v>
      </c>
      <c r="AL87" s="210">
        <v>0.32614858357116705</v>
      </c>
      <c r="AM87" s="210">
        <v>0.39937874644414723</v>
      </c>
      <c r="AN87" s="210">
        <v>0.29311372861221702</v>
      </c>
      <c r="AO87" s="210">
        <v>0.46553648898013461</v>
      </c>
      <c r="AP87" s="210">
        <v>0.47910995100878823</v>
      </c>
      <c r="AQ87" s="210">
        <v>0.41239323098432989</v>
      </c>
      <c r="AR87" s="210">
        <v>0.22896295507441683</v>
      </c>
      <c r="AS87" s="210">
        <v>0.35630315828307491</v>
      </c>
      <c r="AT87" s="210">
        <v>0.33846638423244374</v>
      </c>
      <c r="AU87" s="210">
        <v>0.37945131747836724</v>
      </c>
      <c r="AV87" s="210">
        <v>0.29993450601409782</v>
      </c>
      <c r="AW87" s="210">
        <v>0.20777253373950375</v>
      </c>
      <c r="AX87" s="210">
        <v>0.1307578292633296</v>
      </c>
      <c r="AY87" s="210">
        <v>0.43212065698556307</v>
      </c>
      <c r="AZ87" s="210">
        <v>0.32119913688538826</v>
      </c>
      <c r="BA87" s="210">
        <v>0.34569490474945813</v>
      </c>
      <c r="BB87" s="210">
        <v>0.49326966586414972</v>
      </c>
      <c r="BC87" s="210">
        <v>0.28559903873480097</v>
      </c>
      <c r="BD87" s="210">
        <v>0.31761271743328873</v>
      </c>
      <c r="BE87" s="210">
        <v>0.49487900289884812</v>
      </c>
      <c r="BF87" s="210">
        <v>0.12073049799072917</v>
      </c>
      <c r="BG87" s="210">
        <v>0.23499334308410227</v>
      </c>
      <c r="BH87" s="210">
        <v>0.46418034618170351</v>
      </c>
      <c r="BI87" s="210">
        <v>0.40506293713712405</v>
      </c>
      <c r="BJ87" s="210">
        <v>0.4351684804151964</v>
      </c>
      <c r="BK87" s="210">
        <v>0.20063381156006044</v>
      </c>
      <c r="BL87" s="210">
        <v>0.43322403746406923</v>
      </c>
      <c r="BM87" s="210">
        <v>0.28706331071886465</v>
      </c>
      <c r="BN87" s="210">
        <v>0.30097247224312446</v>
      </c>
      <c r="BO87" s="210">
        <v>0.39441382832239757</v>
      </c>
      <c r="BP87" s="210">
        <v>0.33241864382661013</v>
      </c>
      <c r="BQ87" s="210">
        <v>0.51972794481746276</v>
      </c>
      <c r="BR87" s="210">
        <v>0.34406913292827546</v>
      </c>
      <c r="BS87" s="210">
        <v>0.24969564515323045</v>
      </c>
      <c r="BT87" s="210">
        <v>0.14472300247570113</v>
      </c>
      <c r="BU87" s="210">
        <v>0.57255032674215278</v>
      </c>
      <c r="BV87" s="210">
        <v>0.39798691986741597</v>
      </c>
      <c r="BW87" s="210">
        <v>0.41352532027399974</v>
      </c>
      <c r="BX87" s="210">
        <v>0.42828568217916974</v>
      </c>
      <c r="BY87" s="210">
        <v>0.15312134702391286</v>
      </c>
      <c r="BZ87" s="210">
        <v>0.20274284933112452</v>
      </c>
      <c r="CA87" s="210">
        <v>0.2545008062958431</v>
      </c>
      <c r="CB87" s="210">
        <v>0.34022694285716115</v>
      </c>
      <c r="CC87" s="210">
        <v>0.30580194684707068</v>
      </c>
      <c r="CD87" s="210">
        <v>0.48668045884664374</v>
      </c>
      <c r="CE87" s="210">
        <v>0.30391828377407137</v>
      </c>
      <c r="CF87" s="210">
        <v>0.48277563767606496</v>
      </c>
      <c r="CG87" s="210">
        <v>0.30059328813843111</v>
      </c>
      <c r="CH87" s="210">
        <v>0.26481174350869452</v>
      </c>
      <c r="CI87" s="210">
        <v>0.36634587908912264</v>
      </c>
      <c r="CJ87" s="210">
        <v>0.39510384435674634</v>
      </c>
      <c r="CK87" s="210">
        <v>0.23156368509086808</v>
      </c>
      <c r="CL87" s="210">
        <v>0.51993642195656664</v>
      </c>
      <c r="CM87" s="210">
        <v>0.5794912893376255</v>
      </c>
      <c r="CN87" s="210">
        <v>0.39982620260511487</v>
      </c>
      <c r="CO87" s="210">
        <v>0.37466612989720111</v>
      </c>
      <c r="CP87" s="210">
        <v>0.27170034417246458</v>
      </c>
      <c r="CQ87" s="210">
        <v>0.13019418928909107</v>
      </c>
      <c r="CR87" s="210">
        <v>0.39215931762830902</v>
      </c>
      <c r="CS87" s="210">
        <v>0.46484876002943087</v>
      </c>
      <c r="CT87" s="210">
        <v>0.53558278108981039</v>
      </c>
      <c r="CU87" s="210">
        <v>0.39329601741566356</v>
      </c>
      <c r="CV87" s="210">
        <v>0.32852563145250513</v>
      </c>
      <c r="CW87" s="210">
        <v>0.29263172254419884</v>
      </c>
      <c r="CX87" s="210">
        <v>0.21913265200488311</v>
      </c>
      <c r="CY87" s="210">
        <v>0.4969447576424747</v>
      </c>
      <c r="CZ87" s="210">
        <v>0.29589969591617549</v>
      </c>
      <c r="DA87" s="210">
        <v>0.27483664008441017</v>
      </c>
      <c r="DB87" s="210">
        <v>0.34852010911403425</v>
      </c>
      <c r="DC87" s="210">
        <v>0.37233242838262165</v>
      </c>
      <c r="DD87" s="210">
        <v>0.36351429846914834</v>
      </c>
      <c r="DE87" s="210">
        <v>0.41742898513178678</v>
      </c>
      <c r="DF87" s="210">
        <v>0.43045954833153521</v>
      </c>
      <c r="DG87" s="210">
        <v>0.4692355456116285</v>
      </c>
      <c r="DH87" s="210">
        <v>0.49237254132392877</v>
      </c>
      <c r="DI87" s="210">
        <v>0.35620887405466695</v>
      </c>
      <c r="DJ87" s="210">
        <v>0.15711291530677066</v>
      </c>
      <c r="DK87" s="210">
        <v>0.18279618617699223</v>
      </c>
      <c r="DL87" s="210">
        <v>0.32995496183311734</v>
      </c>
      <c r="DM87" s="210">
        <v>0.29183917241273244</v>
      </c>
      <c r="DN87" s="210">
        <v>0.41652746288202952</v>
      </c>
      <c r="DO87" s="210">
        <v>0.15165532693706871</v>
      </c>
      <c r="DP87" s="210">
        <v>0.25879389180425105</v>
      </c>
      <c r="DQ87" s="210">
        <v>0.33097926489384566</v>
      </c>
      <c r="DR87" s="210">
        <v>0.48951967153754661</v>
      </c>
      <c r="DS87" s="210">
        <v>0.31826262564616797</v>
      </c>
      <c r="DT87" s="210">
        <v>0.36890138579014353</v>
      </c>
      <c r="DU87" s="210">
        <v>0.3197005942753528</v>
      </c>
      <c r="DV87" s="210">
        <v>0.30058461507029022</v>
      </c>
      <c r="DW87" s="210">
        <v>0.28643327107195715</v>
      </c>
      <c r="DX87" s="210">
        <v>0.27889701992703619</v>
      </c>
      <c r="DY87" s="210">
        <v>0.26011422825564823</v>
      </c>
      <c r="DZ87" s="210">
        <v>0.28242744056308744</v>
      </c>
      <c r="EA87" s="210">
        <v>0.37236727833743177</v>
      </c>
      <c r="EB87" s="210">
        <v>0.59229319104920342</v>
      </c>
      <c r="EC87" s="210">
        <v>0.25856547700503718</v>
      </c>
      <c r="ED87" s="210">
        <v>0.36101753106175249</v>
      </c>
      <c r="EE87" s="210">
        <v>0.27699836883040052</v>
      </c>
      <c r="EF87" s="210">
        <v>0.53206781443654683</v>
      </c>
      <c r="EG87" s="210">
        <v>0.24405875790731366</v>
      </c>
      <c r="EH87" s="210">
        <v>0.28863220157549452</v>
      </c>
      <c r="EI87" s="210">
        <v>0.23473267811271761</v>
      </c>
      <c r="EJ87" s="210">
        <v>0.30071686591677749</v>
      </c>
      <c r="EK87" s="210">
        <v>0.44632537762310442</v>
      </c>
      <c r="EL87" s="210">
        <v>0.31735197539328536</v>
      </c>
      <c r="EM87" s="210">
        <v>0.60000330680404923</v>
      </c>
      <c r="EN87" s="210">
        <v>0.25398666570573264</v>
      </c>
      <c r="EO87" s="210">
        <v>0.50588206962511373</v>
      </c>
      <c r="EP87" s="210">
        <v>0.49419003633303638</v>
      </c>
      <c r="EQ87" s="210">
        <v>0.23654618786618237</v>
      </c>
      <c r="ER87" s="210">
        <v>0.50249903445029098</v>
      </c>
      <c r="ES87" s="210">
        <v>0.14180042128820219</v>
      </c>
      <c r="ET87" s="210">
        <v>9.9566109594582286E-2</v>
      </c>
      <c r="EU87" s="210">
        <v>0.58753386973161981</v>
      </c>
      <c r="EV87" s="210">
        <v>0.23796180166530279</v>
      </c>
      <c r="EW87" s="210">
        <v>0.38491181573457922</v>
      </c>
      <c r="EX87" s="210">
        <v>0.54784421586760979</v>
      </c>
      <c r="EY87" s="210">
        <v>0.31579791455403172</v>
      </c>
      <c r="EZ87" s="210">
        <v>0.48314392544441798</v>
      </c>
      <c r="FA87" s="210">
        <v>0.25679395159548668</v>
      </c>
      <c r="FB87" s="210">
        <v>0.48868472820538578</v>
      </c>
      <c r="FC87" s="210">
        <v>0.44023105099603149</v>
      </c>
      <c r="FD87" s="210">
        <v>0.38529046001771983</v>
      </c>
      <c r="FE87" s="210">
        <v>0.43125427066309885</v>
      </c>
      <c r="FF87" s="210">
        <v>0.43544245621143979</v>
      </c>
      <c r="FG87" s="210">
        <v>0.24312731564889151</v>
      </c>
      <c r="FH87" s="210">
        <v>0.17667852924094629</v>
      </c>
      <c r="FI87" s="210">
        <v>0.20672179522938136</v>
      </c>
      <c r="FJ87" s="210">
        <v>0.26501991478370407</v>
      </c>
      <c r="FK87" s="210">
        <v>0.31892514461230531</v>
      </c>
      <c r="FL87" s="210">
        <v>0.41881354370012119</v>
      </c>
      <c r="FM87" s="210">
        <v>0.38523616400941085</v>
      </c>
      <c r="FN87" s="210">
        <v>0.46303731729553632</v>
      </c>
      <c r="FO87" s="210">
        <v>0.59895564454358829</v>
      </c>
      <c r="FP87" s="210">
        <v>0.64401772137095969</v>
      </c>
      <c r="FQ87" s="28"/>
      <c r="FR87" s="28"/>
      <c r="FS87" s="28"/>
      <c r="FT87" s="28"/>
      <c r="FU87" s="28"/>
      <c r="FV87" s="28"/>
      <c r="FW87" s="28"/>
      <c r="FX87" s="28"/>
      <c r="FY87" s="28"/>
      <c r="FZ87" s="28"/>
      <c r="GA87" s="28"/>
      <c r="GB87" s="28"/>
      <c r="GC87" s="28"/>
      <c r="GD87" s="28"/>
      <c r="GE87" s="28"/>
      <c r="GF87" s="28"/>
      <c r="GG87" s="28"/>
      <c r="GH87" s="28"/>
      <c r="GI87" s="28"/>
      <c r="GJ87" s="28"/>
      <c r="GK87" s="28"/>
      <c r="GL87" s="28"/>
      <c r="GM87" s="28"/>
      <c r="GN87" s="28"/>
      <c r="GO87" s="28"/>
      <c r="GP87" s="28"/>
      <c r="GQ87" s="28"/>
      <c r="GR87" s="28"/>
      <c r="GS87" s="28"/>
      <c r="GT87" s="28"/>
    </row>
    <row r="88" spans="1:202" s="23" customFormat="1" ht="16" customHeight="1" x14ac:dyDescent="0.2">
      <c r="B88" s="24" t="s">
        <v>1048</v>
      </c>
      <c r="C88" s="35"/>
      <c r="D88" s="26"/>
      <c r="E88" s="210"/>
      <c r="F88" s="210"/>
      <c r="G88" s="210">
        <v>0.77685857465919517</v>
      </c>
      <c r="H88" s="210"/>
      <c r="I88" s="210">
        <v>0.69100332041953993</v>
      </c>
      <c r="J88" s="210">
        <v>0.78867158567996132</v>
      </c>
      <c r="K88" s="210">
        <v>0.81597987269969774</v>
      </c>
      <c r="L88" s="210">
        <v>0.83744111880963201</v>
      </c>
      <c r="M88" s="210">
        <v>0.81482281555083402</v>
      </c>
      <c r="N88" s="210">
        <v>0.80297396226376117</v>
      </c>
      <c r="O88" s="210">
        <v>0.81425382082120645</v>
      </c>
      <c r="P88" s="210">
        <v>0.55164869639311365</v>
      </c>
      <c r="Q88" s="210">
        <v>0.66998317759640769</v>
      </c>
      <c r="R88" s="210">
        <v>0.79644797209934948</v>
      </c>
      <c r="S88" s="210">
        <v>0.2646258092333757</v>
      </c>
      <c r="T88" s="210">
        <v>0.7801472656498456</v>
      </c>
      <c r="U88" s="210">
        <v>0.73100911074011055</v>
      </c>
      <c r="V88" s="210">
        <v>0.77117447272056883</v>
      </c>
      <c r="W88" s="210">
        <v>0.80211384803924668</v>
      </c>
      <c r="X88" s="210">
        <v>0.66731477960909436</v>
      </c>
      <c r="Y88" s="210">
        <v>0.78694744664172855</v>
      </c>
      <c r="Z88" s="210">
        <v>0.78405188351201727</v>
      </c>
      <c r="AA88" s="210">
        <v>0.70991813638449808</v>
      </c>
      <c r="AB88" s="210">
        <v>0.52091127205092869</v>
      </c>
      <c r="AC88" s="210">
        <v>0.76558477792041257</v>
      </c>
      <c r="AD88" s="210">
        <v>0.70103601586985764</v>
      </c>
      <c r="AE88" s="210">
        <v>0.58908514781150756</v>
      </c>
      <c r="AF88" s="210">
        <v>0.73327691004015871</v>
      </c>
      <c r="AG88" s="210">
        <v>0.7704301503724138</v>
      </c>
      <c r="AH88" s="210">
        <v>0.70968126553508026</v>
      </c>
      <c r="AI88" s="210">
        <v>0.71685621888891193</v>
      </c>
      <c r="AJ88" s="210">
        <v>0.61027001988013774</v>
      </c>
      <c r="AK88" s="210">
        <v>0.54386671716963608</v>
      </c>
      <c r="AL88" s="210">
        <v>0.80116681447543481</v>
      </c>
      <c r="AM88" s="210">
        <v>0.80685679162852608</v>
      </c>
      <c r="AN88" s="210">
        <v>0.80384909574356145</v>
      </c>
      <c r="AO88" s="210">
        <v>0.80903035588986694</v>
      </c>
      <c r="AP88" s="210">
        <v>0.77661285353968001</v>
      </c>
      <c r="AQ88" s="210">
        <v>0.78471623510738842</v>
      </c>
      <c r="AR88" s="210">
        <v>0.76028141961096785</v>
      </c>
      <c r="AS88" s="210">
        <v>0.69730191284191378</v>
      </c>
      <c r="AT88" s="210">
        <v>0.76398035576444911</v>
      </c>
      <c r="AU88" s="210">
        <v>0.81995029536070818</v>
      </c>
      <c r="AV88" s="210">
        <v>0.78111483541246418</v>
      </c>
      <c r="AW88" s="210">
        <v>0.68039204688354915</v>
      </c>
      <c r="AX88" s="210">
        <v>0.57294857409830713</v>
      </c>
      <c r="AY88" s="210">
        <v>0.71372907653322326</v>
      </c>
      <c r="AZ88" s="210">
        <v>0.76191548024042233</v>
      </c>
      <c r="BA88" s="210">
        <v>0.80254094642981422</v>
      </c>
      <c r="BB88" s="210">
        <v>0.82732386804919678</v>
      </c>
      <c r="BC88" s="210">
        <v>0.7751718837500573</v>
      </c>
      <c r="BD88" s="210">
        <v>0.78832763355996005</v>
      </c>
      <c r="BE88" s="210">
        <v>0.78919630836802102</v>
      </c>
      <c r="BF88" s="210">
        <v>0.55662030361052539</v>
      </c>
      <c r="BG88" s="210">
        <v>0.72830482444631106</v>
      </c>
      <c r="BH88" s="210">
        <v>0.84741214514733132</v>
      </c>
      <c r="BI88" s="210">
        <v>0.76971051567595572</v>
      </c>
      <c r="BJ88" s="210">
        <v>0.8182365497139984</v>
      </c>
      <c r="BK88" s="210">
        <v>0.68376632038050411</v>
      </c>
      <c r="BL88" s="210">
        <v>0.79186813009339285</v>
      </c>
      <c r="BM88" s="210">
        <v>0.71371962796827004</v>
      </c>
      <c r="BN88" s="210">
        <v>0.7572066682751003</v>
      </c>
      <c r="BO88" s="210">
        <v>0.67533957954835189</v>
      </c>
      <c r="BP88" s="210">
        <v>0.75287444558953698</v>
      </c>
      <c r="BQ88" s="210">
        <v>0.75263492206334892</v>
      </c>
      <c r="BR88" s="210">
        <v>0.79602878766889773</v>
      </c>
      <c r="BS88" s="210">
        <v>0.60774508153431861</v>
      </c>
      <c r="BT88" s="210">
        <v>0.61834584879802079</v>
      </c>
      <c r="BU88" s="210">
        <v>0.81204876273525839</v>
      </c>
      <c r="BV88" s="210">
        <v>0.80743147212059863</v>
      </c>
      <c r="BW88" s="210">
        <v>0.7731125053936263</v>
      </c>
      <c r="BX88" s="210">
        <v>0.81182158102046242</v>
      </c>
      <c r="BY88" s="210">
        <v>0.56936876332390129</v>
      </c>
      <c r="BZ88" s="210">
        <v>0.5767935993846014</v>
      </c>
      <c r="CA88" s="210">
        <v>0.73515623327272017</v>
      </c>
      <c r="CB88" s="210">
        <v>0.80391002475393314</v>
      </c>
      <c r="CC88" s="210">
        <v>0.77277301953999111</v>
      </c>
      <c r="CD88" s="210">
        <v>0.86834016141623083</v>
      </c>
      <c r="CE88" s="210">
        <v>0.76266646220435097</v>
      </c>
      <c r="CF88" s="210">
        <v>0.82480805493433906</v>
      </c>
      <c r="CG88" s="210">
        <v>0.70972424580308946</v>
      </c>
      <c r="CH88" s="210">
        <v>0.60080384411908672</v>
      </c>
      <c r="CI88" s="210">
        <v>0.78849448715731174</v>
      </c>
      <c r="CJ88" s="210">
        <v>0.76664459007673991</v>
      </c>
      <c r="CK88" s="210">
        <v>0.55623294897189424</v>
      </c>
      <c r="CL88" s="210">
        <v>0.85432814438145555</v>
      </c>
      <c r="CM88" s="210">
        <v>0.78393038519990477</v>
      </c>
      <c r="CN88" s="210">
        <v>0.75086401223610744</v>
      </c>
      <c r="CO88" s="210">
        <v>0.78011138294929916</v>
      </c>
      <c r="CP88" s="210">
        <v>0.66971540113593198</v>
      </c>
      <c r="CQ88" s="210">
        <v>0.51603171747198318</v>
      </c>
      <c r="CR88" s="210">
        <v>0.75894654589694299</v>
      </c>
      <c r="CS88" s="210">
        <v>0.75883949850326771</v>
      </c>
      <c r="CT88" s="210">
        <v>0.80311255053308117</v>
      </c>
      <c r="CU88" s="210">
        <v>0.83024126624012617</v>
      </c>
      <c r="CV88" s="210">
        <v>0.67946375500082479</v>
      </c>
      <c r="CW88" s="210">
        <v>0.52301689968847243</v>
      </c>
      <c r="CX88" s="210">
        <v>0.68750430889080727</v>
      </c>
      <c r="CY88" s="210">
        <v>0.80874018422790306</v>
      </c>
      <c r="CZ88" s="210">
        <v>0.59281909826391055</v>
      </c>
      <c r="DA88" s="210">
        <v>0.73864921672930017</v>
      </c>
      <c r="DB88" s="210">
        <v>0.79559361801198114</v>
      </c>
      <c r="DC88" s="210">
        <v>0.77161310942243833</v>
      </c>
      <c r="DD88" s="210">
        <v>0.76542610601992089</v>
      </c>
      <c r="DE88" s="210">
        <v>0.80946934377008328</v>
      </c>
      <c r="DF88" s="210">
        <v>0.74750156019973268</v>
      </c>
      <c r="DG88" s="210">
        <v>0.79463420856543288</v>
      </c>
      <c r="DH88" s="210">
        <v>0.80918082519785151</v>
      </c>
      <c r="DI88" s="210">
        <v>0.73640470083842324</v>
      </c>
      <c r="DJ88" s="210">
        <v>0.6195145075048738</v>
      </c>
      <c r="DK88" s="210">
        <v>0.65944827252378091</v>
      </c>
      <c r="DL88" s="210">
        <v>0.81798556890344931</v>
      </c>
      <c r="DM88" s="210">
        <v>0.52511217993675807</v>
      </c>
      <c r="DN88" s="210">
        <v>0.67827783816396425</v>
      </c>
      <c r="DO88" s="210">
        <v>0.61525245788738325</v>
      </c>
      <c r="DP88" s="210">
        <v>0.77076722738786596</v>
      </c>
      <c r="DQ88" s="210">
        <v>0.66485980753498686</v>
      </c>
      <c r="DR88" s="210">
        <v>0.86087260145489009</v>
      </c>
      <c r="DS88" s="210">
        <v>0.81278519496804802</v>
      </c>
      <c r="DT88" s="210">
        <v>0.82790205339503409</v>
      </c>
      <c r="DU88" s="210">
        <v>0.80038024629551741</v>
      </c>
      <c r="DV88" s="210">
        <v>0.75293566072481533</v>
      </c>
      <c r="DW88" s="210">
        <v>0.75044806604134551</v>
      </c>
      <c r="DX88" s="210">
        <v>0.7247551128821107</v>
      </c>
      <c r="DY88" s="210">
        <v>0.3488120327380268</v>
      </c>
      <c r="DZ88" s="210">
        <v>0.70325794695282839</v>
      </c>
      <c r="EA88" s="210">
        <v>0.78922365498985114</v>
      </c>
      <c r="EB88" s="210">
        <v>0.82427888038149066</v>
      </c>
      <c r="EC88" s="210">
        <v>0.70994248092391565</v>
      </c>
      <c r="ED88" s="210">
        <v>0.73795269244071904</v>
      </c>
      <c r="EE88" s="210">
        <v>0.71032431692750175</v>
      </c>
      <c r="EF88" s="210">
        <v>0.74548612822737481</v>
      </c>
      <c r="EG88" s="210">
        <v>0.68853096986421225</v>
      </c>
      <c r="EH88" s="210">
        <v>0.69453865589492125</v>
      </c>
      <c r="EI88" s="210">
        <v>0.70784453572267148</v>
      </c>
      <c r="EJ88" s="210">
        <v>0.49948542184393724</v>
      </c>
      <c r="EK88" s="210">
        <v>0.82045220264249696</v>
      </c>
      <c r="EL88" s="210">
        <v>0.79097335118511913</v>
      </c>
      <c r="EM88" s="210">
        <v>0.77868685072432064</v>
      </c>
      <c r="EN88" s="210">
        <v>0.7315480257630318</v>
      </c>
      <c r="EO88" s="210">
        <v>0.85960016373995307</v>
      </c>
      <c r="EP88" s="210">
        <v>0.80123603221515471</v>
      </c>
      <c r="EQ88" s="210">
        <v>0.59635609175180104</v>
      </c>
      <c r="ER88" s="210">
        <v>0.79751777877730312</v>
      </c>
      <c r="ES88" s="210">
        <v>0.55871664986544678</v>
      </c>
      <c r="ET88" s="210">
        <v>0.45480710666026519</v>
      </c>
      <c r="EU88" s="210">
        <v>0.87217066267996013</v>
      </c>
      <c r="EV88" s="210">
        <v>0.67487811723049462</v>
      </c>
      <c r="EW88" s="210">
        <v>0.79003615358967927</v>
      </c>
      <c r="EX88" s="210">
        <v>0.78457871726205342</v>
      </c>
      <c r="EY88" s="210">
        <v>0.78349508096513065</v>
      </c>
      <c r="EZ88" s="210">
        <v>0.7664330489886193</v>
      </c>
      <c r="FA88" s="210">
        <v>0.64433342807496341</v>
      </c>
      <c r="FB88" s="210">
        <v>0.83773383935192636</v>
      </c>
      <c r="FC88" s="210">
        <v>0.84899457342690787</v>
      </c>
      <c r="FD88" s="210">
        <v>0.79901843613551826</v>
      </c>
      <c r="FE88" s="210">
        <v>0.73593598660094461</v>
      </c>
      <c r="FF88" s="210">
        <v>0.79234445940097964</v>
      </c>
      <c r="FG88" s="210">
        <v>0.69174302725169201</v>
      </c>
      <c r="FH88" s="210">
        <v>0.62961084719690508</v>
      </c>
      <c r="FI88" s="210">
        <v>0.65903355951722509</v>
      </c>
      <c r="FJ88" s="210">
        <v>0.75774010598434538</v>
      </c>
      <c r="FK88" s="210">
        <v>0.7561170832717411</v>
      </c>
      <c r="FL88" s="210">
        <v>0.82366204468385562</v>
      </c>
      <c r="FM88" s="210">
        <v>0.81825701764211489</v>
      </c>
      <c r="FN88" s="210">
        <v>0.74716096477539706</v>
      </c>
      <c r="FO88" s="210">
        <v>0.82040328502052728</v>
      </c>
      <c r="FP88" s="210">
        <v>0.8099211590316463</v>
      </c>
      <c r="FQ88" s="28"/>
      <c r="FR88" s="28"/>
      <c r="FS88" s="28"/>
      <c r="FT88" s="28"/>
      <c r="FU88" s="28"/>
      <c r="FV88" s="28"/>
      <c r="FW88" s="28"/>
      <c r="FX88" s="28"/>
      <c r="FY88" s="28"/>
      <c r="FZ88" s="28"/>
      <c r="GA88" s="28"/>
      <c r="GB88" s="28"/>
      <c r="GC88" s="28"/>
      <c r="GD88" s="28"/>
      <c r="GE88" s="28"/>
      <c r="GF88" s="28"/>
      <c r="GG88" s="28"/>
      <c r="GH88" s="28"/>
      <c r="GI88" s="28"/>
      <c r="GJ88" s="28"/>
      <c r="GK88" s="28"/>
      <c r="GL88" s="28"/>
      <c r="GM88" s="28"/>
      <c r="GN88" s="28"/>
      <c r="GO88" s="28"/>
      <c r="GP88" s="28"/>
      <c r="GQ88" s="28"/>
      <c r="GR88" s="28"/>
      <c r="GS88" s="28"/>
      <c r="GT88" s="28"/>
    </row>
    <row r="89" spans="1:202" s="23" customFormat="1" ht="16" customHeight="1" x14ac:dyDescent="0.2">
      <c r="B89" s="24" t="s">
        <v>1046</v>
      </c>
      <c r="C89" s="35"/>
      <c r="D89" s="26"/>
      <c r="E89" s="27"/>
      <c r="F89" s="27"/>
      <c r="G89" s="210">
        <v>3.6147227892366967E-3</v>
      </c>
      <c r="H89" s="210"/>
      <c r="I89" s="210">
        <v>1.7279763338419836E-3</v>
      </c>
      <c r="J89" s="210">
        <v>1.7036848315330551E-3</v>
      </c>
      <c r="K89" s="210">
        <v>1.408723217802323E-3</v>
      </c>
      <c r="L89" s="210">
        <v>1.7062435929659603E-3</v>
      </c>
      <c r="M89" s="210">
        <v>1.7026924513549764E-3</v>
      </c>
      <c r="N89" s="210">
        <v>3.1162985977315704E-3</v>
      </c>
      <c r="O89" s="210">
        <v>4.1983916512586626E-3</v>
      </c>
      <c r="P89" s="210">
        <v>7.0594985539529243E-3</v>
      </c>
      <c r="Q89" s="210">
        <v>2.2618774847299001E-3</v>
      </c>
      <c r="R89" s="210">
        <v>1.413230276093691E-3</v>
      </c>
      <c r="S89" s="210">
        <v>0.46163655058466774</v>
      </c>
      <c r="T89" s="210">
        <v>1.2117738879566695E-3</v>
      </c>
      <c r="U89" s="210">
        <v>1.20779367239897E-3</v>
      </c>
      <c r="V89" s="210">
        <v>2.2139988220466387E-3</v>
      </c>
      <c r="W89" s="210">
        <v>1.7279763338419836E-3</v>
      </c>
      <c r="X89" s="210">
        <v>2.7458485764109471E-3</v>
      </c>
      <c r="Y89" s="210">
        <v>1.7279763338419836E-3</v>
      </c>
      <c r="Z89" s="210">
        <v>1.3219826944868506E-3</v>
      </c>
      <c r="AA89" s="210">
        <v>1.7319208877365337E-3</v>
      </c>
      <c r="AB89" s="210">
        <v>0.43270841038683072</v>
      </c>
      <c r="AC89" s="210">
        <v>2.9922576690307495E-3</v>
      </c>
      <c r="AD89" s="210">
        <v>7.2057588670898579E-3</v>
      </c>
      <c r="AE89" s="210">
        <v>2.20070800130653E-3</v>
      </c>
      <c r="AF89" s="210">
        <v>1.703021596330069E-3</v>
      </c>
      <c r="AG89" s="210">
        <v>1.2281907713741246E-3</v>
      </c>
      <c r="AH89" s="210">
        <v>1.4486094848939848E-3</v>
      </c>
      <c r="AI89" s="210">
        <v>1.1652087500752151E-3</v>
      </c>
      <c r="AJ89" s="210">
        <v>1.7279763338419836E-3</v>
      </c>
      <c r="AK89" s="210">
        <v>1.7279763338419836E-3</v>
      </c>
      <c r="AL89" s="210">
        <v>3.4906249954912475E-3</v>
      </c>
      <c r="AM89" s="210">
        <v>3.1383927252672007E-3</v>
      </c>
      <c r="AN89" s="210">
        <v>1.693391274403568E-3</v>
      </c>
      <c r="AO89" s="210">
        <v>1.7041455051541475E-3</v>
      </c>
      <c r="AP89" s="210">
        <v>1.7027233851840515E-3</v>
      </c>
      <c r="AQ89" s="210">
        <v>1.7279763338419836E-3</v>
      </c>
      <c r="AR89" s="210">
        <v>2.5602972994232566E-3</v>
      </c>
      <c r="AS89" s="210">
        <v>1.3383209191094655E-3</v>
      </c>
      <c r="AT89" s="210">
        <v>2.7279450327739492E-3</v>
      </c>
      <c r="AU89" s="210">
        <v>1.7412967495260747E-3</v>
      </c>
      <c r="AV89" s="210">
        <v>1.6650517733716936E-3</v>
      </c>
      <c r="AW89" s="210">
        <v>1.603111047064757E-3</v>
      </c>
      <c r="AX89" s="210">
        <v>2.5611605880709702E-3</v>
      </c>
      <c r="AY89" s="210">
        <v>1.7279763338419836E-3</v>
      </c>
      <c r="AZ89" s="210">
        <v>1.6419393058419805E-3</v>
      </c>
      <c r="BA89" s="210">
        <v>1.5208237525330204E-3</v>
      </c>
      <c r="BB89" s="210">
        <v>1.5850673430844425E-3</v>
      </c>
      <c r="BC89" s="210">
        <v>1.6833616740804824E-3</v>
      </c>
      <c r="BD89" s="210">
        <v>1.5481125782984648E-3</v>
      </c>
      <c r="BE89" s="210">
        <v>2.8221023833615196E-3</v>
      </c>
      <c r="BF89" s="210">
        <v>2.3100160607207737E-3</v>
      </c>
      <c r="BG89" s="210">
        <v>2.1770021705369959E-3</v>
      </c>
      <c r="BH89" s="210">
        <v>1.7279763338419836E-3</v>
      </c>
      <c r="BI89" s="210">
        <v>1.7279763338419836E-3</v>
      </c>
      <c r="BJ89" s="210">
        <v>1.3751195058953284E-3</v>
      </c>
      <c r="BK89" s="210">
        <v>2.1884906832421299E-3</v>
      </c>
      <c r="BL89" s="210">
        <v>1.4832219678254312E-3</v>
      </c>
      <c r="BM89" s="210">
        <v>1.8147235082806479E-3</v>
      </c>
      <c r="BN89" s="210">
        <v>1.4223933159302794E-3</v>
      </c>
      <c r="BO89" s="210">
        <v>2.3433209058070382E-3</v>
      </c>
      <c r="BP89" s="210">
        <v>1.7067334367740911E-3</v>
      </c>
      <c r="BQ89" s="210">
        <v>1.943107793730013E-3</v>
      </c>
      <c r="BR89" s="210">
        <v>1.3172421782259368E-3</v>
      </c>
      <c r="BS89" s="210">
        <v>1.4649153980864002E-3</v>
      </c>
      <c r="BT89" s="210">
        <v>1.7279763338419836E-3</v>
      </c>
      <c r="BU89" s="210">
        <v>1.888232118837427E-3</v>
      </c>
      <c r="BV89" s="210">
        <v>1.4723613567123096E-3</v>
      </c>
      <c r="BW89" s="210">
        <v>2.976454958235631E-2</v>
      </c>
      <c r="BX89" s="210">
        <v>1.7279763338419838E-3</v>
      </c>
      <c r="BY89" s="210">
        <v>2.2613826362494691E-3</v>
      </c>
      <c r="BZ89" s="210">
        <v>6.8600718954058629E-2</v>
      </c>
      <c r="CA89" s="210">
        <v>2.0697786743788904E-3</v>
      </c>
      <c r="CB89" s="210">
        <v>1.6251015442189291E-3</v>
      </c>
      <c r="CC89" s="210">
        <v>3.3265718747312414E-3</v>
      </c>
      <c r="CD89" s="210">
        <v>1.5089301517353859E-3</v>
      </c>
      <c r="CE89" s="210">
        <v>1.3948465844088849E-3</v>
      </c>
      <c r="CF89" s="210">
        <v>5.5607704842175216E-3</v>
      </c>
      <c r="CG89" s="210">
        <v>1.7279763338419836E-3</v>
      </c>
      <c r="CH89" s="210">
        <v>5.7490480740260592E-2</v>
      </c>
      <c r="CI89" s="210">
        <v>1.353516884670748E-2</v>
      </c>
      <c r="CJ89" s="210">
        <v>1.2589788506976421E-3</v>
      </c>
      <c r="CK89" s="210">
        <v>1.5013992110738145E-3</v>
      </c>
      <c r="CL89" s="210">
        <v>1.7279763338419836E-3</v>
      </c>
      <c r="CM89" s="210">
        <v>1.7279763338419836E-3</v>
      </c>
      <c r="CN89" s="210">
        <v>1.7279763338419836E-3</v>
      </c>
      <c r="CO89" s="210">
        <v>1.7028849215910348E-3</v>
      </c>
      <c r="CP89" s="210">
        <v>1.516647683893156E-3</v>
      </c>
      <c r="CQ89" s="210">
        <v>3.4176284656404097E-3</v>
      </c>
      <c r="CR89" s="210">
        <v>1.7146527021653642E-3</v>
      </c>
      <c r="CS89" s="210">
        <v>1.5580159792275125E-3</v>
      </c>
      <c r="CT89" s="210">
        <v>6.3943142402488884E-3</v>
      </c>
      <c r="CU89" s="210">
        <v>2.0850544887431855E-3</v>
      </c>
      <c r="CV89" s="210">
        <v>1.7279763338419836E-3</v>
      </c>
      <c r="CW89" s="210">
        <v>1.7279763338419836E-3</v>
      </c>
      <c r="CX89" s="210">
        <v>1.6744467034202058E-3</v>
      </c>
      <c r="CY89" s="210">
        <v>1.702786708840308E-3</v>
      </c>
      <c r="CZ89" s="210">
        <v>0.11022271031276135</v>
      </c>
      <c r="DA89" s="210">
        <v>2.7648154610375349E-3</v>
      </c>
      <c r="DB89" s="210">
        <v>1.7279763338419836E-3</v>
      </c>
      <c r="DC89" s="210">
        <v>2.2123340071279868E-3</v>
      </c>
      <c r="DD89" s="210">
        <v>1.7279763338419836E-3</v>
      </c>
      <c r="DE89" s="210">
        <v>1.5165043371425618E-3</v>
      </c>
      <c r="DF89" s="210">
        <v>1.4946304422494344E-3</v>
      </c>
      <c r="DG89" s="210">
        <v>1.7035286301988785E-3</v>
      </c>
      <c r="DH89" s="210">
        <v>6.3193968504067855E-3</v>
      </c>
      <c r="DI89" s="210">
        <v>1.5404020855096341E-3</v>
      </c>
      <c r="DJ89" s="210">
        <v>3.1007970356872498E-3</v>
      </c>
      <c r="DK89" s="210">
        <v>5.3079235407627011E-3</v>
      </c>
      <c r="DL89" s="210">
        <v>1.2856281537202607E-3</v>
      </c>
      <c r="DM89" s="210">
        <v>1.70568170776248E-3</v>
      </c>
      <c r="DN89" s="210">
        <v>1.1432164067527177E-3</v>
      </c>
      <c r="DO89" s="210">
        <v>1.3991184078381549E-3</v>
      </c>
      <c r="DP89" s="210">
        <v>3.2271693223123038E-3</v>
      </c>
      <c r="DQ89" s="210">
        <v>1.2568980552609002E-3</v>
      </c>
      <c r="DR89" s="210">
        <v>1.7279763338419836E-3</v>
      </c>
      <c r="DS89" s="210">
        <v>1.6797654011947772E-3</v>
      </c>
      <c r="DT89" s="210">
        <v>1.4285721784598631E-3</v>
      </c>
      <c r="DU89" s="210">
        <v>1.5843277991906398E-3</v>
      </c>
      <c r="DV89" s="210">
        <v>1.3719977416358738E-3</v>
      </c>
      <c r="DW89" s="210">
        <v>1.2465962583459026E-3</v>
      </c>
      <c r="DX89" s="210">
        <v>1.2714812313071432E-3</v>
      </c>
      <c r="DY89" s="210">
        <v>0.37270762554063896</v>
      </c>
      <c r="DZ89" s="210">
        <v>1.7279763338419836E-3</v>
      </c>
      <c r="EA89" s="210">
        <v>1.2257576336057326E-3</v>
      </c>
      <c r="EB89" s="210">
        <v>1.0545765710508647E-2</v>
      </c>
      <c r="EC89" s="210">
        <v>4.2543430184888414E-3</v>
      </c>
      <c r="ED89" s="210">
        <v>2.6787055853477078E-3</v>
      </c>
      <c r="EE89" s="210">
        <v>1.7458818722670786E-3</v>
      </c>
      <c r="EF89" s="210">
        <v>1.7036870286766443E-3</v>
      </c>
      <c r="EG89" s="210">
        <v>9.2103438540179078E-3</v>
      </c>
      <c r="EH89" s="210">
        <v>3.3557769721017539E-2</v>
      </c>
      <c r="EI89" s="210">
        <v>4.0393871702699754E-3</v>
      </c>
      <c r="EJ89" s="210">
        <v>1.7032819966289244E-3</v>
      </c>
      <c r="EK89" s="210">
        <v>1.4838835511936832E-3</v>
      </c>
      <c r="EL89" s="210">
        <v>2.2039679012831421E-3</v>
      </c>
      <c r="EM89" s="210">
        <v>1.7279763338419836E-3</v>
      </c>
      <c r="EN89" s="210">
        <v>4.1998539492035967E-3</v>
      </c>
      <c r="EO89" s="210">
        <v>2.6512560627690654E-3</v>
      </c>
      <c r="EP89" s="210">
        <v>1.702717785144677E-3</v>
      </c>
      <c r="EQ89" s="210">
        <v>1.7279763338419836E-3</v>
      </c>
      <c r="ER89" s="210">
        <v>1.7279763338419836E-3</v>
      </c>
      <c r="ES89" s="210">
        <v>4.0339271588099761E-3</v>
      </c>
      <c r="ET89" s="210">
        <v>2.444255328751776E-3</v>
      </c>
      <c r="EU89" s="210">
        <v>1.7279763338419836E-3</v>
      </c>
      <c r="EV89" s="210">
        <v>8.6835052295250632E-3</v>
      </c>
      <c r="EW89" s="210">
        <v>1.7074542715440569E-3</v>
      </c>
      <c r="EX89" s="210">
        <v>2.2815790611007788E-2</v>
      </c>
      <c r="EY89" s="210">
        <v>1.7584144973697732E-3</v>
      </c>
      <c r="EZ89" s="210">
        <v>1.9724768117428499E-3</v>
      </c>
      <c r="FA89" s="210">
        <v>2.7860892891710606E-3</v>
      </c>
      <c r="FB89" s="210">
        <v>8.9927918271322602E-3</v>
      </c>
      <c r="FC89" s="210">
        <v>2.0235179232285152E-3</v>
      </c>
      <c r="FD89" s="210">
        <v>1.7279763338419836E-3</v>
      </c>
      <c r="FE89" s="210">
        <v>3.8236665808509193E-2</v>
      </c>
      <c r="FF89" s="210">
        <v>1.4776990279664708E-3</v>
      </c>
      <c r="FG89" s="210">
        <v>4.5025177823762967E-3</v>
      </c>
      <c r="FH89" s="210">
        <v>1.149447954169186E-3</v>
      </c>
      <c r="FI89" s="210">
        <v>6.197254971917642E-3</v>
      </c>
      <c r="FJ89" s="210">
        <v>3.3033514551208685E-3</v>
      </c>
      <c r="FK89" s="210">
        <v>1.7279763338419838E-3</v>
      </c>
      <c r="FL89" s="210">
        <v>2.1515005649044251E-3</v>
      </c>
      <c r="FM89" s="210">
        <v>1.3010059860341222E-3</v>
      </c>
      <c r="FN89" s="210">
        <v>1.7044932715939267E-3</v>
      </c>
      <c r="FO89" s="210">
        <v>8.5108498466174229E-3</v>
      </c>
      <c r="FP89" s="210">
        <v>5.3993656327509356E-3</v>
      </c>
      <c r="FQ89" s="28"/>
      <c r="FR89" s="28"/>
      <c r="FS89" s="28"/>
      <c r="FT89" s="28"/>
      <c r="FU89" s="28"/>
      <c r="FV89" s="28"/>
      <c r="FW89" s="28"/>
      <c r="FX89" s="28"/>
      <c r="FY89" s="28"/>
      <c r="FZ89" s="28"/>
      <c r="GA89" s="28"/>
      <c r="GB89" s="28"/>
      <c r="GC89" s="28"/>
      <c r="GD89" s="28"/>
      <c r="GE89" s="28"/>
      <c r="GF89" s="28"/>
      <c r="GG89" s="28"/>
      <c r="GH89" s="28"/>
      <c r="GI89" s="28"/>
      <c r="GJ89" s="28"/>
      <c r="GK89" s="28"/>
      <c r="GL89" s="28"/>
      <c r="GM89" s="28"/>
      <c r="GN89" s="28"/>
      <c r="GO89" s="28"/>
      <c r="GP89" s="28"/>
      <c r="GQ89" s="28"/>
      <c r="GR89" s="28"/>
      <c r="GS89" s="28"/>
      <c r="GT89" s="28"/>
    </row>
    <row r="90" spans="1:202" s="23" customFormat="1" ht="16" customHeight="1" x14ac:dyDescent="0.2">
      <c r="B90" s="24" t="s">
        <v>1047</v>
      </c>
      <c r="C90" s="35"/>
      <c r="D90" s="26"/>
      <c r="E90" s="27"/>
      <c r="F90" s="27"/>
      <c r="G90" s="210">
        <v>6.9593052830394554E-3</v>
      </c>
      <c r="H90" s="210"/>
      <c r="I90" s="210">
        <v>3.0714861990073779E-3</v>
      </c>
      <c r="J90" s="210">
        <v>2.0878269051064213E-3</v>
      </c>
      <c r="K90" s="210">
        <v>2.7883283611647653E-3</v>
      </c>
      <c r="L90" s="210">
        <v>3.1716413398187541E-3</v>
      </c>
      <c r="M90" s="210">
        <v>2.5472124401713799E-3</v>
      </c>
      <c r="N90" s="210">
        <v>7.7124923249671795E-3</v>
      </c>
      <c r="O90" s="210">
        <v>8.2293583270631031E-3</v>
      </c>
      <c r="P90" s="210">
        <v>2.5860506055308399E-2</v>
      </c>
      <c r="Q90" s="210">
        <v>8.242406315577459E-3</v>
      </c>
      <c r="R90" s="210">
        <v>2.7635628601990286E-3</v>
      </c>
      <c r="S90" s="210">
        <v>0.54274685690152602</v>
      </c>
      <c r="T90" s="210">
        <v>2.395900497619622E-3</v>
      </c>
      <c r="U90" s="210">
        <v>2.7654782508971299E-3</v>
      </c>
      <c r="V90" s="210">
        <v>7.7680114082267814E-3</v>
      </c>
      <c r="W90" s="210">
        <v>4.0906230243367061E-3</v>
      </c>
      <c r="X90" s="210">
        <v>4.963782806947716E-3</v>
      </c>
      <c r="Y90" s="210">
        <v>3.3625607360098881E-3</v>
      </c>
      <c r="Z90" s="210">
        <v>2.8865762413558763E-3</v>
      </c>
      <c r="AA90" s="210">
        <v>4.2401934483266646E-3</v>
      </c>
      <c r="AB90" s="210">
        <v>0.37928244285387352</v>
      </c>
      <c r="AC90" s="210">
        <v>8.0930763826461416E-3</v>
      </c>
      <c r="AD90" s="210">
        <v>1.395995382241663E-2</v>
      </c>
      <c r="AE90" s="210">
        <v>3.7605636465926251E-3</v>
      </c>
      <c r="AF90" s="210">
        <v>2.5253512376914493E-3</v>
      </c>
      <c r="AG90" s="210">
        <v>2.3077084837198206E-3</v>
      </c>
      <c r="AH90" s="210">
        <v>2.5890468366103194E-3</v>
      </c>
      <c r="AI90" s="210">
        <v>4.133724566621335E-3</v>
      </c>
      <c r="AJ90" s="210">
        <v>2.3320554783257917E-3</v>
      </c>
      <c r="AK90" s="210">
        <v>2.7091549561919148E-3</v>
      </c>
      <c r="AL90" s="210">
        <v>8.57453642001124E-3</v>
      </c>
      <c r="AM90" s="210">
        <v>6.3404312516002412E-3</v>
      </c>
      <c r="AN90" s="210">
        <v>4.6440371493831458E-3</v>
      </c>
      <c r="AO90" s="210">
        <v>2.9615410975482293E-3</v>
      </c>
      <c r="AP90" s="210">
        <v>2.7600279730618125E-3</v>
      </c>
      <c r="AQ90" s="210">
        <v>3.2880536855821314E-3</v>
      </c>
      <c r="AR90" s="210">
        <v>8.5015781911051084E-3</v>
      </c>
      <c r="AS90" s="210">
        <v>2.6191565109562149E-3</v>
      </c>
      <c r="AT90" s="210">
        <v>6.157469437831198E-3</v>
      </c>
      <c r="AU90" s="210">
        <v>3.762740352498432E-3</v>
      </c>
      <c r="AV90" s="210">
        <v>4.3362688047947706E-3</v>
      </c>
      <c r="AW90" s="210">
        <v>5.2497025812928075E-3</v>
      </c>
      <c r="AX90" s="210">
        <v>1.1222374333064682E-2</v>
      </c>
      <c r="AY90" s="210">
        <v>2.8540800655718428E-3</v>
      </c>
      <c r="AZ90" s="210">
        <v>3.8948391545105942E-3</v>
      </c>
      <c r="BA90" s="210">
        <v>3.5306373248265382E-3</v>
      </c>
      <c r="BB90" s="210">
        <v>2.6585134585596919E-3</v>
      </c>
      <c r="BC90" s="210">
        <v>4.5689742014198625E-3</v>
      </c>
      <c r="BD90" s="210">
        <v>3.8424781450723039E-3</v>
      </c>
      <c r="BE90" s="210">
        <v>4.5004794500055545E-3</v>
      </c>
      <c r="BF90" s="210">
        <v>1.0650182534344577E-2</v>
      </c>
      <c r="BG90" s="210">
        <v>6.7470897806017399E-3</v>
      </c>
      <c r="BH90" s="210">
        <v>3.1546103661434484E-3</v>
      </c>
      <c r="BI90" s="210">
        <v>3.2835429585282147E-3</v>
      </c>
      <c r="BJ90" s="210">
        <v>2.5856032561794888E-3</v>
      </c>
      <c r="BK90" s="210">
        <v>7.4584448654584279E-3</v>
      </c>
      <c r="BL90" s="210">
        <v>2.7111058127119248E-3</v>
      </c>
      <c r="BM90" s="210">
        <v>4.5119098778310792E-3</v>
      </c>
      <c r="BN90" s="210">
        <v>3.5785522034796108E-3</v>
      </c>
      <c r="BO90" s="210">
        <v>4.0123779686066369E-3</v>
      </c>
      <c r="BP90" s="210">
        <v>3.86547509847448E-3</v>
      </c>
      <c r="BQ90" s="210">
        <v>2.8138775247275026E-3</v>
      </c>
      <c r="BR90" s="210">
        <v>3.0475349104277646E-3</v>
      </c>
      <c r="BS90" s="210">
        <v>3.565521246894601E-3</v>
      </c>
      <c r="BT90" s="210">
        <v>7.3829797238473653E-3</v>
      </c>
      <c r="BU90" s="210">
        <v>2.6780817060810865E-3</v>
      </c>
      <c r="BV90" s="210">
        <v>2.987110476243152E-3</v>
      </c>
      <c r="BW90" s="210">
        <v>5.5646763018721811E-2</v>
      </c>
      <c r="BX90" s="210">
        <v>3.2754036328459107E-3</v>
      </c>
      <c r="BY90" s="210">
        <v>8.4087598498100106E-3</v>
      </c>
      <c r="BZ90" s="210">
        <v>0.19516572710911628</v>
      </c>
      <c r="CA90" s="210">
        <v>5.9788050030607793E-3</v>
      </c>
      <c r="CB90" s="210">
        <v>3.839894076787388E-3</v>
      </c>
      <c r="CC90" s="210">
        <v>8.4063722250874075E-3</v>
      </c>
      <c r="CD90" s="210">
        <v>2.6922483278429632E-3</v>
      </c>
      <c r="CE90" s="210">
        <v>3.5002919095178989E-3</v>
      </c>
      <c r="CF90" s="210">
        <v>9.5004137099835469E-3</v>
      </c>
      <c r="CG90" s="210">
        <v>4.0798871721207759E-3</v>
      </c>
      <c r="CH90" s="210">
        <v>0.13043417701703558</v>
      </c>
      <c r="CI90" s="210">
        <v>2.9132048775621446E-2</v>
      </c>
      <c r="CJ90" s="210">
        <v>2.4428750534679494E-3</v>
      </c>
      <c r="CK90" s="210">
        <v>3.6064709819760826E-3</v>
      </c>
      <c r="CL90" s="210">
        <v>2.8393064084085515E-3</v>
      </c>
      <c r="CM90" s="210">
        <v>2.3375901897566493E-3</v>
      </c>
      <c r="CN90" s="210">
        <v>3.245098081675933E-3</v>
      </c>
      <c r="CO90" s="210">
        <v>3.5456632056662858E-3</v>
      </c>
      <c r="CP90" s="210">
        <v>3.7383917016890009E-3</v>
      </c>
      <c r="CQ90" s="210">
        <v>1.354595544114142E-2</v>
      </c>
      <c r="CR90" s="210">
        <v>3.318370078751185E-3</v>
      </c>
      <c r="CS90" s="210">
        <v>2.5433736001839167E-3</v>
      </c>
      <c r="CT90" s="210">
        <v>9.588347870233627E-3</v>
      </c>
      <c r="CU90" s="210">
        <v>4.4015148952913294E-3</v>
      </c>
      <c r="CV90" s="210">
        <v>3.5738377037852886E-3</v>
      </c>
      <c r="CW90" s="210">
        <v>3.0883897924791248E-3</v>
      </c>
      <c r="CX90" s="210">
        <v>5.2533901866151211E-3</v>
      </c>
      <c r="CY90" s="210">
        <v>2.7711571868499199E-3</v>
      </c>
      <c r="CZ90" s="210">
        <v>0.22082526152485801</v>
      </c>
      <c r="DA90" s="210">
        <v>7.4307005574992023E-3</v>
      </c>
      <c r="DB90" s="210">
        <v>3.9445842788675507E-3</v>
      </c>
      <c r="DC90" s="210">
        <v>4.5847898066154712E-3</v>
      </c>
      <c r="DD90" s="210">
        <v>3.6384764012783429E-3</v>
      </c>
      <c r="DE90" s="210">
        <v>2.940772716642376E-3</v>
      </c>
      <c r="DF90" s="210">
        <v>2.5954554657548999E-3</v>
      </c>
      <c r="DG90" s="210">
        <v>2.8848669660397849E-3</v>
      </c>
      <c r="DH90" s="210">
        <v>1.0385499452132739E-2</v>
      </c>
      <c r="DI90" s="210">
        <v>3.1845341864686857E-3</v>
      </c>
      <c r="DJ90" s="210">
        <v>1.2226803536078079E-2</v>
      </c>
      <c r="DK90" s="210">
        <v>1.9148654481527919E-2</v>
      </c>
      <c r="DL90" s="210">
        <v>3.1871782466209538E-3</v>
      </c>
      <c r="DM90" s="210">
        <v>3.0690679131131315E-3</v>
      </c>
      <c r="DN90" s="210">
        <v>1.8616259959440549E-3</v>
      </c>
      <c r="DO90" s="210">
        <v>5.6761015698123911E-3</v>
      </c>
      <c r="DP90" s="210">
        <v>9.6114955941513213E-3</v>
      </c>
      <c r="DQ90" s="210">
        <v>2.5248137504320137E-3</v>
      </c>
      <c r="DR90" s="210">
        <v>3.0388308545286607E-3</v>
      </c>
      <c r="DS90" s="210">
        <v>4.2898170853041132E-3</v>
      </c>
      <c r="DT90" s="210">
        <v>3.2060542072421191E-3</v>
      </c>
      <c r="DU90" s="210">
        <v>3.9664132530103351E-3</v>
      </c>
      <c r="DV90" s="210">
        <v>3.436722887064573E-3</v>
      </c>
      <c r="DW90" s="210">
        <v>3.2660512785717705E-3</v>
      </c>
      <c r="DX90" s="210">
        <v>3.3041318389295652E-3</v>
      </c>
      <c r="DY90" s="210">
        <v>0.49979928185251288</v>
      </c>
      <c r="DZ90" s="210">
        <v>4.3027444022364367E-3</v>
      </c>
      <c r="EA90" s="210">
        <v>2.5979643647672805E-3</v>
      </c>
      <c r="EB90" s="210">
        <v>1.4676265207819113E-2</v>
      </c>
      <c r="EC90" s="210">
        <v>1.1681137297337139E-2</v>
      </c>
      <c r="ED90" s="210">
        <v>5.4755180258135618E-3</v>
      </c>
      <c r="EE90" s="210">
        <v>4.4770745531484699E-3</v>
      </c>
      <c r="EF90" s="210">
        <v>2.3870548307161664E-3</v>
      </c>
      <c r="EG90" s="210">
        <v>2.5983935348053325E-2</v>
      </c>
      <c r="EH90" s="210">
        <v>8.0750408823565004E-2</v>
      </c>
      <c r="EI90" s="210">
        <v>1.2180912172658223E-2</v>
      </c>
      <c r="EJ90" s="210">
        <v>2.8291214196174436E-3</v>
      </c>
      <c r="EK90" s="210">
        <v>2.7277309090631579E-3</v>
      </c>
      <c r="EL90" s="210">
        <v>5.4932063196454443E-3</v>
      </c>
      <c r="EM90" s="210">
        <v>2.2425750562821579E-3</v>
      </c>
      <c r="EN90" s="210">
        <v>1.2096677817695441E-2</v>
      </c>
      <c r="EO90" s="210">
        <v>4.5050423458607861E-3</v>
      </c>
      <c r="EP90" s="210">
        <v>2.7606360748886186E-3</v>
      </c>
      <c r="EQ90" s="210">
        <v>4.3563974646362658E-3</v>
      </c>
      <c r="ER90" s="210">
        <v>2.7424766080455664E-3</v>
      </c>
      <c r="ES90" s="210">
        <v>1.5894327023124776E-2</v>
      </c>
      <c r="ET90" s="210">
        <v>1.1165091199556318E-2</v>
      </c>
      <c r="EU90" s="210">
        <v>2.5651121438678526E-3</v>
      </c>
      <c r="EV90" s="210">
        <v>2.4627094009422774E-2</v>
      </c>
      <c r="EW90" s="210">
        <v>3.504570527528623E-3</v>
      </c>
      <c r="EX90" s="210">
        <v>3.2674952500055116E-2</v>
      </c>
      <c r="EY90" s="210">
        <v>4.3626289012471285E-3</v>
      </c>
      <c r="EZ90" s="210">
        <v>3.1290291303835115E-3</v>
      </c>
      <c r="FA90" s="210">
        <v>6.9907038365232231E-3</v>
      </c>
      <c r="FB90" s="210">
        <v>1.5416004612016245E-2</v>
      </c>
      <c r="FC90" s="210">
        <v>3.9023956446647429E-3</v>
      </c>
      <c r="FD90" s="210">
        <v>3.5834911351869682E-3</v>
      </c>
      <c r="FE90" s="210">
        <v>6.5250921069947926E-2</v>
      </c>
      <c r="FF90" s="210">
        <v>2.6888665098446741E-3</v>
      </c>
      <c r="FG90" s="210">
        <v>1.2810511532704265E-2</v>
      </c>
      <c r="FH90" s="210">
        <v>4.0961677875768036E-3</v>
      </c>
      <c r="FI90" s="210">
        <v>1.9756983044999298E-2</v>
      </c>
      <c r="FJ90" s="210">
        <v>9.4448822223406042E-3</v>
      </c>
      <c r="FK90" s="210">
        <v>4.0967369540444365E-3</v>
      </c>
      <c r="FL90" s="210">
        <v>4.23126085840365E-3</v>
      </c>
      <c r="FM90" s="210">
        <v>2.7633887405254455E-3</v>
      </c>
      <c r="FN90" s="210">
        <v>2.7503848819261634E-3</v>
      </c>
      <c r="FO90" s="210">
        <v>1.165750625457751E-2</v>
      </c>
      <c r="FP90" s="210">
        <v>6.7902797177755861E-3</v>
      </c>
      <c r="FQ90" s="28"/>
      <c r="FR90" s="28"/>
      <c r="FS90" s="28"/>
      <c r="FT90" s="28"/>
      <c r="FU90" s="28"/>
      <c r="FV90" s="28"/>
      <c r="FW90" s="28"/>
      <c r="FX90" s="28"/>
      <c r="FY90" s="28"/>
      <c r="FZ90" s="28"/>
      <c r="GA90" s="28"/>
      <c r="GB90" s="28"/>
      <c r="GC90" s="28"/>
      <c r="GD90" s="28"/>
      <c r="GE90" s="28"/>
      <c r="GF90" s="28"/>
      <c r="GG90" s="28"/>
      <c r="GH90" s="28"/>
      <c r="GI90" s="28"/>
      <c r="GJ90" s="28"/>
      <c r="GK90" s="28"/>
      <c r="GL90" s="28"/>
      <c r="GM90" s="28"/>
      <c r="GN90" s="28"/>
      <c r="GO90" s="28"/>
      <c r="GP90" s="28"/>
      <c r="GQ90" s="28"/>
      <c r="GR90" s="28"/>
      <c r="GS90" s="28"/>
      <c r="GT90" s="28"/>
    </row>
    <row r="91" spans="1:202" s="23" customFormat="1" ht="16" customHeight="1" x14ac:dyDescent="0.2">
      <c r="B91" s="24" t="s">
        <v>1050</v>
      </c>
      <c r="C91" s="35"/>
      <c r="D91" s="26"/>
      <c r="E91" s="27"/>
      <c r="F91" s="27"/>
      <c r="G91" s="210">
        <v>8.0612246459632622E-2</v>
      </c>
      <c r="H91" s="210"/>
      <c r="I91" s="210">
        <v>8.4739374908608195E-2</v>
      </c>
      <c r="J91" s="210">
        <v>0.13159631551912729</v>
      </c>
      <c r="K91" s="210">
        <v>5.5416254909603321E-2</v>
      </c>
      <c r="L91" s="210">
        <v>4.8101277863060198E-2</v>
      </c>
      <c r="M91" s="210">
        <v>0.10519445149724924</v>
      </c>
      <c r="N91" s="210">
        <v>5.1554334408608508E-2</v>
      </c>
      <c r="O91" s="210">
        <v>6.6630329891526716E-2</v>
      </c>
      <c r="P91" s="210">
        <v>4.5181876736298213E-2</v>
      </c>
      <c r="Q91" s="210">
        <v>5.0619335827457958E-2</v>
      </c>
      <c r="R91" s="210">
        <v>7.1564535993547299E-2</v>
      </c>
      <c r="S91" s="210">
        <v>3.3672112048708215E-2</v>
      </c>
      <c r="T91" s="210">
        <v>6.7338460957798274E-2</v>
      </c>
      <c r="U91" s="210">
        <v>9.1668802885124925E-2</v>
      </c>
      <c r="V91" s="210">
        <v>5.4502480459851087E-2</v>
      </c>
      <c r="W91" s="210">
        <v>5.8641153688558115E-2</v>
      </c>
      <c r="X91" s="210">
        <v>0.15625035612184818</v>
      </c>
      <c r="Y91" s="210">
        <v>6.6263027317293208E-2</v>
      </c>
      <c r="Z91" s="210">
        <v>6.5529767165228139E-2</v>
      </c>
      <c r="AA91" s="210">
        <v>7.6701840779319783E-2</v>
      </c>
      <c r="AB91" s="210">
        <v>0.13425702625733135</v>
      </c>
      <c r="AC91" s="210">
        <v>6.2906100423349029E-2</v>
      </c>
      <c r="AD91" s="210">
        <v>0.10509222627445433</v>
      </c>
      <c r="AE91" s="210">
        <v>0.21259155257727022</v>
      </c>
      <c r="AF91" s="210">
        <v>0.15654683792938859</v>
      </c>
      <c r="AG91" s="210">
        <v>8.3865531584313591E-2</v>
      </c>
      <c r="AH91" s="210">
        <v>0.15419530060713552</v>
      </c>
      <c r="AI91" s="210">
        <v>4.7019086845252731E-2</v>
      </c>
      <c r="AJ91" s="210">
        <v>0.31576011947929317</v>
      </c>
      <c r="AK91" s="210">
        <v>0.304390329698567</v>
      </c>
      <c r="AL91" s="210">
        <v>4.3905622169714727E-2</v>
      </c>
      <c r="AM91" s="210">
        <v>6.1278263182102055E-2</v>
      </c>
      <c r="AN91" s="210">
        <v>4.5441103363928745E-2</v>
      </c>
      <c r="AO91" s="210">
        <v>7.9900870019457212E-2</v>
      </c>
      <c r="AP91" s="210">
        <v>0.11367961691063574</v>
      </c>
      <c r="AQ91" s="210">
        <v>0.10014436802594814</v>
      </c>
      <c r="AR91" s="210">
        <v>3.8335019915527214E-2</v>
      </c>
      <c r="AS91" s="210">
        <v>0.13155443915754106</v>
      </c>
      <c r="AT91" s="210">
        <v>7.3764285484227032E-2</v>
      </c>
      <c r="AU91" s="210">
        <v>5.7079149180495975E-2</v>
      </c>
      <c r="AV91" s="210">
        <v>4.7844655665983768E-2</v>
      </c>
      <c r="AW91" s="210">
        <v>6.6706999668945929E-2</v>
      </c>
      <c r="AX91" s="210">
        <v>5.1186484688781238E-2</v>
      </c>
      <c r="AY91" s="210">
        <v>0.12641168350613446</v>
      </c>
      <c r="AZ91" s="210">
        <v>6.7064483325883273E-2</v>
      </c>
      <c r="BA91" s="210">
        <v>4.770475416537559E-2</v>
      </c>
      <c r="BB91" s="210">
        <v>5.9560559676025061E-2</v>
      </c>
      <c r="BC91" s="210">
        <v>5.903654045017271E-2</v>
      </c>
      <c r="BD91" s="210">
        <v>6.5059138629658148E-2</v>
      </c>
      <c r="BE91" s="210">
        <v>0.1068280279276016</v>
      </c>
      <c r="BF91" s="210">
        <v>5.4031006577489778E-2</v>
      </c>
      <c r="BG91" s="210">
        <v>4.9578294428259471E-2</v>
      </c>
      <c r="BH91" s="210">
        <v>6.616187800746956E-2</v>
      </c>
      <c r="BI91" s="210">
        <v>9.3570936965813437E-2</v>
      </c>
      <c r="BJ91" s="210">
        <v>7.9893426375976198E-2</v>
      </c>
      <c r="BK91" s="210">
        <v>5.9751105257951076E-2</v>
      </c>
      <c r="BL91" s="210">
        <v>9.6866794137334233E-2</v>
      </c>
      <c r="BM91" s="210">
        <v>5.6380972501293196E-2</v>
      </c>
      <c r="BN91" s="210">
        <v>6.8114013116505737E-2</v>
      </c>
      <c r="BO91" s="210">
        <v>0.16359987327406547</v>
      </c>
      <c r="BP91" s="210">
        <v>9.1597752268381655E-2</v>
      </c>
      <c r="BQ91" s="210">
        <v>0.14697378331956584</v>
      </c>
      <c r="BR91" s="210">
        <v>5.7991357676263497E-2</v>
      </c>
      <c r="BS91" s="210">
        <v>8.1375634849281189E-2</v>
      </c>
      <c r="BT91" s="210">
        <v>3.8066164505539256E-2</v>
      </c>
      <c r="BU91" s="210">
        <v>9.3572682123789552E-2</v>
      </c>
      <c r="BV91" s="210">
        <v>6.0077959902038507E-2</v>
      </c>
      <c r="BW91" s="210">
        <v>4.890752772435162E-2</v>
      </c>
      <c r="BX91" s="210">
        <v>6.2330615274290485E-2</v>
      </c>
      <c r="BY91" s="210">
        <v>4.0597302504519039E-2</v>
      </c>
      <c r="BZ91" s="210">
        <v>3.2772432266508701E-2</v>
      </c>
      <c r="CA91" s="210">
        <v>5.2778209440959761E-2</v>
      </c>
      <c r="CB91" s="210">
        <v>5.0057588783146922E-2</v>
      </c>
      <c r="CC91" s="210">
        <v>4.8366028101743966E-2</v>
      </c>
      <c r="CD91" s="210">
        <v>3.9802606787863584E-2</v>
      </c>
      <c r="CE91" s="210">
        <v>6.997530098054526E-2</v>
      </c>
      <c r="CF91" s="210">
        <v>9.1368566950951788E-2</v>
      </c>
      <c r="CG91" s="210">
        <v>8.5104451547888385E-2</v>
      </c>
      <c r="CH91" s="210">
        <v>3.4778080978395409E-2</v>
      </c>
      <c r="CI91" s="210">
        <v>6.1886598417562666E-2</v>
      </c>
      <c r="CJ91" s="210">
        <v>8.8446557198396655E-2</v>
      </c>
      <c r="CK91" s="210">
        <v>8.4926005339818547E-2</v>
      </c>
      <c r="CL91" s="210">
        <v>3.716623119710253E-2</v>
      </c>
      <c r="CM91" s="210">
        <v>0.23435855227296273</v>
      </c>
      <c r="CN91" s="210">
        <v>0.10871657551687908</v>
      </c>
      <c r="CO91" s="210">
        <v>5.2612738344355037E-2</v>
      </c>
      <c r="CP91" s="210">
        <v>8.3092761193557074E-2</v>
      </c>
      <c r="CQ91" s="210">
        <v>4.3709907283424339E-2</v>
      </c>
      <c r="CR91" s="210">
        <v>7.9774667024213181E-2</v>
      </c>
      <c r="CS91" s="210">
        <v>0.12907053947226843</v>
      </c>
      <c r="CT91" s="210">
        <v>0.11563990310564162</v>
      </c>
      <c r="CU91" s="210">
        <v>4.3644601057824445E-2</v>
      </c>
      <c r="CV91" s="210">
        <v>2.9573558161574951E-2</v>
      </c>
      <c r="CW91" s="210">
        <v>0.23143741114772726</v>
      </c>
      <c r="CX91" s="210">
        <v>5.1408168777794777E-2</v>
      </c>
      <c r="CY91" s="210">
        <v>7.4647931227857997E-2</v>
      </c>
      <c r="CZ91" s="210">
        <v>6.2937720877753747E-2</v>
      </c>
      <c r="DA91" s="210">
        <v>5.196639918600407E-2</v>
      </c>
      <c r="DB91" s="210">
        <v>7.3798816509379334E-2</v>
      </c>
      <c r="DC91" s="210">
        <v>9.3942460653174326E-2</v>
      </c>
      <c r="DD91" s="210">
        <v>7.1984964262261128E-2</v>
      </c>
      <c r="DE91" s="210">
        <v>5.9896577272288538E-2</v>
      </c>
      <c r="DF91" s="210">
        <v>0.15397389494735778</v>
      </c>
      <c r="DG91" s="210">
        <v>8.8288671342550543E-2</v>
      </c>
      <c r="DH91" s="210">
        <v>0.10517970099336203</v>
      </c>
      <c r="DI91" s="210">
        <v>8.9883024672194112E-2</v>
      </c>
      <c r="DJ91" s="210">
        <v>4.761941275697662E-2</v>
      </c>
      <c r="DK91" s="210">
        <v>4.574108226691645E-2</v>
      </c>
      <c r="DL91" s="210">
        <v>4.4378057749737937E-2</v>
      </c>
      <c r="DM91" s="210">
        <v>0.24092246228219458</v>
      </c>
      <c r="DN91" s="210">
        <v>0.18475948043202597</v>
      </c>
      <c r="DO91" s="210">
        <v>4.1898834336139799E-2</v>
      </c>
      <c r="DP91" s="210">
        <v>3.6600438172935297E-2</v>
      </c>
      <c r="DQ91" s="210">
        <v>0.12355998354771437</v>
      </c>
      <c r="DR91" s="210">
        <v>4.0568081432643822E-2</v>
      </c>
      <c r="DS91" s="210">
        <v>4.2388515701738322E-2</v>
      </c>
      <c r="DT91" s="210">
        <v>4.8740096648671967E-2</v>
      </c>
      <c r="DU91" s="210">
        <v>4.2525197744565812E-2</v>
      </c>
      <c r="DV91" s="210">
        <v>6.7169950162191044E-2</v>
      </c>
      <c r="DW91" s="210">
        <v>7.0803354680769259E-2</v>
      </c>
      <c r="DX91" s="210">
        <v>5.6743267431349095E-2</v>
      </c>
      <c r="DY91" s="210">
        <v>3.2167629422126393E-2</v>
      </c>
      <c r="DZ91" s="210">
        <v>8.3832516766824461E-2</v>
      </c>
      <c r="EA91" s="210">
        <v>9.2228546158667019E-2</v>
      </c>
      <c r="EB91" s="210">
        <v>9.5272233993542552E-2</v>
      </c>
      <c r="EC91" s="210">
        <v>5.2891326384122112E-2</v>
      </c>
      <c r="ED91" s="210">
        <v>9.203423165367107E-2</v>
      </c>
      <c r="EE91" s="210">
        <v>8.0730448334085686E-2</v>
      </c>
      <c r="EF91" s="210">
        <v>0.16401731466622035</v>
      </c>
      <c r="EG91" s="210">
        <v>2.9076815088043721E-2</v>
      </c>
      <c r="EH91" s="210">
        <v>6.7727192422561935E-2</v>
      </c>
      <c r="EI91" s="210">
        <v>5.8409160702144573E-2</v>
      </c>
      <c r="EJ91" s="210">
        <v>0.27673300534273909</v>
      </c>
      <c r="EK91" s="210">
        <v>0.12266721028657446</v>
      </c>
      <c r="EL91" s="210">
        <v>4.6784691459561767E-2</v>
      </c>
      <c r="EM91" s="210">
        <v>0.14918343960001051</v>
      </c>
      <c r="EN91" s="210">
        <v>4.4481794139356649E-2</v>
      </c>
      <c r="EO91" s="210">
        <v>5.5432529632123285E-2</v>
      </c>
      <c r="EP91" s="210">
        <v>7.8305546769091905E-2</v>
      </c>
      <c r="EQ91" s="210">
        <v>7.2575941021265258E-2</v>
      </c>
      <c r="ER91" s="210">
        <v>0.15686877927800752</v>
      </c>
      <c r="ES91" s="210">
        <v>4.626725790207236E-2</v>
      </c>
      <c r="ET91" s="210">
        <v>4.6142672531543874E-2</v>
      </c>
      <c r="EU91" s="210">
        <v>5.5689828658449361E-2</v>
      </c>
      <c r="EV91" s="210">
        <v>4.8783162543430743E-2</v>
      </c>
      <c r="EW91" s="210">
        <v>7.1056111743902348E-2</v>
      </c>
      <c r="EX91" s="210">
        <v>0.11026599938253438</v>
      </c>
      <c r="EY91" s="210">
        <v>6.238203919128716E-2</v>
      </c>
      <c r="EZ91" s="210">
        <v>0.13572644453285621</v>
      </c>
      <c r="FA91" s="210">
        <v>6.8459798045263975E-2</v>
      </c>
      <c r="FB91" s="210">
        <v>4.7882336899411217E-2</v>
      </c>
      <c r="FC91" s="210">
        <v>4.2089187650817539E-2</v>
      </c>
      <c r="FD91" s="210">
        <v>6.22950253157366E-2</v>
      </c>
      <c r="FE91" s="210">
        <v>0.10402154180009675</v>
      </c>
      <c r="FF91" s="210">
        <v>0.11195137608904569</v>
      </c>
      <c r="FG91" s="210">
        <v>4.6550523674216492E-2</v>
      </c>
      <c r="FH91" s="210">
        <v>5.1086905086704104E-2</v>
      </c>
      <c r="FI91" s="210">
        <v>6.4625733473128152E-2</v>
      </c>
      <c r="FJ91" s="210">
        <v>5.5333796413954618E-2</v>
      </c>
      <c r="FK91" s="210">
        <v>7.5341912591622526E-2</v>
      </c>
      <c r="FL91" s="210">
        <v>6.1850185995229179E-2</v>
      </c>
      <c r="FM91" s="210">
        <v>5.9249257879130983E-2</v>
      </c>
      <c r="FN91" s="210">
        <v>0.11853379673648058</v>
      </c>
      <c r="FO91" s="210">
        <v>0.12520245451074352</v>
      </c>
      <c r="FP91" s="210">
        <v>0.13643818552881096</v>
      </c>
      <c r="FQ91" s="28"/>
      <c r="FR91" s="28"/>
      <c r="FS91" s="28"/>
      <c r="FT91" s="28"/>
      <c r="FU91" s="28"/>
      <c r="FV91" s="28"/>
      <c r="FW91" s="28"/>
      <c r="FX91" s="28"/>
      <c r="FY91" s="28"/>
      <c r="FZ91" s="28"/>
      <c r="GA91" s="28"/>
      <c r="GB91" s="28"/>
      <c r="GC91" s="28"/>
      <c r="GD91" s="28"/>
      <c r="GE91" s="28"/>
      <c r="GF91" s="28"/>
      <c r="GG91" s="28"/>
      <c r="GH91" s="28"/>
      <c r="GI91" s="28"/>
      <c r="GJ91" s="28"/>
      <c r="GK91" s="28"/>
      <c r="GL91" s="28"/>
      <c r="GM91" s="28"/>
      <c r="GN91" s="28"/>
      <c r="GO91" s="28"/>
      <c r="GP91" s="28"/>
      <c r="GQ91" s="28"/>
      <c r="GR91" s="28"/>
      <c r="GS91" s="28"/>
      <c r="GT91" s="28"/>
    </row>
    <row r="92" spans="1:202" s="23" customFormat="1" ht="16" customHeight="1" x14ac:dyDescent="0.2">
      <c r="B92" s="24" t="s">
        <v>1051</v>
      </c>
      <c r="C92" s="35"/>
      <c r="D92" s="26"/>
      <c r="E92" s="27"/>
      <c r="F92" s="27"/>
      <c r="G92" s="210">
        <v>0.15520007075913686</v>
      </c>
      <c r="H92" s="210"/>
      <c r="I92" s="210">
        <v>0.15062464424243863</v>
      </c>
      <c r="J92" s="210">
        <v>0.16126828335172444</v>
      </c>
      <c r="K92" s="210">
        <v>0.10968706505387187</v>
      </c>
      <c r="L92" s="210">
        <v>8.9412790763009189E-2</v>
      </c>
      <c r="M92" s="210">
        <v>0.15736994386600209</v>
      </c>
      <c r="N92" s="210">
        <v>0.12759124197360813</v>
      </c>
      <c r="O92" s="210">
        <v>0.1306035514727196</v>
      </c>
      <c r="P92" s="210">
        <v>0.16551121697942472</v>
      </c>
      <c r="Q92" s="210">
        <v>0.1844596518296385</v>
      </c>
      <c r="R92" s="210">
        <v>0.1399439971848101</v>
      </c>
      <c r="S92" s="210">
        <v>3.9588357890046513E-2</v>
      </c>
      <c r="T92" s="210">
        <v>0.13314055841703151</v>
      </c>
      <c r="U92" s="210">
        <v>0.20989353269342831</v>
      </c>
      <c r="V92" s="210">
        <v>0.19122679098691134</v>
      </c>
      <c r="W92" s="210">
        <v>0.13882068217840485</v>
      </c>
      <c r="X92" s="210">
        <v>0.28246016111742484</v>
      </c>
      <c r="Y92" s="210">
        <v>0.12894473699814929</v>
      </c>
      <c r="Z92" s="210">
        <v>0.14308558636174451</v>
      </c>
      <c r="AA92" s="210">
        <v>0.18778608483215087</v>
      </c>
      <c r="AB92" s="210">
        <v>0.11768047874007083</v>
      </c>
      <c r="AC92" s="210">
        <v>0.17014038628079817</v>
      </c>
      <c r="AD92" s="210">
        <v>0.20359862895035274</v>
      </c>
      <c r="AE92" s="210">
        <v>0.36327584746369634</v>
      </c>
      <c r="AF92" s="210">
        <v>0.23213783769600696</v>
      </c>
      <c r="AG92" s="210">
        <v>0.15757910191122809</v>
      </c>
      <c r="AH92" s="210">
        <v>0.2755876303587077</v>
      </c>
      <c r="AI92" s="210">
        <v>0.16680612326312938</v>
      </c>
      <c r="AJ92" s="210">
        <v>0.4261459500612757</v>
      </c>
      <c r="AK92" s="210">
        <v>0.4772290882516067</v>
      </c>
      <c r="AL92" s="210">
        <v>0.10785184797099349</v>
      </c>
      <c r="AM92" s="210">
        <v>0.12379923385480862</v>
      </c>
      <c r="AN92" s="210">
        <v>0.12461985326183506</v>
      </c>
      <c r="AO92" s="210">
        <v>0.13885534396963217</v>
      </c>
      <c r="AP92" s="210">
        <v>0.18426887500954264</v>
      </c>
      <c r="AQ92" s="210">
        <v>0.19055819916577832</v>
      </c>
      <c r="AR92" s="210">
        <v>0.1272930957443269</v>
      </c>
      <c r="AS92" s="210">
        <v>0.25745817833733203</v>
      </c>
      <c r="AT92" s="210">
        <v>0.16649944482595472</v>
      </c>
      <c r="AU92" s="210">
        <v>0.12334142240039478</v>
      </c>
      <c r="AV92" s="210">
        <v>0.12460110319599015</v>
      </c>
      <c r="AW92" s="210">
        <v>0.21844519691480738</v>
      </c>
      <c r="AX92" s="210">
        <v>0.22428655768275835</v>
      </c>
      <c r="AY92" s="210">
        <v>0.20879282828373966</v>
      </c>
      <c r="AZ92" s="210">
        <v>0.15908345369728993</v>
      </c>
      <c r="BA92" s="210">
        <v>0.11074799781856537</v>
      </c>
      <c r="BB92" s="210">
        <v>9.9896417769818877E-2</v>
      </c>
      <c r="BC92" s="210">
        <v>0.16023676575936052</v>
      </c>
      <c r="BD92" s="210">
        <v>0.1614794181159962</v>
      </c>
      <c r="BE92" s="210">
        <v>0.17036141112645148</v>
      </c>
      <c r="BF92" s="210">
        <v>0.24910652888927928</v>
      </c>
      <c r="BG92" s="210">
        <v>0.15365588891170515</v>
      </c>
      <c r="BH92" s="210">
        <v>0.12078576663247742</v>
      </c>
      <c r="BI92" s="210">
        <v>0.1778057865606627</v>
      </c>
      <c r="BJ92" s="210">
        <v>0.15022163710096062</v>
      </c>
      <c r="BK92" s="210">
        <v>0.20363364012883278</v>
      </c>
      <c r="BL92" s="210">
        <v>0.17705787423680136</v>
      </c>
      <c r="BM92" s="210">
        <v>0.14017885677324146</v>
      </c>
      <c r="BN92" s="210">
        <v>0.17136578820780851</v>
      </c>
      <c r="BO92" s="210">
        <v>0.28012575041045257</v>
      </c>
      <c r="BP92" s="210">
        <v>0.20745408910420809</v>
      </c>
      <c r="BQ92" s="210">
        <v>0.21283751058051675</v>
      </c>
      <c r="BR92" s="210">
        <v>0.13416719411424954</v>
      </c>
      <c r="BS92" s="210">
        <v>0.19806369392639567</v>
      </c>
      <c r="BT92" s="210">
        <v>0.16264211216606553</v>
      </c>
      <c r="BU92" s="210">
        <v>0.13271423872344226</v>
      </c>
      <c r="BV92" s="210">
        <v>0.12188550222169442</v>
      </c>
      <c r="BW92" s="210">
        <v>9.14358068002422E-2</v>
      </c>
      <c r="BX92" s="210">
        <v>0.1181485647161654</v>
      </c>
      <c r="BY92" s="210">
        <v>0.15095763177732821</v>
      </c>
      <c r="BZ92" s="210">
        <v>9.3235984548657919E-2</v>
      </c>
      <c r="CA92" s="210">
        <v>0.15245621503607962</v>
      </c>
      <c r="CB92" s="210">
        <v>0.11827927882441903</v>
      </c>
      <c r="CC92" s="210">
        <v>0.12222277184530873</v>
      </c>
      <c r="CD92" s="210">
        <v>7.101621068753658E-2</v>
      </c>
      <c r="CE92" s="210">
        <v>0.17559922548190618</v>
      </c>
      <c r="CF92" s="210">
        <v>0.15610052394466289</v>
      </c>
      <c r="CG92" s="210">
        <v>0.20093826134100023</v>
      </c>
      <c r="CH92" s="210">
        <v>7.8904373597837876E-2</v>
      </c>
      <c r="CI92" s="210">
        <v>0.13319991971110842</v>
      </c>
      <c r="CJ92" s="210">
        <v>0.17161836199659833</v>
      </c>
      <c r="CK92" s="210">
        <v>0.20399849128343744</v>
      </c>
      <c r="CL92" s="210">
        <v>6.1069307691095379E-2</v>
      </c>
      <c r="CM92" s="210">
        <v>0.31703805309693889</v>
      </c>
      <c r="CN92" s="210">
        <v>0.20416711950666264</v>
      </c>
      <c r="CO92" s="210">
        <v>0.10954765535338304</v>
      </c>
      <c r="CP92" s="210">
        <v>0.20481572102430542</v>
      </c>
      <c r="CQ92" s="210">
        <v>0.17324658380814958</v>
      </c>
      <c r="CR92" s="210">
        <v>0.15438803890792668</v>
      </c>
      <c r="CS92" s="210">
        <v>0.21070040810366214</v>
      </c>
      <c r="CT92" s="210">
        <v>0.17340336695962</v>
      </c>
      <c r="CU92" s="210">
        <v>9.2133017478529367E-2</v>
      </c>
      <c r="CV92" s="210">
        <v>6.1164667086574073E-2</v>
      </c>
      <c r="CW92" s="210">
        <v>0.41364509697723556</v>
      </c>
      <c r="CX92" s="210">
        <v>0.16128740844213482</v>
      </c>
      <c r="CY92" s="210">
        <v>0.12148388875224492</v>
      </c>
      <c r="CZ92" s="210">
        <v>0.1260923328157299</v>
      </c>
      <c r="DA92" s="210">
        <v>0.13966456598798085</v>
      </c>
      <c r="DB92" s="210">
        <v>0.16846622589713614</v>
      </c>
      <c r="DC92" s="210">
        <v>0.19468418178418917</v>
      </c>
      <c r="DD92" s="210">
        <v>0.15157360004622211</v>
      </c>
      <c r="DE92" s="210">
        <v>0.11615015925012115</v>
      </c>
      <c r="DF92" s="210">
        <v>0.26737872849909283</v>
      </c>
      <c r="DG92" s="210">
        <v>0.14951381909086695</v>
      </c>
      <c r="DH92" s="210">
        <v>0.17285569381067301</v>
      </c>
      <c r="DI92" s="210">
        <v>0.18581873365687565</v>
      </c>
      <c r="DJ92" s="210">
        <v>0.18776888573550871</v>
      </c>
      <c r="DK92" s="210">
        <v>0.16501371453712965</v>
      </c>
      <c r="DL92" s="210">
        <v>0.11001686597945273</v>
      </c>
      <c r="DM92" s="210">
        <v>0.43349670408815583</v>
      </c>
      <c r="DN92" s="210">
        <v>0.30086434181465949</v>
      </c>
      <c r="DO92" s="210">
        <v>0.16997992308323831</v>
      </c>
      <c r="DP92" s="210">
        <v>0.10900728009868335</v>
      </c>
      <c r="DQ92" s="210">
        <v>0.24820306162353512</v>
      </c>
      <c r="DR92" s="210">
        <v>7.1343302076625967E-2</v>
      </c>
      <c r="DS92" s="210">
        <v>0.10825260405331659</v>
      </c>
      <c r="DT92" s="210">
        <v>0.10938431692707966</v>
      </c>
      <c r="DU92" s="210">
        <v>0.10646313724161001</v>
      </c>
      <c r="DV92" s="210">
        <v>0.16825428937670547</v>
      </c>
      <c r="DW92" s="210">
        <v>0.18550303318665265</v>
      </c>
      <c r="DX92" s="210">
        <v>0.14745576415002978</v>
      </c>
      <c r="DY92" s="210">
        <v>4.313664916502629E-2</v>
      </c>
      <c r="DZ92" s="210">
        <v>0.20874700953909689</v>
      </c>
      <c r="EA92" s="210">
        <v>0.19547622610326007</v>
      </c>
      <c r="EB92" s="210">
        <v>0.13258786620276525</v>
      </c>
      <c r="EC92" s="210">
        <v>0.14522356158076236</v>
      </c>
      <c r="ED92" s="210">
        <v>0.18812634623530827</v>
      </c>
      <c r="EE92" s="210">
        <v>0.20702215977044702</v>
      </c>
      <c r="EF92" s="210">
        <v>0.22980648247302238</v>
      </c>
      <c r="EG92" s="210">
        <v>8.203060551810322E-2</v>
      </c>
      <c r="EH92" s="210">
        <v>0.16297264454880764</v>
      </c>
      <c r="EI92" s="210">
        <v>0.17613485080806232</v>
      </c>
      <c r="EJ92" s="210">
        <v>0.45964865153260703</v>
      </c>
      <c r="EK92" s="210">
        <v>0.22549150892472247</v>
      </c>
      <c r="EL92" s="210">
        <v>0.11660694451979255</v>
      </c>
      <c r="EM92" s="210">
        <v>0.19361090421505345</v>
      </c>
      <c r="EN92" s="210">
        <v>0.12811920104004693</v>
      </c>
      <c r="EO92" s="210">
        <v>9.4191540695648862E-2</v>
      </c>
      <c r="EP92" s="210">
        <v>0.12695769032345261</v>
      </c>
      <c r="EQ92" s="210">
        <v>0.18297105074098982</v>
      </c>
      <c r="ER92" s="210">
        <v>0.24896692696367656</v>
      </c>
      <c r="ES92" s="210">
        <v>0.18230049740802312</v>
      </c>
      <c r="ET92" s="210">
        <v>0.21077468501175103</v>
      </c>
      <c r="EU92" s="210">
        <v>8.266933579124558E-2</v>
      </c>
      <c r="EV92" s="210">
        <v>0.13835283083024405</v>
      </c>
      <c r="EW92" s="210">
        <v>0.14584352809242143</v>
      </c>
      <c r="EX92" s="210">
        <v>0.1579141548773301</v>
      </c>
      <c r="EY92" s="210">
        <v>0.15476992910472498</v>
      </c>
      <c r="EZ92" s="210">
        <v>0.21530899434576253</v>
      </c>
      <c r="FA92" s="210">
        <v>0.17177560486046858</v>
      </c>
      <c r="FB92" s="210">
        <v>8.2082888235925217E-2</v>
      </c>
      <c r="FC92" s="210">
        <v>8.1169858043050755E-2</v>
      </c>
      <c r="FD92" s="210">
        <v>0.12918792150865399</v>
      </c>
      <c r="FE92" s="210">
        <v>0.17751289946577689</v>
      </c>
      <c r="FF92" s="210">
        <v>0.20371016032345324</v>
      </c>
      <c r="FG92" s="210">
        <v>0.13244501170348394</v>
      </c>
      <c r="FH92" s="210">
        <v>0.18205307532554019</v>
      </c>
      <c r="FI92" s="210">
        <v>0.20602823770927536</v>
      </c>
      <c r="FJ92" s="210">
        <v>0.15820938133440351</v>
      </c>
      <c r="FK92" s="210">
        <v>0.17862281528834362</v>
      </c>
      <c r="FL92" s="210">
        <v>0.12163802108888795</v>
      </c>
      <c r="FM92" s="210">
        <v>0.12584779306571528</v>
      </c>
      <c r="FN92" s="210">
        <v>0.19126714547629703</v>
      </c>
      <c r="FO92" s="210">
        <v>0.17149267380478295</v>
      </c>
      <c r="FP92" s="210">
        <v>0.1715856096699209</v>
      </c>
      <c r="FQ92" s="28"/>
      <c r="FR92" s="28"/>
      <c r="FS92" s="28"/>
      <c r="FT92" s="28"/>
      <c r="FU92" s="28"/>
      <c r="FV92" s="28"/>
      <c r="FW92" s="28"/>
      <c r="FX92" s="28"/>
      <c r="FY92" s="28"/>
      <c r="FZ92" s="28"/>
      <c r="GA92" s="28"/>
      <c r="GB92" s="28"/>
      <c r="GC92" s="28"/>
      <c r="GD92" s="28"/>
      <c r="GE92" s="28"/>
      <c r="GF92" s="28"/>
      <c r="GG92" s="28"/>
      <c r="GH92" s="28"/>
      <c r="GI92" s="28"/>
      <c r="GJ92" s="28"/>
      <c r="GK92" s="28"/>
      <c r="GL92" s="28"/>
      <c r="GM92" s="28"/>
      <c r="GN92" s="28"/>
      <c r="GO92" s="28"/>
      <c r="GP92" s="28"/>
      <c r="GQ92" s="28"/>
      <c r="GR92" s="28"/>
      <c r="GS92" s="28"/>
      <c r="GT92" s="28"/>
    </row>
    <row r="93" spans="1:202" s="23" customFormat="1" ht="26" x14ac:dyDescent="0.2">
      <c r="B93" s="24" t="s">
        <v>24</v>
      </c>
      <c r="C93" s="103"/>
      <c r="D93" s="26" t="s">
        <v>596</v>
      </c>
      <c r="E93" s="210"/>
      <c r="F93" s="210"/>
      <c r="G93" s="87">
        <v>0.43810271825027314</v>
      </c>
      <c r="H93" s="87"/>
      <c r="I93" s="210">
        <v>0.39303782088346939</v>
      </c>
      <c r="J93" s="210">
        <v>0.13961555300799613</v>
      </c>
      <c r="K93" s="210">
        <v>0.45006179551590636</v>
      </c>
      <c r="L93" s="210">
        <v>0.41765556660527187</v>
      </c>
      <c r="M93" s="210">
        <v>0.28717095449196844</v>
      </c>
      <c r="N93" s="210">
        <v>0.55295969847958726</v>
      </c>
      <c r="O93" s="210">
        <v>0.4479440470460922</v>
      </c>
      <c r="P93" s="210">
        <v>0.68795581773344905</v>
      </c>
      <c r="Q93" s="210">
        <v>0.68176311792830535</v>
      </c>
      <c r="R93" s="210">
        <v>0.44392964591131623</v>
      </c>
      <c r="S93" s="210">
        <v>0.5649768685018085</v>
      </c>
      <c r="T93" s="210">
        <v>0.44935888684616665</v>
      </c>
      <c r="U93" s="210">
        <v>0.51836449829809084</v>
      </c>
      <c r="V93" s="210">
        <v>0.63701800211876425</v>
      </c>
      <c r="W93" s="210">
        <v>0.53320045734927923</v>
      </c>
      <c r="X93" s="210">
        <v>0.40346546737724986</v>
      </c>
      <c r="Y93" s="210">
        <v>0.44173718602918893</v>
      </c>
      <c r="Z93" s="210">
        <v>0.49725314607303039</v>
      </c>
      <c r="AA93" s="210">
        <v>0.54717093931093896</v>
      </c>
      <c r="AB93" s="210">
        <v>0.24576539139350029</v>
      </c>
      <c r="AC93" s="210">
        <v>0.58717459400303829</v>
      </c>
      <c r="AD93" s="210">
        <v>0.44493520811551612</v>
      </c>
      <c r="AE93" s="210">
        <v>0.37091488783857368</v>
      </c>
      <c r="AF93" s="210">
        <v>0.28125402034553626</v>
      </c>
      <c r="AG93" s="210">
        <v>0.42292149223546865</v>
      </c>
      <c r="AH93" s="210">
        <v>0.39585553279923047</v>
      </c>
      <c r="AI93" s="210">
        <v>0.67318166032095617</v>
      </c>
      <c r="AJ93" s="210">
        <v>0.21465713313382997</v>
      </c>
      <c r="AK93" s="210">
        <v>0.31779567736697262</v>
      </c>
      <c r="AL93" s="210">
        <v>0.55005171762669591</v>
      </c>
      <c r="AM93" s="210">
        <v>0.46205002028242748</v>
      </c>
      <c r="AN93" s="210">
        <v>0.59096341059775959</v>
      </c>
      <c r="AO93" s="210">
        <v>0.38019896846472234</v>
      </c>
      <c r="AP93" s="210">
        <v>0.33870170114165576</v>
      </c>
      <c r="AQ93" s="210">
        <v>0.43009254449788659</v>
      </c>
      <c r="AR93" s="210">
        <v>0.6553186842462615</v>
      </c>
      <c r="AS93" s="210">
        <v>0.44426054055921799</v>
      </c>
      <c r="AT93" s="210">
        <v>0.51361166006323844</v>
      </c>
      <c r="AU93" s="210">
        <v>0.49285065094583314</v>
      </c>
      <c r="AV93" s="210">
        <v>0.57157868593030325</v>
      </c>
      <c r="AW93" s="210">
        <v>0.65014500274721188</v>
      </c>
      <c r="AX93" s="210">
        <v>0.72823825829134259</v>
      </c>
      <c r="AY93" s="210">
        <v>0.35018347585852494</v>
      </c>
      <c r="AZ93" s="210">
        <v>0.53399323760274875</v>
      </c>
      <c r="BA93" s="210">
        <v>0.52466850295327117</v>
      </c>
      <c r="BB93" s="210">
        <v>0.35928301217603925</v>
      </c>
      <c r="BC93" s="210">
        <v>0.58712736469573545</v>
      </c>
      <c r="BD93" s="210">
        <v>0.55255003821088589</v>
      </c>
      <c r="BE93" s="210">
        <v>0.32967334016660915</v>
      </c>
      <c r="BF93" s="210">
        <v>0.73930705202063585</v>
      </c>
      <c r="BG93" s="210">
        <v>0.6334327514889333</v>
      </c>
      <c r="BH93" s="210">
        <v>0.40786200508238546</v>
      </c>
      <c r="BI93" s="210">
        <v>0.4293706017863187</v>
      </c>
      <c r="BJ93" s="210">
        <v>0.42345482397802153</v>
      </c>
      <c r="BK93" s="210">
        <v>0.66268540259706099</v>
      </c>
      <c r="BL93" s="210">
        <v>0.40831352437944451</v>
      </c>
      <c r="BM93" s="210">
        <v>0.55352167686158238</v>
      </c>
      <c r="BN93" s="210">
        <v>0.55784600614166713</v>
      </c>
      <c r="BO93" s="210">
        <v>0.37221658389992418</v>
      </c>
      <c r="BP93" s="210">
        <v>0.51409156825232483</v>
      </c>
      <c r="BQ93" s="210">
        <v>0.26507965961986563</v>
      </c>
      <c r="BR93" s="210">
        <v>0.52300461183166613</v>
      </c>
      <c r="BS93" s="210">
        <v>0.54452494444566268</v>
      </c>
      <c r="BT93" s="210">
        <v>0.72157557529561756</v>
      </c>
      <c r="BU93" s="210">
        <v>0.25072874929636402</v>
      </c>
      <c r="BV93" s="210">
        <v>0.46248135146189617</v>
      </c>
      <c r="BW93" s="210">
        <v>0.4487853481595665</v>
      </c>
      <c r="BX93" s="210">
        <v>0.42806286997696985</v>
      </c>
      <c r="BY93" s="210">
        <v>0.68724710595348082</v>
      </c>
      <c r="BZ93" s="210">
        <v>0.67100001290851974</v>
      </c>
      <c r="CA93" s="210">
        <v>0.60975071915072609</v>
      </c>
      <c r="CB93" s="210">
        <v>0.53232014489199153</v>
      </c>
      <c r="CC93" s="210">
        <v>0.56144788326665174</v>
      </c>
      <c r="CD93" s="210">
        <v>0.39493303623101239</v>
      </c>
      <c r="CE93" s="210">
        <v>0.55682113285106216</v>
      </c>
      <c r="CF93" s="210">
        <v>0.37416121219927673</v>
      </c>
      <c r="CG93" s="210">
        <v>0.53208888764077045</v>
      </c>
      <c r="CH93" s="210">
        <v>0.57062431693880433</v>
      </c>
      <c r="CI93" s="210">
        <v>0.50284196423380167</v>
      </c>
      <c r="CJ93" s="210">
        <v>0.43980129262778517</v>
      </c>
      <c r="CK93" s="210">
        <v>0.53909060754051041</v>
      </c>
      <c r="CL93" s="210">
        <v>0.34703320865549681</v>
      </c>
      <c r="CM93" s="210">
        <v>0.21641152061169341</v>
      </c>
      <c r="CN93" s="210">
        <v>0.42313604286060685</v>
      </c>
      <c r="CO93" s="210">
        <v>0.47535160138247651</v>
      </c>
      <c r="CP93" s="210">
        <v>0.54971765191880251</v>
      </c>
      <c r="CQ93" s="210">
        <v>0.70503782147858285</v>
      </c>
      <c r="CR93" s="210">
        <v>0.43890887770219339</v>
      </c>
      <c r="CS93" s="210">
        <v>0.3428989365687457</v>
      </c>
      <c r="CT93" s="210">
        <v>0.29342656807297351</v>
      </c>
      <c r="CU93" s="210">
        <v>0.48229138354900047</v>
      </c>
      <c r="CV93" s="210">
        <v>0.47211699100981375</v>
      </c>
      <c r="CW93" s="210">
        <v>0.39611700851033682</v>
      </c>
      <c r="CX93" s="210">
        <v>0.63683427640327983</v>
      </c>
      <c r="CY93" s="210">
        <v>0.34115646584501214</v>
      </c>
      <c r="CZ93" s="210">
        <v>0.56500404170566887</v>
      </c>
      <c r="DA93" s="210">
        <v>0.58456756310902147</v>
      </c>
      <c r="DB93" s="210">
        <v>0.51756123386749986</v>
      </c>
      <c r="DC93" s="210">
        <v>0.4735708517495002</v>
      </c>
      <c r="DD93" s="210">
        <v>0.48070665148845643</v>
      </c>
      <c r="DE93" s="210">
        <v>0.43975391364372007</v>
      </c>
      <c r="DF93" s="210">
        <v>0.37953195219840463</v>
      </c>
      <c r="DG93" s="210">
        <v>0.36511912031314897</v>
      </c>
      <c r="DH93" s="210">
        <v>0.3517457245497615</v>
      </c>
      <c r="DI93" s="210">
        <v>0.47169993995486759</v>
      </c>
      <c r="DJ93" s="210">
        <v>0.70341392313604612</v>
      </c>
      <c r="DK93" s="210">
        <v>0.68152413122379463</v>
      </c>
      <c r="DL93" s="210">
        <v>0.55183201452012198</v>
      </c>
      <c r="DM93" s="210">
        <v>0.39985882711076015</v>
      </c>
      <c r="DN93" s="210">
        <v>0.34096803663515779</v>
      </c>
      <c r="DO93" s="210">
        <v>0.7088025112776164</v>
      </c>
      <c r="DP93" s="210">
        <v>0.62134420824859049</v>
      </c>
      <c r="DQ93" s="210">
        <v>0.45734034021331771</v>
      </c>
      <c r="DR93" s="210">
        <v>0.38699225492182732</v>
      </c>
      <c r="DS93" s="210">
        <v>0.56401863031138066</v>
      </c>
      <c r="DT93" s="210">
        <v>0.50976341426859806</v>
      </c>
      <c r="DU93" s="210">
        <v>0.55605028721379512</v>
      </c>
      <c r="DV93" s="210">
        <v>0.5560390656781603</v>
      </c>
      <c r="DW93" s="210">
        <v>0.57347497665731806</v>
      </c>
      <c r="DX93" s="210">
        <v>0.57034964537196686</v>
      </c>
      <c r="DY93" s="210">
        <v>0.58091414975997169</v>
      </c>
      <c r="DZ93" s="210">
        <v>0.55402556345924781</v>
      </c>
      <c r="EA93" s="210">
        <v>0.48332515373266799</v>
      </c>
      <c r="EB93" s="210">
        <v>0.24590709907846656</v>
      </c>
      <c r="EC93" s="210">
        <v>0.5939681650512455</v>
      </c>
      <c r="ED93" s="210">
        <v>0.46738508627046915</v>
      </c>
      <c r="EE93" s="210">
        <v>0.56566379146649326</v>
      </c>
      <c r="EF93" s="210">
        <v>0.2419049423457649</v>
      </c>
      <c r="EG93" s="210">
        <v>0.60864357191791107</v>
      </c>
      <c r="EH93" s="210">
        <v>0.57190474294951765</v>
      </c>
      <c r="EI93" s="210">
        <v>0.62633283373437743</v>
      </c>
      <c r="EJ93" s="210">
        <v>0.35357087244918911</v>
      </c>
      <c r="EK93" s="210">
        <v>0.41139411601002351</v>
      </c>
      <c r="EL93" s="210">
        <v>0.55490616996246411</v>
      </c>
      <c r="EM93" s="210">
        <v>0.18509199252151304</v>
      </c>
      <c r="EN93" s="210">
        <v>0.61092266648114357</v>
      </c>
      <c r="EO93" s="210">
        <v>0.36803890842319953</v>
      </c>
      <c r="EP93" s="210">
        <v>0.33883962288666547</v>
      </c>
      <c r="EQ93" s="210">
        <v>0.55897162209736462</v>
      </c>
      <c r="ER93" s="210">
        <v>0.32554542454327018</v>
      </c>
      <c r="ES93" s="210">
        <v>0.70415845727221182</v>
      </c>
      <c r="ET93" s="210">
        <v>0.73744583375380168</v>
      </c>
      <c r="EU93" s="210">
        <v>0.28197867964836759</v>
      </c>
      <c r="EV93" s="210">
        <v>0.60999244158922583</v>
      </c>
      <c r="EW93" s="210">
        <v>0.46841636137551412</v>
      </c>
      <c r="EX93" s="210">
        <v>0.27846986260395762</v>
      </c>
      <c r="EY93" s="210">
        <v>0.5524911060152754</v>
      </c>
      <c r="EZ93" s="210">
        <v>0.32548889438891965</v>
      </c>
      <c r="FA93" s="210">
        <v>0.55816513207662111</v>
      </c>
      <c r="FB93" s="210">
        <v>0.37957247110553677</v>
      </c>
      <c r="FC93" s="210">
        <v>0.43740792870793527</v>
      </c>
      <c r="FD93" s="210">
        <v>0.47341949284586704</v>
      </c>
      <c r="FE93" s="210">
        <v>0.40616389752326432</v>
      </c>
      <c r="FF93" s="210">
        <v>0.40583063291348281</v>
      </c>
      <c r="FG93" s="210">
        <v>0.60692818335081522</v>
      </c>
      <c r="FH93" s="210">
        <v>0.67444801000319154</v>
      </c>
      <c r="FI93" s="210">
        <v>0.64628777075289623</v>
      </c>
      <c r="FJ93" s="210">
        <v>0.60745504641975079</v>
      </c>
      <c r="FK93" s="210">
        <v>0.53383087838127596</v>
      </c>
      <c r="FL93" s="210">
        <v>0.44759357214068757</v>
      </c>
      <c r="FM93" s="210">
        <v>0.48439199868595473</v>
      </c>
      <c r="FN93" s="210">
        <v>0.3358952116028775</v>
      </c>
      <c r="FO93" s="210">
        <v>0.23233243067755852</v>
      </c>
      <c r="FP93" s="210">
        <v>0.16414766809634679</v>
      </c>
      <c r="FQ93" s="28"/>
      <c r="FR93" s="28"/>
      <c r="FS93" s="28"/>
      <c r="FT93" s="28"/>
      <c r="FU93" s="28"/>
      <c r="FV93" s="28"/>
      <c r="FW93" s="28"/>
      <c r="FX93" s="28"/>
      <c r="FY93" s="28"/>
      <c r="FZ93" s="28"/>
      <c r="GA93" s="28"/>
      <c r="GB93" s="28"/>
      <c r="GC93" s="28"/>
      <c r="GD93" s="28"/>
      <c r="GE93" s="28"/>
      <c r="GF93" s="28"/>
      <c r="GG93" s="28"/>
      <c r="GH93" s="28"/>
      <c r="GI93" s="28"/>
      <c r="GJ93" s="28"/>
      <c r="GK93" s="28"/>
      <c r="GL93" s="28"/>
      <c r="GM93" s="28"/>
      <c r="GN93" s="28"/>
      <c r="GO93" s="28"/>
      <c r="GP93" s="28"/>
      <c r="GQ93" s="28"/>
      <c r="GR93" s="28"/>
      <c r="GS93" s="28"/>
      <c r="GT93" s="28"/>
    </row>
    <row r="94" spans="1:202" s="29" customFormat="1" ht="17" thickBot="1" x14ac:dyDescent="0.25">
      <c r="B94" s="30" t="s">
        <v>25</v>
      </c>
      <c r="C94" s="160"/>
      <c r="D94" s="31"/>
      <c r="E94" s="215"/>
      <c r="F94" s="215"/>
      <c r="G94" s="215">
        <v>0.95751128594828028</v>
      </c>
      <c r="H94" s="215"/>
      <c r="I94" s="215">
        <v>0.95751128594828028</v>
      </c>
      <c r="J94" s="215">
        <v>0.95751128594828028</v>
      </c>
      <c r="K94" s="215">
        <v>0.95751128594828006</v>
      </c>
      <c r="L94" s="215">
        <v>0.95751128594828039</v>
      </c>
      <c r="M94" s="215">
        <v>0.95751128594828028</v>
      </c>
      <c r="N94" s="215">
        <v>0.95751128594828039</v>
      </c>
      <c r="O94" s="215">
        <v>0.95751128594828017</v>
      </c>
      <c r="P94" s="215">
        <v>0.95751128594828017</v>
      </c>
      <c r="Q94" s="215">
        <v>0.95751128594828028</v>
      </c>
      <c r="R94" s="215">
        <v>0.95751128594828028</v>
      </c>
      <c r="S94" s="215">
        <v>0.95751128594828028</v>
      </c>
      <c r="T94" s="215">
        <v>0.95751128594828006</v>
      </c>
      <c r="U94" s="215">
        <v>0.95751128594828039</v>
      </c>
      <c r="V94" s="215">
        <v>0.95751128594828017</v>
      </c>
      <c r="W94" s="215">
        <v>0.95751128594828028</v>
      </c>
      <c r="X94" s="215">
        <v>0.95751128594828028</v>
      </c>
      <c r="Y94" s="215">
        <v>0.95751128594828017</v>
      </c>
      <c r="Z94" s="215">
        <v>0.95751128594828039</v>
      </c>
      <c r="AA94" s="215">
        <v>0.95751128594828028</v>
      </c>
      <c r="AB94" s="215">
        <v>0.95751128594828006</v>
      </c>
      <c r="AC94" s="215">
        <v>0.95751128594828028</v>
      </c>
      <c r="AD94" s="215">
        <v>0.95751128594828028</v>
      </c>
      <c r="AE94" s="215">
        <v>0.95751128594828017</v>
      </c>
      <c r="AF94" s="215">
        <v>0.95751128594828017</v>
      </c>
      <c r="AG94" s="215">
        <v>0.95751128594828028</v>
      </c>
      <c r="AH94" s="215">
        <v>0.95751128594828017</v>
      </c>
      <c r="AI94" s="215">
        <v>0.95751128594828039</v>
      </c>
      <c r="AJ94" s="215">
        <v>0.95751128594828039</v>
      </c>
      <c r="AK94" s="215">
        <v>0.95751128594828028</v>
      </c>
      <c r="AL94" s="215">
        <v>0.95751128594828028</v>
      </c>
      <c r="AM94" s="215">
        <v>0.95751128594828017</v>
      </c>
      <c r="AN94" s="215">
        <v>0.95751128594828017</v>
      </c>
      <c r="AO94" s="215">
        <v>0.95751128594828017</v>
      </c>
      <c r="AP94" s="215">
        <v>0.95751128594828017</v>
      </c>
      <c r="AQ94" s="215">
        <v>0.95751128594828028</v>
      </c>
      <c r="AR94" s="215">
        <v>0.95751128594828028</v>
      </c>
      <c r="AS94" s="215">
        <v>0.95751128594828039</v>
      </c>
      <c r="AT94" s="215">
        <v>0.95751128594828028</v>
      </c>
      <c r="AU94" s="215">
        <v>0.95751128594828017</v>
      </c>
      <c r="AV94" s="215">
        <v>0.95751128594828017</v>
      </c>
      <c r="AW94" s="215">
        <v>0.95751128594828017</v>
      </c>
      <c r="AX94" s="215">
        <v>0.95751128594828017</v>
      </c>
      <c r="AY94" s="215">
        <v>0.95751128594828028</v>
      </c>
      <c r="AZ94" s="215">
        <v>0.95751128594828017</v>
      </c>
      <c r="BA94" s="215">
        <v>0.95751128594828017</v>
      </c>
      <c r="BB94" s="215">
        <v>0.95751128594828028</v>
      </c>
      <c r="BC94" s="215">
        <v>0.95751128594828028</v>
      </c>
      <c r="BD94" s="215">
        <v>0.95751128594828028</v>
      </c>
      <c r="BE94" s="215">
        <v>0.95751128594828039</v>
      </c>
      <c r="BF94" s="215">
        <v>0.95751128594828017</v>
      </c>
      <c r="BG94" s="215">
        <v>0.95751128594828028</v>
      </c>
      <c r="BH94" s="215">
        <v>0.95751128594828017</v>
      </c>
      <c r="BI94" s="215">
        <v>0.95751128594828017</v>
      </c>
      <c r="BJ94" s="215">
        <v>0.95751128594828028</v>
      </c>
      <c r="BK94" s="215">
        <v>0.95751128594828039</v>
      </c>
      <c r="BL94" s="215">
        <v>0.95751128594828017</v>
      </c>
      <c r="BM94" s="215">
        <v>0.95751128594828039</v>
      </c>
      <c r="BN94" s="215">
        <v>0.95751128594828039</v>
      </c>
      <c r="BO94" s="215">
        <v>0.95751128594828028</v>
      </c>
      <c r="BP94" s="215">
        <v>0.95751128594828039</v>
      </c>
      <c r="BQ94" s="215">
        <v>0.95751128594828028</v>
      </c>
      <c r="BR94" s="215">
        <v>0.95751128594828028</v>
      </c>
      <c r="BS94" s="215">
        <v>0.95751128594828017</v>
      </c>
      <c r="BT94" s="215">
        <v>0.95751128594828028</v>
      </c>
      <c r="BU94" s="215">
        <v>0.95751128594828017</v>
      </c>
      <c r="BV94" s="215">
        <v>0.95751128594828028</v>
      </c>
      <c r="BW94" s="215">
        <v>0.95751128594828006</v>
      </c>
      <c r="BX94" s="215">
        <v>0.95751128594828017</v>
      </c>
      <c r="BY94" s="215">
        <v>0.95751128594828039</v>
      </c>
      <c r="BZ94" s="215">
        <v>0.95751128594828028</v>
      </c>
      <c r="CA94" s="215">
        <v>0.95751128594828017</v>
      </c>
      <c r="CB94" s="215">
        <v>0.95751128594828028</v>
      </c>
      <c r="CC94" s="215">
        <v>0.95751128594828028</v>
      </c>
      <c r="CD94" s="215">
        <v>0.95751128594828028</v>
      </c>
      <c r="CE94" s="215">
        <v>0.95751128594828028</v>
      </c>
      <c r="CF94" s="215">
        <v>0.95751128594828028</v>
      </c>
      <c r="CG94" s="215">
        <v>0.95751128594828028</v>
      </c>
      <c r="CH94" s="215">
        <v>0.95751128594828028</v>
      </c>
      <c r="CI94" s="215">
        <v>0.95751128594828017</v>
      </c>
      <c r="CJ94" s="215">
        <v>0.95751128594828028</v>
      </c>
      <c r="CK94" s="215">
        <v>0.95751128594828028</v>
      </c>
      <c r="CL94" s="215">
        <v>0.95751128594828028</v>
      </c>
      <c r="CM94" s="215">
        <v>0.95751128594828028</v>
      </c>
      <c r="CN94" s="215">
        <v>0.95751128594828028</v>
      </c>
      <c r="CO94" s="215">
        <v>0.95751128594828017</v>
      </c>
      <c r="CP94" s="215">
        <v>0.95751128594828028</v>
      </c>
      <c r="CQ94" s="215">
        <v>0.95751128594828006</v>
      </c>
      <c r="CR94" s="215">
        <v>0.95751128594828028</v>
      </c>
      <c r="CS94" s="215">
        <v>0.95751128594828028</v>
      </c>
      <c r="CT94" s="215">
        <v>0.95751128594828039</v>
      </c>
      <c r="CU94" s="215">
        <v>0.95751128594828028</v>
      </c>
      <c r="CV94" s="215">
        <v>0.95751128594828017</v>
      </c>
      <c r="CW94" s="215">
        <v>0.95751128594828039</v>
      </c>
      <c r="CX94" s="215">
        <v>0.95751128594828028</v>
      </c>
      <c r="CY94" s="215">
        <v>0.95751128594828017</v>
      </c>
      <c r="CZ94" s="215">
        <v>0.95751128594828006</v>
      </c>
      <c r="DA94" s="215">
        <v>0.95751128594828028</v>
      </c>
      <c r="DB94" s="215">
        <v>0.95751128594828039</v>
      </c>
      <c r="DC94" s="215">
        <v>0.95751128594828017</v>
      </c>
      <c r="DD94" s="215">
        <v>0.9575112859482805</v>
      </c>
      <c r="DE94" s="215">
        <v>0.95751128594828028</v>
      </c>
      <c r="DF94" s="215">
        <v>0.95751128594828028</v>
      </c>
      <c r="DG94" s="215">
        <v>0.95751128594828028</v>
      </c>
      <c r="DH94" s="215">
        <v>0.95751128594828028</v>
      </c>
      <c r="DI94" s="215">
        <v>0.95751128594828039</v>
      </c>
      <c r="DJ94" s="215">
        <v>0.95751128594828028</v>
      </c>
      <c r="DK94" s="215">
        <v>0.95751128594828017</v>
      </c>
      <c r="DL94" s="215">
        <v>0.95751128594828028</v>
      </c>
      <c r="DM94" s="215">
        <v>0.95751128594828039</v>
      </c>
      <c r="DN94" s="215">
        <v>0.95751128594828028</v>
      </c>
      <c r="DO94" s="215">
        <v>0.95751128594828017</v>
      </c>
      <c r="DP94" s="215">
        <v>0.95751128594828017</v>
      </c>
      <c r="DQ94" s="215">
        <v>0.95751128594828028</v>
      </c>
      <c r="DR94" s="215">
        <v>0.95751128594828039</v>
      </c>
      <c r="DS94" s="215">
        <v>0.95751128594828028</v>
      </c>
      <c r="DT94" s="215">
        <v>0.95751128594828028</v>
      </c>
      <c r="DU94" s="215">
        <v>0.95751128594828028</v>
      </c>
      <c r="DV94" s="215">
        <v>0.95751128594828017</v>
      </c>
      <c r="DW94" s="215">
        <v>0.95751128594828028</v>
      </c>
      <c r="DX94" s="215">
        <v>0.95751128594828017</v>
      </c>
      <c r="DY94" s="215">
        <v>0.95751128594828017</v>
      </c>
      <c r="DZ94" s="215">
        <v>0.95751128594828039</v>
      </c>
      <c r="EA94" s="215">
        <v>0.95751128594828017</v>
      </c>
      <c r="EB94" s="215">
        <v>0.95751128594828028</v>
      </c>
      <c r="EC94" s="215">
        <v>0.95751128594828028</v>
      </c>
      <c r="ED94" s="215">
        <v>0.95751128594828028</v>
      </c>
      <c r="EE94" s="215">
        <v>0.9575112859482805</v>
      </c>
      <c r="EF94" s="215">
        <v>0.95751128594828017</v>
      </c>
      <c r="EG94" s="215">
        <v>0.95751128594828028</v>
      </c>
      <c r="EH94" s="215">
        <v>0.95751128594828017</v>
      </c>
      <c r="EI94" s="215">
        <v>0.95751128594828028</v>
      </c>
      <c r="EJ94" s="215">
        <v>0.95751128594828028</v>
      </c>
      <c r="EK94" s="215">
        <v>0.95751128594828028</v>
      </c>
      <c r="EL94" s="215">
        <v>0.95751128594828028</v>
      </c>
      <c r="EM94" s="215">
        <v>0.95751128594828028</v>
      </c>
      <c r="EN94" s="215">
        <v>0.95751128594828017</v>
      </c>
      <c r="EO94" s="215">
        <v>0.95751128594828017</v>
      </c>
      <c r="EP94" s="215">
        <v>0.95751128594828028</v>
      </c>
      <c r="EQ94" s="215">
        <v>0.95751128594828006</v>
      </c>
      <c r="ER94" s="215">
        <v>0.95751128594828017</v>
      </c>
      <c r="ES94" s="215">
        <v>0.95751128594828039</v>
      </c>
      <c r="ET94" s="215">
        <v>0.95751128594828039</v>
      </c>
      <c r="EU94" s="215">
        <v>0.95751128594828028</v>
      </c>
      <c r="EV94" s="215">
        <v>0.95751128594828017</v>
      </c>
      <c r="EW94" s="215">
        <v>0.95751128594828028</v>
      </c>
      <c r="EX94" s="215">
        <v>0.95751128594828028</v>
      </c>
      <c r="EY94" s="215">
        <v>0.95751128594828028</v>
      </c>
      <c r="EZ94" s="215">
        <v>0.95751128594828039</v>
      </c>
      <c r="FA94" s="215">
        <v>0.9575112859482805</v>
      </c>
      <c r="FB94" s="215">
        <v>0.95751128594828039</v>
      </c>
      <c r="FC94" s="215">
        <v>0.95751128594828028</v>
      </c>
      <c r="FD94" s="215">
        <v>0.95751128594828039</v>
      </c>
      <c r="FE94" s="215">
        <v>0.95751128594828028</v>
      </c>
      <c r="FF94" s="215">
        <v>0.95751128594828017</v>
      </c>
      <c r="FG94" s="215">
        <v>0.95751128594828028</v>
      </c>
      <c r="FH94" s="215">
        <v>0.95751128594828017</v>
      </c>
      <c r="FI94" s="215">
        <v>0.95751128594828028</v>
      </c>
      <c r="FJ94" s="215">
        <v>0.95751128594828028</v>
      </c>
      <c r="FK94" s="215">
        <v>0.95751128594828017</v>
      </c>
      <c r="FL94" s="215">
        <v>0.95751128594828028</v>
      </c>
      <c r="FM94" s="215">
        <v>0.95751128594828017</v>
      </c>
      <c r="FN94" s="215">
        <v>0.95751128594828039</v>
      </c>
      <c r="FO94" s="215">
        <v>0.95751128594828028</v>
      </c>
      <c r="FP94" s="215">
        <v>0.95751128594828028</v>
      </c>
      <c r="FQ94" s="33"/>
      <c r="FR94" s="33"/>
      <c r="FS94" s="33"/>
      <c r="FT94" s="33"/>
      <c r="FU94" s="33"/>
      <c r="FV94" s="33"/>
      <c r="FW94" s="33"/>
      <c r="FX94" s="33"/>
      <c r="FY94" s="33"/>
      <c r="FZ94" s="33"/>
      <c r="GA94" s="33"/>
      <c r="GB94" s="33"/>
      <c r="GC94" s="33"/>
      <c r="GD94" s="33"/>
      <c r="GE94" s="33"/>
      <c r="GF94" s="33"/>
      <c r="GG94" s="33"/>
      <c r="GH94" s="33"/>
      <c r="GI94" s="33"/>
      <c r="GJ94" s="33"/>
      <c r="GK94" s="33"/>
      <c r="GL94" s="33"/>
      <c r="GM94" s="33"/>
      <c r="GN94" s="33"/>
      <c r="GO94" s="33"/>
      <c r="GP94" s="33"/>
      <c r="GQ94" s="33"/>
      <c r="GR94" s="33"/>
      <c r="GS94" s="33"/>
      <c r="GT94" s="33"/>
    </row>
    <row r="95" spans="1:202" x14ac:dyDescent="0.2">
      <c r="B95" s="16"/>
      <c r="H95" s="53"/>
      <c r="I95" s="86" t="s">
        <v>455</v>
      </c>
      <c r="J95" s="6" t="s">
        <v>214</v>
      </c>
      <c r="K95" s="6" t="s">
        <v>215</v>
      </c>
      <c r="L95" s="6" t="s">
        <v>216</v>
      </c>
      <c r="M95" s="6" t="s">
        <v>217</v>
      </c>
      <c r="N95" s="6" t="s">
        <v>218</v>
      </c>
      <c r="O95" s="6" t="s">
        <v>219</v>
      </c>
      <c r="P95" s="6" t="s">
        <v>220</v>
      </c>
      <c r="Q95" s="6" t="s">
        <v>221</v>
      </c>
      <c r="R95" s="6" t="s">
        <v>222</v>
      </c>
      <c r="S95" s="6" t="s">
        <v>223</v>
      </c>
      <c r="T95" s="6" t="s">
        <v>224</v>
      </c>
      <c r="U95" s="6" t="s">
        <v>225</v>
      </c>
      <c r="V95" s="6" t="s">
        <v>226</v>
      </c>
      <c r="W95" s="6" t="s">
        <v>227</v>
      </c>
      <c r="X95" s="6" t="s">
        <v>228</v>
      </c>
      <c r="Y95" s="6" t="s">
        <v>229</v>
      </c>
      <c r="Z95" s="6" t="s">
        <v>230</v>
      </c>
      <c r="AA95" s="6" t="s">
        <v>231</v>
      </c>
      <c r="AB95" s="6" t="s">
        <v>232</v>
      </c>
      <c r="AC95" s="6" t="s">
        <v>233</v>
      </c>
      <c r="AD95" s="6" t="s">
        <v>234</v>
      </c>
      <c r="AE95" s="6" t="s">
        <v>235</v>
      </c>
      <c r="AF95" s="6" t="s">
        <v>236</v>
      </c>
      <c r="AG95" s="6" t="s">
        <v>237</v>
      </c>
      <c r="AH95" s="6" t="s">
        <v>238</v>
      </c>
      <c r="AI95" s="6" t="s">
        <v>239</v>
      </c>
      <c r="AJ95" s="6" t="s">
        <v>240</v>
      </c>
      <c r="AK95" s="6" t="s">
        <v>241</v>
      </c>
      <c r="AL95" s="6" t="s">
        <v>242</v>
      </c>
      <c r="AM95" s="6" t="s">
        <v>243</v>
      </c>
      <c r="AN95" s="6" t="s">
        <v>244</v>
      </c>
      <c r="AO95" s="6" t="s">
        <v>245</v>
      </c>
      <c r="AP95" s="6" t="s">
        <v>246</v>
      </c>
      <c r="AQ95" s="6" t="s">
        <v>247</v>
      </c>
      <c r="AR95" s="6" t="s">
        <v>248</v>
      </c>
      <c r="AS95" s="6" t="s">
        <v>249</v>
      </c>
      <c r="AT95" s="6" t="s">
        <v>250</v>
      </c>
      <c r="AU95" s="6" t="s">
        <v>251</v>
      </c>
      <c r="AV95" s="6" t="s">
        <v>252</v>
      </c>
      <c r="AW95" s="6" t="s">
        <v>253</v>
      </c>
      <c r="AX95" s="6" t="s">
        <v>254</v>
      </c>
      <c r="AY95" s="6" t="s">
        <v>255</v>
      </c>
      <c r="AZ95" s="6" t="s">
        <v>256</v>
      </c>
      <c r="BA95" s="6" t="s">
        <v>257</v>
      </c>
      <c r="BB95" s="6" t="s">
        <v>258</v>
      </c>
      <c r="BC95" s="6" t="s">
        <v>259</v>
      </c>
      <c r="BD95" s="6" t="s">
        <v>260</v>
      </c>
      <c r="BE95" s="6" t="s">
        <v>261</v>
      </c>
      <c r="BF95" s="6" t="s">
        <v>262</v>
      </c>
      <c r="BG95" s="6" t="s">
        <v>263</v>
      </c>
      <c r="BH95" s="6" t="s">
        <v>264</v>
      </c>
      <c r="BI95" s="6" t="s">
        <v>265</v>
      </c>
      <c r="BJ95" s="6" t="s">
        <v>266</v>
      </c>
      <c r="BK95" s="6" t="s">
        <v>267</v>
      </c>
      <c r="BL95" s="6" t="s">
        <v>268</v>
      </c>
      <c r="BM95" s="6" t="s">
        <v>269</v>
      </c>
      <c r="BN95" s="6" t="s">
        <v>270</v>
      </c>
      <c r="BO95" s="6" t="s">
        <v>271</v>
      </c>
      <c r="BP95" s="6" t="s">
        <v>272</v>
      </c>
      <c r="BQ95" s="6" t="s">
        <v>273</v>
      </c>
      <c r="BR95" s="6" t="s">
        <v>274</v>
      </c>
      <c r="BS95" s="6" t="s">
        <v>275</v>
      </c>
      <c r="BT95" s="6" t="s">
        <v>276</v>
      </c>
      <c r="BU95" s="6" t="s">
        <v>277</v>
      </c>
      <c r="BV95" s="6" t="s">
        <v>278</v>
      </c>
      <c r="BW95" s="6" t="s">
        <v>279</v>
      </c>
      <c r="BX95" s="6" t="s">
        <v>280</v>
      </c>
      <c r="BY95" s="6" t="s">
        <v>281</v>
      </c>
      <c r="BZ95" s="6" t="s">
        <v>282</v>
      </c>
      <c r="CA95" s="6" t="s">
        <v>283</v>
      </c>
      <c r="CB95" s="6" t="s">
        <v>284</v>
      </c>
      <c r="CC95" s="6" t="s">
        <v>285</v>
      </c>
      <c r="CD95" s="6" t="s">
        <v>286</v>
      </c>
      <c r="CE95" s="6" t="s">
        <v>287</v>
      </c>
      <c r="CF95" s="6" t="s">
        <v>288</v>
      </c>
      <c r="CG95" s="6" t="s">
        <v>289</v>
      </c>
      <c r="CH95" s="6" t="s">
        <v>290</v>
      </c>
      <c r="CI95" s="6" t="s">
        <v>291</v>
      </c>
      <c r="CJ95" s="6" t="s">
        <v>292</v>
      </c>
      <c r="CK95" s="6" t="s">
        <v>293</v>
      </c>
      <c r="CL95" s="6" t="s">
        <v>294</v>
      </c>
      <c r="CM95" s="6" t="s">
        <v>295</v>
      </c>
      <c r="CN95" s="6" t="s">
        <v>296</v>
      </c>
      <c r="CO95" s="6" t="s">
        <v>297</v>
      </c>
      <c r="CP95" s="6" t="s">
        <v>298</v>
      </c>
      <c r="CQ95" s="6" t="s">
        <v>299</v>
      </c>
      <c r="CR95" s="6" t="s">
        <v>300</v>
      </c>
      <c r="CS95" s="6" t="s">
        <v>301</v>
      </c>
      <c r="CT95" s="6" t="s">
        <v>302</v>
      </c>
      <c r="CU95" s="6" t="s">
        <v>303</v>
      </c>
      <c r="CV95" s="6" t="s">
        <v>304</v>
      </c>
      <c r="CW95" s="6" t="s">
        <v>305</v>
      </c>
      <c r="CX95" s="6" t="s">
        <v>306</v>
      </c>
      <c r="CY95" s="6" t="s">
        <v>307</v>
      </c>
      <c r="CZ95" s="6" t="s">
        <v>308</v>
      </c>
      <c r="DA95" s="6" t="s">
        <v>309</v>
      </c>
      <c r="DB95" s="6" t="s">
        <v>310</v>
      </c>
      <c r="DC95" s="6" t="s">
        <v>311</v>
      </c>
      <c r="DD95" s="6" t="s">
        <v>312</v>
      </c>
      <c r="DE95" s="6" t="s">
        <v>313</v>
      </c>
      <c r="DF95" s="6" t="s">
        <v>314</v>
      </c>
      <c r="DG95" s="6" t="s">
        <v>315</v>
      </c>
      <c r="DH95" s="6" t="s">
        <v>316</v>
      </c>
      <c r="DI95" s="6" t="s">
        <v>317</v>
      </c>
      <c r="DJ95" s="6" t="s">
        <v>318</v>
      </c>
      <c r="DK95" s="6" t="s">
        <v>319</v>
      </c>
      <c r="DL95" s="6" t="s">
        <v>320</v>
      </c>
      <c r="DM95" s="6" t="s">
        <v>321</v>
      </c>
      <c r="DN95" s="6" t="s">
        <v>322</v>
      </c>
      <c r="DO95" s="6" t="s">
        <v>323</v>
      </c>
      <c r="DP95" s="6" t="s">
        <v>324</v>
      </c>
      <c r="DQ95" s="6" t="s">
        <v>325</v>
      </c>
      <c r="DR95" s="6" t="s">
        <v>326</v>
      </c>
      <c r="DS95" s="6" t="s">
        <v>327</v>
      </c>
      <c r="DT95" s="6" t="s">
        <v>328</v>
      </c>
      <c r="DU95" s="6" t="s">
        <v>329</v>
      </c>
      <c r="DV95" s="6" t="s">
        <v>330</v>
      </c>
      <c r="DW95" s="6" t="s">
        <v>331</v>
      </c>
      <c r="DX95" s="6" t="s">
        <v>332</v>
      </c>
      <c r="DY95" s="6" t="s">
        <v>333</v>
      </c>
      <c r="DZ95" s="6" t="s">
        <v>334</v>
      </c>
      <c r="EA95" s="6" t="s">
        <v>335</v>
      </c>
      <c r="EB95" s="6" t="s">
        <v>336</v>
      </c>
      <c r="EC95" s="6" t="s">
        <v>337</v>
      </c>
      <c r="ED95" s="6" t="s">
        <v>338</v>
      </c>
      <c r="EE95" s="6" t="s">
        <v>339</v>
      </c>
      <c r="EF95" s="6" t="s">
        <v>340</v>
      </c>
      <c r="EG95" s="6" t="s">
        <v>341</v>
      </c>
      <c r="EH95" s="6" t="s">
        <v>342</v>
      </c>
      <c r="EI95" s="6" t="s">
        <v>343</v>
      </c>
      <c r="EJ95" s="6" t="s">
        <v>344</v>
      </c>
      <c r="EK95" s="6" t="s">
        <v>345</v>
      </c>
      <c r="EL95" s="6" t="s">
        <v>346</v>
      </c>
      <c r="EM95" s="6" t="s">
        <v>347</v>
      </c>
      <c r="EN95" s="6" t="s">
        <v>348</v>
      </c>
      <c r="EO95" s="6" t="s">
        <v>349</v>
      </c>
      <c r="EP95" s="6" t="s">
        <v>350</v>
      </c>
      <c r="EQ95" s="6" t="s">
        <v>351</v>
      </c>
      <c r="ER95" s="6" t="s">
        <v>352</v>
      </c>
      <c r="ES95" s="6" t="s">
        <v>353</v>
      </c>
      <c r="ET95" s="6" t="s">
        <v>354</v>
      </c>
      <c r="EU95" s="6" t="s">
        <v>355</v>
      </c>
      <c r="EV95" s="6" t="s">
        <v>356</v>
      </c>
      <c r="EW95" s="6" t="s">
        <v>357</v>
      </c>
      <c r="EX95" s="6" t="s">
        <v>358</v>
      </c>
      <c r="EY95" s="6" t="s">
        <v>359</v>
      </c>
      <c r="EZ95" s="6" t="s">
        <v>360</v>
      </c>
      <c r="FA95" s="6" t="s">
        <v>361</v>
      </c>
      <c r="FB95" s="6" t="s">
        <v>362</v>
      </c>
      <c r="FC95" s="6" t="s">
        <v>363</v>
      </c>
      <c r="FD95" s="6" t="s">
        <v>364</v>
      </c>
      <c r="FE95" s="6" t="s">
        <v>365</v>
      </c>
      <c r="FF95" s="6" t="s">
        <v>366</v>
      </c>
      <c r="FG95" s="6" t="s">
        <v>367</v>
      </c>
      <c r="FH95" s="6" t="s">
        <v>368</v>
      </c>
      <c r="FI95" s="6" t="s">
        <v>369</v>
      </c>
      <c r="FJ95" s="6" t="s">
        <v>370</v>
      </c>
      <c r="FK95" s="6" t="s">
        <v>371</v>
      </c>
      <c r="FL95" s="6" t="s">
        <v>372</v>
      </c>
      <c r="FM95" s="6" t="s">
        <v>373</v>
      </c>
      <c r="FN95" s="6" t="s">
        <v>374</v>
      </c>
      <c r="FO95" s="6" t="s">
        <v>375</v>
      </c>
      <c r="FP95" s="6" t="s">
        <v>376</v>
      </c>
    </row>
    <row r="96" spans="1:202" x14ac:dyDescent="0.2">
      <c r="B96" s="16"/>
      <c r="H96" s="86"/>
      <c r="I96" s="86"/>
      <c r="J96" s="86"/>
      <c r="K96" s="86"/>
      <c r="L96" s="86"/>
      <c r="M96" s="86"/>
      <c r="N96" s="86"/>
      <c r="O96" s="86"/>
      <c r="P96" s="86"/>
      <c r="Q96" s="86"/>
      <c r="R96" s="86"/>
      <c r="S96" s="86"/>
      <c r="T96" s="86"/>
      <c r="U96" s="86"/>
      <c r="V96" s="86"/>
      <c r="W96" s="86"/>
      <c r="X96" s="86"/>
      <c r="Y96" s="86"/>
      <c r="Z96" s="86"/>
      <c r="AA96" s="86"/>
      <c r="AB96" s="86"/>
      <c r="AC96" s="86"/>
      <c r="AD96" s="86"/>
      <c r="AE96" s="86"/>
      <c r="AF96" s="86"/>
      <c r="AG96" s="86"/>
      <c r="AH96" s="86"/>
      <c r="AI96" s="86"/>
      <c r="AJ96" s="86"/>
      <c r="AK96" s="86"/>
      <c r="AL96" s="86"/>
      <c r="AM96" s="86"/>
      <c r="AN96" s="86"/>
      <c r="AO96" s="86"/>
      <c r="AP96" s="86"/>
      <c r="AQ96" s="86"/>
      <c r="AR96" s="86"/>
      <c r="AS96" s="86"/>
      <c r="AT96" s="86"/>
      <c r="AU96" s="86"/>
      <c r="AV96" s="86"/>
      <c r="AW96" s="86"/>
      <c r="AX96" s="86"/>
      <c r="AY96" s="86"/>
      <c r="AZ96" s="86"/>
      <c r="BA96" s="86"/>
      <c r="BB96" s="86"/>
      <c r="BC96" s="86"/>
      <c r="BD96" s="86"/>
      <c r="BE96" s="86"/>
      <c r="BF96" s="86"/>
      <c r="BG96" s="86"/>
      <c r="BH96" s="86"/>
      <c r="BI96" s="86"/>
      <c r="BJ96" s="86"/>
      <c r="BK96" s="86"/>
      <c r="BL96" s="86"/>
      <c r="BM96" s="86"/>
      <c r="BN96" s="86"/>
      <c r="BO96" s="86"/>
      <c r="BP96" s="86"/>
      <c r="BQ96" s="86"/>
      <c r="BR96" s="86"/>
      <c r="BS96" s="86"/>
      <c r="BT96" s="86"/>
      <c r="BU96" s="86"/>
      <c r="BV96" s="86"/>
      <c r="BW96" s="86"/>
      <c r="BX96" s="86"/>
      <c r="BY96" s="86"/>
      <c r="BZ96" s="86"/>
      <c r="CA96" s="86"/>
      <c r="CB96" s="86"/>
      <c r="CC96" s="86"/>
      <c r="CD96" s="86"/>
      <c r="CE96" s="86"/>
      <c r="CF96" s="86"/>
      <c r="CG96" s="86"/>
      <c r="CH96" s="86"/>
      <c r="CI96" s="86"/>
      <c r="CJ96" s="86"/>
      <c r="CK96" s="86"/>
      <c r="CL96" s="86"/>
      <c r="CM96" s="86"/>
      <c r="CN96" s="86"/>
      <c r="CO96" s="86"/>
      <c r="CP96" s="86"/>
      <c r="CQ96" s="86"/>
      <c r="CR96" s="86"/>
      <c r="CS96" s="86"/>
      <c r="CT96" s="86"/>
      <c r="CU96" s="86"/>
      <c r="CV96" s="86"/>
      <c r="CW96" s="86"/>
      <c r="CX96" s="86"/>
      <c r="CY96" s="86"/>
      <c r="CZ96" s="86"/>
      <c r="DA96" s="86"/>
      <c r="DB96" s="86"/>
      <c r="DC96" s="86"/>
      <c r="DD96" s="86"/>
      <c r="DE96" s="86"/>
      <c r="DF96" s="86"/>
      <c r="DG96" s="86"/>
      <c r="DH96" s="86"/>
      <c r="DI96" s="86"/>
      <c r="DJ96" s="86"/>
      <c r="DK96" s="86"/>
      <c r="DL96" s="86"/>
      <c r="DM96" s="86"/>
      <c r="DN96" s="86"/>
      <c r="DO96" s="86"/>
      <c r="DP96" s="86"/>
      <c r="DQ96" s="86"/>
      <c r="DR96" s="86"/>
      <c r="DS96" s="86"/>
      <c r="DT96" s="86"/>
      <c r="DU96" s="86"/>
      <c r="DV96" s="86"/>
      <c r="DW96" s="86"/>
      <c r="DX96" s="86"/>
      <c r="DY96" s="86"/>
      <c r="DZ96" s="86"/>
      <c r="EA96" s="86"/>
      <c r="EB96" s="86"/>
      <c r="EC96" s="86"/>
      <c r="ED96" s="86"/>
      <c r="EE96" s="86"/>
      <c r="EF96" s="86"/>
      <c r="EG96" s="86"/>
      <c r="EH96" s="86"/>
      <c r="EI96" s="86"/>
      <c r="EJ96" s="86"/>
      <c r="EK96" s="86"/>
      <c r="EL96" s="86"/>
      <c r="EM96" s="86"/>
      <c r="EN96" s="86"/>
      <c r="EO96" s="86"/>
      <c r="EP96" s="86"/>
      <c r="EQ96" s="86"/>
      <c r="ER96" s="86"/>
      <c r="ES96" s="86"/>
      <c r="ET96" s="86"/>
      <c r="EU96" s="86"/>
      <c r="EV96" s="86"/>
      <c r="EW96" s="86"/>
      <c r="EX96" s="86"/>
      <c r="EY96" s="86"/>
      <c r="EZ96" s="86"/>
      <c r="FA96" s="86"/>
      <c r="FB96" s="86"/>
      <c r="FC96" s="86"/>
      <c r="FD96" s="86"/>
      <c r="FE96" s="86"/>
      <c r="FF96" s="86"/>
      <c r="FG96" s="86"/>
      <c r="FH96" s="86"/>
      <c r="FI96" s="86"/>
      <c r="FJ96" s="86"/>
      <c r="FK96" s="86"/>
      <c r="FL96" s="86"/>
      <c r="FM96" s="86"/>
      <c r="FN96" s="86"/>
      <c r="FO96" s="86"/>
      <c r="FP96" s="86"/>
    </row>
    <row r="97" spans="1:202" s="40" customFormat="1" ht="13" x14ac:dyDescent="0.15">
      <c r="A97" s="16" t="s">
        <v>448</v>
      </c>
      <c r="B97" s="16" t="s">
        <v>442</v>
      </c>
      <c r="C97" s="39"/>
      <c r="D97" s="1"/>
      <c r="E97" s="9"/>
      <c r="F97" s="9"/>
      <c r="G97" s="35">
        <v>7713468205</v>
      </c>
      <c r="H97" s="86"/>
      <c r="I97" s="35">
        <v>61805902</v>
      </c>
      <c r="J97" s="35">
        <v>38041757.000000007</v>
      </c>
      <c r="K97" s="35">
        <v>2880913</v>
      </c>
      <c r="L97" s="35">
        <v>43053054</v>
      </c>
      <c r="M97" s="35">
        <v>31825299</v>
      </c>
      <c r="N97" s="35">
        <v>44780675</v>
      </c>
      <c r="O97" s="35">
        <v>2957728</v>
      </c>
      <c r="P97" s="35">
        <v>25203200</v>
      </c>
      <c r="Q97" s="35">
        <v>8955108</v>
      </c>
      <c r="R97" s="35">
        <v>10047719</v>
      </c>
      <c r="S97" s="35">
        <v>1641164</v>
      </c>
      <c r="T97" s="35">
        <v>163046173</v>
      </c>
      <c r="U97" s="35">
        <v>9452409</v>
      </c>
      <c r="V97" s="35">
        <v>11539326</v>
      </c>
      <c r="W97" s="35">
        <v>390351</v>
      </c>
      <c r="X97" s="35">
        <v>11801151</v>
      </c>
      <c r="Y97" s="35">
        <v>763093.99999999988</v>
      </c>
      <c r="Z97" s="35">
        <v>11513102</v>
      </c>
      <c r="AA97" s="35">
        <v>3300998</v>
      </c>
      <c r="AB97" s="35">
        <v>2303703</v>
      </c>
      <c r="AC97" s="35">
        <v>211049519</v>
      </c>
      <c r="AD97" s="35">
        <v>7000116.9999999991</v>
      </c>
      <c r="AE97" s="35">
        <v>20321383</v>
      </c>
      <c r="AF97" s="35">
        <v>11530576.999999991</v>
      </c>
      <c r="AG97" s="35">
        <v>16486542</v>
      </c>
      <c r="AH97" s="35">
        <v>25876387</v>
      </c>
      <c r="AI97" s="35">
        <v>37411038</v>
      </c>
      <c r="AJ97" s="35">
        <v>4745179</v>
      </c>
      <c r="AK97" s="35">
        <v>15946882</v>
      </c>
      <c r="AL97" s="35">
        <v>18952035</v>
      </c>
      <c r="AM97" s="35">
        <v>1433783692</v>
      </c>
      <c r="AN97" s="35">
        <v>50339443</v>
      </c>
      <c r="AO97" s="35">
        <v>850890.99999999988</v>
      </c>
      <c r="AP97" s="35">
        <v>86790568.000000015</v>
      </c>
      <c r="AQ97" s="35">
        <v>5380504.0000000009</v>
      </c>
      <c r="AR97" s="35">
        <v>5047560.9999999991</v>
      </c>
      <c r="AS97" s="35">
        <v>25716554</v>
      </c>
      <c r="AT97" s="35">
        <v>4130299</v>
      </c>
      <c r="AU97" s="35">
        <v>11333484</v>
      </c>
      <c r="AV97" s="35">
        <v>1198574</v>
      </c>
      <c r="AW97" s="35">
        <v>10689213</v>
      </c>
      <c r="AX97" s="35">
        <v>5771876.9999999991</v>
      </c>
      <c r="AY97" s="35">
        <v>973557</v>
      </c>
      <c r="AZ97" s="35">
        <v>10738957</v>
      </c>
      <c r="BA97" s="35">
        <v>17373657</v>
      </c>
      <c r="BB97" s="35">
        <v>100388076</v>
      </c>
      <c r="BC97" s="35">
        <v>6453549.9999999972</v>
      </c>
      <c r="BD97" s="35">
        <v>1325649</v>
      </c>
      <c r="BE97" s="35">
        <v>112078727</v>
      </c>
      <c r="BF97" s="35">
        <v>5532159.0000000009</v>
      </c>
      <c r="BG97" s="35">
        <v>65129731</v>
      </c>
      <c r="BH97" s="35">
        <v>2172578</v>
      </c>
      <c r="BI97" s="35">
        <v>2347696.0000000009</v>
      </c>
      <c r="BJ97" s="35">
        <v>3996762</v>
      </c>
      <c r="BK97" s="35">
        <v>83517046</v>
      </c>
      <c r="BL97" s="35">
        <v>30417858</v>
      </c>
      <c r="BM97" s="35">
        <v>10473452</v>
      </c>
      <c r="BN97" s="35">
        <v>17581476</v>
      </c>
      <c r="BO97" s="35">
        <v>12771245.999999991</v>
      </c>
      <c r="BP97" s="35">
        <v>782775.00000000012</v>
      </c>
      <c r="BQ97" s="35">
        <v>11263079</v>
      </c>
      <c r="BR97" s="35">
        <v>9746115.0000000019</v>
      </c>
      <c r="BS97" s="35">
        <v>9684679.9999999963</v>
      </c>
      <c r="BT97" s="35">
        <v>339037</v>
      </c>
      <c r="BU97" s="35">
        <v>1366417756</v>
      </c>
      <c r="BV97" s="35">
        <v>270625566.99999988</v>
      </c>
      <c r="BW97" s="35">
        <v>82913893.000000015</v>
      </c>
      <c r="BX97" s="35">
        <v>39309789</v>
      </c>
      <c r="BY97" s="35">
        <v>4882498</v>
      </c>
      <c r="BZ97" s="35">
        <v>8519373</v>
      </c>
      <c r="CA97" s="35">
        <v>60550092</v>
      </c>
      <c r="CB97" s="35">
        <v>2948277</v>
      </c>
      <c r="CC97" s="35">
        <v>126860299</v>
      </c>
      <c r="CD97" s="35">
        <v>10101697</v>
      </c>
      <c r="CE97" s="35">
        <v>18551428</v>
      </c>
      <c r="CF97" s="35">
        <v>52573967</v>
      </c>
      <c r="CG97" s="35">
        <v>1788878</v>
      </c>
      <c r="CH97" s="35">
        <v>4207077</v>
      </c>
      <c r="CI97" s="35">
        <v>6415851.0000000028</v>
      </c>
      <c r="CJ97" s="35">
        <v>7169456</v>
      </c>
      <c r="CK97" s="35">
        <v>1906740</v>
      </c>
      <c r="CL97" s="35">
        <v>6855709.0000000028</v>
      </c>
      <c r="CM97" s="35">
        <v>2125267</v>
      </c>
      <c r="CN97" s="35">
        <v>4937374</v>
      </c>
      <c r="CO97" s="35">
        <v>6777453</v>
      </c>
      <c r="CP97" s="35">
        <v>2759631.0000000009</v>
      </c>
      <c r="CQ97" s="35">
        <v>615730</v>
      </c>
      <c r="CR97" s="35">
        <v>2083458</v>
      </c>
      <c r="CS97" s="35">
        <v>26969306</v>
      </c>
      <c r="CT97" s="35">
        <v>18628749</v>
      </c>
      <c r="CU97" s="35">
        <v>31949789</v>
      </c>
      <c r="CV97" s="35">
        <v>530956.99999999988</v>
      </c>
      <c r="CW97" s="35">
        <v>19658023</v>
      </c>
      <c r="CX97" s="35">
        <v>440377.00000000012</v>
      </c>
      <c r="CY97" s="35">
        <v>4525698</v>
      </c>
      <c r="CZ97" s="35">
        <v>1269670</v>
      </c>
      <c r="DA97" s="35">
        <v>127575529</v>
      </c>
      <c r="DB97" s="35">
        <v>4043258</v>
      </c>
      <c r="DC97" s="35">
        <v>3225166</v>
      </c>
      <c r="DD97" s="35">
        <v>627988</v>
      </c>
      <c r="DE97" s="35">
        <v>36471766</v>
      </c>
      <c r="DF97" s="35">
        <v>30366043</v>
      </c>
      <c r="DG97" s="35">
        <v>54045422.000000022</v>
      </c>
      <c r="DH97" s="35">
        <v>2494524</v>
      </c>
      <c r="DI97" s="35">
        <v>28608715</v>
      </c>
      <c r="DJ97" s="35">
        <v>17097123</v>
      </c>
      <c r="DK97" s="35">
        <v>4783062</v>
      </c>
      <c r="DL97" s="35">
        <v>6545502.9999999991</v>
      </c>
      <c r="DM97" s="35">
        <v>23310719</v>
      </c>
      <c r="DN97" s="35">
        <v>200963603</v>
      </c>
      <c r="DO97" s="35">
        <v>5378858.9999999981</v>
      </c>
      <c r="DP97" s="35">
        <v>4974992</v>
      </c>
      <c r="DQ97" s="35">
        <v>216565317</v>
      </c>
      <c r="DR97" s="35">
        <v>4981422.0000000009</v>
      </c>
      <c r="DS97" s="35">
        <v>4246440</v>
      </c>
      <c r="DT97" s="35">
        <v>7044638.9999999991</v>
      </c>
      <c r="DU97" s="35">
        <v>32510462</v>
      </c>
      <c r="DV97" s="35">
        <v>108116622</v>
      </c>
      <c r="DW97" s="35">
        <v>37887771</v>
      </c>
      <c r="DX97" s="35">
        <v>10226178</v>
      </c>
      <c r="DY97" s="35">
        <v>2832071.0000000009</v>
      </c>
      <c r="DZ97" s="35">
        <v>19364558</v>
      </c>
      <c r="EA97" s="35">
        <v>145872260</v>
      </c>
      <c r="EB97" s="35">
        <v>12626938</v>
      </c>
      <c r="EC97" s="35">
        <v>34268529</v>
      </c>
      <c r="ED97" s="35">
        <v>16296362</v>
      </c>
      <c r="EE97" s="35">
        <v>8772228.0000000037</v>
      </c>
      <c r="EF97" s="35">
        <v>7813206.9999999972</v>
      </c>
      <c r="EG97" s="35">
        <v>5804343.0000000009</v>
      </c>
      <c r="EH97" s="35">
        <v>5457012.0000000019</v>
      </c>
      <c r="EI97" s="35">
        <v>2078654</v>
      </c>
      <c r="EJ97" s="35">
        <v>15442906</v>
      </c>
      <c r="EK97" s="35">
        <v>58558267</v>
      </c>
      <c r="EL97" s="35">
        <v>51225321</v>
      </c>
      <c r="EM97" s="35">
        <v>11062114</v>
      </c>
      <c r="EN97" s="35">
        <v>46736781.999999993</v>
      </c>
      <c r="EO97" s="35">
        <v>21323734</v>
      </c>
      <c r="EP97" s="35">
        <v>42813236.999999993</v>
      </c>
      <c r="EQ97" s="35">
        <v>581362.99999999988</v>
      </c>
      <c r="ER97" s="35">
        <v>1148133</v>
      </c>
      <c r="ES97" s="35">
        <v>10036391</v>
      </c>
      <c r="ET97" s="35">
        <v>8591360.9999999981</v>
      </c>
      <c r="EU97" s="35">
        <v>17070132</v>
      </c>
      <c r="EV97" s="35">
        <v>23773881</v>
      </c>
      <c r="EW97" s="35">
        <v>9321023</v>
      </c>
      <c r="EX97" s="35">
        <v>58005460.999999993</v>
      </c>
      <c r="EY97" s="35">
        <v>69625580.999999985</v>
      </c>
      <c r="EZ97" s="35">
        <v>8082359</v>
      </c>
      <c r="FA97" s="35">
        <v>1394969</v>
      </c>
      <c r="FB97" s="35">
        <v>11694721</v>
      </c>
      <c r="FC97" s="35">
        <v>83429607.00000003</v>
      </c>
      <c r="FD97" s="35">
        <v>5942094.0000000009</v>
      </c>
      <c r="FE97" s="35">
        <v>44269587</v>
      </c>
      <c r="FF97" s="35">
        <v>43993643</v>
      </c>
      <c r="FG97" s="35">
        <v>9770526</v>
      </c>
      <c r="FH97" s="35">
        <v>67530161</v>
      </c>
      <c r="FI97" s="35">
        <v>329064917</v>
      </c>
      <c r="FJ97" s="35">
        <v>3461731</v>
      </c>
      <c r="FK97" s="35">
        <v>32981715</v>
      </c>
      <c r="FL97" s="35">
        <v>28515829</v>
      </c>
      <c r="FM97" s="35">
        <v>96462108</v>
      </c>
      <c r="FN97" s="35">
        <v>29161922</v>
      </c>
      <c r="FO97" s="35">
        <v>17861034.000000011</v>
      </c>
      <c r="FP97" s="35">
        <v>14645473</v>
      </c>
      <c r="FQ97" s="37"/>
      <c r="FR97" s="37"/>
      <c r="FS97" s="37"/>
      <c r="FT97" s="37"/>
      <c r="FU97" s="37"/>
      <c r="FV97" s="37"/>
      <c r="FW97" s="37"/>
      <c r="FX97" s="37"/>
      <c r="FY97" s="37"/>
      <c r="FZ97" s="37"/>
      <c r="GA97" s="37"/>
      <c r="GB97" s="37"/>
      <c r="GC97" s="37"/>
      <c r="GD97" s="37"/>
      <c r="GE97" s="37"/>
      <c r="GF97" s="37"/>
      <c r="GG97" s="37"/>
      <c r="GH97" s="37"/>
      <c r="GI97" s="37"/>
      <c r="GJ97" s="37"/>
      <c r="GK97" s="37"/>
      <c r="GL97" s="37"/>
      <c r="GM97" s="37"/>
      <c r="GN97" s="37"/>
      <c r="GO97" s="37"/>
      <c r="GP97" s="37"/>
      <c r="GQ97" s="37"/>
      <c r="GR97" s="37"/>
      <c r="GS97" s="37"/>
      <c r="GT97" s="37"/>
    </row>
    <row r="98" spans="1:202" s="8" customFormat="1" ht="16" customHeight="1" x14ac:dyDescent="0.15">
      <c r="B98" s="146" t="s">
        <v>735</v>
      </c>
      <c r="D98" s="36"/>
      <c r="E98" s="9"/>
      <c r="F98" s="9"/>
      <c r="G98" s="40">
        <v>5.0346335279836296</v>
      </c>
      <c r="H98" s="86"/>
      <c r="I98" s="35">
        <v>5.0346335279836296</v>
      </c>
      <c r="J98" s="35">
        <v>2.3750917911529541</v>
      </c>
      <c r="K98" s="35">
        <v>4.9953179359436044</v>
      </c>
      <c r="L98" s="35">
        <v>4.7446274757385254</v>
      </c>
      <c r="M98" s="35">
        <v>3.7948379516601558</v>
      </c>
      <c r="N98" s="35">
        <v>6.0855607986450204</v>
      </c>
      <c r="O98" s="35">
        <v>5.0624485015869141</v>
      </c>
      <c r="P98" s="35">
        <v>7.2339949607849121</v>
      </c>
      <c r="Q98" s="35">
        <v>7.1953611373901376</v>
      </c>
      <c r="R98" s="35">
        <v>5.1733894348144531</v>
      </c>
      <c r="S98" s="35">
        <v>6.1912240982055664</v>
      </c>
      <c r="T98" s="35">
        <v>5.1142168045043954</v>
      </c>
      <c r="U98" s="35">
        <v>5.8214530944824228</v>
      </c>
      <c r="V98" s="35">
        <v>6.7721381187438956</v>
      </c>
      <c r="W98" s="35">
        <v>5.9556465148925772</v>
      </c>
      <c r="X98" s="35">
        <v>4.9763607978820801</v>
      </c>
      <c r="Y98" s="35">
        <v>5.0821285247802734</v>
      </c>
      <c r="Z98" s="35">
        <v>5.6742706298828116</v>
      </c>
      <c r="AA98" s="35">
        <v>6.0155224800109863</v>
      </c>
      <c r="AB98" s="35">
        <v>3.471084833145142</v>
      </c>
      <c r="AC98" s="35">
        <v>6.4511489868164062</v>
      </c>
      <c r="AD98" s="35">
        <v>5.1084380149841309</v>
      </c>
      <c r="AE98" s="35">
        <v>4.7408928871154794</v>
      </c>
      <c r="AF98" s="35">
        <v>3.7752830982208252</v>
      </c>
      <c r="AG98" s="35">
        <v>4.9982848167419434</v>
      </c>
      <c r="AH98" s="35">
        <v>4.9367375373840332</v>
      </c>
      <c r="AI98" s="35">
        <v>7.1090764999389648</v>
      </c>
      <c r="AJ98" s="35">
        <v>3.4758620262146001</v>
      </c>
      <c r="AK98" s="35">
        <v>4.2507991790771484</v>
      </c>
      <c r="AL98" s="35">
        <v>5.9422502517700204</v>
      </c>
      <c r="AM98" s="35">
        <v>5.1441202163696289</v>
      </c>
      <c r="AN98" s="35">
        <v>6.3502979278564453</v>
      </c>
      <c r="AO98" s="35">
        <v>4.6086163520812988</v>
      </c>
      <c r="AP98" s="35">
        <v>4.3110332489013663</v>
      </c>
      <c r="AQ98" s="35">
        <v>5.2126226425170898</v>
      </c>
      <c r="AR98" s="35">
        <v>6.9976186752319336</v>
      </c>
      <c r="AS98" s="35">
        <v>5.3920121192932129</v>
      </c>
      <c r="AT98" s="35">
        <v>5.6257438659667969</v>
      </c>
      <c r="AU98" s="35">
        <v>5.4178686141967773</v>
      </c>
      <c r="AV98" s="35">
        <v>6.1368327140808114</v>
      </c>
      <c r="AW98" s="35">
        <v>6.9656283855438224</v>
      </c>
      <c r="AX98" s="35">
        <v>7.6930031776428223</v>
      </c>
      <c r="AY98" s="35">
        <v>4.3691935539245614</v>
      </c>
      <c r="AZ98" s="35">
        <v>6.004237174987793</v>
      </c>
      <c r="BA98" s="35">
        <v>5.8091311454772949</v>
      </c>
      <c r="BB98" s="35">
        <v>4.3278317451477051</v>
      </c>
      <c r="BC98" s="35">
        <v>6.4548206329345703</v>
      </c>
      <c r="BD98" s="35">
        <v>6.0346412658691424</v>
      </c>
      <c r="BE98" s="35">
        <v>4.0995550155639648</v>
      </c>
      <c r="BF98" s="35">
        <v>7.7803478240966797</v>
      </c>
      <c r="BG98" s="35">
        <v>6.6896443367004403</v>
      </c>
      <c r="BH98" s="35">
        <v>4.914393424987793</v>
      </c>
      <c r="BI98" s="35">
        <v>5.1636271476745614</v>
      </c>
      <c r="BJ98" s="35">
        <v>4.8918356895446777</v>
      </c>
      <c r="BK98" s="35">
        <v>7.0354723930358887</v>
      </c>
      <c r="BL98" s="35">
        <v>4.9668097496032724</v>
      </c>
      <c r="BM98" s="35">
        <v>5.9521574974060059</v>
      </c>
      <c r="BN98" s="35">
        <v>6.2621750831604004</v>
      </c>
      <c r="BO98" s="35">
        <v>4.7676844596862784</v>
      </c>
      <c r="BP98" s="35">
        <v>5.9928264617919922</v>
      </c>
      <c r="BQ98" s="35">
        <v>3.6149280071258549</v>
      </c>
      <c r="BR98" s="35">
        <v>5.930051326751709</v>
      </c>
      <c r="BS98" s="35">
        <v>6.0002598762512216</v>
      </c>
      <c r="BT98" s="35">
        <v>7.5325045585632324</v>
      </c>
      <c r="BU98" s="35">
        <v>3.2487697601318359</v>
      </c>
      <c r="BV98" s="35">
        <v>5.3465127944946289</v>
      </c>
      <c r="BW98" s="35">
        <v>5.0061459541320801</v>
      </c>
      <c r="BX98" s="35">
        <v>4.9423775672912598</v>
      </c>
      <c r="BY98" s="35">
        <v>7.2548413276672363</v>
      </c>
      <c r="BZ98" s="35">
        <v>7.0610535144805908</v>
      </c>
      <c r="CA98" s="35">
        <v>6.4454169273376474</v>
      </c>
      <c r="CB98" s="35">
        <v>5.8897590637207022</v>
      </c>
      <c r="CC98" s="35">
        <v>5.9080390930175772</v>
      </c>
      <c r="CD98" s="35">
        <v>4.4525480270385742</v>
      </c>
      <c r="CE98" s="35">
        <v>6.2722682952880859</v>
      </c>
      <c r="CF98" s="35">
        <v>4.6188502311706534</v>
      </c>
      <c r="CG98" s="35">
        <v>6.4251441955566424</v>
      </c>
      <c r="CH98" s="35">
        <v>6.1061196327209473</v>
      </c>
      <c r="CI98" s="35">
        <v>5.6852207183837891</v>
      </c>
      <c r="CJ98" s="35">
        <v>5.1968560218811044</v>
      </c>
      <c r="CK98" s="35">
        <v>5.9697537422180176</v>
      </c>
      <c r="CL98" s="35">
        <v>4.0242195129394531</v>
      </c>
      <c r="CM98" s="35">
        <v>3.5117805004119882</v>
      </c>
      <c r="CN98" s="35">
        <v>5.1214609146118164</v>
      </c>
      <c r="CO98" s="35">
        <v>5.3302221298217773</v>
      </c>
      <c r="CP98" s="35">
        <v>6.0640978813171387</v>
      </c>
      <c r="CQ98" s="35">
        <v>7.4040155410766602</v>
      </c>
      <c r="CR98" s="35">
        <v>5.0154852867126474</v>
      </c>
      <c r="CS98" s="35">
        <v>4.3390874862670898</v>
      </c>
      <c r="CT98" s="35">
        <v>3.8691236972808838</v>
      </c>
      <c r="CU98" s="35">
        <v>5.4279541969299316</v>
      </c>
      <c r="CV98" s="35">
        <v>5.1975746154785174</v>
      </c>
      <c r="CW98" s="35">
        <v>4.9879918098449716</v>
      </c>
      <c r="CX98" s="35">
        <v>6.7329773902893084</v>
      </c>
      <c r="CY98" s="35">
        <v>4.1526193618774414</v>
      </c>
      <c r="CZ98" s="35">
        <v>6.2411651611328116</v>
      </c>
      <c r="DA98" s="35">
        <v>6.4319453239440927</v>
      </c>
      <c r="DB98" s="35">
        <v>5.8034505844116211</v>
      </c>
      <c r="DC98" s="35">
        <v>5.5629053115844727</v>
      </c>
      <c r="DD98" s="35">
        <v>5.3860249519348153</v>
      </c>
      <c r="DE98" s="35">
        <v>5.0567517280578613</v>
      </c>
      <c r="DF98" s="35">
        <v>4.9321327209472674</v>
      </c>
      <c r="DG98" s="35">
        <v>4.4342374801635742</v>
      </c>
      <c r="DH98" s="35">
        <v>4.4358110427856454</v>
      </c>
      <c r="DI98" s="35">
        <v>5.4487247467041016</v>
      </c>
      <c r="DJ98" s="35">
        <v>7.4252686500549334</v>
      </c>
      <c r="DK98" s="35">
        <v>7.205174446105957</v>
      </c>
      <c r="DL98" s="35">
        <v>6.1125450134277326</v>
      </c>
      <c r="DM98" s="35">
        <v>5.0035443305969238</v>
      </c>
      <c r="DN98" s="35">
        <v>4.3564190864562988</v>
      </c>
      <c r="DO98" s="35">
        <v>7.4421396255493164</v>
      </c>
      <c r="DP98" s="35">
        <v>6.8529820442199716</v>
      </c>
      <c r="DQ98" s="35">
        <v>5.4715538024902326</v>
      </c>
      <c r="DR98" s="35">
        <v>4.4825372695922852</v>
      </c>
      <c r="DS98" s="35">
        <v>6.0859551429748544</v>
      </c>
      <c r="DT98" s="35">
        <v>5.6526255607604972</v>
      </c>
      <c r="DU98" s="35">
        <v>5.9993815422058114</v>
      </c>
      <c r="DV98" s="35">
        <v>6.2677450180053711</v>
      </c>
      <c r="DW98" s="35">
        <v>6.2420940399169922</v>
      </c>
      <c r="DX98" s="35">
        <v>6.0954732894897461</v>
      </c>
      <c r="DY98" s="35">
        <v>6.3745293617248544</v>
      </c>
      <c r="DZ98" s="35">
        <v>6.1299424171447754</v>
      </c>
      <c r="EA98" s="35">
        <v>5.50439453125</v>
      </c>
      <c r="EB98" s="35">
        <v>3.268152236938477</v>
      </c>
      <c r="EC98" s="35">
        <v>6.5612473487854004</v>
      </c>
      <c r="ED98" s="35">
        <v>5.488736629486084</v>
      </c>
      <c r="EE98" s="35">
        <v>6.2414073944091797</v>
      </c>
      <c r="EF98" s="35">
        <v>3.4473814964294438</v>
      </c>
      <c r="EG98" s="35">
        <v>6.3783597946166992</v>
      </c>
      <c r="EH98" s="35">
        <v>6.2434287071228027</v>
      </c>
      <c r="EI98" s="35">
        <v>6.6652736663818359</v>
      </c>
      <c r="EJ98" s="35">
        <v>4.6679410934448242</v>
      </c>
      <c r="EK98" s="35">
        <v>5.0348634719848633</v>
      </c>
      <c r="EL98" s="35">
        <v>5.9028167724609384</v>
      </c>
      <c r="EM98" s="35">
        <v>2.8166224956512451</v>
      </c>
      <c r="EN98" s="35">
        <v>6.4574494361877441</v>
      </c>
      <c r="EO98" s="35">
        <v>4.2132992744445801</v>
      </c>
      <c r="EP98" s="35">
        <v>4.1386728286743164</v>
      </c>
      <c r="EQ98" s="35">
        <v>6.2692866325378427</v>
      </c>
      <c r="ER98" s="35">
        <v>4.3961148262023926</v>
      </c>
      <c r="ES98" s="35">
        <v>7.3980927467346191</v>
      </c>
      <c r="ET98" s="35">
        <v>7.6942210197448722</v>
      </c>
      <c r="EU98" s="35">
        <v>3.461912870407104</v>
      </c>
      <c r="EV98" s="35">
        <v>6.5370898246765137</v>
      </c>
      <c r="EW98" s="35">
        <v>5.4640154838562012</v>
      </c>
      <c r="EX98" s="35">
        <v>3.6401548385620122</v>
      </c>
      <c r="EY98" s="35">
        <v>6.0221514701843262</v>
      </c>
      <c r="EZ98" s="35">
        <v>4.1794939041137704</v>
      </c>
      <c r="FA98" s="35">
        <v>6.1918597221374512</v>
      </c>
      <c r="FB98" s="35">
        <v>4.3154797554016113</v>
      </c>
      <c r="FC98" s="35">
        <v>4.8720736503601074</v>
      </c>
      <c r="FD98" s="35">
        <v>5.4742999076843262</v>
      </c>
      <c r="FE98" s="35">
        <v>4.9480514526367188</v>
      </c>
      <c r="FF98" s="35">
        <v>4.7017621994018564</v>
      </c>
      <c r="FG98" s="35">
        <v>6.710782527923584</v>
      </c>
      <c r="FH98" s="35">
        <v>7.1571512222290039</v>
      </c>
      <c r="FI98" s="35">
        <v>6.9437012672424334</v>
      </c>
      <c r="FJ98" s="35">
        <v>6.600337028503418</v>
      </c>
      <c r="FK98" s="35">
        <v>6.1540493965148926</v>
      </c>
      <c r="FL98" s="35">
        <v>5.080803394317627</v>
      </c>
      <c r="FM98" s="35">
        <v>5.4674510955810547</v>
      </c>
      <c r="FN98" s="35">
        <v>4.1969127655029306</v>
      </c>
      <c r="FO98" s="35">
        <v>3.306796550750732</v>
      </c>
      <c r="FP98" s="35">
        <v>2.6935231685638432</v>
      </c>
    </row>
    <row r="99" spans="1:202" x14ac:dyDescent="0.2">
      <c r="B99" s="16" t="s">
        <v>461</v>
      </c>
      <c r="G99" s="35">
        <v>1677046290.5722401</v>
      </c>
      <c r="H99" s="86"/>
      <c r="I99" s="35">
        <v>15398432.429041862</v>
      </c>
      <c r="J99" s="35">
        <v>13386572.0360034</v>
      </c>
      <c r="K99" s="35">
        <v>449562.35159139428</v>
      </c>
      <c r="L99" s="35">
        <v>5921409.6032800423</v>
      </c>
      <c r="M99" s="35">
        <v>9963893.9009244908</v>
      </c>
      <c r="N99" s="35">
        <v>7578469.0749210492</v>
      </c>
      <c r="O99" s="35">
        <v>583616.55112723506</v>
      </c>
      <c r="P99" s="35">
        <v>2877067.25566279</v>
      </c>
      <c r="Q99" s="35">
        <v>1287687.194487036</v>
      </c>
      <c r="R99" s="35">
        <v>2145438.6012032689</v>
      </c>
      <c r="S99" s="35">
        <v>125579.76673325591</v>
      </c>
      <c r="T99" s="35">
        <v>26623246.098859999</v>
      </c>
      <c r="U99" s="35">
        <v>2545274.8948227782</v>
      </c>
      <c r="V99" s="35">
        <v>1783320.64399499</v>
      </c>
      <c r="W99" s="35">
        <v>68100.122526319203</v>
      </c>
      <c r="X99" s="35">
        <v>5466245.093714525</v>
      </c>
      <c r="Y99" s="35">
        <v>133402.7651357968</v>
      </c>
      <c r="Z99" s="35">
        <v>2499958.7571598939</v>
      </c>
      <c r="AA99" s="35">
        <v>704119.18830170901</v>
      </c>
      <c r="AB99" s="35">
        <v>869818.23383747472</v>
      </c>
      <c r="AC99" s="35">
        <v>39218078.486202322</v>
      </c>
      <c r="AD99" s="35">
        <v>2308156.345900421</v>
      </c>
      <c r="AE99" s="35">
        <v>12318767.586035609</v>
      </c>
      <c r="AF99" s="35">
        <v>4583758.0914921649</v>
      </c>
      <c r="AG99" s="35">
        <v>3773655.973308478</v>
      </c>
      <c r="AH99" s="35">
        <v>10941108.807078321</v>
      </c>
      <c r="AI99" s="35">
        <v>5030030.331457681</v>
      </c>
      <c r="AJ99" s="35">
        <v>3859827.5361973108</v>
      </c>
      <c r="AK99" s="35">
        <v>10177305.74403346</v>
      </c>
      <c r="AL99" s="35">
        <v>2347901.9335992639</v>
      </c>
      <c r="AM99" s="35">
        <v>228407693.8809714</v>
      </c>
      <c r="AN99" s="35">
        <v>6511365.5805107802</v>
      </c>
      <c r="AO99" s="35">
        <v>191020.8120659641</v>
      </c>
      <c r="AP99" s="35">
        <v>28966608.40990039</v>
      </c>
      <c r="AQ99" s="35">
        <v>1541567.676750133</v>
      </c>
      <c r="AR99" s="35">
        <v>580829.51100006851</v>
      </c>
      <c r="AS99" s="35">
        <v>10027566.852157559</v>
      </c>
      <c r="AT99" s="35">
        <v>879454.38021166017</v>
      </c>
      <c r="AU99" s="35">
        <v>2034975.7889574571</v>
      </c>
      <c r="AV99" s="35">
        <v>156431.14608959961</v>
      </c>
      <c r="AW99" s="35">
        <v>1964701.2250781739</v>
      </c>
      <c r="AX99" s="35">
        <v>909274.06280012487</v>
      </c>
      <c r="AY99" s="35">
        <v>358791.81832838111</v>
      </c>
      <c r="AZ99" s="35">
        <v>2231323.9864307661</v>
      </c>
      <c r="BA99" s="35">
        <v>2684985.3079813849</v>
      </c>
      <c r="BB99" s="35">
        <v>17243981.32888962</v>
      </c>
      <c r="BC99" s="35">
        <v>1094740.81773241</v>
      </c>
      <c r="BD99" s="35">
        <v>282673.78976370808</v>
      </c>
      <c r="BE99" s="35">
        <v>29001451.329335261</v>
      </c>
      <c r="BF99" s="35">
        <v>883887.34565937065</v>
      </c>
      <c r="BG99" s="35">
        <v>9295968.4407779723</v>
      </c>
      <c r="BH99" s="35">
        <v>438708.66437150189</v>
      </c>
      <c r="BI99" s="35">
        <v>588806.95288687351</v>
      </c>
      <c r="BJ99" s="35">
        <v>997013.71269872074</v>
      </c>
      <c r="BK99" s="35">
        <v>14815828.389160531</v>
      </c>
      <c r="BL99" s="35">
        <v>9382733.2747432366</v>
      </c>
      <c r="BM99" s="35">
        <v>1902584.7049099361</v>
      </c>
      <c r="BN99" s="35">
        <v>3419511.3827133612</v>
      </c>
      <c r="BO99" s="35">
        <v>6360992.2793288622</v>
      </c>
      <c r="BP99" s="35">
        <v>220904.99924778301</v>
      </c>
      <c r="BQ99" s="35">
        <v>4592502.5246083206</v>
      </c>
      <c r="BR99" s="35">
        <v>1660380.7159930649</v>
      </c>
      <c r="BS99" s="35">
        <v>2374430.17234693</v>
      </c>
      <c r="BT99" s="35">
        <v>34602.640092249632</v>
      </c>
      <c r="BU99" s="35">
        <v>308152385.37178791</v>
      </c>
      <c r="BV99" s="35">
        <v>51488526.326474719</v>
      </c>
      <c r="BW99" s="35">
        <v>10318785.053998001</v>
      </c>
      <c r="BX99" s="35">
        <v>6195568.8846858572</v>
      </c>
      <c r="BY99" s="35">
        <v>556786.33556780324</v>
      </c>
      <c r="BZ99" s="35">
        <v>831967.84618274611</v>
      </c>
      <c r="CA99" s="35">
        <v>9125093.8154977206</v>
      </c>
      <c r="CB99" s="35">
        <v>459654.80783188849</v>
      </c>
      <c r="CC99" s="35">
        <v>18936908.724450652</v>
      </c>
      <c r="CD99" s="35">
        <v>1095219.0505107921</v>
      </c>
      <c r="CE99" s="35">
        <v>3886424.393509564</v>
      </c>
      <c r="CF99" s="35">
        <v>13294862.45842885</v>
      </c>
      <c r="CG99" s="35">
        <v>458968.39214819542</v>
      </c>
      <c r="CH99" s="35">
        <v>299017.15206563962</v>
      </c>
      <c r="CI99" s="35">
        <v>1076982.577261382</v>
      </c>
      <c r="CJ99" s="35">
        <v>1735660.372350872</v>
      </c>
      <c r="CK99" s="35">
        <v>507930.63198540418</v>
      </c>
      <c r="CL99" s="35">
        <v>767469.12672583933</v>
      </c>
      <c r="CM99" s="35">
        <v>1408229.241446174</v>
      </c>
      <c r="CN99" s="35">
        <v>1490347.4347369799</v>
      </c>
      <c r="CO99" s="35">
        <v>954396.61605921644</v>
      </c>
      <c r="CP99" s="35">
        <v>713881.66170366702</v>
      </c>
      <c r="CQ99" s="35">
        <v>70195.449373976124</v>
      </c>
      <c r="CR99" s="35">
        <v>488228.95438191277</v>
      </c>
      <c r="CS99" s="35">
        <v>8439872.7647519261</v>
      </c>
      <c r="CT99" s="35">
        <v>5878292.7563070962</v>
      </c>
      <c r="CU99" s="35">
        <v>4637118.2486469559</v>
      </c>
      <c r="CV99" s="35">
        <v>46088.582129522198</v>
      </c>
      <c r="CW99" s="35">
        <v>12921331.584939379</v>
      </c>
      <c r="CX99" s="35">
        <v>61804.292493298373</v>
      </c>
      <c r="CY99" s="35">
        <v>890779.25680024142</v>
      </c>
      <c r="CZ99" s="35">
        <v>259774.3456079218</v>
      </c>
      <c r="DA99" s="35">
        <v>20604790.69084556</v>
      </c>
      <c r="DB99" s="35">
        <v>906493.54904272489</v>
      </c>
      <c r="DC99" s="35">
        <v>852930.98732972599</v>
      </c>
      <c r="DD99" s="35">
        <v>133328.46369053429</v>
      </c>
      <c r="DE99" s="35">
        <v>6242235.1791038522</v>
      </c>
      <c r="DF99" s="35">
        <v>14398173.571188079</v>
      </c>
      <c r="DG99" s="35">
        <v>13892407.046358511</v>
      </c>
      <c r="DH99" s="35">
        <v>738976.778485041</v>
      </c>
      <c r="DI99" s="35">
        <v>6148878.4354392076</v>
      </c>
      <c r="DJ99" s="35">
        <v>2507553.121198636</v>
      </c>
      <c r="DK99" s="35">
        <v>597425.48709934088</v>
      </c>
      <c r="DL99" s="35">
        <v>849619.45721382939</v>
      </c>
      <c r="DM99" s="35">
        <v>13605793.82158968</v>
      </c>
      <c r="DN99" s="35">
        <v>96351452.946959034</v>
      </c>
      <c r="DO99" s="35">
        <v>642080.59385831573</v>
      </c>
      <c r="DP99" s="35">
        <v>442200.90843106399</v>
      </c>
      <c r="DQ99" s="35">
        <v>73594302.294167683</v>
      </c>
      <c r="DR99" s="35">
        <v>531371.27392210497</v>
      </c>
      <c r="DS99" s="35">
        <v>535632.79689916573</v>
      </c>
      <c r="DT99" s="35">
        <v>985741.19386817922</v>
      </c>
      <c r="DU99" s="35">
        <v>4144190.8447785862</v>
      </c>
      <c r="DV99" s="35">
        <v>22125349.203515261</v>
      </c>
      <c r="DW99" s="35">
        <v>7682791.2341453079</v>
      </c>
      <c r="DX99" s="35">
        <v>1775242.9937980729</v>
      </c>
      <c r="DY99" s="35">
        <v>174753.74623222009</v>
      </c>
      <c r="DZ99" s="35">
        <v>4963406.2559296452</v>
      </c>
      <c r="EA99" s="35">
        <v>40921212.826311633</v>
      </c>
      <c r="EB99" s="35">
        <v>3146844.9005373251</v>
      </c>
      <c r="EC99" s="35">
        <v>4663377.8927596929</v>
      </c>
      <c r="ED99" s="35">
        <v>4101274.0862830211</v>
      </c>
      <c r="EE99" s="35">
        <v>2144670.628009446</v>
      </c>
      <c r="EF99" s="35">
        <v>3969482.3329571132</v>
      </c>
      <c r="EG99" s="35">
        <v>444715.04717530869</v>
      </c>
      <c r="EH99" s="35">
        <v>1060779.5507616389</v>
      </c>
      <c r="EI99" s="35">
        <v>339534.96294967318</v>
      </c>
      <c r="EJ99" s="35">
        <v>11272652.65760356</v>
      </c>
      <c r="EK99" s="35">
        <v>20092136.181378748</v>
      </c>
      <c r="EL99" s="35">
        <v>5995772.9257336026</v>
      </c>
      <c r="EM99" s="35">
        <v>4325133.7135075228</v>
      </c>
      <c r="EN99" s="35">
        <v>6330139.7855760315</v>
      </c>
      <c r="EO99" s="35">
        <v>3276954.8217246351</v>
      </c>
      <c r="EP99" s="35">
        <v>9041356.0148781035</v>
      </c>
      <c r="EQ99" s="35">
        <v>128693.4024711527</v>
      </c>
      <c r="ER99" s="35">
        <v>517985.9050269032</v>
      </c>
      <c r="ES99" s="35">
        <v>1383524.887777078</v>
      </c>
      <c r="ET99" s="35">
        <v>1036663.056901884</v>
      </c>
      <c r="EU99" s="35">
        <v>2318038.953029871</v>
      </c>
      <c r="EV99" s="35">
        <v>3677490.0953512602</v>
      </c>
      <c r="EW99" s="35">
        <v>1896836.681633007</v>
      </c>
      <c r="EX99" s="35">
        <v>18303516.421726011</v>
      </c>
      <c r="EY99" s="35">
        <v>12297223.616926219</v>
      </c>
      <c r="EZ99" s="35">
        <v>2695053.056884476</v>
      </c>
      <c r="FA99" s="35">
        <v>293553.44979936653</v>
      </c>
      <c r="FB99" s="35">
        <v>1581010.1127447269</v>
      </c>
      <c r="FC99" s="35">
        <v>10327579.655617381</v>
      </c>
      <c r="FD99" s="35">
        <v>1133562.4765249221</v>
      </c>
      <c r="FE99" s="35">
        <v>13609056.262595121</v>
      </c>
      <c r="FF99" s="35">
        <v>15769910.04008773</v>
      </c>
      <c r="FG99" s="35">
        <v>1159510.1842749631</v>
      </c>
      <c r="FH99" s="35">
        <v>10094477.29769714</v>
      </c>
      <c r="FI99" s="35">
        <v>57757642.01004269</v>
      </c>
      <c r="FJ99" s="35">
        <v>643925.77439574862</v>
      </c>
      <c r="FK99" s="35">
        <v>7048952.6898772828</v>
      </c>
      <c r="FL99" s="35">
        <v>5308587.8323057517</v>
      </c>
      <c r="FM99" s="35">
        <v>16454975.525101241</v>
      </c>
      <c r="FN99" s="35">
        <v>8484321.5361329596</v>
      </c>
      <c r="FO99" s="35">
        <v>6271236.0855315179</v>
      </c>
      <c r="FP99" s="35">
        <v>5843150.5445774961</v>
      </c>
    </row>
    <row r="100" spans="1:202" s="40" customFormat="1" ht="13" x14ac:dyDescent="0.15">
      <c r="B100" s="16" t="s">
        <v>462</v>
      </c>
      <c r="C100" s="39"/>
      <c r="E100" s="9"/>
      <c r="F100" s="9"/>
      <c r="G100" s="40">
        <v>0.21741793004152793</v>
      </c>
      <c r="H100" s="86"/>
      <c r="I100" s="40">
        <v>0.24914177984235006</v>
      </c>
      <c r="J100" s="40">
        <v>0.35189152898493614</v>
      </c>
      <c r="K100" s="40">
        <v>0.15604856918323959</v>
      </c>
      <c r="L100" s="40">
        <v>0.13753750438424281</v>
      </c>
      <c r="M100" s="40">
        <v>0.31308092033713464</v>
      </c>
      <c r="N100" s="40">
        <v>0.16923525772938994</v>
      </c>
      <c r="O100" s="40">
        <v>0.19731920958493648</v>
      </c>
      <c r="P100" s="40">
        <v>0.11415483968951522</v>
      </c>
      <c r="Q100" s="40">
        <v>0.14379359740686945</v>
      </c>
      <c r="R100" s="40">
        <v>0.21352494045696033</v>
      </c>
      <c r="S100" s="40">
        <v>7.6518718868593211E-2</v>
      </c>
      <c r="T100" s="40">
        <v>0.16328654398321879</v>
      </c>
      <c r="U100" s="40">
        <v>0.26927261556527848</v>
      </c>
      <c r="V100" s="40">
        <v>0.15454287746051978</v>
      </c>
      <c r="W100" s="40">
        <v>0.1744586859680626</v>
      </c>
      <c r="X100" s="40">
        <v>0.46319592840685836</v>
      </c>
      <c r="Y100" s="40">
        <v>0.17481825978948443</v>
      </c>
      <c r="Z100" s="40">
        <v>0.21714032909287992</v>
      </c>
      <c r="AA100" s="40">
        <v>0.21330494241490272</v>
      </c>
      <c r="AB100" s="40">
        <v>0.37757394674464317</v>
      </c>
      <c r="AC100" s="40">
        <v>0.18582406002167823</v>
      </c>
      <c r="AD100" s="40">
        <v>0.32973110962294222</v>
      </c>
      <c r="AE100" s="40">
        <v>0.606197303895882</v>
      </c>
      <c r="AF100" s="40">
        <v>0.39753067790902125</v>
      </c>
      <c r="AG100" s="40">
        <v>0.22889311617369354</v>
      </c>
      <c r="AH100" s="40">
        <v>0.42282211991489849</v>
      </c>
      <c r="AI100" s="40">
        <v>0.13445310796930257</v>
      </c>
      <c r="AJ100" s="40">
        <v>0.81342085012963916</v>
      </c>
      <c r="AK100" s="40">
        <v>0.63820035440366707</v>
      </c>
      <c r="AL100" s="40">
        <v>0.12388653427451268</v>
      </c>
      <c r="AM100" s="40">
        <v>0.15930415107620807</v>
      </c>
      <c r="AN100" s="40">
        <v>0.12934917814864935</v>
      </c>
      <c r="AO100" s="40">
        <v>0.22449504350846833</v>
      </c>
      <c r="AP100" s="40">
        <v>0.33375295354560169</v>
      </c>
      <c r="AQ100" s="40">
        <v>0.28650990255748027</v>
      </c>
      <c r="AR100" s="40">
        <v>0.11507132078246675</v>
      </c>
      <c r="AS100" s="40">
        <v>0.3899265372863549</v>
      </c>
      <c r="AT100" s="40">
        <v>0.21292753386901533</v>
      </c>
      <c r="AU100" s="40">
        <v>0.17955430024496061</v>
      </c>
      <c r="AV100" s="40">
        <v>0.13051438299979778</v>
      </c>
      <c r="AW100" s="40">
        <v>0.18380223362357678</v>
      </c>
      <c r="AX100" s="40">
        <v>0.15753524595207505</v>
      </c>
      <c r="AY100" s="40">
        <v>0.36853704336611121</v>
      </c>
      <c r="AZ100" s="40">
        <v>0.20777846362833616</v>
      </c>
      <c r="BA100" s="40">
        <v>0.15454347394917403</v>
      </c>
      <c r="BB100" s="40">
        <v>0.17177320271472898</v>
      </c>
      <c r="BC100" s="40">
        <v>0.16963389417179855</v>
      </c>
      <c r="BD100" s="40">
        <v>0.21323426469880646</v>
      </c>
      <c r="BE100" s="40">
        <v>0.25875964249072225</v>
      </c>
      <c r="BF100" s="40">
        <v>0.15977258528892074</v>
      </c>
      <c r="BG100" s="40">
        <v>0.14273002971220583</v>
      </c>
      <c r="BH100" s="40">
        <v>0.20192999485933388</v>
      </c>
      <c r="BI100" s="40">
        <v>0.25080204289093361</v>
      </c>
      <c r="BJ100" s="40">
        <v>0.24945536229045431</v>
      </c>
      <c r="BK100" s="40">
        <v>0.17739885566786606</v>
      </c>
      <c r="BL100" s="40">
        <v>0.30846134118790469</v>
      </c>
      <c r="BM100" s="40">
        <v>0.18165784355625406</v>
      </c>
      <c r="BN100" s="40">
        <v>0.19449512559203569</v>
      </c>
      <c r="BO100" s="40">
        <v>0.49807139251165211</v>
      </c>
      <c r="BP100" s="40">
        <v>0.28220752993872184</v>
      </c>
      <c r="BQ100" s="40">
        <v>0.40774840739448959</v>
      </c>
      <c r="BR100" s="40">
        <v>0.17036334128963845</v>
      </c>
      <c r="BS100" s="40">
        <v>0.24517383871712137</v>
      </c>
      <c r="BT100" s="40">
        <v>0.10206154517722146</v>
      </c>
      <c r="BU100" s="40">
        <v>0.22551842876651546</v>
      </c>
      <c r="BV100" s="40">
        <v>0.19025743538294274</v>
      </c>
      <c r="BW100" s="40">
        <v>0.12445182201248227</v>
      </c>
      <c r="BX100" s="40">
        <v>0.15760880539668776</v>
      </c>
      <c r="BY100" s="40">
        <v>0.11403718661386103</v>
      </c>
      <c r="BZ100" s="40">
        <v>9.7655994893373746E-2</v>
      </c>
      <c r="CA100" s="40">
        <v>0.15070321966641637</v>
      </c>
      <c r="CB100" s="40">
        <v>0.15590624891483687</v>
      </c>
      <c r="CC100" s="40">
        <v>0.14927371978250384</v>
      </c>
      <c r="CD100" s="40">
        <v>0.10841931316201546</v>
      </c>
      <c r="CE100" s="40">
        <v>0.20949462184310361</v>
      </c>
      <c r="CF100" s="40">
        <v>0.25287919510484819</v>
      </c>
      <c r="CG100" s="40">
        <v>0.25656774366289675</v>
      </c>
      <c r="CH100" s="40">
        <v>7.1074798979348278E-2</v>
      </c>
      <c r="CI100" s="40">
        <v>0.16786277880539643</v>
      </c>
      <c r="CJ100" s="40">
        <v>0.24209094418751884</v>
      </c>
      <c r="CK100" s="40">
        <v>0.26638693895623117</v>
      </c>
      <c r="CL100" s="40">
        <v>0.11194598935366699</v>
      </c>
      <c r="CM100" s="40">
        <v>0.66261285826494931</v>
      </c>
      <c r="CN100" s="40">
        <v>0.30185022133972023</v>
      </c>
      <c r="CO100" s="40">
        <v>0.14081936327101294</v>
      </c>
      <c r="CP100" s="40">
        <v>0.25868736135507492</v>
      </c>
      <c r="CQ100" s="40">
        <v>0.11400362070059299</v>
      </c>
      <c r="CR100" s="40">
        <v>0.23433587544453152</v>
      </c>
      <c r="CS100" s="40">
        <v>0.31294363914117501</v>
      </c>
      <c r="CT100" s="40">
        <v>0.31554951737806419</v>
      </c>
      <c r="CU100" s="40">
        <v>0.14513767989663268</v>
      </c>
      <c r="CV100" s="40">
        <v>8.6802852452311965E-2</v>
      </c>
      <c r="CW100" s="40">
        <v>0.65730575169941452</v>
      </c>
      <c r="CX100" s="40">
        <v>0.14034405178585249</v>
      </c>
      <c r="CY100" s="40">
        <v>0.19682693295050652</v>
      </c>
      <c r="CZ100" s="40">
        <v>0.20459989257674971</v>
      </c>
      <c r="DA100" s="40">
        <v>0.16151052519520073</v>
      </c>
      <c r="DB100" s="40">
        <v>0.22419878945215094</v>
      </c>
      <c r="DC100" s="40">
        <v>0.26446111218142754</v>
      </c>
      <c r="DD100" s="40">
        <v>0.2123105277338648</v>
      </c>
      <c r="DE100" s="40">
        <v>0.17115253423987895</v>
      </c>
      <c r="DF100" s="40">
        <v>0.47415376350445393</v>
      </c>
      <c r="DG100" s="40">
        <v>0.25705057953583016</v>
      </c>
      <c r="DH100" s="40">
        <v>0.2962395946020327</v>
      </c>
      <c r="DI100" s="40">
        <v>0.21493025588318831</v>
      </c>
      <c r="DJ100" s="40">
        <v>0.14666520918160536</v>
      </c>
      <c r="DK100" s="40">
        <v>0.12490439954559253</v>
      </c>
      <c r="DL100" s="40">
        <v>0.12980201173444264</v>
      </c>
      <c r="DM100" s="40">
        <v>0.58367113522279945</v>
      </c>
      <c r="DN100" s="40">
        <v>0.47944728054541813</v>
      </c>
      <c r="DO100" s="40">
        <v>0.11937115173651437</v>
      </c>
      <c r="DP100" s="40">
        <v>8.8884747640009074E-2</v>
      </c>
      <c r="DQ100" s="40">
        <v>0.33982496973034554</v>
      </c>
      <c r="DR100" s="40">
        <v>0.1066706000660263</v>
      </c>
      <c r="DS100" s="40">
        <v>0.12613690453630941</v>
      </c>
      <c r="DT100" s="40">
        <v>0.13992785064900831</v>
      </c>
      <c r="DU100" s="40">
        <v>0.12747253006673931</v>
      </c>
      <c r="DV100" s="40">
        <v>0.20464336375136896</v>
      </c>
      <c r="DW100" s="40">
        <v>0.20277759898161621</v>
      </c>
      <c r="DX100" s="40">
        <v>0.17359789686802565</v>
      </c>
      <c r="DY100" s="40">
        <v>6.1705284306862375E-2</v>
      </c>
      <c r="DZ100" s="40">
        <v>0.25631394509131811</v>
      </c>
      <c r="EA100" s="40">
        <v>0.28052772217494698</v>
      </c>
      <c r="EB100" s="40">
        <v>0.24921678561638025</v>
      </c>
      <c r="EC100" s="40">
        <v>0.13608339864135086</v>
      </c>
      <c r="ED100" s="40">
        <v>0.25166807697834775</v>
      </c>
      <c r="EE100" s="40">
        <v>0.24448414108815286</v>
      </c>
      <c r="EF100" s="40">
        <v>0.50804776232821103</v>
      </c>
      <c r="EG100" s="40">
        <v>7.6617637375204842E-2</v>
      </c>
      <c r="EH100" s="40">
        <v>0.19438834856174744</v>
      </c>
      <c r="EI100" s="40">
        <v>0.1633436651552751</v>
      </c>
      <c r="EJ100" s="40">
        <v>0.72995669711410271</v>
      </c>
      <c r="EK100" s="40">
        <v>0.34311357235655127</v>
      </c>
      <c r="EL100" s="40">
        <v>0.11704705424361524</v>
      </c>
      <c r="EM100" s="40">
        <v>0.39098618162021498</v>
      </c>
      <c r="EN100" s="40">
        <v>0.13544235428053289</v>
      </c>
      <c r="EO100" s="40">
        <v>0.15367640684903663</v>
      </c>
      <c r="EP100" s="40">
        <v>0.21118132261006345</v>
      </c>
      <c r="EQ100" s="40">
        <v>0.22136496899725769</v>
      </c>
      <c r="ER100" s="40">
        <v>0.45115496639056901</v>
      </c>
      <c r="ES100" s="40">
        <v>0.13785083580114385</v>
      </c>
      <c r="ET100" s="40">
        <v>0.12066342653997245</v>
      </c>
      <c r="EU100" s="40">
        <v>0.13579502214920605</v>
      </c>
      <c r="EV100" s="40">
        <v>0.15468614886022439</v>
      </c>
      <c r="EW100" s="40">
        <v>0.20350091203862569</v>
      </c>
      <c r="EX100" s="40">
        <v>0.31554815884880238</v>
      </c>
      <c r="EY100" s="40">
        <v>0.17661933215216147</v>
      </c>
      <c r="EZ100" s="40">
        <v>0.33344881820820826</v>
      </c>
      <c r="FA100" s="40">
        <v>0.21043725688482434</v>
      </c>
      <c r="FB100" s="40">
        <v>0.13519006676129572</v>
      </c>
      <c r="FC100" s="40">
        <v>0.1237879456344242</v>
      </c>
      <c r="FD100" s="40">
        <v>0.19076818315646335</v>
      </c>
      <c r="FE100" s="40">
        <v>0.30741321943200239</v>
      </c>
      <c r="FF100" s="40">
        <v>0.35845883552057123</v>
      </c>
      <c r="FG100" s="40">
        <v>0.11867428470841418</v>
      </c>
      <c r="FH100" s="40">
        <v>0.14948101926925866</v>
      </c>
      <c r="FI100" s="40">
        <v>0.17552050986353762</v>
      </c>
      <c r="FJ100" s="40">
        <v>0.18601265505486955</v>
      </c>
      <c r="FK100" s="40">
        <v>0.21372304896447267</v>
      </c>
      <c r="FL100" s="40">
        <v>0.18616284423313634</v>
      </c>
      <c r="FM100" s="40">
        <v>0.17058486348962268</v>
      </c>
      <c r="FN100" s="40">
        <v>0.290938352284632</v>
      </c>
      <c r="FO100" s="40">
        <v>0.3511127119253854</v>
      </c>
      <c r="FP100" s="40">
        <v>0.39897315331348437</v>
      </c>
      <c r="FQ100" s="37"/>
      <c r="FR100" s="37"/>
      <c r="FS100" s="37"/>
      <c r="FT100" s="37"/>
      <c r="FU100" s="37"/>
      <c r="FV100" s="37"/>
      <c r="FW100" s="37"/>
      <c r="FX100" s="37"/>
      <c r="FY100" s="37"/>
      <c r="FZ100" s="37"/>
      <c r="GA100" s="37"/>
      <c r="GB100" s="37"/>
      <c r="GC100" s="37"/>
      <c r="GD100" s="37"/>
      <c r="GE100" s="37"/>
      <c r="GF100" s="37"/>
      <c r="GG100" s="37"/>
      <c r="GH100" s="37"/>
      <c r="GI100" s="37"/>
      <c r="GJ100" s="37"/>
      <c r="GK100" s="37"/>
      <c r="GL100" s="37"/>
      <c r="GM100" s="37"/>
      <c r="GN100" s="37"/>
      <c r="GO100" s="37"/>
      <c r="GP100" s="37"/>
      <c r="GQ100" s="37"/>
      <c r="GR100" s="37"/>
      <c r="GS100" s="37"/>
      <c r="GT100" s="37"/>
    </row>
    <row r="101" spans="1:202" x14ac:dyDescent="0.2">
      <c r="B101" s="16" t="s">
        <v>457</v>
      </c>
      <c r="G101" s="40">
        <v>5.0340313028401251</v>
      </c>
      <c r="H101" s="86"/>
      <c r="I101" s="9">
        <v>311170066.43647045</v>
      </c>
      <c r="J101" s="9">
        <v>90352664.771735445</v>
      </c>
      <c r="K101" s="9">
        <v>14391076.380793096</v>
      </c>
      <c r="L101" s="9">
        <v>204270702.92285442</v>
      </c>
      <c r="M101" s="9">
        <v>120771852.468132</v>
      </c>
      <c r="N101" s="9">
        <v>272515520.31686312</v>
      </c>
      <c r="O101" s="9">
        <v>14973345.68170166</v>
      </c>
      <c r="P101" s="9">
        <v>182319821.7956543</v>
      </c>
      <c r="Q101" s="9">
        <v>64435236.08433152</v>
      </c>
      <c r="R101" s="9">
        <v>51980763.318584442</v>
      </c>
      <c r="S101" s="9">
        <v>10160814.10590744</v>
      </c>
      <c r="T101" s="9">
        <v>833853477.86673081</v>
      </c>
      <c r="U101" s="9">
        <v>55026755.623363502</v>
      </c>
      <c r="V101" s="9">
        <v>78145909.469212517</v>
      </c>
      <c r="W101" s="9">
        <v>2324792.5727348323</v>
      </c>
      <c r="X101" s="9">
        <v>58726785.206286907</v>
      </c>
      <c r="Y101" s="9">
        <v>3878141.7844886775</v>
      </c>
      <c r="Z101" s="9">
        <v>65328456.537445061</v>
      </c>
      <c r="AA101" s="9">
        <v>19857227.675471306</v>
      </c>
      <c r="AB101" s="9">
        <v>7996348.5433709631</v>
      </c>
      <c r="AC101" s="9">
        <v>1361511890.6649399</v>
      </c>
      <c r="AD101" s="9">
        <v>35759663.792136662</v>
      </c>
      <c r="AE101" s="9">
        <v>96341500.121049419</v>
      </c>
      <c r="AF101" s="9">
        <v>43531192.460833751</v>
      </c>
      <c r="AG101" s="9">
        <v>82404432.559178352</v>
      </c>
      <c r="AH101" s="9">
        <v>127744931.03477621</v>
      </c>
      <c r="AI101" s="9">
        <v>265957931.08412361</v>
      </c>
      <c r="AJ101" s="9">
        <v>16493587.493690969</v>
      </c>
      <c r="AK101" s="9">
        <v>67786992.914440155</v>
      </c>
      <c r="AL101" s="9">
        <v>112617734.75030424</v>
      </c>
      <c r="AM101" s="9">
        <v>7375555675.9182854</v>
      </c>
      <c r="AN101" s="9">
        <v>319670460.57234764</v>
      </c>
      <c r="AO101" s="9">
        <v>3921430.176438808</v>
      </c>
      <c r="AP101" s="9">
        <v>374157024.33903503</v>
      </c>
      <c r="AQ101" s="9">
        <v>28046536.978553776</v>
      </c>
      <c r="AR101" s="9">
        <v>35320907.117972367</v>
      </c>
      <c r="AS101" s="9">
        <v>138663970.83445835</v>
      </c>
      <c r="AT101" s="9">
        <v>23236004.263858795</v>
      </c>
      <c r="AU101" s="9">
        <v>61403327.253101349</v>
      </c>
      <c r="AV101" s="9">
        <v>7355448.1334466944</v>
      </c>
      <c r="AW101" s="9">
        <v>74457085.491924033</v>
      </c>
      <c r="AX101" s="9">
        <v>44403068.101963513</v>
      </c>
      <c r="AY101" s="9">
        <v>4253658.9687781343</v>
      </c>
      <c r="AZ101" s="9">
        <v>64479244.839995384</v>
      </c>
      <c r="BA101" s="9">
        <v>100925851.98953962</v>
      </c>
      <c r="BB101" s="9">
        <v>434462702.14710045</v>
      </c>
      <c r="BC101" s="9">
        <v>41656507.695674881</v>
      </c>
      <c r="BD101" s="9">
        <v>7999816.1594581632</v>
      </c>
      <c r="BE101" s="9">
        <v>459472907.41087437</v>
      </c>
      <c r="BF101" s="9">
        <v>43042121.238206871</v>
      </c>
      <c r="BG101" s="9">
        <v>435694736.13497311</v>
      </c>
      <c r="BH101" s="9">
        <v>10676903.038473129</v>
      </c>
      <c r="BI101" s="9">
        <v>12122626.800086983</v>
      </c>
      <c r="BJ101" s="9">
        <v>19551502.994215965</v>
      </c>
      <c r="BK101" s="9">
        <v>587581871.48090839</v>
      </c>
      <c r="BL101" s="9">
        <v>151079713.6764479</v>
      </c>
      <c r="BM101" s="9">
        <v>62339635.845521927</v>
      </c>
      <c r="BN101" s="9">
        <v>110098280.93238258</v>
      </c>
      <c r="BO101" s="9">
        <v>60889271.085030504</v>
      </c>
      <c r="BP101" s="9">
        <v>4691034.7336292276</v>
      </c>
      <c r="BQ101" s="9">
        <v>40715219.72357107</v>
      </c>
      <c r="BR101" s="9">
        <v>57794962.18642474</v>
      </c>
      <c r="BS101" s="9">
        <v>58110596.818332657</v>
      </c>
      <c r="BT101" s="9">
        <v>2553797.7480216026</v>
      </c>
      <c r="BU101" s="9">
        <v>4439176685.4000015</v>
      </c>
      <c r="BV101" s="9">
        <v>1446903056.4828627</v>
      </c>
      <c r="BW101" s="9">
        <v>415079049.98329026</v>
      </c>
      <c r="BX101" s="9">
        <v>194283819.32855272</v>
      </c>
      <c r="BY101" s="9">
        <v>35421748.272652626</v>
      </c>
      <c r="BZ101" s="9">
        <v>60155748.662821054</v>
      </c>
      <c r="CA101" s="9">
        <v>390270587.92865187</v>
      </c>
      <c r="CB101" s="9">
        <v>17364641.18310928</v>
      </c>
      <c r="CC101" s="9">
        <v>749495605.84389865</v>
      </c>
      <c r="CD101" s="9">
        <v>44978291.047091484</v>
      </c>
      <c r="CE101" s="9">
        <v>116359533.67671967</v>
      </c>
      <c r="CF101" s="9">
        <v>242831279.63150829</v>
      </c>
      <c r="CG101" s="9">
        <v>11493799.098258976</v>
      </c>
      <c r="CH101" s="9">
        <v>25688915.466068745</v>
      </c>
      <c r="CI101" s="9">
        <v>36475529.031263366</v>
      </c>
      <c r="CJ101" s="9">
        <v>37258630.587211616</v>
      </c>
      <c r="CK101" s="9">
        <v>11382768.250436783</v>
      </c>
      <c r="CL101" s="9">
        <v>27588877.932834636</v>
      </c>
      <c r="CM101" s="9">
        <v>7463471.2087690849</v>
      </c>
      <c r="CN101" s="9">
        <v>25286567.961820602</v>
      </c>
      <c r="CO101" s="9">
        <v>36125329.964426994</v>
      </c>
      <c r="CP101" s="9">
        <v>16734672.500317102</v>
      </c>
      <c r="CQ101" s="9">
        <v>4558874.489107132</v>
      </c>
      <c r="CR101" s="9">
        <v>10449552.944483759</v>
      </c>
      <c r="CS101" s="9">
        <v>117022178.17790794</v>
      </c>
      <c r="CT101" s="9">
        <v>72076934.206597567</v>
      </c>
      <c r="CU101" s="9">
        <v>173421991.29357576</v>
      </c>
      <c r="CV101" s="9">
        <v>2759688.6251106267</v>
      </c>
      <c r="CW101" s="9">
        <v>98054057.721744075</v>
      </c>
      <c r="CX101" s="9">
        <v>2965048.3842034354</v>
      </c>
      <c r="CY101" s="9">
        <v>18793501.140810013</v>
      </c>
      <c r="CZ101" s="9">
        <v>7924220.1701354971</v>
      </c>
      <c r="DA101" s="9">
        <v>820558827.201244</v>
      </c>
      <c r="DB101" s="9">
        <v>23464848.003026962</v>
      </c>
      <c r="DC101" s="9">
        <v>17941293.072141647</v>
      </c>
      <c r="DD101" s="9">
        <v>3382359.0375156407</v>
      </c>
      <c r="DE101" s="9">
        <v>184428665.74582195</v>
      </c>
      <c r="DF101" s="9">
        <v>149769354.28599173</v>
      </c>
      <c r="DG101" s="9">
        <v>239650235.86365709</v>
      </c>
      <c r="DH101" s="9">
        <v>11065237.105693819</v>
      </c>
      <c r="DI101" s="9">
        <v>155881013.39190483</v>
      </c>
      <c r="DJ101" s="9">
        <v>126950731.41803315</v>
      </c>
      <c r="DK101" s="9">
        <v>34462796.096540451</v>
      </c>
      <c r="DL101" s="9">
        <v>40009681.723026261</v>
      </c>
      <c r="DM101" s="9">
        <v>116636215.89458799</v>
      </c>
      <c r="DN101" s="9">
        <v>875481675.79222631</v>
      </c>
      <c r="DO101" s="9">
        <v>40030219.704142556</v>
      </c>
      <c r="DP101" s="9">
        <v>34093530.846138008</v>
      </c>
      <c r="DQ101" s="9">
        <v>1184948783.7188525</v>
      </c>
      <c r="DR101" s="9">
        <v>22329409.770566944</v>
      </c>
      <c r="DS101" s="9">
        <v>25843643.357334141</v>
      </c>
      <c r="DT101" s="9">
        <v>39820706.477730259</v>
      </c>
      <c r="DU101" s="9">
        <v>195042665.65138343</v>
      </c>
      <c r="DV101" s="9">
        <v>677647418.9040699</v>
      </c>
      <c r="DW101" s="9">
        <v>236499029.54483986</v>
      </c>
      <c r="DX101" s="9">
        <v>62333394.852567673</v>
      </c>
      <c r="DY101" s="9">
        <v>18053119.743989475</v>
      </c>
      <c r="DZ101" s="9">
        <v>118703625.4734602</v>
      </c>
      <c r="EA101" s="9">
        <v>802938470.20507812</v>
      </c>
      <c r="EB101" s="9">
        <v>41266755.670383461</v>
      </c>
      <c r="EC101" s="9">
        <v>224844295.04802561</v>
      </c>
      <c r="ED101" s="9">
        <v>89446439.036765099</v>
      </c>
      <c r="EE101" s="9">
        <v>54751048.704643272</v>
      </c>
      <c r="EF101" s="9">
        <v>26935105.239572994</v>
      </c>
      <c r="EG101" s="9">
        <v>37022188.025364883</v>
      </c>
      <c r="EH101" s="9">
        <v>34070465.375913635</v>
      </c>
      <c r="EI101" s="9">
        <v>13854797.767719269</v>
      </c>
      <c r="EJ101" s="9">
        <v>72086575.519605637</v>
      </c>
      <c r="EK101" s="9">
        <v>294832879.50103664</v>
      </c>
      <c r="EL101" s="9">
        <v>302373683.97349554</v>
      </c>
      <c r="EM101" s="9">
        <v>31157799.141858578</v>
      </c>
      <c r="EN101" s="9">
        <v>301800406.57512945</v>
      </c>
      <c r="EO101" s="9">
        <v>89843272.990649223</v>
      </c>
      <c r="EP101" s="9">
        <v>177189980.67949387</v>
      </c>
      <c r="EQ101" s="9">
        <v>3644731.2845520973</v>
      </c>
      <c r="ER101" s="9">
        <v>5047324.5037522316</v>
      </c>
      <c r="ES101" s="9">
        <v>74250151.460492611</v>
      </c>
      <c r="ET101" s="9">
        <v>66103830.39441631</v>
      </c>
      <c r="EU101" s="9">
        <v>59095309.67034816</v>
      </c>
      <c r="EV101" s="9">
        <v>155411995.5781703</v>
      </c>
      <c r="EW101" s="9">
        <v>50930213.99737978</v>
      </c>
      <c r="EX101" s="9">
        <v>211148859.52217007</v>
      </c>
      <c r="EY101" s="9">
        <v>419295794.98158777</v>
      </c>
      <c r="EZ101" s="9">
        <v>33780170.17135907</v>
      </c>
      <c r="FA101" s="9">
        <v>8637452.3647303581</v>
      </c>
      <c r="FB101" s="9">
        <v>50468331.720570087</v>
      </c>
      <c r="FC101" s="9">
        <v>406475189.92459929</v>
      </c>
      <c r="FD101" s="9">
        <v>32528804.635651592</v>
      </c>
      <c r="FE101" s="9">
        <v>219048194.2629776</v>
      </c>
      <c r="FF101" s="9">
        <v>206847647.67138007</v>
      </c>
      <c r="FG101" s="9">
        <v>65567875.169423103</v>
      </c>
      <c r="FH101" s="9">
        <v>483323574.33847141</v>
      </c>
      <c r="FI101" s="9">
        <v>2284928481.1779261</v>
      </c>
      <c r="FJ101" s="9">
        <v>22848591.302018166</v>
      </c>
      <c r="FK101" s="9">
        <v>202971103.29177618</v>
      </c>
      <c r="FL101" s="9">
        <v>144883320.77498102</v>
      </c>
      <c r="FM101" s="9">
        <v>527401858.06665802</v>
      </c>
      <c r="FN101" s="9">
        <v>122390042.70840076</v>
      </c>
      <c r="FO101" s="9">
        <v>59062805.624041587</v>
      </c>
      <c r="FP101" s="9">
        <v>39447920.840076216</v>
      </c>
    </row>
    <row r="102" spans="1:202" s="40" customFormat="1" ht="16" customHeight="1" x14ac:dyDescent="0.15">
      <c r="B102" s="16" t="s">
        <v>824</v>
      </c>
      <c r="C102" s="39"/>
      <c r="D102" s="1"/>
      <c r="E102" s="9"/>
      <c r="F102" s="9"/>
      <c r="G102" s="43">
        <v>73.520334508265194</v>
      </c>
      <c r="H102" s="86"/>
      <c r="I102" s="43">
        <v>59.4</v>
      </c>
      <c r="J102" s="43">
        <v>63.326663819712898</v>
      </c>
      <c r="K102" s="43">
        <v>78.499400602084407</v>
      </c>
      <c r="L102" s="43">
        <v>76.200416629844696</v>
      </c>
      <c r="M102" s="43">
        <v>65.075309922131893</v>
      </c>
      <c r="N102" s="43">
        <v>76.5798004993934</v>
      </c>
      <c r="O102" s="43">
        <v>75.732415024718904</v>
      </c>
      <c r="P102" s="43">
        <v>82.894314118553496</v>
      </c>
      <c r="Q102" s="43">
        <v>82.164461312644704</v>
      </c>
      <c r="R102" s="43">
        <v>70.998420094692904</v>
      </c>
      <c r="S102" s="43">
        <v>77.034397053458903</v>
      </c>
      <c r="T102" s="43">
        <v>74.553658003994499</v>
      </c>
      <c r="U102" s="43">
        <v>74.015345839619201</v>
      </c>
      <c r="V102" s="43">
        <v>81.405312943237405</v>
      </c>
      <c r="W102" s="43">
        <v>74.4592191694734</v>
      </c>
      <c r="X102" s="43">
        <v>64.493208111233102</v>
      </c>
      <c r="Y102" s="43">
        <v>73.170957846030603</v>
      </c>
      <c r="Z102" s="43">
        <v>72.012172699888097</v>
      </c>
      <c r="AA102" s="43">
        <v>76.960523277083297</v>
      </c>
      <c r="AB102" s="43">
        <v>62.2458311980823</v>
      </c>
      <c r="AC102" s="43">
        <v>75.845371200704605</v>
      </c>
      <c r="AD102" s="43">
        <v>73.348640740025601</v>
      </c>
      <c r="AE102" s="43">
        <v>61.672021059801402</v>
      </c>
      <c r="AF102" s="43">
        <v>63.834055964015498</v>
      </c>
      <c r="AG102" s="43">
        <v>69.902476642532605</v>
      </c>
      <c r="AH102" s="43">
        <v>63.350290772392498</v>
      </c>
      <c r="AI102" s="43">
        <v>82.179189902478697</v>
      </c>
      <c r="AJ102" s="43">
        <v>52.348891560542597</v>
      </c>
      <c r="AK102" s="43">
        <v>60.3842712972341</v>
      </c>
      <c r="AL102" s="43">
        <v>80.159030300904107</v>
      </c>
      <c r="AM102" s="43">
        <v>77.593239575578906</v>
      </c>
      <c r="AN102" s="43">
        <v>80.192533581129396</v>
      </c>
      <c r="AO102" s="43">
        <v>68.725697753732305</v>
      </c>
      <c r="AP102" s="43">
        <v>65.047491225475994</v>
      </c>
      <c r="AQ102" s="43">
        <v>65.433487810469003</v>
      </c>
      <c r="AR102" s="43">
        <v>80.074469239894697</v>
      </c>
      <c r="AS102" s="43">
        <v>64.251922970701003</v>
      </c>
      <c r="AT102" s="43">
        <v>78.658345686188397</v>
      </c>
      <c r="AU102" s="43">
        <v>78.666654051528695</v>
      </c>
      <c r="AV102" s="43">
        <v>80.807229883629603</v>
      </c>
      <c r="AW102" s="43">
        <v>79.455744780419906</v>
      </c>
      <c r="AX102" s="43">
        <v>81.133888031812205</v>
      </c>
      <c r="AY102" s="43">
        <v>66.822757746034895</v>
      </c>
      <c r="AZ102" s="43">
        <v>73.185116299243802</v>
      </c>
      <c r="BA102" s="43">
        <v>76.376688367069704</v>
      </c>
      <c r="BB102" s="43">
        <v>70.969949133864205</v>
      </c>
      <c r="BC102" s="43">
        <v>75.715527772713898</v>
      </c>
      <c r="BD102" s="43">
        <v>78.046918975511105</v>
      </c>
      <c r="BE102" s="43">
        <v>68.844922764533294</v>
      </c>
      <c r="BF102" s="43">
        <v>81.865311144769905</v>
      </c>
      <c r="BG102" s="43">
        <v>82.866739583251999</v>
      </c>
      <c r="BH102" s="43">
        <v>67.812434276196598</v>
      </c>
      <c r="BI102" s="43">
        <v>66.742471265910297</v>
      </c>
      <c r="BJ102" s="43">
        <v>73.404993240713495</v>
      </c>
      <c r="BK102" s="43">
        <v>81.196624498621304</v>
      </c>
      <c r="BL102" s="43">
        <v>66.311532151323405</v>
      </c>
      <c r="BM102" s="43">
        <v>80.935857164574301</v>
      </c>
      <c r="BN102" s="43">
        <v>72.5769293186965</v>
      </c>
      <c r="BO102" s="43">
        <v>61.240416551806199</v>
      </c>
      <c r="BP102" s="43">
        <v>67.306795582912699</v>
      </c>
      <c r="BQ102" s="43">
        <v>63.7905491242811</v>
      </c>
      <c r="BR102" s="43">
        <v>72.066503469035197</v>
      </c>
      <c r="BS102" s="43">
        <v>76.609673137102703</v>
      </c>
      <c r="BT102" s="43">
        <v>84.0752040909789</v>
      </c>
      <c r="BU102" s="43">
        <v>70.766888962063206</v>
      </c>
      <c r="BV102" s="43">
        <v>71.386755897229094</v>
      </c>
      <c r="BW102" s="43">
        <v>77.760169193858999</v>
      </c>
      <c r="BX102" s="43">
        <v>73.265202150991101</v>
      </c>
      <c r="BY102" s="43">
        <v>82.019064931850593</v>
      </c>
      <c r="BZ102" s="43">
        <v>83.000327257611005</v>
      </c>
      <c r="CA102" s="43">
        <v>83.098828277314595</v>
      </c>
      <c r="CB102" s="43">
        <v>76.247861402908697</v>
      </c>
      <c r="CC102" s="43">
        <v>84.801778509000101</v>
      </c>
      <c r="CD102" s="43">
        <v>78.232513171841902</v>
      </c>
      <c r="CE102" s="43">
        <v>71.939548374306099</v>
      </c>
      <c r="CF102" s="43">
        <v>66.513205912426201</v>
      </c>
      <c r="CG102" s="43">
        <v>59.4</v>
      </c>
      <c r="CH102" s="43">
        <v>81.470537482235699</v>
      </c>
      <c r="CI102" s="43">
        <v>73.420232950565804</v>
      </c>
      <c r="CJ102" s="43">
        <v>68.969583004431399</v>
      </c>
      <c r="CK102" s="43">
        <v>75.862773106528707</v>
      </c>
      <c r="CL102" s="43">
        <v>76.644860639952796</v>
      </c>
      <c r="CM102" s="43">
        <v>51.773154112088299</v>
      </c>
      <c r="CN102" s="43">
        <v>66.110184771819902</v>
      </c>
      <c r="CO102" s="43">
        <v>75.929875032093605</v>
      </c>
      <c r="CP102" s="43">
        <v>76.236463986621104</v>
      </c>
      <c r="CQ102" s="43">
        <v>82.919363776220607</v>
      </c>
      <c r="CR102" s="43">
        <v>74.372909363024306</v>
      </c>
      <c r="CS102" s="43">
        <v>65.483592221838194</v>
      </c>
      <c r="CT102" s="43">
        <v>64.707782148063998</v>
      </c>
      <c r="CU102" s="43">
        <v>75.042068674882302</v>
      </c>
      <c r="CV102" s="43">
        <v>79.072652564748097</v>
      </c>
      <c r="CW102" s="43">
        <v>61.8262526247631</v>
      </c>
      <c r="CX102" s="43">
        <v>82.574781710629296</v>
      </c>
      <c r="CY102" s="43">
        <v>70.780285959277293</v>
      </c>
      <c r="CZ102" s="43">
        <v>75.478091352281496</v>
      </c>
      <c r="DA102" s="43">
        <v>75.630216290578502</v>
      </c>
      <c r="DB102" s="43">
        <v>74.327734966919195</v>
      </c>
      <c r="DC102" s="43">
        <v>68.081167118529905</v>
      </c>
      <c r="DD102" s="43">
        <v>75.859302305758803</v>
      </c>
      <c r="DE102" s="43">
        <v>73.344672129219305</v>
      </c>
      <c r="DF102" s="43">
        <v>58.379853099152399</v>
      </c>
      <c r="DG102" s="43">
        <v>69.464549986327995</v>
      </c>
      <c r="DH102" s="43">
        <v>65.224914351641701</v>
      </c>
      <c r="DI102" s="43">
        <v>71.072605789129994</v>
      </c>
      <c r="DJ102" s="43">
        <v>81.7446115475732</v>
      </c>
      <c r="DK102" s="43">
        <v>81.782095138802305</v>
      </c>
      <c r="DL102" s="43">
        <v>75.380954128902601</v>
      </c>
      <c r="DM102" s="43">
        <v>62.511376802667897</v>
      </c>
      <c r="DN102" s="43">
        <v>64.335520103385406</v>
      </c>
      <c r="DO102" s="43">
        <v>82.904411933107895</v>
      </c>
      <c r="DP102" s="43">
        <v>73.961081198999196</v>
      </c>
      <c r="DQ102" s="43">
        <v>65.8579541221456</v>
      </c>
      <c r="DR102" s="43">
        <v>74.804738761614303</v>
      </c>
      <c r="DS102" s="43">
        <v>80.032576351020495</v>
      </c>
      <c r="DT102" s="43">
        <v>76.610268900331803</v>
      </c>
      <c r="DU102" s="43">
        <v>80.248468337873703</v>
      </c>
      <c r="DV102" s="43">
        <v>71.836230014988601</v>
      </c>
      <c r="DW102" s="43">
        <v>78.103212768560596</v>
      </c>
      <c r="DX102" s="43">
        <v>81.718059145870896</v>
      </c>
      <c r="DY102" s="43">
        <v>76.284513590745703</v>
      </c>
      <c r="DZ102" s="43">
        <v>75.523147480028001</v>
      </c>
      <c r="EA102" s="43">
        <v>72.970852857069303</v>
      </c>
      <c r="EB102" s="43">
        <v>68.6487876205139</v>
      </c>
      <c r="EC102" s="43">
        <v>74.524274787447695</v>
      </c>
      <c r="ED102" s="43">
        <v>68.466912640849699</v>
      </c>
      <c r="EE102" s="43">
        <v>75.677222968013595</v>
      </c>
      <c r="EF102" s="43">
        <v>61.778928380217103</v>
      </c>
      <c r="EG102" s="43">
        <v>84.853045636288897</v>
      </c>
      <c r="EH102" s="43">
        <v>77.569386634334407</v>
      </c>
      <c r="EI102" s="43">
        <v>81.405713023474107</v>
      </c>
      <c r="EJ102" s="43">
        <v>58.523385772808098</v>
      </c>
      <c r="EK102" s="43">
        <v>65.144434227614994</v>
      </c>
      <c r="EL102" s="43">
        <v>82.915674384462704</v>
      </c>
      <c r="EM102" s="43">
        <v>63.741319459668397</v>
      </c>
      <c r="EN102" s="43">
        <v>83.089019830208997</v>
      </c>
      <c r="EO102" s="43">
        <v>77.302147373338997</v>
      </c>
      <c r="EP102" s="43">
        <v>70.491333206026596</v>
      </c>
      <c r="EQ102" s="43">
        <v>72.706793770988497</v>
      </c>
      <c r="ER102" s="43">
        <v>58.2593018025497</v>
      </c>
      <c r="ES102" s="43">
        <v>82.829410547608305</v>
      </c>
      <c r="ET102" s="43">
        <v>83.980769290851896</v>
      </c>
      <c r="EU102" s="43">
        <v>73.880049683732594</v>
      </c>
      <c r="EV102" s="43">
        <v>80.302150524759995</v>
      </c>
      <c r="EW102" s="43">
        <v>69.564641403500104</v>
      </c>
      <c r="EX102" s="43">
        <v>67.195705340963698</v>
      </c>
      <c r="EY102" s="43">
        <v>78.419800485677399</v>
      </c>
      <c r="EZ102" s="43">
        <v>65.029044579629996</v>
      </c>
      <c r="FA102" s="43">
        <v>74.880136757034506</v>
      </c>
      <c r="FB102" s="43">
        <v>77.714341943817701</v>
      </c>
      <c r="FC102" s="43">
        <v>78.396176617202997</v>
      </c>
      <c r="FD102" s="43">
        <v>70.810043984262805</v>
      </c>
      <c r="FE102" s="43">
        <v>66.225742374672294</v>
      </c>
      <c r="FF102" s="43">
        <v>73.838382731633104</v>
      </c>
      <c r="FG102" s="43">
        <v>73.899644908316404</v>
      </c>
      <c r="FH102" s="43">
        <v>81.069638171157905</v>
      </c>
      <c r="FI102" s="43">
        <v>78.934195128977905</v>
      </c>
      <c r="FJ102" s="43">
        <v>77.525354318414799</v>
      </c>
      <c r="FK102" s="43">
        <v>68.440127468666503</v>
      </c>
      <c r="FL102" s="43">
        <v>75.047479582129796</v>
      </c>
      <c r="FM102" s="43">
        <v>74.462691926726094</v>
      </c>
      <c r="FN102" s="43">
        <v>67.743899649809805</v>
      </c>
      <c r="FO102" s="43">
        <v>63.184536355445402</v>
      </c>
      <c r="FP102" s="43">
        <v>61.035876721854898</v>
      </c>
      <c r="FQ102" s="37"/>
      <c r="FR102" s="37"/>
      <c r="FS102" s="37"/>
      <c r="FT102" s="37"/>
      <c r="FU102" s="37"/>
      <c r="FV102" s="37"/>
      <c r="FW102" s="37"/>
      <c r="FX102" s="37"/>
      <c r="FY102" s="37"/>
      <c r="FZ102" s="37"/>
      <c r="GA102" s="37"/>
      <c r="GB102" s="37"/>
      <c r="GC102" s="37"/>
      <c r="GD102" s="37"/>
      <c r="GE102" s="37"/>
      <c r="GF102" s="37"/>
      <c r="GG102" s="37"/>
      <c r="GH102" s="37"/>
      <c r="GI102" s="37"/>
      <c r="GJ102" s="37"/>
      <c r="GK102" s="37"/>
      <c r="GL102" s="37"/>
      <c r="GM102" s="37"/>
      <c r="GN102" s="37"/>
      <c r="GO102" s="37"/>
      <c r="GP102" s="37"/>
      <c r="GQ102" s="37"/>
      <c r="GR102" s="37"/>
      <c r="GS102" s="37"/>
      <c r="GT102" s="37"/>
    </row>
    <row r="103" spans="1:202" x14ac:dyDescent="0.2">
      <c r="B103" s="16" t="s">
        <v>470</v>
      </c>
      <c r="C103" s="39">
        <v>94</v>
      </c>
      <c r="G103" s="44"/>
      <c r="H103" s="86"/>
    </row>
    <row r="104" spans="1:202" s="40" customFormat="1" ht="13" x14ac:dyDescent="0.15">
      <c r="B104" s="16" t="s">
        <v>468</v>
      </c>
      <c r="C104" s="39"/>
      <c r="E104" s="9"/>
      <c r="F104" s="9"/>
      <c r="H104" s="86"/>
      <c r="I104" s="40">
        <v>0.16764278052128551</v>
      </c>
      <c r="J104" s="40">
        <v>0.16764278052128551</v>
      </c>
      <c r="K104" s="40">
        <v>8.2261429999999996E-2</v>
      </c>
      <c r="L104" s="40">
        <v>4.3853709999999997E-2</v>
      </c>
      <c r="M104" s="40">
        <v>0.57632989999999995</v>
      </c>
      <c r="N104" s="40">
        <v>4.7827620000000001E-2</v>
      </c>
      <c r="O104" s="40">
        <v>0.1227206</v>
      </c>
      <c r="P104" s="40">
        <v>5.5983609999999996E-3</v>
      </c>
      <c r="Q104" s="40">
        <v>6.4803999999999999E-3</v>
      </c>
      <c r="R104" s="40">
        <v>0.16764278052128551</v>
      </c>
      <c r="S104" s="40">
        <v>0.16764278052128551</v>
      </c>
      <c r="T104" s="40">
        <v>0.30441780000000002</v>
      </c>
      <c r="U104" s="40">
        <v>2.1909690000000001E-4</v>
      </c>
      <c r="V104" s="40">
        <v>9.8608099999999998E-4</v>
      </c>
      <c r="W104" s="40">
        <v>0.2488638</v>
      </c>
      <c r="X104" s="40">
        <v>0.55699180000000004</v>
      </c>
      <c r="Y104" s="40">
        <v>8.1385159999999998E-2</v>
      </c>
      <c r="Z104" s="40">
        <v>7.3482469999999994E-2</v>
      </c>
      <c r="AA104" s="40">
        <v>4.4283639999999997E-3</v>
      </c>
      <c r="AB104" s="40">
        <v>0.26843689999999998</v>
      </c>
      <c r="AC104" s="40">
        <v>8.1086320000000003E-2</v>
      </c>
      <c r="AD104" s="40">
        <v>1.9997770000000002E-2</v>
      </c>
      <c r="AE104" s="40">
        <v>0.49868780000000001</v>
      </c>
      <c r="AF104" s="40">
        <v>0.73849969999999998</v>
      </c>
      <c r="AG104" s="40">
        <v>0.16764278052128551</v>
      </c>
      <c r="AH104" s="40">
        <v>0.3409256</v>
      </c>
      <c r="AI104" s="40">
        <v>3.6697750000000001E-3</v>
      </c>
      <c r="AJ104" s="40">
        <v>0.69871369999999999</v>
      </c>
      <c r="AK104" s="40">
        <v>0.52601249999999999</v>
      </c>
      <c r="AL104" s="40">
        <v>8.7126770000000003E-3</v>
      </c>
      <c r="AM104" s="40">
        <v>3.307239E-2</v>
      </c>
      <c r="AN104" s="40">
        <v>0.1141446</v>
      </c>
      <c r="AO104" s="40">
        <v>0.31553399999999998</v>
      </c>
      <c r="AP104" s="40">
        <v>0.69948980000000005</v>
      </c>
      <c r="AQ104" s="40">
        <v>0.60981929999999995</v>
      </c>
      <c r="AR104" s="40">
        <v>3.3220560000000003E-2</v>
      </c>
      <c r="AS104" s="40">
        <v>0.38423770000000002</v>
      </c>
      <c r="AT104" s="40">
        <v>8.0311480000000001E-3</v>
      </c>
      <c r="AU104" s="40">
        <v>0.16764278052128551</v>
      </c>
      <c r="AV104" s="40">
        <v>5.3553610000000001E-4</v>
      </c>
      <c r="AW104" s="40">
        <v>5.8318629999999996E-4</v>
      </c>
      <c r="AX104" s="40">
        <v>2.0156979999999998E-3</v>
      </c>
      <c r="AY104" s="40">
        <v>0.285186</v>
      </c>
      <c r="AZ104" s="40">
        <v>3.2039980000000003E-2</v>
      </c>
      <c r="BA104" s="40">
        <v>9.1909099999999994E-2</v>
      </c>
      <c r="BB104" s="40">
        <v>0.26816830000000003</v>
      </c>
      <c r="BC104" s="40">
        <v>6.4516539999999997E-2</v>
      </c>
      <c r="BD104" s="40">
        <v>4.098895E-3</v>
      </c>
      <c r="BE104" s="40">
        <v>0.41483009999999998</v>
      </c>
      <c r="BF104" s="40">
        <v>1.025155E-3</v>
      </c>
      <c r="BG104" s="40">
        <v>5.0563370000000004E-4</v>
      </c>
      <c r="BH104" s="40">
        <v>0.1088856</v>
      </c>
      <c r="BI104" s="40">
        <v>0.27111420000000003</v>
      </c>
      <c r="BJ104" s="40">
        <v>0.14157910000000001</v>
      </c>
      <c r="BK104" s="40">
        <v>1.551955E-3</v>
      </c>
      <c r="BL104" s="40">
        <v>0.21610679999999999</v>
      </c>
      <c r="BM104" s="40">
        <v>6.1020800000000002E-3</v>
      </c>
      <c r="BN104" s="40">
        <v>0.1735642</v>
      </c>
      <c r="BO104" s="40">
        <v>0.41716180000000003</v>
      </c>
      <c r="BP104" s="40">
        <v>0.1035203</v>
      </c>
      <c r="BQ104" s="40">
        <v>0.35065829999999998</v>
      </c>
      <c r="BR104" s="40">
        <v>0.2358304</v>
      </c>
      <c r="BS104" s="40">
        <v>5.8885159999999999E-3</v>
      </c>
      <c r="BT104" s="40">
        <v>1.37985E-4</v>
      </c>
      <c r="BU104" s="40">
        <v>0.3456263</v>
      </c>
      <c r="BV104" s="40">
        <v>0.18231159999999999</v>
      </c>
      <c r="BW104" s="40">
        <v>4.5767469999999998E-2</v>
      </c>
      <c r="BX104" s="40">
        <v>0.14101630000000001</v>
      </c>
      <c r="BY104" s="40">
        <v>2.7706639999999999E-3</v>
      </c>
      <c r="BZ104" s="40">
        <v>6.8063639999999996E-3</v>
      </c>
      <c r="CA104" s="40">
        <v>1.74945E-2</v>
      </c>
      <c r="CB104" s="40">
        <v>9.4145019999999996E-2</v>
      </c>
      <c r="CC104" s="40">
        <v>6.533835E-3</v>
      </c>
      <c r="CD104" s="40">
        <v>3.279373E-2</v>
      </c>
      <c r="CE104" s="40">
        <v>5.473192E-3</v>
      </c>
      <c r="CF104" s="40">
        <v>0.45527519999999999</v>
      </c>
      <c r="CG104" s="40">
        <v>4.4381450000000003E-2</v>
      </c>
      <c r="CH104" s="40">
        <v>0.16764278052128551</v>
      </c>
      <c r="CI104" s="40">
        <v>0.13988039999999999</v>
      </c>
      <c r="CJ104" s="40">
        <v>0.29171229999999998</v>
      </c>
      <c r="CK104" s="40">
        <v>8.0471959999999995E-3</v>
      </c>
      <c r="CL104" s="40">
        <v>5.0721830000000001E-3</v>
      </c>
      <c r="CM104" s="40">
        <v>0.3952174</v>
      </c>
      <c r="CN104" s="40">
        <v>0.58107920000000002</v>
      </c>
      <c r="CO104" s="40">
        <v>0.16764278052128551</v>
      </c>
      <c r="CP104" s="40">
        <v>1.1941759999999999E-2</v>
      </c>
      <c r="CQ104" s="40">
        <v>2.9735439999999998E-3</v>
      </c>
      <c r="CR104" s="40">
        <v>6.3772980000000007E-2</v>
      </c>
      <c r="CS104" s="40">
        <v>0.72597619999999996</v>
      </c>
      <c r="CT104" s="40">
        <v>0.67531719999999995</v>
      </c>
      <c r="CU104" s="40">
        <v>2.5175589999999999E-3</v>
      </c>
      <c r="CV104" s="40">
        <v>3.0780289999999999E-3</v>
      </c>
      <c r="CW104" s="40">
        <v>0.5460294</v>
      </c>
      <c r="CX104" s="40">
        <v>1.592755E-3</v>
      </c>
      <c r="CY104" s="40">
        <v>0.20272390000000001</v>
      </c>
      <c r="CZ104" s="40">
        <v>2.2975849999999999E-2</v>
      </c>
      <c r="DA104" s="40">
        <v>7.0083560000000003E-2</v>
      </c>
      <c r="DB104" s="40">
        <v>1.7623420000000001E-2</v>
      </c>
      <c r="DC104" s="40">
        <v>5.3493909999999999E-2</v>
      </c>
      <c r="DD104" s="40">
        <v>4.9307789999999997E-2</v>
      </c>
      <c r="DE104" s="40">
        <v>6.3630140000000002E-2</v>
      </c>
      <c r="DF104" s="40">
        <v>0.63449520000000004</v>
      </c>
      <c r="DG104" s="40">
        <v>0.13273309999999999</v>
      </c>
      <c r="DH104" s="40">
        <v>0.26398290000000002</v>
      </c>
      <c r="DI104" s="40">
        <v>0.25413669999999999</v>
      </c>
      <c r="DJ104" s="40">
        <v>1.487461E-3</v>
      </c>
      <c r="DK104" s="40">
        <v>0.16764278052128551</v>
      </c>
      <c r="DL104" s="40">
        <v>0.1234827</v>
      </c>
      <c r="DM104" s="40">
        <v>0.53069500000000003</v>
      </c>
      <c r="DN104" s="40">
        <v>0.52839650000000005</v>
      </c>
      <c r="DO104" s="40">
        <v>2.6253040000000002E-3</v>
      </c>
      <c r="DP104" s="40">
        <v>0.16764278052128551</v>
      </c>
      <c r="DQ104" s="40">
        <v>0.29181940000000001</v>
      </c>
      <c r="DR104" s="40">
        <v>5.732669E-2</v>
      </c>
      <c r="DS104" s="40">
        <v>4.3262309999999998E-2</v>
      </c>
      <c r="DT104" s="40">
        <v>4.738904E-2</v>
      </c>
      <c r="DU104" s="40">
        <v>7.0800260000000004E-2</v>
      </c>
      <c r="DV104" s="40">
        <v>0.20252790000000001</v>
      </c>
      <c r="DW104" s="40">
        <v>1.718926E-3</v>
      </c>
      <c r="DX104" s="40">
        <v>5.9448000000000001E-3</v>
      </c>
      <c r="DY104" s="40">
        <v>0.16764278052128551</v>
      </c>
      <c r="DZ104" s="40">
        <v>4.1817180000000002E-2</v>
      </c>
      <c r="EA104" s="40">
        <v>6.2083900000000003E-3</v>
      </c>
      <c r="EB104" s="40">
        <v>0.56429940000000001</v>
      </c>
      <c r="EC104" s="40">
        <v>0.16764278052128551</v>
      </c>
      <c r="ED104" s="40">
        <v>0.42583749999999998</v>
      </c>
      <c r="EE104" s="40">
        <v>9.9311079999999993E-3</v>
      </c>
      <c r="EF104" s="40">
        <v>0.5359507</v>
      </c>
      <c r="EG104" s="40">
        <v>0.16764278052128551</v>
      </c>
      <c r="EH104" s="40">
        <v>8.2422009999999993E-3</v>
      </c>
      <c r="EI104" s="40">
        <v>1.500536E-4</v>
      </c>
      <c r="EJ104" s="40">
        <v>0.68784670000000003</v>
      </c>
      <c r="EK104" s="40">
        <v>0.29845359999999999</v>
      </c>
      <c r="EL104" s="40">
        <v>2.6435220000000001E-3</v>
      </c>
      <c r="EM104" s="40">
        <v>0.76857019999999998</v>
      </c>
      <c r="EN104" s="40">
        <v>1.2206450000000001E-2</v>
      </c>
      <c r="EO104" s="40">
        <v>0.10273</v>
      </c>
      <c r="EP104" s="40">
        <v>0.35798160000000001</v>
      </c>
      <c r="EQ104" s="40">
        <v>0.23163600000000001</v>
      </c>
      <c r="ER104" s="40">
        <v>0.38792179999999998</v>
      </c>
      <c r="ES104" s="40">
        <v>8.3831229999999993E-3</v>
      </c>
      <c r="ET104" s="40">
        <v>3.6944799999999998E-4</v>
      </c>
      <c r="EU104" s="40">
        <v>0.49393789999999999</v>
      </c>
      <c r="EV104" s="40">
        <v>8.1268639999999999E-4</v>
      </c>
      <c r="EW104" s="40">
        <v>0.1169626</v>
      </c>
      <c r="EX104" s="40">
        <v>0.56033880000000003</v>
      </c>
      <c r="EY104" s="40">
        <v>1.009793E-2</v>
      </c>
      <c r="EZ104" s="40">
        <v>0.53798869999999999</v>
      </c>
      <c r="FA104" s="40">
        <v>1.5641619999999998E-2</v>
      </c>
      <c r="FB104" s="40">
        <v>3.9361569999999999E-2</v>
      </c>
      <c r="FC104" s="40">
        <v>2.7153219999999999E-2</v>
      </c>
      <c r="FD104" s="40">
        <v>9.0828999999999993E-2</v>
      </c>
      <c r="FE104" s="40">
        <v>0.49915189999999998</v>
      </c>
      <c r="FF104" s="40">
        <v>3.9273570000000002E-3</v>
      </c>
      <c r="FG104" s="40">
        <v>0.16764278052128551</v>
      </c>
      <c r="FH104" s="40">
        <v>4.1550470000000003E-3</v>
      </c>
      <c r="FI104" s="40">
        <v>1.1447509999999999E-2</v>
      </c>
      <c r="FJ104" s="40">
        <v>6.8001249999999997E-3</v>
      </c>
      <c r="FK104" s="40">
        <v>0.3133436</v>
      </c>
      <c r="FL104" s="40">
        <v>0.1051844</v>
      </c>
      <c r="FM104" s="40">
        <v>6.0416989999999997E-2</v>
      </c>
      <c r="FN104" s="40">
        <v>0.60765729999999996</v>
      </c>
      <c r="FO104" s="40">
        <v>0.60908459999999998</v>
      </c>
      <c r="FP104" s="40">
        <v>0.48351050000000001</v>
      </c>
      <c r="FQ104" s="37"/>
      <c r="FR104" s="37"/>
      <c r="FS104" s="37"/>
      <c r="FT104" s="37"/>
      <c r="FU104" s="37"/>
      <c r="FV104" s="37"/>
      <c r="FW104" s="37"/>
      <c r="FX104" s="37"/>
      <c r="FY104" s="37"/>
      <c r="FZ104" s="37"/>
      <c r="GA104" s="37"/>
      <c r="GB104" s="37"/>
      <c r="GC104" s="37"/>
      <c r="GD104" s="37"/>
      <c r="GE104" s="37"/>
      <c r="GF104" s="37"/>
      <c r="GG104" s="37"/>
      <c r="GH104" s="37"/>
      <c r="GI104" s="37"/>
      <c r="GJ104" s="37"/>
      <c r="GK104" s="37"/>
      <c r="GL104" s="37"/>
      <c r="GM104" s="37"/>
      <c r="GN104" s="37"/>
      <c r="GO104" s="37"/>
      <c r="GP104" s="37"/>
      <c r="GQ104" s="37"/>
      <c r="GR104" s="37"/>
      <c r="GS104" s="37"/>
      <c r="GT104" s="37"/>
    </row>
    <row r="105" spans="1:202" x14ac:dyDescent="0.2">
      <c r="B105" s="16" t="s">
        <v>467</v>
      </c>
      <c r="C105" s="40">
        <v>2949.5900806396844</v>
      </c>
      <c r="H105" s="86"/>
      <c r="FQ105" s="37"/>
    </row>
    <row r="106" spans="1:202" ht="14" customHeight="1" x14ac:dyDescent="0.2">
      <c r="B106" s="16" t="s">
        <v>472</v>
      </c>
      <c r="D106" s="155"/>
      <c r="G106" s="9">
        <v>489595.598630464</v>
      </c>
      <c r="H106" s="86"/>
      <c r="I106" s="9">
        <v>3975.156202650965</v>
      </c>
      <c r="J106" s="9">
        <v>97.536615420023026</v>
      </c>
      <c r="K106" s="9">
        <v>344.51857652482266</v>
      </c>
      <c r="L106" s="9">
        <v>390.43572860927145</v>
      </c>
      <c r="M106" s="9">
        <v>1.3095588461538461</v>
      </c>
      <c r="N106" s="9">
        <v>2227.6137668571437</v>
      </c>
      <c r="O106" s="9">
        <v>26.014276821989537</v>
      </c>
      <c r="P106" s="9">
        <v>2655.1663746255554</v>
      </c>
      <c r="Q106" s="9">
        <v>16.804782091503409</v>
      </c>
      <c r="R106" s="9">
        <v>646.2368675623236</v>
      </c>
      <c r="S106" s="9">
        <v>105.55437333747622</v>
      </c>
      <c r="T106" s="9">
        <v>1955.1559713182924</v>
      </c>
      <c r="U106" s="9">
        <v>607.94844910351446</v>
      </c>
      <c r="V106" s="9">
        <v>12.00289865112782</v>
      </c>
      <c r="W106" s="9">
        <v>25.106116869890627</v>
      </c>
      <c r="X106" s="9">
        <v>759.01195643209996</v>
      </c>
      <c r="Y106" s="9">
        <v>49.079743991208723</v>
      </c>
      <c r="Z106" s="9">
        <v>420.08549999999997</v>
      </c>
      <c r="AA106" s="9">
        <v>245.41089049166672</v>
      </c>
      <c r="AB106" s="9">
        <v>22.923559999999998</v>
      </c>
      <c r="AC106" s="9">
        <v>4634.4393852342164</v>
      </c>
      <c r="AD106" s="9">
        <v>329.92183654676256</v>
      </c>
      <c r="AE106" s="9">
        <v>20.664829113136726</v>
      </c>
      <c r="AF106" s="9">
        <v>10.122542553191488</v>
      </c>
      <c r="AG106" s="9">
        <v>669.04083502538072</v>
      </c>
      <c r="AH106" s="9">
        <v>1.2845714726291442</v>
      </c>
      <c r="AI106" s="9">
        <v>2512.8014093189977</v>
      </c>
      <c r="AJ106" s="9">
        <v>305.19460317137839</v>
      </c>
      <c r="AK106" s="9">
        <v>1025.6519983357418</v>
      </c>
      <c r="AL106" s="9">
        <v>12934.342136838181</v>
      </c>
      <c r="AM106" s="9">
        <v>105523.62796762494</v>
      </c>
      <c r="AN106" s="9">
        <v>1761.1287067669168</v>
      </c>
      <c r="AO106" s="9">
        <v>3.1781125672043022</v>
      </c>
      <c r="AP106" s="9">
        <v>10.396385404789052</v>
      </c>
      <c r="AQ106" s="9">
        <v>346.05665732357295</v>
      </c>
      <c r="AR106" s="9">
        <v>97.732413333333326</v>
      </c>
      <c r="AS106" s="9">
        <v>1654.0057799643225</v>
      </c>
      <c r="AT106" s="9">
        <v>79.810622033898341</v>
      </c>
      <c r="AU106" s="9">
        <v>1112.7143801369862</v>
      </c>
      <c r="AV106" s="9">
        <v>77.08841253439158</v>
      </c>
      <c r="AW106" s="9">
        <v>213.54383245200009</v>
      </c>
      <c r="AX106" s="9">
        <v>371.22850593602595</v>
      </c>
      <c r="AY106" s="9">
        <v>62.616045101716423</v>
      </c>
      <c r="AZ106" s="9">
        <v>62.792819354364738</v>
      </c>
      <c r="BA106" s="9">
        <v>1032.0524038004751</v>
      </c>
      <c r="BB106" s="9">
        <v>105.18262247191011</v>
      </c>
      <c r="BC106" s="9">
        <v>727.70910939334635</v>
      </c>
      <c r="BD106" s="9">
        <v>85.261466532565919</v>
      </c>
      <c r="BE106" s="9">
        <v>924.50602952838881</v>
      </c>
      <c r="BF106" s="9">
        <v>355.81061761547244</v>
      </c>
      <c r="BG106" s="9">
        <v>1297.0259263157916</v>
      </c>
      <c r="BH106" s="9">
        <v>139.73320723388241</v>
      </c>
      <c r="BI106" s="9">
        <v>150.99623198345788</v>
      </c>
      <c r="BJ106" s="9">
        <v>48.97435909090909</v>
      </c>
      <c r="BK106" s="9">
        <v>19.65024441064697</v>
      </c>
      <c r="BL106" s="9">
        <v>7.2150121664887932</v>
      </c>
      <c r="BM106" s="9">
        <v>191.40593710344828</v>
      </c>
      <c r="BN106" s="9">
        <v>921.10456548611262</v>
      </c>
      <c r="BO106" s="9">
        <v>821.40533686380445</v>
      </c>
      <c r="BP106" s="9">
        <v>8.0735193840739115</v>
      </c>
      <c r="BQ106" s="9">
        <v>6884.1622034199718</v>
      </c>
      <c r="BR106" s="9">
        <v>53.089756352087122</v>
      </c>
      <c r="BS106" s="9">
        <v>138.31413017751484</v>
      </c>
      <c r="BT106" s="9">
        <v>21.805765952225325</v>
      </c>
      <c r="BU106" s="9">
        <v>42098.015181215116</v>
      </c>
      <c r="BV106" s="9">
        <v>5267.2895174061623</v>
      </c>
      <c r="BW106" s="9">
        <v>3579.2546290258442</v>
      </c>
      <c r="BX106" s="9">
        <v>2528.278797197243</v>
      </c>
      <c r="BY106" s="9">
        <v>50.215533333333347</v>
      </c>
      <c r="BZ106" s="9">
        <v>485.47459322033916</v>
      </c>
      <c r="CA106" s="9">
        <v>8401.4188058995787</v>
      </c>
      <c r="CB106" s="9">
        <v>84.622016828642387</v>
      </c>
      <c r="CC106" s="9">
        <v>25785.413318402512</v>
      </c>
      <c r="CD106" s="9">
        <v>649.70855836471162</v>
      </c>
      <c r="CE106" s="9">
        <v>41.912289155307278</v>
      </c>
      <c r="CF106" s="9">
        <v>310.27255033686242</v>
      </c>
      <c r="CG106" s="9">
        <v>115.05486122483663</v>
      </c>
      <c r="CH106" s="9">
        <v>270.58561869350621</v>
      </c>
      <c r="CI106" s="9">
        <v>5.8281764383561638</v>
      </c>
      <c r="CJ106" s="9">
        <v>210.33538252796419</v>
      </c>
      <c r="CK106" s="9">
        <v>122.63536478834499</v>
      </c>
      <c r="CL106" s="9">
        <v>440.93708324036845</v>
      </c>
      <c r="CM106" s="9">
        <v>136.69031636071597</v>
      </c>
      <c r="CN106" s="9">
        <v>317.55596546277417</v>
      </c>
      <c r="CO106" s="9">
        <v>3.5950194134897364</v>
      </c>
      <c r="CP106" s="9">
        <v>177.49056209353418</v>
      </c>
      <c r="CQ106" s="9">
        <v>3.960113599999997</v>
      </c>
      <c r="CR106" s="9">
        <v>63.432954216867465</v>
      </c>
      <c r="CS106" s="9">
        <v>145.1192814462417</v>
      </c>
      <c r="CT106" s="9">
        <v>257.71226321709787</v>
      </c>
      <c r="CU106" s="9">
        <v>185.38640277431909</v>
      </c>
      <c r="CV106" s="9">
        <v>34.149441130896335</v>
      </c>
      <c r="CW106" s="9">
        <v>1264.3406136246556</v>
      </c>
      <c r="CX106" s="9">
        <v>28.323627783230549</v>
      </c>
      <c r="CY106" s="9">
        <v>1.2706611464968152</v>
      </c>
      <c r="CZ106" s="9">
        <v>0.81397949836423122</v>
      </c>
      <c r="DA106" s="9">
        <v>12562.053896374373</v>
      </c>
      <c r="DB106" s="9">
        <v>260.04930916821075</v>
      </c>
      <c r="DC106" s="9">
        <v>207.43227126559859</v>
      </c>
      <c r="DD106" s="9">
        <v>40.390161984698068</v>
      </c>
      <c r="DE106" s="9">
        <v>172.46304364261167</v>
      </c>
      <c r="DF106" s="9">
        <v>1528.367459738562</v>
      </c>
      <c r="DG106" s="9">
        <v>117.10816764345407</v>
      </c>
      <c r="DH106" s="9">
        <v>79.251952334943638</v>
      </c>
      <c r="DI106" s="9">
        <v>3529.188255072118</v>
      </c>
      <c r="DJ106" s="9">
        <v>82.31151550671737</v>
      </c>
      <c r="DK106" s="9">
        <v>6197.4366921135024</v>
      </c>
      <c r="DL106" s="9">
        <v>1.8025916155419222</v>
      </c>
      <c r="DM106" s="9">
        <v>178.10113286397112</v>
      </c>
      <c r="DN106" s="9">
        <v>549.26969954163474</v>
      </c>
      <c r="DO106" s="9">
        <v>345.95085623109196</v>
      </c>
      <c r="DP106" s="9">
        <v>544.90664130434777</v>
      </c>
      <c r="DQ106" s="9">
        <v>10991.412676047905</v>
      </c>
      <c r="DR106" s="9">
        <v>320.38899070386481</v>
      </c>
      <c r="DS106" s="9">
        <v>132.43414798994974</v>
      </c>
      <c r="DT106" s="9">
        <v>16.272028402366868</v>
      </c>
      <c r="DU106" s="9">
        <v>1627.1301626373627</v>
      </c>
      <c r="DV106" s="9">
        <v>10334.530124561552</v>
      </c>
      <c r="DW106" s="9">
        <v>977.81737154605298</v>
      </c>
      <c r="DX106" s="9">
        <v>723.87295382513685</v>
      </c>
      <c r="DY106" s="9">
        <v>2.9</v>
      </c>
      <c r="DZ106" s="9">
        <v>1245.4658916764029</v>
      </c>
      <c r="EA106" s="9">
        <v>2779.0957028267603</v>
      </c>
      <c r="EB106" s="9">
        <v>31.444246031746033</v>
      </c>
      <c r="EC106" s="9">
        <v>128.88310769230768</v>
      </c>
      <c r="ED106" s="9">
        <v>6.1335410677618079</v>
      </c>
      <c r="EE106" s="9">
        <v>963.50189094057146</v>
      </c>
      <c r="EF106" s="9">
        <v>20.076200211864407</v>
      </c>
      <c r="EG106" s="9">
        <v>373.31661430592362</v>
      </c>
      <c r="EH106" s="9">
        <v>7.9094213649851648</v>
      </c>
      <c r="EI106" s="9">
        <v>63.098054252199411</v>
      </c>
      <c r="EJ106" s="9">
        <v>23.78</v>
      </c>
      <c r="EK106" s="9">
        <v>1795.1528307692306</v>
      </c>
      <c r="EL106" s="9">
        <v>300.45300254777055</v>
      </c>
      <c r="EM106" s="9">
        <v>711.47948106205251</v>
      </c>
      <c r="EN106" s="9">
        <v>954.05309418282513</v>
      </c>
      <c r="EO106" s="9">
        <v>1371.7465182562751</v>
      </c>
      <c r="EP106" s="9">
        <v>4.5189738461538465</v>
      </c>
      <c r="EQ106" s="9">
        <v>37.39139241818318</v>
      </c>
      <c r="ER106" s="9">
        <v>73.84421016003067</v>
      </c>
      <c r="ES106" s="9">
        <v>8.7236890909090921</v>
      </c>
      <c r="ET106" s="9">
        <v>11.642891162790724</v>
      </c>
      <c r="EU106" s="9">
        <v>1097.8958142196634</v>
      </c>
      <c r="EV106" s="9">
        <v>781.34699999999998</v>
      </c>
      <c r="EW106" s="9">
        <v>113.21731973584907</v>
      </c>
      <c r="EX106" s="9">
        <v>295.93602008928576</v>
      </c>
      <c r="EY106" s="9">
        <v>22265.902783039597</v>
      </c>
      <c r="EZ106" s="9">
        <v>519.83125350879675</v>
      </c>
      <c r="FA106" s="9">
        <v>1.6437022604166667</v>
      </c>
      <c r="FB106" s="9">
        <v>17.185351578947373</v>
      </c>
      <c r="FC106" s="9">
        <v>1037.6282194831017</v>
      </c>
      <c r="FD106" s="9">
        <v>382.17631417845962</v>
      </c>
      <c r="FE106" s="9">
        <v>3.8346925144843573</v>
      </c>
      <c r="FF106" s="9">
        <v>731.14607058181821</v>
      </c>
      <c r="FG106" s="9">
        <v>628.40870815318772</v>
      </c>
      <c r="FH106" s="9">
        <v>1292.0217893063591</v>
      </c>
      <c r="FI106" s="9">
        <v>131222.00276100004</v>
      </c>
      <c r="FJ106" s="9">
        <v>170.96588939393942</v>
      </c>
      <c r="FK106" s="9">
        <v>2121.277494766056</v>
      </c>
      <c r="FL106" s="9">
        <v>148.81279340101523</v>
      </c>
      <c r="FM106" s="9">
        <v>7261.850431719613</v>
      </c>
      <c r="FN106" s="9">
        <v>134.70235915492955</v>
      </c>
      <c r="FO106" s="9">
        <v>1148.7640790495998</v>
      </c>
      <c r="FP106" s="9">
        <v>455.31021480686695</v>
      </c>
      <c r="FQ106" s="37"/>
    </row>
    <row r="107" spans="1:202" s="57" customFormat="1" ht="13" x14ac:dyDescent="0.15">
      <c r="B107" s="58" t="s">
        <v>489</v>
      </c>
      <c r="C107" s="59"/>
      <c r="D107" s="60"/>
      <c r="E107" s="61"/>
      <c r="F107" s="61"/>
      <c r="G107" s="57">
        <v>87436705108244.594</v>
      </c>
      <c r="H107" s="86"/>
      <c r="I107" s="61">
        <v>537245336845.39062</v>
      </c>
      <c r="J107" s="61">
        <v>19291104007.613544</v>
      </c>
      <c r="K107" s="61">
        <v>15286612572.689501</v>
      </c>
      <c r="L107" s="61">
        <v>171157803367.47278</v>
      </c>
      <c r="M107" s="61">
        <v>89417190341.253281</v>
      </c>
      <c r="N107" s="61">
        <v>445445177459.45306</v>
      </c>
      <c r="O107" s="61">
        <v>13672802157.832392</v>
      </c>
      <c r="P107" s="61">
        <v>1396567014733.2283</v>
      </c>
      <c r="Q107" s="61">
        <v>445075391688.15613</v>
      </c>
      <c r="R107" s="61">
        <v>48174235294.117645</v>
      </c>
      <c r="S107" s="61">
        <v>38474521276.595741</v>
      </c>
      <c r="T107" s="61">
        <v>302563398919.92755</v>
      </c>
      <c r="U107" s="61">
        <v>64409647193.804375</v>
      </c>
      <c r="V107" s="61">
        <v>533254518108.23444</v>
      </c>
      <c r="W107" s="61">
        <v>1982518540.6134</v>
      </c>
      <c r="X107" s="61">
        <v>14391686309.032972</v>
      </c>
      <c r="Y107" s="61">
        <v>2530547157.566781</v>
      </c>
      <c r="Z107" s="61">
        <v>40895322850.940666</v>
      </c>
      <c r="AA107" s="61">
        <v>20202479537.519318</v>
      </c>
      <c r="AB107" s="61">
        <v>18362348887.587276</v>
      </c>
      <c r="AC107" s="61">
        <v>1877810514260.3599</v>
      </c>
      <c r="AD107" s="61">
        <v>68558815111.619919</v>
      </c>
      <c r="AE107" s="61">
        <v>15990803569.996128</v>
      </c>
      <c r="AF107" s="61">
        <v>3012308945.6267095</v>
      </c>
      <c r="AG107" s="61">
        <v>27089389786.968418</v>
      </c>
      <c r="AH107" s="61">
        <v>39007354359.279823</v>
      </c>
      <c r="AI107" s="61">
        <v>1741576393905.9792</v>
      </c>
      <c r="AJ107" s="61">
        <v>2220307318.7488565</v>
      </c>
      <c r="AK107" s="61">
        <v>11314951342.780731</v>
      </c>
      <c r="AL107" s="61">
        <v>279385487344.5257</v>
      </c>
      <c r="AM107" s="61">
        <v>14279937467430.953</v>
      </c>
      <c r="AN107" s="61">
        <v>323429888934.25677</v>
      </c>
      <c r="AO107" s="61">
        <v>1165839899.8026922</v>
      </c>
      <c r="AP107" s="61">
        <v>50400746171.423866</v>
      </c>
      <c r="AQ107" s="61">
        <v>12693562947.785587</v>
      </c>
      <c r="AR107" s="61">
        <v>63951114302.259895</v>
      </c>
      <c r="AS107" s="61">
        <v>58539424929.724831</v>
      </c>
      <c r="AT107" s="61">
        <v>60752588976.317482</v>
      </c>
      <c r="AU107" s="61">
        <v>103131000000</v>
      </c>
      <c r="AV107" s="61">
        <v>24949065263.629242</v>
      </c>
      <c r="AW107" s="61">
        <v>252498032247.16284</v>
      </c>
      <c r="AX107" s="61">
        <v>347561349210.97949</v>
      </c>
      <c r="AY107" s="61">
        <v>3324634256.1332436</v>
      </c>
      <c r="AZ107" s="61">
        <v>88941299733.50177</v>
      </c>
      <c r="BA107" s="61">
        <v>108108009000</v>
      </c>
      <c r="BB107" s="61">
        <v>303080865603.64465</v>
      </c>
      <c r="BC107" s="61">
        <v>26896660000</v>
      </c>
      <c r="BD107" s="61">
        <v>31045591753.490147</v>
      </c>
      <c r="BE107" s="61">
        <v>95912590628.141235</v>
      </c>
      <c r="BF107" s="61">
        <v>268782471380.39172</v>
      </c>
      <c r="BG107" s="61">
        <v>2728870246705.8779</v>
      </c>
      <c r="BH107" s="61">
        <v>16874450215.135065</v>
      </c>
      <c r="BI107" s="61">
        <v>1826073739.8252184</v>
      </c>
      <c r="BJ107" s="61">
        <v>17477255562.258259</v>
      </c>
      <c r="BK107" s="61">
        <v>3888326788627.4448</v>
      </c>
      <c r="BL107" s="61">
        <v>67234292582.760582</v>
      </c>
      <c r="BM107" s="61">
        <v>205326724570.22711</v>
      </c>
      <c r="BN107" s="61">
        <v>77020015201.320053</v>
      </c>
      <c r="BO107" s="61">
        <v>13513809258.208292</v>
      </c>
      <c r="BP107" s="61">
        <v>5173759527.5070505</v>
      </c>
      <c r="BQ107" s="61">
        <v>14332163266.397657</v>
      </c>
      <c r="BR107" s="61">
        <v>25089976946.773567</v>
      </c>
      <c r="BS107" s="61">
        <v>163503650313.08057</v>
      </c>
      <c r="BT107" s="61">
        <v>24857740445.040115</v>
      </c>
      <c r="BU107" s="61">
        <v>2870504096717.4771</v>
      </c>
      <c r="BV107" s="61">
        <v>1119091259074.6206</v>
      </c>
      <c r="BW107" s="61">
        <v>258245497664.39365</v>
      </c>
      <c r="BX107" s="61">
        <v>222434137055.83755</v>
      </c>
      <c r="BY107" s="61">
        <v>399122063504.14838</v>
      </c>
      <c r="BZ107" s="61">
        <v>394652208893.13806</v>
      </c>
      <c r="CA107" s="61">
        <v>2004913357799.9968</v>
      </c>
      <c r="CB107" s="61">
        <v>15830768549.891571</v>
      </c>
      <c r="CC107" s="61">
        <v>5148781948478.1729</v>
      </c>
      <c r="CD107" s="61">
        <v>44502895915.492958</v>
      </c>
      <c r="CE107" s="61">
        <v>181667190075.54071</v>
      </c>
      <c r="CF107" s="61">
        <v>95503088538.09198</v>
      </c>
      <c r="CG107" s="61">
        <v>7953156068.0698614</v>
      </c>
      <c r="CH107" s="61">
        <v>136196760180.97563</v>
      </c>
      <c r="CI107" s="61">
        <v>8871019822.7670345</v>
      </c>
      <c r="CJ107" s="61">
        <v>18245925331.239628</v>
      </c>
      <c r="CK107" s="61">
        <v>34055464655.325436</v>
      </c>
      <c r="CL107" s="61">
        <v>51991634491.634491</v>
      </c>
      <c r="CM107" s="61">
        <v>2366213068.575067</v>
      </c>
      <c r="CN107" s="61">
        <v>3070518100</v>
      </c>
      <c r="CO107" s="61">
        <v>52091152228.342514</v>
      </c>
      <c r="CP107" s="61">
        <v>54639938780.235207</v>
      </c>
      <c r="CQ107" s="61">
        <v>71104919108.141068</v>
      </c>
      <c r="CR107" s="61">
        <v>12547086168.489635</v>
      </c>
      <c r="CS107" s="61">
        <v>14191911512.040983</v>
      </c>
      <c r="CT107" s="61">
        <v>10862613621.905966</v>
      </c>
      <c r="CU107" s="61">
        <v>364681367531.68378</v>
      </c>
      <c r="CV107" s="61">
        <v>5642179170.4589777</v>
      </c>
      <c r="CW107" s="61">
        <v>17281815733.959595</v>
      </c>
      <c r="CX107" s="61">
        <v>15215714309.097391</v>
      </c>
      <c r="CY107" s="61">
        <v>7600650037.8463011</v>
      </c>
      <c r="CZ107" s="61">
        <v>14046337854.8466</v>
      </c>
      <c r="DA107" s="61">
        <v>1268870527160.0325</v>
      </c>
      <c r="DB107" s="61">
        <v>11968699005.980051</v>
      </c>
      <c r="DC107" s="61">
        <v>13996719329.423601</v>
      </c>
      <c r="DD107" s="61">
        <v>5542674764.8902826</v>
      </c>
      <c r="DE107" s="61">
        <v>119700325461.93758</v>
      </c>
      <c r="DF107" s="61">
        <v>15291448211.603004</v>
      </c>
      <c r="DG107" s="61">
        <v>79844294296.064682</v>
      </c>
      <c r="DH107" s="61">
        <v>12565772084.744125</v>
      </c>
      <c r="DI107" s="61">
        <v>34186180694.928478</v>
      </c>
      <c r="DJ107" s="61">
        <v>910194347568.62598</v>
      </c>
      <c r="DK107" s="61">
        <v>212891048340.60776</v>
      </c>
      <c r="DL107" s="61">
        <v>12611218627.063225</v>
      </c>
      <c r="DM107" s="61">
        <v>12911689659.350994</v>
      </c>
      <c r="DN107" s="61">
        <v>448120428858.76923</v>
      </c>
      <c r="DO107" s="61">
        <v>405509999999.99994</v>
      </c>
      <c r="DP107" s="61">
        <v>76331518668.577118</v>
      </c>
      <c r="DQ107" s="61">
        <v>278221906022.84106</v>
      </c>
      <c r="DR107" s="61">
        <v>17133500000</v>
      </c>
      <c r="DS107" s="61">
        <v>66787899999.999992</v>
      </c>
      <c r="DT107" s="61">
        <v>37906944074.612778</v>
      </c>
      <c r="DU107" s="61">
        <v>228470919605.66925</v>
      </c>
      <c r="DV107" s="61">
        <v>376823278560.84857</v>
      </c>
      <c r="DW107" s="61">
        <v>595862086928.21094</v>
      </c>
      <c r="DX107" s="61">
        <v>239510770948.27414</v>
      </c>
      <c r="DY107" s="61">
        <v>175837550996.18515</v>
      </c>
      <c r="DZ107" s="61">
        <v>249696854574.19949</v>
      </c>
      <c r="EA107" s="61">
        <v>1687448525466.6135</v>
      </c>
      <c r="EB107" s="61">
        <v>10355974217.373478</v>
      </c>
      <c r="EC107" s="61">
        <v>792966838160</v>
      </c>
      <c r="ED107" s="61">
        <v>23306213742.360191</v>
      </c>
      <c r="EE107" s="61">
        <v>51475016532.129341</v>
      </c>
      <c r="EF107" s="61">
        <v>4121733705.2916489</v>
      </c>
      <c r="EG107" s="61">
        <v>374386306993.1095</v>
      </c>
      <c r="EH107" s="61">
        <v>105119160234.11748</v>
      </c>
      <c r="EI107" s="61">
        <v>54178877605.999916</v>
      </c>
      <c r="EJ107" s="61">
        <v>4942319040.6982193</v>
      </c>
      <c r="EK107" s="61">
        <v>351431649241.43854</v>
      </c>
      <c r="EL107" s="61">
        <v>1646739219509.8928</v>
      </c>
      <c r="EM107" s="61">
        <v>11997800760.224182</v>
      </c>
      <c r="EN107" s="61">
        <v>1393046093137.2527</v>
      </c>
      <c r="EO107" s="61">
        <v>83975584254.403229</v>
      </c>
      <c r="EP107" s="61">
        <v>32250448249.459461</v>
      </c>
      <c r="EQ107" s="61">
        <v>4221373022.257978</v>
      </c>
      <c r="ER107" s="61">
        <v>4471598726.6435986</v>
      </c>
      <c r="ES107" s="61">
        <v>533879529188.45374</v>
      </c>
      <c r="ET107" s="61">
        <v>731767398052.87915</v>
      </c>
      <c r="EU107" s="61">
        <v>27303482000</v>
      </c>
      <c r="EV107" s="61">
        <v>612500000000</v>
      </c>
      <c r="EW107" s="61">
        <v>8300784856.8790398</v>
      </c>
      <c r="EX107" s="61">
        <v>61136873747.332352</v>
      </c>
      <c r="EY107" s="61">
        <v>544263968873.60052</v>
      </c>
      <c r="EZ107" s="61">
        <v>7220395247.7424049</v>
      </c>
      <c r="FA107" s="61">
        <v>23208326547.532684</v>
      </c>
      <c r="FB107" s="61">
        <v>39195716330.425301</v>
      </c>
      <c r="FC107" s="61">
        <v>761428183369.17065</v>
      </c>
      <c r="FD107" s="61">
        <v>45231428571.428574</v>
      </c>
      <c r="FE107" s="61">
        <v>35170037380.862961</v>
      </c>
      <c r="FF107" s="61">
        <v>153929501862.34137</v>
      </c>
      <c r="FG107" s="61">
        <v>421142267937.37238</v>
      </c>
      <c r="FH107" s="61">
        <v>2830813507746.8687</v>
      </c>
      <c r="FI107" s="61">
        <v>21433224697000</v>
      </c>
      <c r="FJ107" s="61">
        <v>61231149880.585663</v>
      </c>
      <c r="FK107" s="61">
        <v>57726542784.920425</v>
      </c>
      <c r="FL107" s="61">
        <v>482359318767.70312</v>
      </c>
      <c r="FM107" s="61">
        <v>261921244843.1723</v>
      </c>
      <c r="FN107" s="61">
        <v>23486269598.985802</v>
      </c>
      <c r="FO107" s="61">
        <v>23308688906.12878</v>
      </c>
      <c r="FP107" s="61">
        <v>16932434838.692844</v>
      </c>
      <c r="FQ107" s="37"/>
      <c r="FR107" s="61"/>
      <c r="FS107" s="61"/>
      <c r="FT107" s="61"/>
      <c r="FU107" s="61"/>
      <c r="FV107" s="61"/>
      <c r="FW107" s="61"/>
      <c r="FX107" s="61"/>
      <c r="FY107" s="61"/>
      <c r="FZ107" s="61"/>
      <c r="GA107" s="61"/>
      <c r="GB107" s="61"/>
      <c r="GC107" s="61"/>
      <c r="GD107" s="61"/>
      <c r="GE107" s="61"/>
      <c r="GF107" s="61"/>
      <c r="GG107" s="61"/>
      <c r="GH107" s="61"/>
      <c r="GI107" s="61"/>
      <c r="GJ107" s="61"/>
      <c r="GK107" s="61"/>
      <c r="GL107" s="61"/>
      <c r="GM107" s="61"/>
      <c r="GN107" s="61"/>
      <c r="GO107" s="61"/>
      <c r="GP107" s="61"/>
      <c r="GQ107" s="61"/>
      <c r="GR107" s="61"/>
      <c r="GS107" s="61"/>
      <c r="GT107" s="61"/>
    </row>
    <row r="108" spans="1:202" s="62" customFormat="1" x14ac:dyDescent="0.2">
      <c r="B108" s="58" t="s">
        <v>490</v>
      </c>
      <c r="C108" s="63"/>
      <c r="D108" s="60"/>
      <c r="E108" s="61"/>
      <c r="F108" s="61"/>
      <c r="G108" s="61"/>
      <c r="H108" s="86"/>
      <c r="I108" s="61">
        <v>4669983652404543</v>
      </c>
      <c r="J108" s="61">
        <v>9782584275288.9492</v>
      </c>
      <c r="K108" s="61">
        <v>81113356754441.641</v>
      </c>
      <c r="L108" s="61">
        <v>680439386566594.62</v>
      </c>
      <c r="M108" s="61">
        <v>251228870733435</v>
      </c>
      <c r="N108" s="61">
        <v>4430960590073366</v>
      </c>
      <c r="O108" s="61">
        <v>63205784591154.469</v>
      </c>
      <c r="P108" s="61">
        <v>7.7386975726926784E+16</v>
      </c>
      <c r="Q108" s="61">
        <v>2.2120571218835732E+16</v>
      </c>
      <c r="R108" s="61">
        <v>230973512114840.22</v>
      </c>
      <c r="S108" s="61">
        <v>901974932098936.12</v>
      </c>
      <c r="T108" s="61">
        <v>561464330511941.69</v>
      </c>
      <c r="U108" s="61">
        <v>438893688543349.31</v>
      </c>
      <c r="V108" s="61">
        <v>2.464272012792128E+16</v>
      </c>
      <c r="W108" s="61">
        <v>10068834879059.834</v>
      </c>
      <c r="X108" s="61">
        <v>17550884216091.049</v>
      </c>
      <c r="Y108" s="61">
        <v>8391717031806.4561</v>
      </c>
      <c r="Z108" s="61">
        <v>145262973530736.53</v>
      </c>
      <c r="AA108" s="61">
        <v>123641450089908.19</v>
      </c>
      <c r="AB108" s="61">
        <v>146362554838656.59</v>
      </c>
      <c r="AC108" s="61">
        <v>1.6707796085840676E+16</v>
      </c>
      <c r="AD108" s="61">
        <v>671461795497030.12</v>
      </c>
      <c r="AE108" s="61">
        <v>12583090374026.262</v>
      </c>
      <c r="AF108" s="61">
        <v>786951527569.06323</v>
      </c>
      <c r="AG108" s="61">
        <v>44511155767553.25</v>
      </c>
      <c r="AH108" s="61">
        <v>58801628454174.328</v>
      </c>
      <c r="AI108" s="61">
        <v>8.1074690731931968E+16</v>
      </c>
      <c r="AJ108" s="61">
        <v>1038899605197.135</v>
      </c>
      <c r="AK108" s="61">
        <v>8028411064275.4785</v>
      </c>
      <c r="AL108" s="61">
        <v>4118621063054079.5</v>
      </c>
      <c r="AM108" s="61">
        <v>1.4222271826044619E+17</v>
      </c>
      <c r="AN108" s="61">
        <v>2078030403634495.2</v>
      </c>
      <c r="AO108" s="61">
        <v>1597364024266.271</v>
      </c>
      <c r="AP108" s="61">
        <v>29268563084369.922</v>
      </c>
      <c r="AQ108" s="61">
        <v>29946365676783.273</v>
      </c>
      <c r="AR108" s="61">
        <v>810241821842412.75</v>
      </c>
      <c r="AS108" s="61">
        <v>133255189287915.06</v>
      </c>
      <c r="AT108" s="61">
        <v>893610139925795.38</v>
      </c>
      <c r="AU108" s="61">
        <v>938458391170799.75</v>
      </c>
      <c r="AV108" s="61">
        <v>519330352175861.69</v>
      </c>
      <c r="AW108" s="61">
        <v>5964448111258451</v>
      </c>
      <c r="AX108" s="61">
        <v>2.0928874864339012E+16</v>
      </c>
      <c r="AY108" s="61">
        <v>11353411189128.779</v>
      </c>
      <c r="AZ108" s="61">
        <v>736622262132589.12</v>
      </c>
      <c r="BA108" s="61">
        <v>672704751218703.12</v>
      </c>
      <c r="BB108" s="61">
        <v>915029102610299.12</v>
      </c>
      <c r="BC108" s="61">
        <v>112098042031997.95</v>
      </c>
      <c r="BD108" s="61">
        <v>727061814495673.75</v>
      </c>
      <c r="BE108" s="61">
        <v>82078243456507.188</v>
      </c>
      <c r="BF108" s="61">
        <v>1.30589191166326E+16</v>
      </c>
      <c r="BG108" s="61">
        <v>1.1433691969887914E+17</v>
      </c>
      <c r="BH108" s="61">
        <v>131064141339492.47</v>
      </c>
      <c r="BI108" s="61">
        <v>1420347993641.1096</v>
      </c>
      <c r="BJ108" s="61">
        <v>76425481924739.891</v>
      </c>
      <c r="BK108" s="61">
        <v>1.8102993268174042E+17</v>
      </c>
      <c r="BL108" s="61">
        <v>148611716811363.06</v>
      </c>
      <c r="BM108" s="61">
        <v>4025326494334237.5</v>
      </c>
      <c r="BN108" s="61">
        <v>337405274825138.19</v>
      </c>
      <c r="BO108" s="61">
        <v>14299547645330.477</v>
      </c>
      <c r="BP108" s="61">
        <v>34196017563757.113</v>
      </c>
      <c r="BQ108" s="61">
        <v>18237544448962.703</v>
      </c>
      <c r="BR108" s="61">
        <v>64590551536651.156</v>
      </c>
      <c r="BS108" s="61">
        <v>2760384820737715.5</v>
      </c>
      <c r="BT108" s="61">
        <v>1822536360435536.8</v>
      </c>
      <c r="BU108" s="61">
        <v>6030215673860007</v>
      </c>
      <c r="BV108" s="61">
        <v>4627667888219963</v>
      </c>
      <c r="BW108" s="61">
        <v>804337302844172.62</v>
      </c>
      <c r="BX108" s="61">
        <v>1258641844345059.2</v>
      </c>
      <c r="BY108" s="61">
        <v>3.2626418193271036E+16</v>
      </c>
      <c r="BZ108" s="61">
        <v>1.8281904781517732E+16</v>
      </c>
      <c r="CA108" s="61">
        <v>6.6385986206013664E+16</v>
      </c>
      <c r="CB108" s="61">
        <v>85003285946414.156</v>
      </c>
      <c r="CC108" s="61">
        <v>2.0896967579254E+17</v>
      </c>
      <c r="CD108" s="61">
        <v>196056934281952.81</v>
      </c>
      <c r="CE108" s="61">
        <v>1778998789200628.5</v>
      </c>
      <c r="CF108" s="61">
        <v>173485860793320.69</v>
      </c>
      <c r="CG108" s="61">
        <v>35358862618399.047</v>
      </c>
      <c r="CH108" s="61">
        <v>4409131918382808</v>
      </c>
      <c r="CI108" s="61">
        <v>12265713885176.828</v>
      </c>
      <c r="CJ108" s="61">
        <v>46435014203751.578</v>
      </c>
      <c r="CK108" s="61">
        <v>608250035605336.88</v>
      </c>
      <c r="CL108" s="61">
        <v>394288914116937.62</v>
      </c>
      <c r="CM108" s="61">
        <v>2634475708649.9888</v>
      </c>
      <c r="CN108" s="61">
        <v>1909533570361.0076</v>
      </c>
      <c r="CO108" s="61">
        <v>400369894188326.06</v>
      </c>
      <c r="CP108" s="61">
        <v>1081855838663883.1</v>
      </c>
      <c r="CQ108" s="61">
        <v>8211244411308990</v>
      </c>
      <c r="CR108" s="61">
        <v>75561576628616.422</v>
      </c>
      <c r="CS108" s="61">
        <v>7468132563945.1523</v>
      </c>
      <c r="CT108" s="61">
        <v>6334100840524.3447</v>
      </c>
      <c r="CU108" s="61">
        <v>4162547046078427.5</v>
      </c>
      <c r="CV108" s="61">
        <v>59956240884970.281</v>
      </c>
      <c r="CW108" s="61">
        <v>15192837807877.902</v>
      </c>
      <c r="CX108" s="61">
        <v>525726733993989.31</v>
      </c>
      <c r="CY108" s="61">
        <v>12764855498049.799</v>
      </c>
      <c r="CZ108" s="61">
        <v>155394399436465.03</v>
      </c>
      <c r="DA108" s="61">
        <v>1.2620229187490798E+16</v>
      </c>
      <c r="DB108" s="61">
        <v>35429288928816.281</v>
      </c>
      <c r="DC108" s="61">
        <v>60743587147656.984</v>
      </c>
      <c r="DD108" s="61">
        <v>48920112405573.914</v>
      </c>
      <c r="DE108" s="61">
        <v>392856433540777.31</v>
      </c>
      <c r="DF108" s="61">
        <v>7700324616155.5107</v>
      </c>
      <c r="DG108" s="61">
        <v>117958396765531.48</v>
      </c>
      <c r="DH108" s="61">
        <v>63298099391200.383</v>
      </c>
      <c r="DI108" s="61">
        <v>40851011676207.773</v>
      </c>
      <c r="DJ108" s="61">
        <v>4.8455740205289312E+16</v>
      </c>
      <c r="DK108" s="61">
        <v>9475645196228482</v>
      </c>
      <c r="DL108" s="61">
        <v>24298031069512.375</v>
      </c>
      <c r="DM108" s="61">
        <v>7151719767176.2676</v>
      </c>
      <c r="DN108" s="61">
        <v>999245215366522.12</v>
      </c>
      <c r="DO108" s="61">
        <v>3.057123454992964E+16</v>
      </c>
      <c r="DP108" s="61">
        <v>1171157811359563.5</v>
      </c>
      <c r="DQ108" s="61">
        <v>357432252141198.62</v>
      </c>
      <c r="DR108" s="61">
        <v>58930325969171.039</v>
      </c>
      <c r="DS108" s="61">
        <v>1050438387545802.9</v>
      </c>
      <c r="DT108" s="61">
        <v>203975875708580.81</v>
      </c>
      <c r="DU108" s="61">
        <v>1605605023560113.8</v>
      </c>
      <c r="DV108" s="61">
        <v>1313357563699565.8</v>
      </c>
      <c r="DW108" s="61">
        <v>9371140536043750</v>
      </c>
      <c r="DX108" s="61">
        <v>5609662710764143</v>
      </c>
      <c r="DY108" s="61">
        <v>1.0917397318194354E+16</v>
      </c>
      <c r="DZ108" s="61">
        <v>3219723330852629</v>
      </c>
      <c r="EA108" s="61">
        <v>1.9520383972247008E+16</v>
      </c>
      <c r="EB108" s="61">
        <v>8493444886710.002</v>
      </c>
      <c r="EC108" s="61">
        <v>1.8349092440514956E+16</v>
      </c>
      <c r="ED108" s="61">
        <v>33331341007556.105</v>
      </c>
      <c r="EE108" s="61">
        <v>302052947892255.88</v>
      </c>
      <c r="EF108" s="61">
        <v>2174355387913.981</v>
      </c>
      <c r="EG108" s="61">
        <v>2.4148315642948532E+16</v>
      </c>
      <c r="EH108" s="61">
        <v>2024924601288408.8</v>
      </c>
      <c r="EI108" s="61">
        <v>1412140153506028</v>
      </c>
      <c r="EJ108" s="61">
        <v>1581730634120.8169</v>
      </c>
      <c r="EK108" s="61">
        <v>2109082293855409</v>
      </c>
      <c r="EL108" s="61">
        <v>5.2937687927266504E+16</v>
      </c>
      <c r="EM108" s="61">
        <v>13012632402996.025</v>
      </c>
      <c r="EN108" s="61">
        <v>4.152141706300968E+16</v>
      </c>
      <c r="EO108" s="61">
        <v>330706561565079.31</v>
      </c>
      <c r="EP108" s="61">
        <v>24293687774439.082</v>
      </c>
      <c r="EQ108" s="61">
        <v>30652088614252.129</v>
      </c>
      <c r="ER108" s="61">
        <v>17415399759540.623</v>
      </c>
      <c r="ES108" s="61">
        <v>2.8399386959563952E+16</v>
      </c>
      <c r="ET108" s="61">
        <v>6.232813693349412E+16</v>
      </c>
      <c r="EU108" s="61">
        <v>43671608943874.828</v>
      </c>
      <c r="EV108" s="61">
        <v>1.57801854059924E+16</v>
      </c>
      <c r="EW108" s="61">
        <v>7392217489452.8613</v>
      </c>
      <c r="EX108" s="61">
        <v>64437335160516.281</v>
      </c>
      <c r="EY108" s="61">
        <v>4254517715465005</v>
      </c>
      <c r="EZ108" s="61">
        <v>6450357814299.1553</v>
      </c>
      <c r="FA108" s="61">
        <v>386120710307476.62</v>
      </c>
      <c r="FB108" s="61">
        <v>131367321944248.91</v>
      </c>
      <c r="FC108" s="61">
        <v>6949246188213199</v>
      </c>
      <c r="FD108" s="61">
        <v>344303225531646.69</v>
      </c>
      <c r="FE108" s="61">
        <v>27940887033152.082</v>
      </c>
      <c r="FF108" s="61">
        <v>538584439201558.12</v>
      </c>
      <c r="FG108" s="61">
        <v>1.8152636802095768E+16</v>
      </c>
      <c r="FH108" s="61">
        <v>1.1866557101266397E+17</v>
      </c>
      <c r="FI108" s="61">
        <v>1.396025820984407E+18</v>
      </c>
      <c r="FJ108" s="61">
        <v>1083057498025914.1</v>
      </c>
      <c r="FK108" s="61">
        <v>101036399771790.17</v>
      </c>
      <c r="FL108" s="61">
        <v>8159345898800369</v>
      </c>
      <c r="FM108" s="61">
        <v>711188464803164</v>
      </c>
      <c r="FN108" s="61">
        <v>18915243641219.695</v>
      </c>
      <c r="FO108" s="61">
        <v>30417890617233.613</v>
      </c>
      <c r="FP108" s="61">
        <v>19576516891368.355</v>
      </c>
      <c r="FQ108" s="37"/>
      <c r="FR108" s="64"/>
      <c r="FS108" s="64"/>
      <c r="FT108" s="64"/>
      <c r="FU108" s="64"/>
      <c r="FV108" s="64"/>
      <c r="FW108" s="64"/>
      <c r="FX108" s="64"/>
      <c r="FY108" s="64"/>
      <c r="FZ108" s="64"/>
      <c r="GA108" s="64"/>
      <c r="GB108" s="64"/>
      <c r="GC108" s="64"/>
      <c r="GD108" s="64"/>
      <c r="GE108" s="64"/>
      <c r="GF108" s="64"/>
      <c r="GG108" s="64"/>
      <c r="GH108" s="64"/>
      <c r="GI108" s="64"/>
      <c r="GJ108" s="64"/>
      <c r="GK108" s="64"/>
      <c r="GL108" s="64"/>
      <c r="GM108" s="64"/>
      <c r="GN108" s="64"/>
      <c r="GO108" s="64"/>
      <c r="GP108" s="64"/>
      <c r="GQ108" s="64"/>
      <c r="GR108" s="64"/>
      <c r="GS108" s="64"/>
      <c r="GT108" s="64"/>
    </row>
    <row r="109" spans="1:202" x14ac:dyDescent="0.2">
      <c r="B109" s="16" t="s">
        <v>587</v>
      </c>
      <c r="G109" s="9">
        <v>60.521515458427238</v>
      </c>
      <c r="H109" s="86"/>
      <c r="I109" s="9">
        <v>60.521515458427238</v>
      </c>
      <c r="J109" s="41">
        <v>39.294499999999999</v>
      </c>
      <c r="K109" s="41">
        <v>69.625500000000002</v>
      </c>
      <c r="L109" s="41">
        <v>64.8553</v>
      </c>
      <c r="M109" s="41">
        <v>39.157699999999998</v>
      </c>
      <c r="N109" s="41">
        <v>61.1584</v>
      </c>
      <c r="O109" s="41">
        <v>62.435099999999998</v>
      </c>
      <c r="P109" s="41">
        <v>89.423400000000001</v>
      </c>
      <c r="Q109" s="41">
        <v>86.370099999999994</v>
      </c>
      <c r="R109" s="41">
        <v>48.181399999999996</v>
      </c>
      <c r="S109" s="41">
        <v>70.577299999999994</v>
      </c>
      <c r="T109" s="41">
        <v>53.8827</v>
      </c>
      <c r="U109" s="41">
        <v>70.462199999999996</v>
      </c>
      <c r="V109" s="41">
        <v>87.301400000000001</v>
      </c>
      <c r="W109" s="41">
        <v>54.279699999999998</v>
      </c>
      <c r="X109" s="41">
        <v>44.624299999999998</v>
      </c>
      <c r="Y109" s="41">
        <v>51.301400000000001</v>
      </c>
      <c r="Z109" s="41">
        <v>52.398800000000001</v>
      </c>
      <c r="AA109" s="41">
        <v>64.183899999999994</v>
      </c>
      <c r="AB109" s="41">
        <v>57.517600000000002</v>
      </c>
      <c r="AC109" s="41">
        <v>64.827600000000004</v>
      </c>
      <c r="AD109" s="41">
        <v>62.556699999999999</v>
      </c>
      <c r="AE109" s="41">
        <v>41.796799999999998</v>
      </c>
      <c r="AF109" s="41">
        <v>49.94</v>
      </c>
      <c r="AG109" s="41">
        <v>57.0794</v>
      </c>
      <c r="AH109" s="41">
        <v>42.29</v>
      </c>
      <c r="AI109" s="41">
        <v>90.301699999999997</v>
      </c>
      <c r="AJ109" s="41">
        <v>22.299900000000001</v>
      </c>
      <c r="AK109" s="41">
        <v>31.372399999999999</v>
      </c>
      <c r="AL109" s="41">
        <v>74.349599999999995</v>
      </c>
      <c r="AM109" s="41">
        <v>69.712299999999999</v>
      </c>
      <c r="AN109" s="41">
        <v>74.396900000000002</v>
      </c>
      <c r="AO109" s="41">
        <v>48.1389</v>
      </c>
      <c r="AP109" s="41">
        <v>45.168700000000001</v>
      </c>
      <c r="AQ109" s="41">
        <v>43.903799999999997</v>
      </c>
      <c r="AR109" s="41">
        <v>79.015000000000001</v>
      </c>
      <c r="AS109" s="41">
        <v>43.040100000000002</v>
      </c>
      <c r="AT109" s="41">
        <v>78.935199999999995</v>
      </c>
      <c r="AU109" s="41">
        <v>72.592200000000005</v>
      </c>
      <c r="AV109" s="41">
        <v>79.602199999999996</v>
      </c>
      <c r="AW109" s="41">
        <v>81.944000000000003</v>
      </c>
      <c r="AX109" s="41">
        <v>84.139700000000005</v>
      </c>
      <c r="AY109" s="41">
        <v>45.286700000000003</v>
      </c>
      <c r="AZ109" s="41">
        <v>52.4998</v>
      </c>
      <c r="BA109" s="41">
        <v>64.454400000000007</v>
      </c>
      <c r="BB109" s="41">
        <v>54.796500000000002</v>
      </c>
      <c r="BC109" s="41">
        <v>61.678199999999997</v>
      </c>
      <c r="BD109" s="41">
        <v>82.039299999999997</v>
      </c>
      <c r="BE109" s="41">
        <v>46.521599999999999</v>
      </c>
      <c r="BF109" s="41">
        <v>91.348600000000005</v>
      </c>
      <c r="BG109" s="41">
        <v>90.766199999999998</v>
      </c>
      <c r="BH109" s="41">
        <v>53.049799999999998</v>
      </c>
      <c r="BI109" s="41">
        <v>48.064999999999998</v>
      </c>
      <c r="BJ109" s="41">
        <v>55.953400000000002</v>
      </c>
      <c r="BK109" s="41">
        <v>86.248699999999999</v>
      </c>
      <c r="BL109" s="41">
        <v>49.139299999999999</v>
      </c>
      <c r="BM109" s="41">
        <v>80.140299999999996</v>
      </c>
      <c r="BN109" s="41">
        <v>52.098799999999997</v>
      </c>
      <c r="BO109" s="41">
        <v>32.334600000000002</v>
      </c>
      <c r="BP109" s="41">
        <v>40.621899999999997</v>
      </c>
      <c r="BQ109" s="41">
        <v>35.811900000000001</v>
      </c>
      <c r="BR109" s="41">
        <v>54.284300000000002</v>
      </c>
      <c r="BS109" s="41">
        <v>72.028099999999995</v>
      </c>
      <c r="BT109" s="41">
        <v>95.306899999999999</v>
      </c>
      <c r="BU109" s="41">
        <v>46.826099999999997</v>
      </c>
      <c r="BV109" s="41">
        <v>48.727699999999999</v>
      </c>
      <c r="BW109" s="41">
        <v>69.514600000000002</v>
      </c>
      <c r="BX109" s="41">
        <v>57.724800000000002</v>
      </c>
      <c r="BY109" s="41">
        <v>90.3459</v>
      </c>
      <c r="BZ109" s="41">
        <v>81.384600000000006</v>
      </c>
      <c r="CA109" s="41">
        <v>88.894999999999996</v>
      </c>
      <c r="CB109" s="41">
        <v>56.839500000000001</v>
      </c>
      <c r="CC109" s="41">
        <v>96.340900000000005</v>
      </c>
      <c r="CD109" s="41">
        <v>69.966700000000003</v>
      </c>
      <c r="CE109" s="41">
        <v>59.236800000000002</v>
      </c>
      <c r="CF109" s="41">
        <v>51.646900000000002</v>
      </c>
      <c r="CG109" s="41">
        <v>60.521515458427238</v>
      </c>
      <c r="CH109" s="41">
        <v>81.833299999999994</v>
      </c>
      <c r="CI109" s="41">
        <v>52.951500000000003</v>
      </c>
      <c r="CJ109" s="41">
        <v>43.854500000000002</v>
      </c>
      <c r="CK109" s="41">
        <v>69.788399999999996</v>
      </c>
      <c r="CL109" s="41">
        <v>74.533199999999994</v>
      </c>
      <c r="CM109" s="41">
        <v>38.737299999999998</v>
      </c>
      <c r="CN109" s="41">
        <v>47.599699999999999</v>
      </c>
      <c r="CO109" s="41">
        <v>66.327699999999993</v>
      </c>
      <c r="CP109" s="41">
        <v>70.352400000000003</v>
      </c>
      <c r="CQ109" s="41">
        <v>91.455200000000005</v>
      </c>
      <c r="CR109" s="41">
        <v>60.746099999999998</v>
      </c>
      <c r="CS109" s="41">
        <v>39.690800000000003</v>
      </c>
      <c r="CT109" s="41">
        <v>55.520800000000001</v>
      </c>
      <c r="CU109" s="41">
        <v>66.573599999999999</v>
      </c>
      <c r="CV109" s="41">
        <v>66.8566</v>
      </c>
      <c r="CW109" s="41">
        <v>40.660699999999999</v>
      </c>
      <c r="CX109" s="41">
        <v>82.880899999999997</v>
      </c>
      <c r="CY109" s="41">
        <v>53.277900000000002</v>
      </c>
      <c r="CZ109" s="41">
        <v>55.809399999999997</v>
      </c>
      <c r="DA109" s="41">
        <v>61.436799999999998</v>
      </c>
      <c r="DB109" s="41">
        <v>62.193600000000004</v>
      </c>
      <c r="DC109" s="41">
        <v>47.906999999999996</v>
      </c>
      <c r="DD109" s="41">
        <v>65.958500000000001</v>
      </c>
      <c r="DE109" s="41">
        <v>58.032299999999999</v>
      </c>
      <c r="DF109" s="41">
        <v>44.043999999999997</v>
      </c>
      <c r="DG109" s="41">
        <v>46.954099999999997</v>
      </c>
      <c r="DH109" s="41">
        <v>62.168999999999997</v>
      </c>
      <c r="DI109" s="41">
        <v>47.2804</v>
      </c>
      <c r="DJ109" s="41">
        <v>89.588399999999993</v>
      </c>
      <c r="DK109" s="41">
        <v>82.977699999999999</v>
      </c>
      <c r="DL109" s="41">
        <v>57.1586</v>
      </c>
      <c r="DM109" s="41">
        <v>35.025599999999997</v>
      </c>
      <c r="DN109" s="41">
        <v>38.338999999999999</v>
      </c>
      <c r="DO109" s="41">
        <v>94.240600000000001</v>
      </c>
      <c r="DP109" s="41">
        <v>71.220799999999997</v>
      </c>
      <c r="DQ109" s="41">
        <v>39.167900000000003</v>
      </c>
      <c r="DR109" s="41">
        <v>61.233800000000002</v>
      </c>
      <c r="DS109" s="41">
        <v>71.155299999999997</v>
      </c>
      <c r="DT109" s="41">
        <v>63.351300000000002</v>
      </c>
      <c r="DU109" s="41">
        <v>75.759399999999999</v>
      </c>
      <c r="DV109" s="41">
        <v>54.7117</v>
      </c>
      <c r="DW109" s="41">
        <v>72.656400000000005</v>
      </c>
      <c r="DX109" s="41">
        <v>83.533000000000001</v>
      </c>
      <c r="DY109" s="41">
        <v>80.403400000000005</v>
      </c>
      <c r="DZ109" s="41">
        <v>69.585099999999997</v>
      </c>
      <c r="EA109" s="41">
        <v>68.973600000000005</v>
      </c>
      <c r="EB109" s="41">
        <v>59.359099999999998</v>
      </c>
      <c r="EC109" s="41">
        <v>64.195499999999996</v>
      </c>
      <c r="ED109" s="41">
        <v>49.609900000000003</v>
      </c>
      <c r="EE109" s="41">
        <v>63.349400000000003</v>
      </c>
      <c r="EF109" s="41">
        <v>42.119599999999998</v>
      </c>
      <c r="EG109" s="41">
        <v>92.439700000000002</v>
      </c>
      <c r="EH109" s="41">
        <v>77.982900000000001</v>
      </c>
      <c r="EI109" s="41">
        <v>89.834000000000003</v>
      </c>
      <c r="EJ109" s="41">
        <v>23.939699999999998</v>
      </c>
      <c r="EK109" s="41">
        <v>59.727400000000003</v>
      </c>
      <c r="EL109" s="41">
        <v>89.161699999999996</v>
      </c>
      <c r="EM109" s="41">
        <v>41.694099999999999</v>
      </c>
      <c r="EN109" s="41">
        <v>90.005600000000001</v>
      </c>
      <c r="EO109" s="41">
        <v>65.562700000000007</v>
      </c>
      <c r="EP109" s="41">
        <v>51.834699999999998</v>
      </c>
      <c r="EQ109" s="41">
        <v>50.1342</v>
      </c>
      <c r="ER109" s="41">
        <v>53.396799999999999</v>
      </c>
      <c r="ES109" s="41">
        <v>90.360799999999998</v>
      </c>
      <c r="ET109" s="41">
        <v>93.498400000000004</v>
      </c>
      <c r="EU109" s="41">
        <v>57.564599999999999</v>
      </c>
      <c r="EV109" s="41">
        <v>79.081199999999995</v>
      </c>
      <c r="EW109" s="41">
        <v>47.877499999999998</v>
      </c>
      <c r="EX109" s="41">
        <v>55.249299999999998</v>
      </c>
      <c r="EY109" s="41">
        <v>71.600300000000004</v>
      </c>
      <c r="EZ109" s="41">
        <v>42.808599999999998</v>
      </c>
      <c r="FA109" s="41">
        <v>55.517400000000002</v>
      </c>
      <c r="FB109" s="41">
        <v>68.105699999999999</v>
      </c>
      <c r="FC109" s="41">
        <v>69.210400000000007</v>
      </c>
      <c r="FD109" s="41">
        <v>44.013399999999997</v>
      </c>
      <c r="FE109" s="41">
        <v>52.747900000000001</v>
      </c>
      <c r="FF109" s="41">
        <v>56.752099999999999</v>
      </c>
      <c r="FG109" s="41">
        <v>63.357399999999998</v>
      </c>
      <c r="FH109" s="41">
        <v>87.9</v>
      </c>
      <c r="FI109" s="41">
        <v>82.137699999999995</v>
      </c>
      <c r="FJ109" s="41">
        <v>68.529899999999998</v>
      </c>
      <c r="FK109" s="41">
        <v>42.184800000000003</v>
      </c>
      <c r="FL109" s="41">
        <v>60.967500000000001</v>
      </c>
      <c r="FM109" s="41">
        <v>59.706800000000001</v>
      </c>
      <c r="FN109" s="41">
        <v>49.0458</v>
      </c>
      <c r="FO109" s="41">
        <v>52.6937</v>
      </c>
      <c r="FP109" s="41">
        <v>54.461100000000002</v>
      </c>
      <c r="FQ109" s="37"/>
    </row>
    <row r="110" spans="1:202" x14ac:dyDescent="0.2">
      <c r="B110" s="81" t="s">
        <v>526</v>
      </c>
      <c r="G110" s="35">
        <v>103219599.84331299</v>
      </c>
      <c r="H110" s="86"/>
      <c r="I110" s="9">
        <v>515626.59394379583</v>
      </c>
      <c r="J110" s="35">
        <v>199691.313715203</v>
      </c>
      <c r="K110" s="35">
        <v>48838.671492401103</v>
      </c>
      <c r="L110" s="35">
        <v>362731.33384915802</v>
      </c>
      <c r="M110" s="35">
        <v>283963.10770059202</v>
      </c>
      <c r="N110" s="35">
        <v>370687.74062462599</v>
      </c>
      <c r="O110" s="35">
        <v>25973.5535269432</v>
      </c>
      <c r="P110" s="35">
        <v>131795.843191344</v>
      </c>
      <c r="Q110" s="35">
        <v>40832.822161425698</v>
      </c>
      <c r="R110" s="35">
        <v>87834.751901803102</v>
      </c>
      <c r="S110" s="35">
        <v>10554.1136598509</v>
      </c>
      <c r="T110" s="35">
        <v>2741365.9767136099</v>
      </c>
      <c r="U110" s="35">
        <v>177427.75786044099</v>
      </c>
      <c r="V110" s="35">
        <v>59823.0890531556</v>
      </c>
      <c r="W110" s="35">
        <v>4424.2998524914601</v>
      </c>
      <c r="X110" s="35">
        <v>150694.00307291199</v>
      </c>
      <c r="Y110" s="35">
        <v>15641.6541022045</v>
      </c>
      <c r="Z110" s="35">
        <v>53176.654812917601</v>
      </c>
      <c r="AA110" s="35">
        <v>56160.938422363499</v>
      </c>
      <c r="AB110" s="35">
        <v>22425.812703339499</v>
      </c>
      <c r="AC110" s="35">
        <v>1697594.17922097</v>
      </c>
      <c r="AD110" s="35">
        <v>120789.57115799301</v>
      </c>
      <c r="AE110" s="35">
        <v>288479.46116287302</v>
      </c>
      <c r="AF110" s="35">
        <v>145176.37414214999</v>
      </c>
      <c r="AG110" s="35">
        <v>135968.86489795599</v>
      </c>
      <c r="AH110" s="35">
        <v>455811.202709848</v>
      </c>
      <c r="AI110" s="35">
        <v>237015.78344104599</v>
      </c>
      <c r="AJ110" s="35">
        <v>44335.047100959899</v>
      </c>
      <c r="AK110" s="35">
        <v>175034.867641252</v>
      </c>
      <c r="AL110" s="35">
        <v>133246.08357281101</v>
      </c>
      <c r="AM110" s="35">
        <v>16136910.3433013</v>
      </c>
      <c r="AN110" s="35">
        <v>579953.90584804502</v>
      </c>
      <c r="AO110" s="35">
        <v>13390.7048170503</v>
      </c>
      <c r="AP110" s="35">
        <v>755962.70483183698</v>
      </c>
      <c r="AQ110" s="35">
        <v>46079.243230650303</v>
      </c>
      <c r="AR110" s="35">
        <v>50002.218731941699</v>
      </c>
      <c r="AS110" s="35">
        <v>324763.08639028401</v>
      </c>
      <c r="AT110" s="35">
        <v>92417.007874008807</v>
      </c>
      <c r="AU110" s="35">
        <v>86718.564474664003</v>
      </c>
      <c r="AV110" s="35">
        <v>6184.8536521408296</v>
      </c>
      <c r="AW110" s="35">
        <v>206002.73856097899</v>
      </c>
      <c r="AX110" s="35">
        <v>25065.512137530099</v>
      </c>
      <c r="AY110" s="35">
        <v>16498.251930009399</v>
      </c>
      <c r="AZ110" s="35">
        <v>150823.346746653</v>
      </c>
      <c r="BA110" s="35">
        <v>120634.304724088</v>
      </c>
      <c r="BB110" s="35">
        <v>806537.07927136205</v>
      </c>
      <c r="BC110" s="35">
        <v>54605.824645091801</v>
      </c>
      <c r="BD110" s="35">
        <v>19106.995205194198</v>
      </c>
      <c r="BE110" s="35">
        <v>956034.53367430798</v>
      </c>
      <c r="BF110" s="35">
        <v>28299.436784178899</v>
      </c>
      <c r="BG110" s="35">
        <v>339425.42238488997</v>
      </c>
      <c r="BH110" s="35">
        <v>18633.628269983001</v>
      </c>
      <c r="BI110" s="35">
        <v>22572.722862677001</v>
      </c>
      <c r="BJ110" s="35">
        <v>39835.092341620802</v>
      </c>
      <c r="BK110" s="35">
        <v>364712.13024360797</v>
      </c>
      <c r="BL110" s="35">
        <v>563873.16839517595</v>
      </c>
      <c r="BM110" s="35">
        <v>65943.582948691299</v>
      </c>
      <c r="BN110" s="35">
        <v>105659.495804962</v>
      </c>
      <c r="BO110" s="35">
        <v>156787.55041795099</v>
      </c>
      <c r="BP110" s="35">
        <v>7045.0136263515597</v>
      </c>
      <c r="BQ110" s="35">
        <v>81759.941709769206</v>
      </c>
      <c r="BR110" s="35">
        <v>70647.502920310304</v>
      </c>
      <c r="BS110" s="35">
        <v>147330.438084036</v>
      </c>
      <c r="BT110" s="35">
        <v>1422.86593529057</v>
      </c>
      <c r="BU110" s="35">
        <v>36592327.724176303</v>
      </c>
      <c r="BV110" s="35">
        <v>2395231.6801082301</v>
      </c>
      <c r="BW110" s="35">
        <v>681581.89715583599</v>
      </c>
      <c r="BX110" s="35">
        <v>252660.11655436101</v>
      </c>
      <c r="BY110" s="35">
        <v>20379.3170789631</v>
      </c>
      <c r="BZ110" s="35">
        <v>48311.3176640983</v>
      </c>
      <c r="CA110" s="35">
        <v>352099.84208613302</v>
      </c>
      <c r="CB110" s="35">
        <v>15905.352539859699</v>
      </c>
      <c r="CC110" s="35">
        <v>515544.96441517799</v>
      </c>
      <c r="CD110" s="35">
        <v>65139.732897650698</v>
      </c>
      <c r="CE110" s="35">
        <v>248924.09550240199</v>
      </c>
      <c r="CF110" s="35">
        <v>494347.45830044203</v>
      </c>
      <c r="CG110" s="35">
        <v>14924.028940164801</v>
      </c>
      <c r="CH110" s="35">
        <v>34280.5726168369</v>
      </c>
      <c r="CI110" s="35">
        <v>72454.004426197702</v>
      </c>
      <c r="CJ110" s="35">
        <v>67685.135440251994</v>
      </c>
      <c r="CK110" s="35">
        <v>32507.237525528901</v>
      </c>
      <c r="CL110" s="35">
        <v>25099.399706209198</v>
      </c>
      <c r="CM110" s="35">
        <v>20057.536665778302</v>
      </c>
      <c r="CN110" s="35">
        <v>46229.099297100598</v>
      </c>
      <c r="CO110" s="35">
        <v>65852.706022507104</v>
      </c>
      <c r="CP110" s="35">
        <v>53730.372021396899</v>
      </c>
      <c r="CQ110" s="35">
        <v>3290.50247024072</v>
      </c>
      <c r="CR110" s="35">
        <v>36994.845474042602</v>
      </c>
      <c r="CS110" s="35">
        <v>319821.69296468201</v>
      </c>
      <c r="CT110" s="35">
        <v>180632.22031212199</v>
      </c>
      <c r="CU110" s="35">
        <v>461620.51629887498</v>
      </c>
      <c r="CV110" s="35">
        <v>2967.5952406352299</v>
      </c>
      <c r="CW110" s="35">
        <v>214955.889697045</v>
      </c>
      <c r="CX110" s="35">
        <v>1695.7012615521401</v>
      </c>
      <c r="CY110" s="35">
        <v>62699.829546041699</v>
      </c>
      <c r="CZ110" s="35">
        <v>12896.1068422563</v>
      </c>
      <c r="DA110" s="35">
        <v>1118285.72344248</v>
      </c>
      <c r="DB110" s="35">
        <v>63654.777434392803</v>
      </c>
      <c r="DC110" s="35">
        <v>42556.313104373803</v>
      </c>
      <c r="DD110" s="35">
        <v>12086.287485189399</v>
      </c>
      <c r="DE110" s="35">
        <v>310369.23354528501</v>
      </c>
      <c r="DF110" s="35">
        <v>468514.33974177903</v>
      </c>
      <c r="DG110" s="35">
        <v>376005.66904925799</v>
      </c>
      <c r="DH110" s="35">
        <v>23439.909108677701</v>
      </c>
      <c r="DI110" s="35">
        <v>382667.37786555698</v>
      </c>
      <c r="DJ110" s="35">
        <v>77127.690359926302</v>
      </c>
      <c r="DK110" s="35">
        <v>37403.937132379397</v>
      </c>
      <c r="DL110" s="35">
        <v>49049.069959704502</v>
      </c>
      <c r="DM110" s="35">
        <v>206598.65603591199</v>
      </c>
      <c r="DN110" s="35">
        <v>2000064.49293741</v>
      </c>
      <c r="DO110" s="35">
        <v>20634.761918427899</v>
      </c>
      <c r="DP110" s="35">
        <v>66671.431215529301</v>
      </c>
      <c r="DQ110" s="35">
        <v>3833407.4237406598</v>
      </c>
      <c r="DR110" s="35">
        <v>22146.9192638452</v>
      </c>
      <c r="DS110" s="35">
        <v>38886.856634455202</v>
      </c>
      <c r="DT110" s="35">
        <v>65910.6067931867</v>
      </c>
      <c r="DU110" s="35">
        <v>165130.911996151</v>
      </c>
      <c r="DV110" s="35">
        <v>764943.32054486696</v>
      </c>
      <c r="DW110" s="35">
        <v>765998.64465863502</v>
      </c>
      <c r="DX110" s="35">
        <v>37191.388583723201</v>
      </c>
      <c r="DY110" s="35">
        <v>28515.8458547113</v>
      </c>
      <c r="DZ110" s="35">
        <v>273692.64377328899</v>
      </c>
      <c r="EA110" s="35">
        <v>4160248.1237324299</v>
      </c>
      <c r="EB110" s="35">
        <v>191498.89541241201</v>
      </c>
      <c r="EC110" s="35">
        <v>546451.21227245894</v>
      </c>
      <c r="ED110" s="35">
        <v>174123.116641373</v>
      </c>
      <c r="EE110" s="35">
        <v>144487.97036071101</v>
      </c>
      <c r="EF110" s="35">
        <v>102688.893377724</v>
      </c>
      <c r="EG110" s="35">
        <v>25579.788377781999</v>
      </c>
      <c r="EH110" s="35">
        <v>92826.396846001298</v>
      </c>
      <c r="EI110" s="35">
        <v>37536.341994960501</v>
      </c>
      <c r="EJ110" s="35">
        <v>220570.61581520701</v>
      </c>
      <c r="EK110" s="35">
        <v>493301.666257245</v>
      </c>
      <c r="EL110" s="35">
        <v>346335.90710861201</v>
      </c>
      <c r="EM110" s="35">
        <v>113009.91605701701</v>
      </c>
      <c r="EN110" s="35">
        <v>221118.22079743299</v>
      </c>
      <c r="EO110" s="35">
        <v>167646.124850505</v>
      </c>
      <c r="EP110" s="35">
        <v>221356.92786418999</v>
      </c>
      <c r="EQ110" s="35">
        <v>5568.98146834</v>
      </c>
      <c r="ER110" s="35">
        <v>10326.1307407031</v>
      </c>
      <c r="ES110" s="35">
        <v>38927.412674273</v>
      </c>
      <c r="ET110" s="35">
        <v>43659.981689885797</v>
      </c>
      <c r="EU110" s="35">
        <v>72745.886162776806</v>
      </c>
      <c r="EV110" s="35">
        <v>185765.31553110501</v>
      </c>
      <c r="EW110" s="35">
        <v>65182.227973453897</v>
      </c>
      <c r="EX110" s="35">
        <v>604401.88638390298</v>
      </c>
      <c r="EY110" s="35">
        <v>740752.94184566406</v>
      </c>
      <c r="EZ110" s="35">
        <v>114929.836372438</v>
      </c>
      <c r="FA110" s="35">
        <v>11817.6255078224</v>
      </c>
      <c r="FB110" s="35">
        <v>103892.300853401</v>
      </c>
      <c r="FC110" s="35">
        <v>499420.09952063003</v>
      </c>
      <c r="FD110" s="35">
        <v>36008.492403704702</v>
      </c>
      <c r="FE110" s="35">
        <v>472830.75139133597</v>
      </c>
      <c r="FF110" s="35">
        <v>983989.78825475601</v>
      </c>
      <c r="FG110" s="35">
        <v>121885.70522204301</v>
      </c>
      <c r="FH110" s="35">
        <v>249703.379654188</v>
      </c>
      <c r="FI110" s="35">
        <v>3125004.7991464799</v>
      </c>
      <c r="FJ110" s="35">
        <v>30269.293534437798</v>
      </c>
      <c r="FK110" s="35">
        <v>384600.08613668598</v>
      </c>
      <c r="FL110" s="35">
        <v>313363.58742857398</v>
      </c>
      <c r="FM110" s="35">
        <v>1343307.10737154</v>
      </c>
      <c r="FN110" s="35">
        <v>237243.863572681</v>
      </c>
      <c r="FO110" s="35">
        <v>165142.939436463</v>
      </c>
      <c r="FP110" s="35">
        <v>81515.901655883295</v>
      </c>
      <c r="FQ110" s="37"/>
    </row>
    <row r="111" spans="1:202" s="65" customFormat="1" ht="14" customHeight="1" x14ac:dyDescent="0.2">
      <c r="B111" s="66" t="s">
        <v>492</v>
      </c>
      <c r="C111" s="67"/>
      <c r="D111" s="68"/>
      <c r="E111" s="35"/>
      <c r="F111" s="35"/>
      <c r="G111" s="35">
        <v>294779309.42000002</v>
      </c>
      <c r="H111" s="86"/>
      <c r="I111" s="35">
        <v>2428432.9465881228</v>
      </c>
      <c r="J111" s="35">
        <v>3524563.2823209902</v>
      </c>
      <c r="K111" s="35">
        <v>23255.733271257101</v>
      </c>
      <c r="L111" s="35">
        <v>893253.89728517504</v>
      </c>
      <c r="M111" s="35">
        <v>2759548.2985873399</v>
      </c>
      <c r="N111" s="35">
        <v>418181.510441711</v>
      </c>
      <c r="O111" s="35">
        <v>27880.273415519099</v>
      </c>
      <c r="P111" s="35">
        <v>84833.257782807996</v>
      </c>
      <c r="Q111" s="35">
        <v>24822.692666367198</v>
      </c>
      <c r="R111" s="35">
        <v>270679.048450456</v>
      </c>
      <c r="S111" s="35">
        <v>7237.1483760369401</v>
      </c>
      <c r="T111" s="35">
        <v>5631279.751747</v>
      </c>
      <c r="U111" s="35">
        <v>35583.662220378101</v>
      </c>
      <c r="V111" s="35">
        <v>37766.4995515677</v>
      </c>
      <c r="W111" s="35">
        <v>8037.4775911243496</v>
      </c>
      <c r="X111" s="35">
        <v>1903056.47940552</v>
      </c>
      <c r="Y111" s="35">
        <v>32492.4361226119</v>
      </c>
      <c r="Z111" s="35">
        <v>453748.82175235299</v>
      </c>
      <c r="AA111" s="35">
        <v>16877.767484122502</v>
      </c>
      <c r="AB111" s="35">
        <v>129639.555121761</v>
      </c>
      <c r="AC111" s="35">
        <v>3690271.8799946499</v>
      </c>
      <c r="AD111" s="35">
        <v>34157.835847332201</v>
      </c>
      <c r="AE111" s="35">
        <v>4277977.6212356696</v>
      </c>
      <c r="AF111" s="35">
        <v>1488761.7531632199</v>
      </c>
      <c r="AG111" s="35">
        <v>734424.56906014006</v>
      </c>
      <c r="AH111" s="35">
        <v>3080165.6333473101</v>
      </c>
      <c r="AI111" s="35">
        <v>139637.357345928</v>
      </c>
      <c r="AJ111" s="35">
        <v>1241524.9044848699</v>
      </c>
      <c r="AK111" s="35">
        <v>4913319.5578805199</v>
      </c>
      <c r="AL111" s="35">
        <v>91230.056545599698</v>
      </c>
      <c r="AM111" s="35">
        <v>7253783.4582195096</v>
      </c>
      <c r="AN111" s="35">
        <v>532472.57390103803</v>
      </c>
      <c r="AO111" s="35">
        <v>56359.8099521654</v>
      </c>
      <c r="AP111" s="35">
        <v>7097337.0106801102</v>
      </c>
      <c r="AQ111" s="35">
        <v>309826.36821275699</v>
      </c>
      <c r="AR111" s="35">
        <v>32217.047365773498</v>
      </c>
      <c r="AS111" s="35">
        <v>3111063.5664786999</v>
      </c>
      <c r="AT111" s="35">
        <v>12724.289205614999</v>
      </c>
      <c r="AU111" s="35">
        <v>52242.587497109504</v>
      </c>
      <c r="AV111" s="35">
        <v>4296.2728858598402</v>
      </c>
      <c r="AW111" s="35">
        <v>34106.299799214197</v>
      </c>
      <c r="AX111" s="35">
        <v>19087.092134576</v>
      </c>
      <c r="AY111" s="35">
        <v>98772.522554968105</v>
      </c>
      <c r="AZ111" s="35">
        <v>359252.24270039197</v>
      </c>
      <c r="BA111" s="35">
        <v>255421.93217168999</v>
      </c>
      <c r="BB111" s="35">
        <v>1905222.2652528801</v>
      </c>
      <c r="BC111" s="35">
        <v>69794.841051389303</v>
      </c>
      <c r="BD111" s="35">
        <v>3683.3336818079401</v>
      </c>
      <c r="BE111" s="35">
        <v>10626418.585629599</v>
      </c>
      <c r="BF111" s="35">
        <v>11107.468055355401</v>
      </c>
      <c r="BG111" s="35">
        <v>234129.312227774</v>
      </c>
      <c r="BH111" s="35">
        <v>72384.426177504996</v>
      </c>
      <c r="BI111" s="35">
        <v>165167.70851822</v>
      </c>
      <c r="BJ111" s="35">
        <v>35285.075874153597</v>
      </c>
      <c r="BK111" s="35">
        <v>272045.65050385601</v>
      </c>
      <c r="BL111" s="35">
        <v>1934431.2090475301</v>
      </c>
      <c r="BM111" s="35">
        <v>30920.548733057502</v>
      </c>
      <c r="BN111" s="35">
        <v>545114.73829688004</v>
      </c>
      <c r="BO111" s="35">
        <v>1874962.9924017801</v>
      </c>
      <c r="BP111" s="35">
        <v>25736.913942716001</v>
      </c>
      <c r="BQ111" s="35">
        <v>1101591.11036874</v>
      </c>
      <c r="BR111" s="35">
        <v>213304.41382203699</v>
      </c>
      <c r="BS111" s="35">
        <v>34614.791761276501</v>
      </c>
      <c r="BT111" s="35">
        <v>975.60310974367599</v>
      </c>
      <c r="BU111" s="35">
        <v>68755386.254142702</v>
      </c>
      <c r="BV111" s="35">
        <v>5934513.9484056802</v>
      </c>
      <c r="BW111" s="35">
        <v>852138.29978931102</v>
      </c>
      <c r="BX111" s="35">
        <v>854543.96367297496</v>
      </c>
      <c r="BY111" s="35">
        <v>13871.3799634646</v>
      </c>
      <c r="BZ111" s="35">
        <v>39383.889921244197</v>
      </c>
      <c r="CA111" s="35">
        <v>165240.25889118901</v>
      </c>
      <c r="CB111" s="35">
        <v>47987.882724551397</v>
      </c>
      <c r="CC111" s="35">
        <v>332280.951371398</v>
      </c>
      <c r="CD111" s="35">
        <v>197766.76304391</v>
      </c>
      <c r="CE111" s="35">
        <v>244767.74031068</v>
      </c>
      <c r="CF111" s="35">
        <v>3013828.9023028901</v>
      </c>
      <c r="CG111" s="35">
        <v>70287.304805076186</v>
      </c>
      <c r="CH111" s="35">
        <v>37038.069904721597</v>
      </c>
      <c r="CI111" s="35">
        <v>153210.11819044099</v>
      </c>
      <c r="CJ111" s="35">
        <v>408081.36163291102</v>
      </c>
      <c r="CK111" s="35">
        <v>6873.3282133911598</v>
      </c>
      <c r="CL111" s="35">
        <v>48691.515464711403</v>
      </c>
      <c r="CM111" s="35">
        <v>179758.55913769401</v>
      </c>
      <c r="CN111" s="35">
        <v>381764.77281844203</v>
      </c>
      <c r="CO111" s="35">
        <v>53886.378604932397</v>
      </c>
      <c r="CP111" s="35">
        <v>9313.7895664725293</v>
      </c>
      <c r="CQ111" s="35">
        <v>1667.9621672578901</v>
      </c>
      <c r="CR111" s="35">
        <v>15842.377510940099</v>
      </c>
      <c r="CS111" s="35">
        <v>3019140.091761</v>
      </c>
      <c r="CT111" s="35">
        <v>1553226.5859425501</v>
      </c>
      <c r="CU111" s="35">
        <v>271662.22296006</v>
      </c>
      <c r="CV111" s="35">
        <v>8420.0850899596608</v>
      </c>
      <c r="CW111" s="35">
        <v>5549717.2352160504</v>
      </c>
      <c r="CX111" s="35">
        <v>1836.2230348993301</v>
      </c>
      <c r="CY111" s="35">
        <v>301209.35999973898</v>
      </c>
      <c r="CZ111" s="35">
        <v>12245.541675565901</v>
      </c>
      <c r="DA111" s="35">
        <v>1591448.6245949101</v>
      </c>
      <c r="DB111" s="35">
        <v>26170.080714381798</v>
      </c>
      <c r="DC111" s="35">
        <v>71913.607334162196</v>
      </c>
      <c r="DD111" s="35">
        <v>2612.9779376771198</v>
      </c>
      <c r="DE111" s="35">
        <v>724675.69161015097</v>
      </c>
      <c r="DF111" s="35">
        <v>3101548.75831583</v>
      </c>
      <c r="DG111" s="35">
        <v>2227718.11435823</v>
      </c>
      <c r="DH111" s="35">
        <v>131052.118598374</v>
      </c>
      <c r="DI111" s="35">
        <v>1299395.25722298</v>
      </c>
      <c r="DJ111" s="35">
        <v>55386.645444782</v>
      </c>
      <c r="DK111" s="35">
        <v>17386.215847874701</v>
      </c>
      <c r="DL111" s="35">
        <v>90933.513644169507</v>
      </c>
      <c r="DM111" s="35">
        <v>6280002.0084514096</v>
      </c>
      <c r="DN111" s="35">
        <v>39037559.701293498</v>
      </c>
      <c r="DO111" s="35">
        <v>14711.556781400301</v>
      </c>
      <c r="DP111" s="35">
        <v>46865.326623473899</v>
      </c>
      <c r="DQ111" s="35">
        <v>27915418.662442699</v>
      </c>
      <c r="DR111" s="35">
        <v>79450.322504805503</v>
      </c>
      <c r="DS111" s="35">
        <v>57646.462646974003</v>
      </c>
      <c r="DT111" s="35">
        <v>89417.926644413295</v>
      </c>
      <c r="DU111" s="35">
        <v>487341.471762117</v>
      </c>
      <c r="DV111" s="35">
        <v>3325869.3334936402</v>
      </c>
      <c r="DW111" s="35">
        <v>149946.59255940301</v>
      </c>
      <c r="DX111" s="35">
        <v>29329.742946709001</v>
      </c>
      <c r="DY111" s="35">
        <v>15904.471140384099</v>
      </c>
      <c r="DZ111" s="35">
        <v>108333.81321981001</v>
      </c>
      <c r="EA111" s="35">
        <v>696382.13446087204</v>
      </c>
      <c r="EB111" s="35">
        <v>765389.85667210701</v>
      </c>
      <c r="EC111" s="35">
        <v>173400.748322573</v>
      </c>
      <c r="ED111" s="35">
        <v>1378312.26922684</v>
      </c>
      <c r="EE111" s="35">
        <v>37000.4936349411</v>
      </c>
      <c r="EF111" s="35">
        <v>1085143.41681109</v>
      </c>
      <c r="EG111" s="35">
        <v>14754.1825530201</v>
      </c>
      <c r="EH111" s="35">
        <v>22887.790846589902</v>
      </c>
      <c r="EI111" s="35">
        <v>5466.6198000094</v>
      </c>
      <c r="EJ111" s="35">
        <v>4453927.2283038497</v>
      </c>
      <c r="EK111" s="35">
        <v>2417497.0611591102</v>
      </c>
      <c r="EL111" s="35">
        <v>161991.79934896401</v>
      </c>
      <c r="EM111" s="35">
        <v>1616160.7317256201</v>
      </c>
      <c r="EN111" s="35">
        <v>121977.044930986</v>
      </c>
      <c r="EO111" s="35">
        <v>195112.766004998</v>
      </c>
      <c r="EP111" s="35">
        <v>2666527.2694324902</v>
      </c>
      <c r="EQ111" s="35">
        <v>15388.6357967805</v>
      </c>
      <c r="ER111" s="35">
        <v>72668.156980470099</v>
      </c>
      <c r="ES111" s="35">
        <v>26810.338376801199</v>
      </c>
      <c r="ET111" s="35">
        <v>28895.557888404801</v>
      </c>
      <c r="EU111" s="35">
        <v>159227.28085764599</v>
      </c>
      <c r="EV111" s="35">
        <v>80690.249835582494</v>
      </c>
      <c r="EW111" s="35">
        <v>415352.36050553003</v>
      </c>
      <c r="EX111" s="35">
        <v>5444282.9493840802</v>
      </c>
      <c r="EY111" s="35">
        <v>345090.17851272598</v>
      </c>
      <c r="EZ111" s="35">
        <v>844757.10845610197</v>
      </c>
      <c r="FA111" s="35">
        <v>17778.6639075821</v>
      </c>
      <c r="FB111" s="35">
        <v>105310.613921121</v>
      </c>
      <c r="FC111" s="35">
        <v>856452.06125760695</v>
      </c>
      <c r="FD111" s="35">
        <v>153673.495135162</v>
      </c>
      <c r="FE111" s="35">
        <v>3760764.6243817802</v>
      </c>
      <c r="FF111" s="35">
        <v>184785.834106358</v>
      </c>
      <c r="FG111" s="35">
        <v>37978.709640728899</v>
      </c>
      <c r="FH111" s="35">
        <v>281353.443243018</v>
      </c>
      <c r="FI111" s="35">
        <v>1764469.2180773199</v>
      </c>
      <c r="FJ111" s="35">
        <v>23746.635467788401</v>
      </c>
      <c r="FK111" s="35">
        <v>1031083.26193831</v>
      </c>
      <c r="FL111" s="35">
        <v>413073.03086738498</v>
      </c>
      <c r="FM111" s="35">
        <v>922638.95237183105</v>
      </c>
      <c r="FN111" s="35">
        <v>2674795.63035161</v>
      </c>
      <c r="FO111" s="35">
        <v>1634512.66766239</v>
      </c>
      <c r="FP111" s="35">
        <v>1369680.46016755</v>
      </c>
      <c r="FQ111" s="37"/>
      <c r="FR111" s="42"/>
      <c r="FS111" s="42"/>
      <c r="FT111" s="42"/>
      <c r="FU111" s="42"/>
      <c r="FV111" s="42"/>
      <c r="FW111" s="42"/>
      <c r="FX111" s="42"/>
      <c r="FY111" s="42"/>
      <c r="FZ111" s="42"/>
      <c r="GA111" s="42"/>
      <c r="GB111" s="42"/>
      <c r="GC111" s="42"/>
      <c r="GD111" s="42"/>
      <c r="GE111" s="42"/>
      <c r="GF111" s="42"/>
      <c r="GG111" s="42"/>
      <c r="GH111" s="42"/>
      <c r="GI111" s="42"/>
      <c r="GJ111" s="42"/>
      <c r="GK111" s="42"/>
      <c r="GL111" s="42"/>
      <c r="GM111" s="42"/>
      <c r="GN111" s="42"/>
      <c r="GO111" s="42"/>
      <c r="GP111" s="42"/>
      <c r="GQ111" s="42"/>
      <c r="GR111" s="42"/>
      <c r="GS111" s="42"/>
      <c r="GT111" s="42"/>
    </row>
    <row r="112" spans="1:202" s="65" customFormat="1" x14ac:dyDescent="0.2">
      <c r="B112" s="66" t="s">
        <v>491</v>
      </c>
      <c r="C112" s="67"/>
      <c r="D112" s="68"/>
      <c r="E112" s="35"/>
      <c r="F112" s="35"/>
      <c r="G112" s="35">
        <v>13145100.99</v>
      </c>
      <c r="H112" s="86"/>
      <c r="I112" s="35">
        <v>95744.636336259733</v>
      </c>
      <c r="J112" s="35">
        <v>178984.09067002701</v>
      </c>
      <c r="K112" s="35">
        <v>427.48416853870498</v>
      </c>
      <c r="L112" s="35">
        <v>16007.0921912661</v>
      </c>
      <c r="M112" s="35">
        <v>160988.70228325899</v>
      </c>
      <c r="N112" s="35">
        <v>7679.2337056572997</v>
      </c>
      <c r="O112" s="35">
        <v>924.28858962471998</v>
      </c>
      <c r="P112" s="35">
        <v>614.35330091594597</v>
      </c>
      <c r="Q112" s="35">
        <v>287.19328093470699</v>
      </c>
      <c r="R112" s="35">
        <v>17655.647593745001</v>
      </c>
      <c r="S112" s="35">
        <v>55.567796799019497</v>
      </c>
      <c r="T112" s="35">
        <v>91817.176746353201</v>
      </c>
      <c r="U112" s="35">
        <v>528.69415715021205</v>
      </c>
      <c r="V112" s="35">
        <v>468.72364986409599</v>
      </c>
      <c r="W112" s="35">
        <v>247.35344623418399</v>
      </c>
      <c r="X112" s="35">
        <v>72515.192709623399</v>
      </c>
      <c r="Y112" s="35">
        <v>463.12487767213997</v>
      </c>
      <c r="Z112" s="35">
        <v>13431.659380487699</v>
      </c>
      <c r="AA112" s="35">
        <v>207.606943412888</v>
      </c>
      <c r="AB112" s="35">
        <v>6091.6177385462597</v>
      </c>
      <c r="AC112" s="35">
        <v>115785.41896484701</v>
      </c>
      <c r="AD112" s="35">
        <v>973.16742869863901</v>
      </c>
      <c r="AE112" s="35">
        <v>242865.02594269399</v>
      </c>
      <c r="AF112" s="35">
        <v>49982.602022793202</v>
      </c>
      <c r="AG112" s="35">
        <v>23037.660822010101</v>
      </c>
      <c r="AH112" s="35">
        <v>285443.88071383699</v>
      </c>
      <c r="AI112" s="35">
        <v>1175.4495934194499</v>
      </c>
      <c r="AJ112" s="35">
        <v>123667.06698038901</v>
      </c>
      <c r="AK112" s="35">
        <v>586988.43349033105</v>
      </c>
      <c r="AL112" s="35">
        <v>842.14498291155496</v>
      </c>
      <c r="AM112" s="35">
        <v>163211.35041434501</v>
      </c>
      <c r="AN112" s="35">
        <v>14684.347751954299</v>
      </c>
      <c r="AO112" s="35">
        <v>2861.0782948657502</v>
      </c>
      <c r="AP112" s="35">
        <v>384709.263503731</v>
      </c>
      <c r="AQ112" s="35">
        <v>20765.420285890799</v>
      </c>
      <c r="AR112" s="35">
        <v>489.09280871760802</v>
      </c>
      <c r="AS112" s="35">
        <v>118850.95437381401</v>
      </c>
      <c r="AT112" s="35">
        <v>141.366698495669</v>
      </c>
      <c r="AU112" s="35">
        <v>894.87245868085995</v>
      </c>
      <c r="AV112" s="35">
        <v>46.9352309414339</v>
      </c>
      <c r="AW112" s="35">
        <v>511.03421749588603</v>
      </c>
      <c r="AX112" s="35">
        <v>241.23336565014199</v>
      </c>
      <c r="AY112" s="35">
        <v>4445.9924866638403</v>
      </c>
      <c r="AZ112" s="35">
        <v>11344.1904237814</v>
      </c>
      <c r="BA112" s="35">
        <v>6782.7530465602804</v>
      </c>
      <c r="BB112" s="35">
        <v>210160.20645099599</v>
      </c>
      <c r="BC112" s="35">
        <v>2461.7711463197202</v>
      </c>
      <c r="BD112" s="35">
        <v>61.399183585516099</v>
      </c>
      <c r="BE112" s="35">
        <v>346585.97800940601</v>
      </c>
      <c r="BF112" s="35">
        <v>134.977247163953</v>
      </c>
      <c r="BG112" s="35">
        <v>2208.85410947534</v>
      </c>
      <c r="BH112" s="35">
        <v>3070.77247526771</v>
      </c>
      <c r="BI112" s="35">
        <v>3867.6113267381202</v>
      </c>
      <c r="BJ112" s="35">
        <v>562.42054651145395</v>
      </c>
      <c r="BK112" s="35">
        <v>2700.9574914751101</v>
      </c>
      <c r="BL112" s="35">
        <v>55986.5688289756</v>
      </c>
      <c r="BM112" s="35">
        <v>389.76042252026298</v>
      </c>
      <c r="BN112" s="35">
        <v>28145.764604054199</v>
      </c>
      <c r="BO112" s="35">
        <v>92090.547967934297</v>
      </c>
      <c r="BP112" s="35">
        <v>682.49250509751596</v>
      </c>
      <c r="BQ112" s="35">
        <v>95588.431640520401</v>
      </c>
      <c r="BR112" s="35">
        <v>13481.030131843499</v>
      </c>
      <c r="BS112" s="35">
        <v>450.46053974478099</v>
      </c>
      <c r="BT112" s="35">
        <v>15.1025506763197</v>
      </c>
      <c r="BU112" s="35">
        <v>1655276.98911484</v>
      </c>
      <c r="BV112" s="35">
        <v>255520.317068898</v>
      </c>
      <c r="BW112" s="35">
        <v>10439.7920561876</v>
      </c>
      <c r="BX112" s="35">
        <v>18447.706891100999</v>
      </c>
      <c r="BY112" s="35">
        <v>203.760686162345</v>
      </c>
      <c r="BZ112" s="35">
        <v>650.42238209686195</v>
      </c>
      <c r="CA112" s="35">
        <v>1532.86063316574</v>
      </c>
      <c r="CB112" s="35">
        <v>369.848234461441</v>
      </c>
      <c r="CC112" s="35">
        <v>1179.24006503599</v>
      </c>
      <c r="CD112" s="35">
        <v>4469.3527770991996</v>
      </c>
      <c r="CE112" s="35">
        <v>5976.4655250188098</v>
      </c>
      <c r="CF112" s="35">
        <v>200508.632594058</v>
      </c>
      <c r="CG112" s="35">
        <v>2771.1831397580058</v>
      </c>
      <c r="CH112" s="35">
        <v>544.07445854570699</v>
      </c>
      <c r="CI112" s="35">
        <v>4264.35842319927</v>
      </c>
      <c r="CJ112" s="35">
        <v>21418.474683877499</v>
      </c>
      <c r="CK112" s="35">
        <v>84.065664205064706</v>
      </c>
      <c r="CL112" s="35">
        <v>1093.74903532179</v>
      </c>
      <c r="CM112" s="35">
        <v>9756.2078727490607</v>
      </c>
      <c r="CN112" s="35">
        <v>22894.674008529899</v>
      </c>
      <c r="CO112" s="35">
        <v>659.00504764146001</v>
      </c>
      <c r="CP112" s="35">
        <v>148.87338959631799</v>
      </c>
      <c r="CQ112" s="35">
        <v>24.5056425366494</v>
      </c>
      <c r="CR112" s="35">
        <v>249.427535889392</v>
      </c>
      <c r="CS112" s="35">
        <v>193249.45110404599</v>
      </c>
      <c r="CT112" s="35">
        <v>50854.421599241898</v>
      </c>
      <c r="CU112" s="35">
        <v>3315.9214116196999</v>
      </c>
      <c r="CV112" s="35">
        <v>74.144403420071498</v>
      </c>
      <c r="CW112" s="35">
        <v>173023.77506015799</v>
      </c>
      <c r="CX112" s="35">
        <v>15.5117408372569</v>
      </c>
      <c r="CY112" s="35">
        <v>16846.226752955099</v>
      </c>
      <c r="CZ112" s="35">
        <v>143.596016551231</v>
      </c>
      <c r="DA112" s="35">
        <v>52435.8257096956</v>
      </c>
      <c r="DB112" s="35">
        <v>702.69591932464095</v>
      </c>
      <c r="DC112" s="35">
        <v>2739.37166240641</v>
      </c>
      <c r="DD112" s="35">
        <v>33.994941973234901</v>
      </c>
      <c r="DE112" s="35">
        <v>32630.470373487002</v>
      </c>
      <c r="DF112" s="35">
        <v>141011.53713546199</v>
      </c>
      <c r="DG112" s="35">
        <v>93734.845717992299</v>
      </c>
      <c r="DH112" s="35">
        <v>6716.2600951596696</v>
      </c>
      <c r="DI112" s="35">
        <v>24755.380609739699</v>
      </c>
      <c r="DJ112" s="35">
        <v>621.39276368614503</v>
      </c>
      <c r="DK112" s="35">
        <v>174.51753776789499</v>
      </c>
      <c r="DL112" s="35">
        <v>5039.7308666222198</v>
      </c>
      <c r="DM112" s="35">
        <v>453014.87440717098</v>
      </c>
      <c r="DN112" s="35">
        <v>3380748.4306349498</v>
      </c>
      <c r="DO112" s="35">
        <v>129.82765459891499</v>
      </c>
      <c r="DP112" s="35">
        <v>480.28748921739498</v>
      </c>
      <c r="DQ112" s="35">
        <v>843226.372320347</v>
      </c>
      <c r="DR112" s="35">
        <v>917.12399816331197</v>
      </c>
      <c r="DS112" s="35">
        <v>2950.6639530544498</v>
      </c>
      <c r="DT112" s="35">
        <v>3709.4952106242199</v>
      </c>
      <c r="DU112" s="35">
        <v>9810.7884954748006</v>
      </c>
      <c r="DV112" s="35">
        <v>126573.79472391499</v>
      </c>
      <c r="DW112" s="35">
        <v>1324.3159025674199</v>
      </c>
      <c r="DX112" s="35">
        <v>412.23918074472101</v>
      </c>
      <c r="DY112" s="35">
        <v>160.14637156832001</v>
      </c>
      <c r="DZ112" s="35">
        <v>4868.7844814854498</v>
      </c>
      <c r="EA112" s="35">
        <v>18589.477905593001</v>
      </c>
      <c r="EB112" s="35">
        <v>10377.298543946499</v>
      </c>
      <c r="EC112" s="35">
        <v>1997.18369460652</v>
      </c>
      <c r="ED112" s="35">
        <v>59633.001515471798</v>
      </c>
      <c r="EE112" s="35">
        <v>428.30338071652</v>
      </c>
      <c r="EF112" s="35">
        <v>49184.6324589258</v>
      </c>
      <c r="EG112" s="35">
        <v>141.79389237349599</v>
      </c>
      <c r="EH112" s="35">
        <v>329.91404053329398</v>
      </c>
      <c r="EI112" s="35">
        <v>49.065637805474097</v>
      </c>
      <c r="EJ112" s="35">
        <v>345426.65667082201</v>
      </c>
      <c r="EK112" s="35">
        <v>152279.09196684501</v>
      </c>
      <c r="EL112" s="35">
        <v>420.726079887933</v>
      </c>
      <c r="EM112" s="35">
        <v>90903.5030802166</v>
      </c>
      <c r="EN112" s="35">
        <v>1481.7364486976801</v>
      </c>
      <c r="EO112" s="35">
        <v>832.20216393140299</v>
      </c>
      <c r="EP112" s="35">
        <v>105323.63247597399</v>
      </c>
      <c r="EQ112" s="35">
        <v>513.66580608635104</v>
      </c>
      <c r="ER112" s="35">
        <v>6695.4557904869798</v>
      </c>
      <c r="ES112" s="35">
        <v>346.37075241579998</v>
      </c>
      <c r="ET112" s="35">
        <v>375.20130058227898</v>
      </c>
      <c r="EU112" s="35">
        <v>1859.92200647088</v>
      </c>
      <c r="EV112" s="35">
        <v>479.177351488596</v>
      </c>
      <c r="EW112" s="35">
        <v>28821.170590600599</v>
      </c>
      <c r="EX112" s="35">
        <v>131408.357425644</v>
      </c>
      <c r="EY112" s="35">
        <v>7700.7420980234901</v>
      </c>
      <c r="EZ112" s="35">
        <v>59623.919037457999</v>
      </c>
      <c r="FA112" s="35">
        <v>276.523199458872</v>
      </c>
      <c r="FB112" s="35">
        <v>1817.22887153232</v>
      </c>
      <c r="FC112" s="35">
        <v>9765.6465689446104</v>
      </c>
      <c r="FD112" s="35">
        <v>6640.7684863293998</v>
      </c>
      <c r="FE112" s="35">
        <v>81882.889513467002</v>
      </c>
      <c r="FF112" s="35">
        <v>2575.9235031091498</v>
      </c>
      <c r="FG112" s="35">
        <v>190.02676199398601</v>
      </c>
      <c r="FH112" s="35">
        <v>2917.8403997599298</v>
      </c>
      <c r="FI112" s="35">
        <v>10730.638131895799</v>
      </c>
      <c r="FJ112" s="35">
        <v>355.14669433877799</v>
      </c>
      <c r="FK112" s="35">
        <v>66119.379478806193</v>
      </c>
      <c r="FL112" s="35">
        <v>16690.888567284499</v>
      </c>
      <c r="FM112" s="35">
        <v>23957.860992647798</v>
      </c>
      <c r="FN112" s="35">
        <v>188722.304201819</v>
      </c>
      <c r="FO112" s="35">
        <v>69854.525429625399</v>
      </c>
      <c r="FP112" s="35">
        <v>57925.710859182502</v>
      </c>
      <c r="FQ112" s="37"/>
      <c r="FR112" s="42"/>
      <c r="FS112" s="42"/>
      <c r="FT112" s="42"/>
      <c r="FU112" s="42"/>
      <c r="FV112" s="42"/>
      <c r="FW112" s="42"/>
      <c r="FX112" s="42"/>
      <c r="FY112" s="42"/>
      <c r="FZ112" s="42"/>
      <c r="GA112" s="42"/>
      <c r="GB112" s="42"/>
      <c r="GC112" s="42"/>
      <c r="GD112" s="42"/>
      <c r="GE112" s="42"/>
      <c r="GF112" s="42"/>
      <c r="GG112" s="42"/>
      <c r="GH112" s="42"/>
      <c r="GI112" s="42"/>
      <c r="GJ112" s="42"/>
      <c r="GK112" s="42"/>
      <c r="GL112" s="42"/>
      <c r="GM112" s="42"/>
      <c r="GN112" s="42"/>
      <c r="GO112" s="42"/>
      <c r="GP112" s="42"/>
      <c r="GQ112" s="42"/>
      <c r="GR112" s="42"/>
      <c r="GS112" s="42"/>
      <c r="GT112" s="42"/>
    </row>
    <row r="113" spans="2:173" x14ac:dyDescent="0.2">
      <c r="B113" s="16" t="s">
        <v>522</v>
      </c>
      <c r="G113" s="35">
        <v>65096465.998649001</v>
      </c>
      <c r="H113" s="86"/>
      <c r="I113" s="9">
        <v>562211.88346830348</v>
      </c>
      <c r="J113" s="35">
        <v>402850.49808442901</v>
      </c>
      <c r="K113" s="35">
        <v>2892.2672474127498</v>
      </c>
      <c r="L113" s="35">
        <v>50693.662000056</v>
      </c>
      <c r="M113" s="35">
        <v>779311.71626201901</v>
      </c>
      <c r="N113" s="35">
        <v>24530.096138707599</v>
      </c>
      <c r="O113" s="35">
        <v>1303.6857657645101</v>
      </c>
      <c r="P113" s="35">
        <v>2735.5556497092198</v>
      </c>
      <c r="Q113" s="35">
        <v>179.614745552529</v>
      </c>
      <c r="R113" s="35">
        <v>14075.709990008099</v>
      </c>
      <c r="S113" s="35">
        <v>1244.21091290197</v>
      </c>
      <c r="T113" s="35">
        <v>984425.18499988597</v>
      </c>
      <c r="U113" s="35">
        <v>4654.6058665871797</v>
      </c>
      <c r="V113" s="35">
        <v>672.66480911490805</v>
      </c>
      <c r="W113" s="35">
        <v>977.12982965332299</v>
      </c>
      <c r="X113" s="35">
        <v>304860.25638746598</v>
      </c>
      <c r="Y113" s="35">
        <v>3127.4115389364201</v>
      </c>
      <c r="Z113" s="35">
        <v>37196.764418439401</v>
      </c>
      <c r="AA113" s="35">
        <v>1904.3718977077699</v>
      </c>
      <c r="AB113" s="35">
        <v>25949.2282278397</v>
      </c>
      <c r="AC113" s="35">
        <v>326346.31645434297</v>
      </c>
      <c r="AD113" s="35">
        <v>3617.9690580893298</v>
      </c>
      <c r="AE113" s="35">
        <v>917784.86672763794</v>
      </c>
      <c r="AF113" s="35">
        <v>586071.42858788394</v>
      </c>
      <c r="AG113" s="35">
        <v>61991.867090913998</v>
      </c>
      <c r="AH113" s="35">
        <v>1190764.0621311001</v>
      </c>
      <c r="AI113" s="35">
        <v>2086.0192286670399</v>
      </c>
      <c r="AJ113" s="35">
        <v>520914.432852606</v>
      </c>
      <c r="AK113" s="35">
        <v>2125618.7360729999</v>
      </c>
      <c r="AL113" s="35">
        <v>5945.8437611249001</v>
      </c>
      <c r="AM113" s="35">
        <v>790946.23048060597</v>
      </c>
      <c r="AN113" s="35">
        <v>52438.5637791712</v>
      </c>
      <c r="AO113" s="35">
        <v>12046.479608158001</v>
      </c>
      <c r="AP113" s="35">
        <v>2039892.4558387301</v>
      </c>
      <c r="AQ113" s="35">
        <v>100018.80586593199</v>
      </c>
      <c r="AR113" s="35">
        <v>3478.5619340350599</v>
      </c>
      <c r="AS113" s="35">
        <v>444826.59872587898</v>
      </c>
      <c r="AT113" s="35">
        <v>1605.4952597987201</v>
      </c>
      <c r="AU113" s="35">
        <v>21432.371796133499</v>
      </c>
      <c r="AV113" s="35">
        <v>59.114324803007797</v>
      </c>
      <c r="AW113" s="35">
        <v>4134.2272837046603</v>
      </c>
      <c r="AX113" s="35">
        <v>261.48076749713698</v>
      </c>
      <c r="AY113" s="35">
        <v>16617.977636632098</v>
      </c>
      <c r="AZ113" s="35">
        <v>39972.251063080002</v>
      </c>
      <c r="BA113" s="35">
        <v>25985.682942037602</v>
      </c>
      <c r="BB113" s="35">
        <v>341786.00898515701</v>
      </c>
      <c r="BC113" s="35">
        <v>14551.8899836932</v>
      </c>
      <c r="BD113" s="35">
        <v>729.55612298407698</v>
      </c>
      <c r="BE113" s="35">
        <v>2809938.7168467301</v>
      </c>
      <c r="BF113" s="35">
        <v>103.72361407623799</v>
      </c>
      <c r="BG113" s="35">
        <v>3109.7596710795201</v>
      </c>
      <c r="BH113" s="35">
        <v>11426.978572227799</v>
      </c>
      <c r="BI113" s="35">
        <v>28461.454507590701</v>
      </c>
      <c r="BJ113" s="35">
        <v>3244.1662562985598</v>
      </c>
      <c r="BK113" s="35">
        <v>3282.8079050166002</v>
      </c>
      <c r="BL113" s="35">
        <v>367622.93770396803</v>
      </c>
      <c r="BM113" s="35">
        <v>166.679816870933</v>
      </c>
      <c r="BN113" s="35">
        <v>121258.707361276</v>
      </c>
      <c r="BO113" s="35">
        <v>344323.413678743</v>
      </c>
      <c r="BP113" s="35">
        <v>3227.63174448779</v>
      </c>
      <c r="BQ113" s="35">
        <v>282798.37379089399</v>
      </c>
      <c r="BR113" s="35">
        <v>50083.184700556303</v>
      </c>
      <c r="BS113" s="35">
        <v>5205.4629503108599</v>
      </c>
      <c r="BT113" s="35">
        <v>8.0547756165681594</v>
      </c>
      <c r="BU113" s="35">
        <v>16155430.724163299</v>
      </c>
      <c r="BV113" s="35">
        <v>1650856.4095376299</v>
      </c>
      <c r="BW113" s="35">
        <v>99237.199719687604</v>
      </c>
      <c r="BX113" s="35">
        <v>66753.858598024904</v>
      </c>
      <c r="BY113" s="35">
        <v>89.089156295083598</v>
      </c>
      <c r="BZ113" s="35">
        <v>416.444580103097</v>
      </c>
      <c r="CA113" s="35">
        <v>1670.2907239772301</v>
      </c>
      <c r="CB113" s="35">
        <v>3814.8333396564499</v>
      </c>
      <c r="CC113" s="35">
        <v>9947.2017935298409</v>
      </c>
      <c r="CD113" s="35">
        <v>9038.3233571675391</v>
      </c>
      <c r="CE113" s="35">
        <v>13541.309943001699</v>
      </c>
      <c r="CF113" s="35">
        <v>960654.67054504005</v>
      </c>
      <c r="CG113" s="35">
        <v>16272.369419914165</v>
      </c>
      <c r="CH113" s="35">
        <v>2438.9637754544001</v>
      </c>
      <c r="CI113" s="35">
        <v>10160.6952970374</v>
      </c>
      <c r="CJ113" s="35">
        <v>49499.832566489</v>
      </c>
      <c r="CK113" s="35">
        <v>1172.94858343704</v>
      </c>
      <c r="CL113" s="35">
        <v>7860.4092530119797</v>
      </c>
      <c r="CM113" s="35">
        <v>61807.651479831198</v>
      </c>
      <c r="CN113" s="35">
        <v>143748.99992653599</v>
      </c>
      <c r="CO113" s="35">
        <v>7666.4028351819397</v>
      </c>
      <c r="CP113" s="35">
        <v>1805.47234003164</v>
      </c>
      <c r="CQ113" s="35">
        <v>18.691643132261799</v>
      </c>
      <c r="CR113" s="35">
        <v>1178.8771140566901</v>
      </c>
      <c r="CS113" s="35">
        <v>1156222.71506546</v>
      </c>
      <c r="CT113" s="35">
        <v>393567.03362831502</v>
      </c>
      <c r="CU113" s="35">
        <v>36472.982763334403</v>
      </c>
      <c r="CV113" s="35">
        <v>724.76717024937705</v>
      </c>
      <c r="CW113" s="35">
        <v>754867.08103393996</v>
      </c>
      <c r="CX113" s="35">
        <v>8.4297208728721795</v>
      </c>
      <c r="CY113" s="35">
        <v>87561.838600716306</v>
      </c>
      <c r="CZ113" s="35">
        <v>474.62372470747903</v>
      </c>
      <c r="DA113" s="35">
        <v>134776.38701875799</v>
      </c>
      <c r="DB113" s="35">
        <v>3787.2547101190698</v>
      </c>
      <c r="DC113" s="35">
        <v>7040.33756907938</v>
      </c>
      <c r="DD113" s="35">
        <v>390.37619474042401</v>
      </c>
      <c r="DE113" s="35">
        <v>104247.104795625</v>
      </c>
      <c r="DF113" s="35">
        <v>522682.10714367998</v>
      </c>
      <c r="DG113" s="35">
        <v>274885.64797927701</v>
      </c>
      <c r="DH113" s="35">
        <v>30723.687483383099</v>
      </c>
      <c r="DI113" s="35">
        <v>197951.29441156599</v>
      </c>
      <c r="DJ113" s="35">
        <v>364.35732053070302</v>
      </c>
      <c r="DK113" s="35">
        <v>850.10956454236396</v>
      </c>
      <c r="DL113" s="35">
        <v>13438.8114474538</v>
      </c>
      <c r="DM113" s="35">
        <v>1966797.9077016099</v>
      </c>
      <c r="DN113" s="35">
        <v>11980011.5770103</v>
      </c>
      <c r="DO113" s="35">
        <v>168.76429510272999</v>
      </c>
      <c r="DP113" s="35">
        <v>5485.8280204081302</v>
      </c>
      <c r="DQ113" s="35">
        <v>3926478.6033307202</v>
      </c>
      <c r="DR113" s="35">
        <v>6434.0567314915797</v>
      </c>
      <c r="DS113" s="35">
        <v>9088.3957339550907</v>
      </c>
      <c r="DT113" s="35">
        <v>11089.1078399374</v>
      </c>
      <c r="DU113" s="35">
        <v>68250.063622053698</v>
      </c>
      <c r="DV113" s="35">
        <v>425393.156811297</v>
      </c>
      <c r="DW113" s="35">
        <v>11644.508721181901</v>
      </c>
      <c r="DX113" s="35">
        <v>861.96982818657398</v>
      </c>
      <c r="DY113" s="35">
        <v>1282.0015905405101</v>
      </c>
      <c r="DZ113" s="35">
        <v>12995.589521047301</v>
      </c>
      <c r="EA113" s="35">
        <v>103723.80039272</v>
      </c>
      <c r="EB113" s="35">
        <v>193545.230127285</v>
      </c>
      <c r="EC113" s="35">
        <v>28515.4892215084</v>
      </c>
      <c r="ED113" s="35">
        <v>341215.01678954699</v>
      </c>
      <c r="EE113" s="35">
        <v>4143.3331331784402</v>
      </c>
      <c r="EF113" s="35">
        <v>186977.15399594099</v>
      </c>
      <c r="EG113" s="35">
        <v>412.41179130671702</v>
      </c>
      <c r="EH113" s="35">
        <v>1828.76744990013</v>
      </c>
      <c r="EI113" s="35">
        <v>437.55913526233201</v>
      </c>
      <c r="EJ113" s="35">
        <v>1028529.77747656</v>
      </c>
      <c r="EK113" s="35">
        <v>479462.88803710602</v>
      </c>
      <c r="EL113" s="35">
        <v>5844.5071874284004</v>
      </c>
      <c r="EM113" s="35">
        <v>392162.06133074802</v>
      </c>
      <c r="EN113" s="35">
        <v>1980.5462606947301</v>
      </c>
      <c r="EO113" s="35">
        <v>33189.862777914299</v>
      </c>
      <c r="EP113" s="35">
        <v>502384.70832323999</v>
      </c>
      <c r="EQ113" s="35">
        <v>1942.29271674356</v>
      </c>
      <c r="ER113" s="35">
        <v>25239.021412810402</v>
      </c>
      <c r="ES113" s="35">
        <v>436.641676923386</v>
      </c>
      <c r="ET113" s="35">
        <v>181.26475308817399</v>
      </c>
      <c r="EU113" s="35">
        <v>15707.056227368101</v>
      </c>
      <c r="EV113" s="35">
        <v>7625.6650519170698</v>
      </c>
      <c r="EW113" s="35">
        <v>55963.799428006598</v>
      </c>
      <c r="EX113" s="35">
        <v>704250.89057974797</v>
      </c>
      <c r="EY113" s="35">
        <v>165861.297775154</v>
      </c>
      <c r="EZ113" s="35">
        <v>384162.14195165603</v>
      </c>
      <c r="FA113" s="35">
        <v>1734.8063618486101</v>
      </c>
      <c r="FB113" s="35">
        <v>13796.2683170787</v>
      </c>
      <c r="FC113" s="35">
        <v>107404.128233266</v>
      </c>
      <c r="FD113" s="35">
        <v>7494.8737371728203</v>
      </c>
      <c r="FE113" s="35">
        <v>611738.14322652505</v>
      </c>
      <c r="FF113" s="35">
        <v>32476.647651135601</v>
      </c>
      <c r="FG113" s="35">
        <v>5883.9364080477399</v>
      </c>
      <c r="FH113" s="35">
        <v>1594.3282531187499</v>
      </c>
      <c r="FI113" s="35">
        <v>14503.789374660901</v>
      </c>
      <c r="FJ113" s="35">
        <v>1836.38927952118</v>
      </c>
      <c r="FK113" s="35">
        <v>30243.668544763201</v>
      </c>
      <c r="FL113" s="35">
        <v>50759.322194826702</v>
      </c>
      <c r="FM113" s="35">
        <v>93693.264113935802</v>
      </c>
      <c r="FN113" s="35">
        <v>506756.429248175</v>
      </c>
      <c r="FO113" s="35">
        <v>415550.28457141598</v>
      </c>
      <c r="FP113" s="35">
        <v>221192.51983441901</v>
      </c>
      <c r="FQ113" s="37"/>
    </row>
    <row r="114" spans="2:173" x14ac:dyDescent="0.2">
      <c r="B114" s="16" t="s">
        <v>520</v>
      </c>
      <c r="G114" s="35">
        <v>34061681.318183802</v>
      </c>
      <c r="H114" s="86"/>
      <c r="I114" s="9">
        <v>309498.34972978086</v>
      </c>
      <c r="J114" s="35">
        <v>328490.59429948602</v>
      </c>
      <c r="K114" s="35">
        <v>360.05513206519902</v>
      </c>
      <c r="L114" s="35">
        <v>16227.2002653857</v>
      </c>
      <c r="M114" s="35">
        <v>452305.38216493401</v>
      </c>
      <c r="N114" s="35">
        <v>17332.0002587979</v>
      </c>
      <c r="O114" s="35">
        <v>1030.0808503129599</v>
      </c>
      <c r="P114" s="35">
        <v>1462.24225189394</v>
      </c>
      <c r="Q114" s="35">
        <v>267.71289477363501</v>
      </c>
      <c r="R114" s="35">
        <v>6832.4791662645503</v>
      </c>
      <c r="S114" s="35">
        <v>271.87556314078199</v>
      </c>
      <c r="T114" s="35">
        <v>615689.99220137205</v>
      </c>
      <c r="U114" s="35">
        <v>997.745079578228</v>
      </c>
      <c r="V114" s="35">
        <v>1049.3236312116701</v>
      </c>
      <c r="W114" s="35">
        <v>481.98389635780501</v>
      </c>
      <c r="X114" s="35">
        <v>242347.729379575</v>
      </c>
      <c r="Y114" s="35">
        <v>882.91930145461299</v>
      </c>
      <c r="Z114" s="35">
        <v>27707.948890067699</v>
      </c>
      <c r="AA114" s="35">
        <v>209.09564854418599</v>
      </c>
      <c r="AB114" s="35">
        <v>19818.001879837</v>
      </c>
      <c r="AC114" s="35">
        <v>181974.618261797</v>
      </c>
      <c r="AD114" s="35">
        <v>663.58419202190805</v>
      </c>
      <c r="AE114" s="35">
        <v>713048.59501413605</v>
      </c>
      <c r="AF114" s="35">
        <v>304759.64907468198</v>
      </c>
      <c r="AG114" s="35">
        <v>53179.257166109703</v>
      </c>
      <c r="AH114" s="35">
        <v>651751.55226491299</v>
      </c>
      <c r="AI114" s="35">
        <v>2065.45232126359</v>
      </c>
      <c r="AJ114" s="35">
        <v>267213.848843368</v>
      </c>
      <c r="AK114" s="35">
        <v>1097295.8102704601</v>
      </c>
      <c r="AL114" s="35">
        <v>2172.8451811503101</v>
      </c>
      <c r="AM114" s="35">
        <v>248385.12087888899</v>
      </c>
      <c r="AN114" s="35">
        <v>22515.191671464901</v>
      </c>
      <c r="AO114" s="35">
        <v>8486.9928774400305</v>
      </c>
      <c r="AP114" s="35">
        <v>1288853.93912895</v>
      </c>
      <c r="AQ114" s="35">
        <v>53070.447445523998</v>
      </c>
      <c r="AR114" s="35">
        <v>1868.3150083514799</v>
      </c>
      <c r="AS114" s="35">
        <v>376764.64123132901</v>
      </c>
      <c r="AT114" s="35">
        <v>173.15192877746199</v>
      </c>
      <c r="AU114" s="35">
        <v>8970.7139237481697</v>
      </c>
      <c r="AV114" s="35">
        <v>44.225599248607601</v>
      </c>
      <c r="AW114" s="35">
        <v>748.15615864421795</v>
      </c>
      <c r="AX114" s="35">
        <v>428.88127981455398</v>
      </c>
      <c r="AY114" s="35">
        <v>13144.051484670301</v>
      </c>
      <c r="AZ114" s="35">
        <v>21997.499504143299</v>
      </c>
      <c r="BA114" s="35">
        <v>15256.2021643424</v>
      </c>
      <c r="BB114" s="35">
        <v>92563.494220225606</v>
      </c>
      <c r="BC114" s="35">
        <v>7374.2628243576</v>
      </c>
      <c r="BD114" s="35">
        <v>156.26408771615399</v>
      </c>
      <c r="BE114" s="35">
        <v>1666935.7242503001</v>
      </c>
      <c r="BF114" s="35">
        <v>157.24752932948201</v>
      </c>
      <c r="BG114" s="35">
        <v>3338.7640334604498</v>
      </c>
      <c r="BH114" s="35">
        <v>7802.1750913442902</v>
      </c>
      <c r="BI114" s="35">
        <v>21651.969307694901</v>
      </c>
      <c r="BJ114" s="35">
        <v>958.88048440084401</v>
      </c>
      <c r="BK114" s="35">
        <v>5222.9143998787604</v>
      </c>
      <c r="BL114" s="35">
        <v>289911.57511061698</v>
      </c>
      <c r="BM114" s="35">
        <v>799.58492460340801</v>
      </c>
      <c r="BN114" s="35">
        <v>50250.429403153299</v>
      </c>
      <c r="BO114" s="35">
        <v>311844.42559273599</v>
      </c>
      <c r="BP114" s="35">
        <v>1983.8766937667399</v>
      </c>
      <c r="BQ114" s="35">
        <v>167084.346424972</v>
      </c>
      <c r="BR114" s="35">
        <v>8645.9394512294602</v>
      </c>
      <c r="BS114" s="35">
        <v>532.22736600798601</v>
      </c>
      <c r="BT114" s="35">
        <v>16.784740616935</v>
      </c>
      <c r="BU114" s="35">
        <v>6169341.8594739204</v>
      </c>
      <c r="BV114" s="35">
        <v>370771.16102371598</v>
      </c>
      <c r="BW114" s="35">
        <v>23951.066436804998</v>
      </c>
      <c r="BX114" s="35">
        <v>9150.5964836836392</v>
      </c>
      <c r="BY114" s="35">
        <v>243.64196901402599</v>
      </c>
      <c r="BZ114" s="35">
        <v>438.46187110304299</v>
      </c>
      <c r="CA114" s="35">
        <v>1990.99360068431</v>
      </c>
      <c r="CB114" s="35">
        <v>1930.59804631984</v>
      </c>
      <c r="CC114" s="35">
        <v>25676.1893424876</v>
      </c>
      <c r="CD114" s="35">
        <v>3402.3932489568101</v>
      </c>
      <c r="CE114" s="35">
        <v>6678.3526531963298</v>
      </c>
      <c r="CF114" s="35">
        <v>595332.25999835297</v>
      </c>
      <c r="CG114" s="35">
        <v>8957.9598541885371</v>
      </c>
      <c r="CH114" s="35">
        <v>898.49461722678495</v>
      </c>
      <c r="CI114" s="35">
        <v>3006.7273808874202</v>
      </c>
      <c r="CJ114" s="35">
        <v>27814.821039176601</v>
      </c>
      <c r="CK114" s="35">
        <v>266.87619651042598</v>
      </c>
      <c r="CL114" s="35">
        <v>1872.60938517822</v>
      </c>
      <c r="CM114" s="35">
        <v>45808.3800109964</v>
      </c>
      <c r="CN114" s="35">
        <v>76403.038180501797</v>
      </c>
      <c r="CO114" s="35">
        <v>2091.2623730311202</v>
      </c>
      <c r="CP114" s="35">
        <v>398.44853620657398</v>
      </c>
      <c r="CQ114" s="35">
        <v>27.3305412671962</v>
      </c>
      <c r="CR114" s="35">
        <v>105.84601842295</v>
      </c>
      <c r="CS114" s="35">
        <v>612931.67519279697</v>
      </c>
      <c r="CT114" s="35">
        <v>266699.56920979801</v>
      </c>
      <c r="CU114" s="35">
        <v>11336.271939452799</v>
      </c>
      <c r="CV114" s="35">
        <v>191.23246716748599</v>
      </c>
      <c r="CW114" s="35">
        <v>528594.32915884804</v>
      </c>
      <c r="CX114" s="35">
        <v>27.683635150210002</v>
      </c>
      <c r="CY114" s="35">
        <v>44421.177566819497</v>
      </c>
      <c r="CZ114" s="35">
        <v>107.62843850141</v>
      </c>
      <c r="DA114" s="35">
        <v>57749.243290656203</v>
      </c>
      <c r="DB114" s="35">
        <v>1818.5342095101701</v>
      </c>
      <c r="DC114" s="35">
        <v>4242.1313879640702</v>
      </c>
      <c r="DD114" s="35">
        <v>31.382617162377599</v>
      </c>
      <c r="DE114" s="35">
        <v>33139.439629050903</v>
      </c>
      <c r="DF114" s="35">
        <v>396311.461851181</v>
      </c>
      <c r="DG114" s="35">
        <v>159470.125950671</v>
      </c>
      <c r="DH114" s="35">
        <v>16427.659331225299</v>
      </c>
      <c r="DI114" s="35">
        <v>89147.166379812305</v>
      </c>
      <c r="DJ114" s="35">
        <v>935.24474542406006</v>
      </c>
      <c r="DK114" s="35">
        <v>342.78258534009001</v>
      </c>
      <c r="DL114" s="35">
        <v>6046.3893210303704</v>
      </c>
      <c r="DM114" s="35">
        <v>1080590.22455446</v>
      </c>
      <c r="DN114" s="35">
        <v>7231190.7994691096</v>
      </c>
      <c r="DO114" s="35">
        <v>321.48947895246198</v>
      </c>
      <c r="DP114" s="35">
        <v>1401.9273050436</v>
      </c>
      <c r="DQ114" s="35">
        <v>1476876.8315399699</v>
      </c>
      <c r="DR114" s="35">
        <v>2204.99127969969</v>
      </c>
      <c r="DS114" s="35">
        <v>2968.4596986894398</v>
      </c>
      <c r="DT114" s="35">
        <v>5317.1235964124899</v>
      </c>
      <c r="DU114" s="35">
        <v>44893.802868385101</v>
      </c>
      <c r="DV114" s="35">
        <v>181535.58688940501</v>
      </c>
      <c r="DW114" s="35">
        <v>2655.4214706756102</v>
      </c>
      <c r="DX114" s="35">
        <v>1168.8081427494601</v>
      </c>
      <c r="DY114" s="35">
        <v>290.82974624854501</v>
      </c>
      <c r="DZ114" s="35">
        <v>2654.4608598396098</v>
      </c>
      <c r="EA114" s="35">
        <v>32024.1211481684</v>
      </c>
      <c r="EB114" s="35">
        <v>143661.96571511001</v>
      </c>
      <c r="EC114" s="35">
        <v>10665.397951326</v>
      </c>
      <c r="ED114" s="35">
        <v>179519.278318553</v>
      </c>
      <c r="EE114" s="35">
        <v>472.28939696894702</v>
      </c>
      <c r="EF114" s="35">
        <v>172263.01139333899</v>
      </c>
      <c r="EG114" s="35">
        <v>1005.72022290161</v>
      </c>
      <c r="EH114" s="35">
        <v>413.04117294684698</v>
      </c>
      <c r="EI114" s="35">
        <v>99.807794288978997</v>
      </c>
      <c r="EJ114" s="35">
        <v>728135.31131312402</v>
      </c>
      <c r="EK114" s="35">
        <v>312845.86256194301</v>
      </c>
      <c r="EL114" s="35">
        <v>5020.82967072058</v>
      </c>
      <c r="EM114" s="35">
        <v>273268.80799725902</v>
      </c>
      <c r="EN114" s="35">
        <v>2391.7090633538101</v>
      </c>
      <c r="EO114" s="35">
        <v>9069.8303786113902</v>
      </c>
      <c r="EP114" s="35">
        <v>228682.78493041001</v>
      </c>
      <c r="EQ114" s="35">
        <v>767.31261344842699</v>
      </c>
      <c r="ER114" s="35">
        <v>13768.2770690898</v>
      </c>
      <c r="ES114" s="35">
        <v>581.47069252563301</v>
      </c>
      <c r="ET114" s="35">
        <v>343.13209037315301</v>
      </c>
      <c r="EU114" s="35">
        <v>6048.7265583317003</v>
      </c>
      <c r="EV114" s="35">
        <v>4106.4483496437797</v>
      </c>
      <c r="EW114" s="35">
        <v>25088.153735270698</v>
      </c>
      <c r="EX114" s="35">
        <v>710799.25910904398</v>
      </c>
      <c r="EY114" s="35">
        <v>69063.008422943807</v>
      </c>
      <c r="EZ114" s="35">
        <v>188296.594192941</v>
      </c>
      <c r="FA114" s="35">
        <v>696.18571774078498</v>
      </c>
      <c r="FB114" s="35">
        <v>4340.8678980530904</v>
      </c>
      <c r="FC114" s="35">
        <v>33046.202181911503</v>
      </c>
      <c r="FD114" s="35">
        <v>5208.3656150929901</v>
      </c>
      <c r="FE114" s="35">
        <v>431758.40826072497</v>
      </c>
      <c r="FF114" s="35">
        <v>12124.946095609799</v>
      </c>
      <c r="FG114" s="35">
        <v>1569.15216210634</v>
      </c>
      <c r="FH114" s="35">
        <v>5684.7581252847704</v>
      </c>
      <c r="FI114" s="35">
        <v>19034.330359910899</v>
      </c>
      <c r="FJ114" s="35">
        <v>714.23992535640105</v>
      </c>
      <c r="FK114" s="35">
        <v>38639.869577625497</v>
      </c>
      <c r="FL114" s="35">
        <v>17879.2924748445</v>
      </c>
      <c r="FM114" s="35">
        <v>66421.247006344405</v>
      </c>
      <c r="FN114" s="35">
        <v>176895.741289978</v>
      </c>
      <c r="FO114" s="35">
        <v>254993.048069332</v>
      </c>
      <c r="FP114" s="35">
        <v>218344.91617574601</v>
      </c>
      <c r="FQ114" s="37"/>
    </row>
    <row r="115" spans="2:173" x14ac:dyDescent="0.2">
      <c r="B115" s="16" t="s">
        <v>523</v>
      </c>
      <c r="G115" s="35">
        <v>41405159.407502599</v>
      </c>
      <c r="H115" s="86"/>
      <c r="I115" s="9">
        <v>408811.20084446203</v>
      </c>
      <c r="J115" s="35">
        <v>278495.680463225</v>
      </c>
      <c r="K115" s="35">
        <v>982.09334302121999</v>
      </c>
      <c r="L115" s="35">
        <v>15741.7204130099</v>
      </c>
      <c r="M115" s="35">
        <v>485976.15236001898</v>
      </c>
      <c r="N115" s="35">
        <v>6072.2099205946397</v>
      </c>
      <c r="O115" s="35">
        <v>2179.53418711623</v>
      </c>
      <c r="P115" s="35">
        <v>582.532103667981</v>
      </c>
      <c r="Q115" s="35">
        <v>442.83400794613902</v>
      </c>
      <c r="R115" s="35">
        <v>11958.1360358033</v>
      </c>
      <c r="S115" s="35">
        <v>238.90234164254801</v>
      </c>
      <c r="T115" s="35">
        <v>654690.47746783902</v>
      </c>
      <c r="U115" s="35">
        <v>3401.9674169320801</v>
      </c>
      <c r="V115" s="35">
        <v>404.330017360559</v>
      </c>
      <c r="W115" s="35">
        <v>379.99873746599701</v>
      </c>
      <c r="X115" s="35">
        <v>230716.955861858</v>
      </c>
      <c r="Y115" s="35">
        <v>2396.5247738611301</v>
      </c>
      <c r="Z115" s="35">
        <v>19419.5749747605</v>
      </c>
      <c r="AA115" s="35">
        <v>582.92125621853495</v>
      </c>
      <c r="AB115" s="35">
        <v>16664.059213950601</v>
      </c>
      <c r="AC115" s="35">
        <v>189409.30630293899</v>
      </c>
      <c r="AD115" s="35">
        <v>323.15518351024798</v>
      </c>
      <c r="AE115" s="35">
        <v>694877.55960640998</v>
      </c>
      <c r="AF115" s="35">
        <v>435847.00625199598</v>
      </c>
      <c r="AG115" s="35">
        <v>36829.004199791198</v>
      </c>
      <c r="AH115" s="35">
        <v>828745.89298867004</v>
      </c>
      <c r="AI115" s="35">
        <v>2479.5514290129399</v>
      </c>
      <c r="AJ115" s="35">
        <v>390333.484218725</v>
      </c>
      <c r="AK115" s="35">
        <v>1605571.6284223101</v>
      </c>
      <c r="AL115" s="35">
        <v>3193.1738788882599</v>
      </c>
      <c r="AM115" s="35">
        <v>448022.132121798</v>
      </c>
      <c r="AN115" s="35">
        <v>11749.082714583499</v>
      </c>
      <c r="AO115" s="35">
        <v>9183.47248644092</v>
      </c>
      <c r="AP115" s="35">
        <v>1445422.14359558</v>
      </c>
      <c r="AQ115" s="35">
        <v>71567.5988551724</v>
      </c>
      <c r="AR115" s="35">
        <v>284.27616301383</v>
      </c>
      <c r="AS115" s="35">
        <v>308450.16719282302</v>
      </c>
      <c r="AT115" s="35">
        <v>282.343877273006</v>
      </c>
      <c r="AU115" s="35">
        <v>7408.6553935025304</v>
      </c>
      <c r="AV115" s="35">
        <v>25.500160995514701</v>
      </c>
      <c r="AW115" s="35">
        <v>305.48541742284601</v>
      </c>
      <c r="AX115" s="35">
        <v>127.47157599326999</v>
      </c>
      <c r="AY115" s="35">
        <v>11779.077086516199</v>
      </c>
      <c r="AZ115" s="35">
        <v>13587.9143326598</v>
      </c>
      <c r="BA115" s="35">
        <v>9106.7267630229308</v>
      </c>
      <c r="BB115" s="35">
        <v>245903.56793760299</v>
      </c>
      <c r="BC115" s="35">
        <v>8688.7558222519892</v>
      </c>
      <c r="BD115" s="35">
        <v>295.17417607087498</v>
      </c>
      <c r="BE115" s="35">
        <v>2192444.2654371602</v>
      </c>
      <c r="BF115" s="35">
        <v>70.226977050177297</v>
      </c>
      <c r="BG115" s="35">
        <v>1273.7171267653</v>
      </c>
      <c r="BH115" s="35">
        <v>7563.2318923987496</v>
      </c>
      <c r="BI115" s="35">
        <v>19888.353126387101</v>
      </c>
      <c r="BJ115" s="35">
        <v>2577.8083567876802</v>
      </c>
      <c r="BK115" s="35">
        <v>1585.09095261262</v>
      </c>
      <c r="BL115" s="35">
        <v>246322.75456421301</v>
      </c>
      <c r="BM115" s="35">
        <v>229.275777258685</v>
      </c>
      <c r="BN115" s="35">
        <v>70937.893723761503</v>
      </c>
      <c r="BO115" s="35">
        <v>241136.56280820299</v>
      </c>
      <c r="BP115" s="35">
        <v>1357.91436265995</v>
      </c>
      <c r="BQ115" s="35">
        <v>200475.89890127699</v>
      </c>
      <c r="BR115" s="35">
        <v>30372.776794317499</v>
      </c>
      <c r="BS115" s="35">
        <v>2647.2644596172099</v>
      </c>
      <c r="BT115" s="35">
        <v>4.8556654415982701</v>
      </c>
      <c r="BU115" s="35">
        <v>9248884.2319150697</v>
      </c>
      <c r="BV115" s="35">
        <v>587208.86098476499</v>
      </c>
      <c r="BW115" s="35">
        <v>27018.315600093101</v>
      </c>
      <c r="BX115" s="35">
        <v>22270.4971596049</v>
      </c>
      <c r="BY115" s="35">
        <v>133.457859524687</v>
      </c>
      <c r="BZ115" s="35">
        <v>338.55854467210798</v>
      </c>
      <c r="CA115" s="35">
        <v>988.43191306735798</v>
      </c>
      <c r="CB115" s="35">
        <v>1816.84127852184</v>
      </c>
      <c r="CC115" s="35">
        <v>1875.03818452985</v>
      </c>
      <c r="CD115" s="35">
        <v>1226.96698915349</v>
      </c>
      <c r="CE115" s="35">
        <v>11155.616004788501</v>
      </c>
      <c r="CF115" s="35">
        <v>708653.38123842399</v>
      </c>
      <c r="CG115" s="35">
        <v>11832.419553463349</v>
      </c>
      <c r="CH115" s="35">
        <v>223.786539814626</v>
      </c>
      <c r="CI115" s="35">
        <v>10242.2141504704</v>
      </c>
      <c r="CJ115" s="35">
        <v>32999.892879003703</v>
      </c>
      <c r="CK115" s="35">
        <v>627.88814347286905</v>
      </c>
      <c r="CL115" s="35">
        <v>421.93992923929301</v>
      </c>
      <c r="CM115" s="35">
        <v>45330.531977556799</v>
      </c>
      <c r="CN115" s="35">
        <v>98735.122823167505</v>
      </c>
      <c r="CO115" s="35">
        <v>2751.4942310301799</v>
      </c>
      <c r="CP115" s="35">
        <v>1043.31363358577</v>
      </c>
      <c r="CQ115" s="35">
        <v>9.0920228583552394</v>
      </c>
      <c r="CR115" s="35">
        <v>470.74647932532702</v>
      </c>
      <c r="CS115" s="35">
        <v>893552.48035164201</v>
      </c>
      <c r="CT115" s="35">
        <v>291612.78687023203</v>
      </c>
      <c r="CU115" s="35">
        <v>4025.1245038900101</v>
      </c>
      <c r="CV115" s="35">
        <v>252.349091894525</v>
      </c>
      <c r="CW115" s="35">
        <v>560234.56386684603</v>
      </c>
      <c r="CX115" s="35">
        <v>7.2895450709234604</v>
      </c>
      <c r="CY115" s="35">
        <v>63762.656132427299</v>
      </c>
      <c r="CZ115" s="35">
        <v>224.67637197339999</v>
      </c>
      <c r="DA115" s="35">
        <v>53825.265276414197</v>
      </c>
      <c r="DB115" s="35">
        <v>3117.48696455968</v>
      </c>
      <c r="DC115" s="35">
        <v>5681.8595479353999</v>
      </c>
      <c r="DD115" s="35">
        <v>47.988170780241397</v>
      </c>
      <c r="DE115" s="35">
        <v>32658.457107229999</v>
      </c>
      <c r="DF115" s="35">
        <v>389692.11278610799</v>
      </c>
      <c r="DG115" s="35">
        <v>166354.88192465701</v>
      </c>
      <c r="DH115" s="35">
        <v>19406.404789140201</v>
      </c>
      <c r="DI115" s="35">
        <v>112222.85327066301</v>
      </c>
      <c r="DJ115" s="35">
        <v>206.68224773905999</v>
      </c>
      <c r="DK115" s="35">
        <v>180.705091218327</v>
      </c>
      <c r="DL115" s="35">
        <v>8409.6597698586193</v>
      </c>
      <c r="DM115" s="35">
        <v>1512395.4477592299</v>
      </c>
      <c r="DN115" s="35">
        <v>7893864.4324432304</v>
      </c>
      <c r="DO115" s="35">
        <v>85.010423368137893</v>
      </c>
      <c r="DP115" s="35">
        <v>371.69060812212001</v>
      </c>
      <c r="DQ115" s="35">
        <v>1849595.7560441401</v>
      </c>
      <c r="DR115" s="35">
        <v>1109.58026006622</v>
      </c>
      <c r="DS115" s="35">
        <v>4472.4558557275705</v>
      </c>
      <c r="DT115" s="35">
        <v>4988.5585577064603</v>
      </c>
      <c r="DU115" s="35">
        <v>45316.016775103002</v>
      </c>
      <c r="DV115" s="35">
        <v>124050.923277932</v>
      </c>
      <c r="DW115" s="35">
        <v>2450.8334187946998</v>
      </c>
      <c r="DX115" s="35">
        <v>900.54392683735603</v>
      </c>
      <c r="DY115" s="35">
        <v>134.532549764224</v>
      </c>
      <c r="DZ115" s="35">
        <v>8252.5597871748796</v>
      </c>
      <c r="EA115" s="35">
        <v>77463.673945972696</v>
      </c>
      <c r="EB115" s="35">
        <v>143079.86585833199</v>
      </c>
      <c r="EC115" s="35">
        <v>3875.09071160045</v>
      </c>
      <c r="ED115" s="35">
        <v>243666.05039950801</v>
      </c>
      <c r="EE115" s="35">
        <v>1055.3952200439801</v>
      </c>
      <c r="EF115" s="35">
        <v>136402.98161870701</v>
      </c>
      <c r="EG115" s="35">
        <v>78.307098118724198</v>
      </c>
      <c r="EH115" s="35">
        <v>302.99120024738801</v>
      </c>
      <c r="EI115" s="35">
        <v>126.027866113671</v>
      </c>
      <c r="EJ115" s="35">
        <v>771085.00274565804</v>
      </c>
      <c r="EK115" s="35">
        <v>269058.97037911398</v>
      </c>
      <c r="EL115" s="35">
        <v>1047.4379931870101</v>
      </c>
      <c r="EM115" s="35">
        <v>297824.45005382301</v>
      </c>
      <c r="EN115" s="35">
        <v>481.52784332229601</v>
      </c>
      <c r="EO115" s="35">
        <v>16666.675672944799</v>
      </c>
      <c r="EP115" s="35">
        <v>383265.7026821</v>
      </c>
      <c r="EQ115" s="35">
        <v>634.59122961584399</v>
      </c>
      <c r="ER115" s="35">
        <v>17245.729100241701</v>
      </c>
      <c r="ES115" s="35">
        <v>255.91550864956801</v>
      </c>
      <c r="ET115" s="35">
        <v>80.098411763696404</v>
      </c>
      <c r="EU115" s="35">
        <v>4930.8867269791099</v>
      </c>
      <c r="EV115" s="35">
        <v>1898.8389986642801</v>
      </c>
      <c r="EW115" s="35">
        <v>47296.579873579904</v>
      </c>
      <c r="EX115" s="35">
        <v>506423.563800645</v>
      </c>
      <c r="EY115" s="35">
        <v>8604.2597295703799</v>
      </c>
      <c r="EZ115" s="35">
        <v>270212.73478014302</v>
      </c>
      <c r="FA115" s="35">
        <v>458.75074545613802</v>
      </c>
      <c r="FB115" s="35">
        <v>4843.5834460454598</v>
      </c>
      <c r="FC115" s="35">
        <v>24777.927842975099</v>
      </c>
      <c r="FD115" s="35">
        <v>5706.0115520527497</v>
      </c>
      <c r="FE115" s="35">
        <v>457671.88312154199</v>
      </c>
      <c r="FF115" s="35">
        <v>22843.907246204901</v>
      </c>
      <c r="FG115" s="35">
        <v>193.644505275889</v>
      </c>
      <c r="FH115" s="35">
        <v>311.049484488112</v>
      </c>
      <c r="FI115" s="35">
        <v>26170.9671649107</v>
      </c>
      <c r="FJ115" s="35">
        <v>212.49781756897099</v>
      </c>
      <c r="FK115" s="35">
        <v>31219.466890601299</v>
      </c>
      <c r="FL115" s="35">
        <v>19171.9770766693</v>
      </c>
      <c r="FM115" s="35">
        <v>45226.5935241814</v>
      </c>
      <c r="FN115" s="35">
        <v>321323.88055227703</v>
      </c>
      <c r="FO115" s="35">
        <v>290258.393528182</v>
      </c>
      <c r="FP115" s="35">
        <v>143157.25333122199</v>
      </c>
      <c r="FQ115" s="37"/>
    </row>
    <row r="116" spans="2:173" x14ac:dyDescent="0.2">
      <c r="B116" s="16" t="s">
        <v>559</v>
      </c>
      <c r="G116" s="43">
        <v>860973780.07957602</v>
      </c>
      <c r="H116" s="86"/>
      <c r="I116" s="35">
        <v>6015633.5765579762</v>
      </c>
      <c r="J116" s="35">
        <v>3730787.0631618402</v>
      </c>
      <c r="K116" s="35">
        <v>316153.04743151698</v>
      </c>
      <c r="L116" s="35">
        <v>4200728.9252394196</v>
      </c>
      <c r="M116" s="35">
        <v>2618973.50682102</v>
      </c>
      <c r="N116" s="35">
        <v>5007914.7978513502</v>
      </c>
      <c r="O116" s="35">
        <v>338636.00455650198</v>
      </c>
      <c r="P116" s="35">
        <v>3412032.19202522</v>
      </c>
      <c r="Q116" s="35">
        <v>1244511.14785332</v>
      </c>
      <c r="R116" s="35">
        <v>1012262.03191525</v>
      </c>
      <c r="S116" s="35">
        <v>160342.95729992</v>
      </c>
      <c r="T116" s="35">
        <v>16499670.4496707</v>
      </c>
      <c r="U116" s="35">
        <v>1195388.03620654</v>
      </c>
      <c r="V116" s="35">
        <v>1613949.1796678801</v>
      </c>
      <c r="W116" s="35">
        <v>38967.273674272699</v>
      </c>
      <c r="X116" s="35">
        <v>1063540.4657888</v>
      </c>
      <c r="Y116" s="35">
        <v>80572.107755607794</v>
      </c>
      <c r="Z116" s="35">
        <v>1151160.5816994901</v>
      </c>
      <c r="AA116" s="35">
        <v>446587.51549784502</v>
      </c>
      <c r="AB116" s="35">
        <v>253883.49298041299</v>
      </c>
      <c r="AC116" s="35">
        <v>26190369.292571899</v>
      </c>
      <c r="AD116" s="35">
        <v>945184.64151937806</v>
      </c>
      <c r="AE116" s="35">
        <v>2050291.4337204201</v>
      </c>
      <c r="AF116" s="35">
        <v>1109351.1203014101</v>
      </c>
      <c r="AG116" s="35">
        <v>1596529.6773447001</v>
      </c>
      <c r="AH116" s="35">
        <v>2591407.65303624</v>
      </c>
      <c r="AI116" s="35">
        <v>4953008.75399826</v>
      </c>
      <c r="AJ116" s="35">
        <v>543845.16181254701</v>
      </c>
      <c r="AK116" s="35">
        <v>1406035.5606303599</v>
      </c>
      <c r="AL116" s="35">
        <v>2169040.2651090301</v>
      </c>
      <c r="AM116" s="35">
        <v>153797874.46907601</v>
      </c>
      <c r="AN116" s="35">
        <v>5056173.3603216996</v>
      </c>
      <c r="AO116" s="35">
        <v>68050.950994979095</v>
      </c>
      <c r="AP116" s="35">
        <v>8535794.8366780207</v>
      </c>
      <c r="AQ116" s="35">
        <v>523182.22227697301</v>
      </c>
      <c r="AR116" s="35">
        <v>508984.330894996</v>
      </c>
      <c r="AS116" s="43">
        <v>2398841.6883620899</v>
      </c>
      <c r="AT116" s="35">
        <v>596714.10618999496</v>
      </c>
      <c r="AU116" s="35">
        <v>1446035.27652691</v>
      </c>
      <c r="AV116" s="35">
        <v>164271.31976694099</v>
      </c>
      <c r="AW116" s="35">
        <v>1490737.7775890001</v>
      </c>
      <c r="AX116" s="35">
        <v>792080.57634862803</v>
      </c>
      <c r="AY116" s="35">
        <v>107661.342869549</v>
      </c>
      <c r="AZ116" s="35">
        <v>1078039.86072538</v>
      </c>
      <c r="BA116" s="35">
        <v>1690111.8877572599</v>
      </c>
      <c r="BB116" s="35">
        <v>9127518.2376364097</v>
      </c>
      <c r="BC116" s="35">
        <v>661819.05712775304</v>
      </c>
      <c r="BD116" s="35">
        <v>173081.93692107999</v>
      </c>
      <c r="BE116" s="35">
        <v>9052878.1744717397</v>
      </c>
      <c r="BF116" s="35">
        <v>787144.06253716501</v>
      </c>
      <c r="BG116" s="35">
        <v>8770657.5661652405</v>
      </c>
      <c r="BH116" s="35">
        <v>184401.64989902801</v>
      </c>
      <c r="BI116" s="35">
        <v>208455.815864756</v>
      </c>
      <c r="BJ116" s="35">
        <v>451292.07366653503</v>
      </c>
      <c r="BK116" s="35">
        <v>12494404.2951026</v>
      </c>
      <c r="BL116" s="35">
        <v>2903125.9922640999</v>
      </c>
      <c r="BM116" s="35">
        <v>1480486.7100179601</v>
      </c>
      <c r="BN116" s="35">
        <v>1687886.69512795</v>
      </c>
      <c r="BO116" s="35">
        <v>1111434.1829941601</v>
      </c>
      <c r="BP116" s="35">
        <v>87987.180344552195</v>
      </c>
      <c r="BQ116" s="35">
        <v>1298343.0468252499</v>
      </c>
      <c r="BR116" s="35">
        <v>896911.44434041099</v>
      </c>
      <c r="BS116" s="35">
        <v>1330505.0366162299</v>
      </c>
      <c r="BT116" s="35">
        <v>42672.208571734198</v>
      </c>
      <c r="BU116" s="35">
        <v>159723344.02407101</v>
      </c>
      <c r="BV116" s="35">
        <v>25944244.153440699</v>
      </c>
      <c r="BW116" s="35">
        <v>9509935.7759339008</v>
      </c>
      <c r="BX116" s="35">
        <v>4098594.7352162399</v>
      </c>
      <c r="BY116" s="35">
        <v>629570.67123388103</v>
      </c>
      <c r="BZ116" s="35">
        <v>1002222.31474336</v>
      </c>
      <c r="CA116" s="35">
        <v>8957663.6400155108</v>
      </c>
      <c r="CB116" s="35">
        <v>303991.62247246201</v>
      </c>
      <c r="CC116" s="35">
        <v>17641414.715956502</v>
      </c>
      <c r="CD116" s="35">
        <v>1044409.5391995</v>
      </c>
      <c r="CE116" s="35">
        <v>1893130.99734972</v>
      </c>
      <c r="CF116" s="35">
        <v>4385631.6355559202</v>
      </c>
      <c r="CG116" s="35">
        <v>174113.38097073446</v>
      </c>
      <c r="CH116" s="35">
        <v>460549.24984767701</v>
      </c>
      <c r="CI116" s="35">
        <v>574042.06938007998</v>
      </c>
      <c r="CJ116" s="35">
        <v>639161.44390866195</v>
      </c>
      <c r="CK116" s="35">
        <v>261107.53531738001</v>
      </c>
      <c r="CL116" s="35">
        <v>583588.40603046096</v>
      </c>
      <c r="CM116" s="35">
        <v>239459.61403623599</v>
      </c>
      <c r="CN116" s="35">
        <v>485516.18421082199</v>
      </c>
      <c r="CO116" s="35">
        <v>752856.11385966698</v>
      </c>
      <c r="CP116" s="35">
        <v>381748.40046110802</v>
      </c>
      <c r="CQ116" s="35">
        <v>82035.792224830395</v>
      </c>
      <c r="CR116" s="35">
        <v>261328.21415991799</v>
      </c>
      <c r="CS116" s="35">
        <v>2285909.3024180201</v>
      </c>
      <c r="CT116" s="35">
        <v>1626231.4579821301</v>
      </c>
      <c r="CU116" s="35">
        <v>3102984.19721741</v>
      </c>
      <c r="CV116" s="35">
        <v>44749.174551181502</v>
      </c>
      <c r="CW116" s="35">
        <v>1926335.25148232</v>
      </c>
      <c r="CX116" s="35">
        <v>61126.410291837201</v>
      </c>
      <c r="CY116" s="35">
        <v>350304.73462342902</v>
      </c>
      <c r="CZ116" s="35">
        <v>162792.23667210899</v>
      </c>
      <c r="DA116" s="35">
        <v>13375606.4785669</v>
      </c>
      <c r="DB116" s="35">
        <v>459246.36437644501</v>
      </c>
      <c r="DC116" s="35">
        <v>318352.503812532</v>
      </c>
      <c r="DD116" s="35">
        <v>76100.034894789394</v>
      </c>
      <c r="DE116" s="35">
        <v>3867226.49445769</v>
      </c>
      <c r="DF116" s="35">
        <v>2772101.82914592</v>
      </c>
      <c r="DG116" s="35">
        <v>5530184.9903543796</v>
      </c>
      <c r="DH116" s="35">
        <v>240125.35850721001</v>
      </c>
      <c r="DI116" s="35">
        <v>3139812.6310779499</v>
      </c>
      <c r="DJ116" s="35">
        <v>2292847.1639609602</v>
      </c>
      <c r="DK116" s="35">
        <v>618348.21130412095</v>
      </c>
      <c r="DL116" s="35">
        <v>603669.686441464</v>
      </c>
      <c r="DM116" s="35">
        <v>1907377.5436685099</v>
      </c>
      <c r="DN116" s="35">
        <v>19735794.665513501</v>
      </c>
      <c r="DO116" s="35">
        <v>724533.28344998695</v>
      </c>
      <c r="DP116" s="35">
        <v>415739.90957943699</v>
      </c>
      <c r="DQ116" s="35">
        <v>20644576.4102096</v>
      </c>
      <c r="DR116" s="35">
        <v>466553.84614497202</v>
      </c>
      <c r="DS116" s="35">
        <v>426122.31360197801</v>
      </c>
      <c r="DT116" s="35">
        <v>712944.36446529196</v>
      </c>
      <c r="DU116" s="35">
        <v>3363701.7283387301</v>
      </c>
      <c r="DV116" s="35">
        <v>10572765.2963256</v>
      </c>
      <c r="DW116" s="35">
        <v>4973641.3439633399</v>
      </c>
      <c r="DX116" s="35">
        <v>1563822.31370925</v>
      </c>
      <c r="DY116" s="35">
        <v>275149.418769554</v>
      </c>
      <c r="DZ116" s="35">
        <v>2488108.12180494</v>
      </c>
      <c r="EA116" s="35">
        <v>18897781.07694</v>
      </c>
      <c r="EB116" s="35">
        <v>1148786.98014644</v>
      </c>
      <c r="EC116" s="35">
        <v>3667971.4841567399</v>
      </c>
      <c r="ED116" s="35">
        <v>1372544.3859142</v>
      </c>
      <c r="EE116" s="35">
        <v>1131507.4029166901</v>
      </c>
      <c r="EF116" s="35">
        <v>771147.30973139603</v>
      </c>
      <c r="EG116" s="35">
        <v>603053.33804567996</v>
      </c>
      <c r="EH116" s="35">
        <v>700359.91884244501</v>
      </c>
      <c r="EI116" s="35">
        <v>286072.09963940998</v>
      </c>
      <c r="EJ116" s="35">
        <v>1761175.58739397</v>
      </c>
      <c r="EK116" s="35">
        <v>6495746.5218074797</v>
      </c>
      <c r="EL116" s="35">
        <v>6405562.2321305703</v>
      </c>
      <c r="EM116" s="35">
        <v>917707.323599144</v>
      </c>
      <c r="EN116" s="35">
        <v>6321960.5815266902</v>
      </c>
      <c r="EO116" s="35">
        <v>2444453.4884945401</v>
      </c>
      <c r="EP116" s="35">
        <v>3659216.0440178602</v>
      </c>
      <c r="EQ116" s="35">
        <v>66525.353529960907</v>
      </c>
      <c r="ER116" s="35">
        <v>118840.632119904</v>
      </c>
      <c r="ES116" s="35">
        <v>1365125.0537507201</v>
      </c>
      <c r="ET116" s="35">
        <v>1208151.41702117</v>
      </c>
      <c r="EU116" s="35">
        <v>1607434.5277915399</v>
      </c>
      <c r="EV116" s="35">
        <v>2732380.8166937502</v>
      </c>
      <c r="EW116" s="35">
        <v>787678.701615475</v>
      </c>
      <c r="EX116" s="35">
        <v>4984849.7937434204</v>
      </c>
      <c r="EY116" s="35">
        <v>8272047.1166189704</v>
      </c>
      <c r="EZ116" s="35">
        <v>734010.18800886103</v>
      </c>
      <c r="FA116" s="35">
        <v>167830.32344951999</v>
      </c>
      <c r="FB116" s="35">
        <v>1290232.0130962001</v>
      </c>
      <c r="FC116" s="35">
        <v>9301704.6425578501</v>
      </c>
      <c r="FD116" s="35">
        <v>456307.47293069301</v>
      </c>
      <c r="FE116" s="35">
        <v>3460101.7935725702</v>
      </c>
      <c r="FF116" s="35">
        <v>5796857.1974180499</v>
      </c>
      <c r="FG116" s="35">
        <v>980974.13573046599</v>
      </c>
      <c r="FH116" s="35">
        <v>9617813.9592051506</v>
      </c>
      <c r="FI116" s="35">
        <v>53316826.869333498</v>
      </c>
      <c r="FJ116" s="35">
        <v>417289.21720091498</v>
      </c>
      <c r="FK116" s="35">
        <v>3012269.2742436398</v>
      </c>
      <c r="FL116" s="35">
        <v>3000568.5055374401</v>
      </c>
      <c r="FM116" s="35">
        <v>9356527.9073799197</v>
      </c>
      <c r="FN116" s="35">
        <v>3140229.1443237602</v>
      </c>
      <c r="FO116" s="35">
        <v>1726528.48241406</v>
      </c>
      <c r="FP116" s="35">
        <v>1352767.1771337399</v>
      </c>
      <c r="FQ116" s="37"/>
    </row>
    <row r="117" spans="2:173" x14ac:dyDescent="0.2">
      <c r="B117" s="16" t="s">
        <v>528</v>
      </c>
      <c r="G117" s="43">
        <v>26969066.956904501</v>
      </c>
      <c r="H117" s="86"/>
      <c r="I117" s="35">
        <v>278157.19859390729</v>
      </c>
      <c r="J117" s="35">
        <v>324029.60324259999</v>
      </c>
      <c r="K117" s="35">
        <v>4312.0339587491899</v>
      </c>
      <c r="L117" s="35">
        <v>44021.172725955403</v>
      </c>
      <c r="M117" s="35">
        <v>72539.466108961104</v>
      </c>
      <c r="N117" s="35">
        <v>186415.59951179201</v>
      </c>
      <c r="O117" s="35">
        <v>8044.51548035824</v>
      </c>
      <c r="P117" s="35">
        <v>36077.467301276498</v>
      </c>
      <c r="Q117" s="35">
        <v>6603.5802613558599</v>
      </c>
      <c r="R117" s="35">
        <v>23603.8455595097</v>
      </c>
      <c r="S117" s="35">
        <v>2179.7263968165498</v>
      </c>
      <c r="T117" s="35">
        <v>323069.03094017901</v>
      </c>
      <c r="U117" s="35">
        <v>37859.261790240103</v>
      </c>
      <c r="V117" s="35">
        <v>12250.138500717399</v>
      </c>
      <c r="W117" s="35">
        <v>6734.9480697680301</v>
      </c>
      <c r="X117" s="35">
        <v>57317.639390986202</v>
      </c>
      <c r="Y117" s="35">
        <v>897.47698818308197</v>
      </c>
      <c r="Z117" s="35">
        <v>40011.764258828</v>
      </c>
      <c r="AA117" s="35">
        <v>5733.9070515089998</v>
      </c>
      <c r="AB117" s="35">
        <v>27703.525157843102</v>
      </c>
      <c r="AC117" s="35">
        <v>3799992.1088724001</v>
      </c>
      <c r="AD117" s="35">
        <v>11345.7730863591</v>
      </c>
      <c r="AE117" s="35">
        <v>127161.35192263201</v>
      </c>
      <c r="AF117" s="35">
        <v>12022.602064078999</v>
      </c>
      <c r="AG117" s="35">
        <v>35777.623355672702</v>
      </c>
      <c r="AH117" s="35">
        <v>66130.9852173486</v>
      </c>
      <c r="AI117" s="35">
        <v>44779.417913097102</v>
      </c>
      <c r="AJ117" s="35">
        <v>25211.336127408402</v>
      </c>
      <c r="AK117" s="35">
        <v>78976.914691141996</v>
      </c>
      <c r="AL117" s="35">
        <v>54690.536245200303</v>
      </c>
      <c r="AM117" s="35">
        <v>1677321.1429681201</v>
      </c>
      <c r="AN117" s="35">
        <v>994834.568568049</v>
      </c>
      <c r="AO117" s="35">
        <v>3701.9474144147998</v>
      </c>
      <c r="AP117" s="35">
        <v>216941.381459825</v>
      </c>
      <c r="AQ117" s="35">
        <v>16199.4419526612</v>
      </c>
      <c r="AR117" s="35">
        <v>30074.5348687634</v>
      </c>
      <c r="AS117" s="35">
        <v>134205.14008010001</v>
      </c>
      <c r="AT117" s="35">
        <v>4010.2970997992002</v>
      </c>
      <c r="AU117" s="35">
        <v>35735.624943763898</v>
      </c>
      <c r="AV117" s="35">
        <v>1535.44686241062</v>
      </c>
      <c r="AW117" s="35">
        <v>11590.183869664501</v>
      </c>
      <c r="AX117" s="35">
        <v>4153.5942407227703</v>
      </c>
      <c r="AY117" s="35">
        <v>6397.54317335204</v>
      </c>
      <c r="AZ117" s="35">
        <v>117057.626249514</v>
      </c>
      <c r="BA117" s="35">
        <v>109434.359282135</v>
      </c>
      <c r="BB117" s="35">
        <v>62272.755001685997</v>
      </c>
      <c r="BC117" s="35">
        <v>174375.88670102399</v>
      </c>
      <c r="BD117" s="35">
        <v>3201.5792584771002</v>
      </c>
      <c r="BE117" s="35">
        <v>422763.94652497303</v>
      </c>
      <c r="BF117" s="35">
        <v>6238.5325610964501</v>
      </c>
      <c r="BG117" s="35">
        <v>47933.523970909999</v>
      </c>
      <c r="BH117" s="35">
        <v>5100.9649234100098</v>
      </c>
      <c r="BI117" s="35">
        <v>1404.6690771114099</v>
      </c>
      <c r="BJ117" s="35">
        <v>7035.1555235392598</v>
      </c>
      <c r="BK117" s="35">
        <v>57375.763675246999</v>
      </c>
      <c r="BL117" s="35">
        <v>56597.253483700501</v>
      </c>
      <c r="BM117" s="35">
        <v>9092.9764989381201</v>
      </c>
      <c r="BN117" s="35">
        <v>370254.71325331298</v>
      </c>
      <c r="BO117" s="35">
        <v>61778.620483876097</v>
      </c>
      <c r="BP117" s="35">
        <v>10286.094982049201</v>
      </c>
      <c r="BQ117" s="35">
        <v>206957.14101306899</v>
      </c>
      <c r="BR117" s="35">
        <v>190385.847605205</v>
      </c>
      <c r="BS117" s="35">
        <v>10651.3097184867</v>
      </c>
      <c r="BT117" s="35">
        <v>240.66675455135501</v>
      </c>
      <c r="BU117" s="35">
        <v>3024836.6896608798</v>
      </c>
      <c r="BV117" s="35">
        <v>228972.97157293101</v>
      </c>
      <c r="BW117" s="35">
        <v>165721.08517035501</v>
      </c>
      <c r="BX117" s="35">
        <v>298273.93527241499</v>
      </c>
      <c r="BY117" s="35">
        <v>3294.1528601213299</v>
      </c>
      <c r="BZ117" s="35">
        <v>13658.6696310221</v>
      </c>
      <c r="CA117" s="35">
        <v>38951.247212397699</v>
      </c>
      <c r="CB117" s="35">
        <v>22785.812795497899</v>
      </c>
      <c r="CC117" s="35">
        <v>70454.007693646694</v>
      </c>
      <c r="CD117" s="35">
        <v>26299.231666360902</v>
      </c>
      <c r="CE117" s="35">
        <v>90725.789612257096</v>
      </c>
      <c r="CF117" s="35">
        <v>263362.81957307702</v>
      </c>
      <c r="CG117" s="35">
        <v>8050.8378165287777</v>
      </c>
      <c r="CH117" s="35">
        <v>4450.7417019738996</v>
      </c>
      <c r="CI117" s="35">
        <v>16954.4350784382</v>
      </c>
      <c r="CJ117" s="35">
        <v>35099.176689374202</v>
      </c>
      <c r="CK117" s="35">
        <v>6763.6260829510202</v>
      </c>
      <c r="CL117" s="35">
        <v>15558.8223748336</v>
      </c>
      <c r="CM117" s="35">
        <v>44506.858400679499</v>
      </c>
      <c r="CN117" s="35">
        <v>9357.5524539108992</v>
      </c>
      <c r="CO117" s="35">
        <v>13986.0948671843</v>
      </c>
      <c r="CP117" s="35">
        <v>7905.34528788231</v>
      </c>
      <c r="CQ117" s="35">
        <v>571.94075266792902</v>
      </c>
      <c r="CR117" s="35">
        <v>3164.3366629501602</v>
      </c>
      <c r="CS117" s="35">
        <v>41743.789652485299</v>
      </c>
      <c r="CT117" s="35">
        <v>29476.4394726393</v>
      </c>
      <c r="CU117" s="35">
        <v>45965.0846759384</v>
      </c>
      <c r="CV117" s="35">
        <v>789.08635637453494</v>
      </c>
      <c r="CW117" s="35">
        <v>149776.390438893</v>
      </c>
      <c r="CX117" s="35">
        <v>459.05866552965102</v>
      </c>
      <c r="CY117" s="35">
        <v>12248.6678826321</v>
      </c>
      <c r="CZ117" s="35">
        <v>2143.6058502994301</v>
      </c>
      <c r="DA117" s="35">
        <v>1722946.49243589</v>
      </c>
      <c r="DB117" s="35">
        <v>11001.4073857771</v>
      </c>
      <c r="DC117" s="35">
        <v>16353.9119254335</v>
      </c>
      <c r="DD117" s="35">
        <v>1322.01583797998</v>
      </c>
      <c r="DE117" s="35">
        <v>34672.0484575234</v>
      </c>
      <c r="DF117" s="35">
        <v>121459.507086125</v>
      </c>
      <c r="DG117" s="35">
        <v>60702.698730054602</v>
      </c>
      <c r="DH117" s="35">
        <v>26005.553775795899</v>
      </c>
      <c r="DI117" s="35">
        <v>52752.568922976199</v>
      </c>
      <c r="DJ117" s="35">
        <v>12605.582928423501</v>
      </c>
      <c r="DK117" s="35">
        <v>6522.5920302643899</v>
      </c>
      <c r="DL117" s="35">
        <v>23752.559669928301</v>
      </c>
      <c r="DM117" s="35">
        <v>127275.450992767</v>
      </c>
      <c r="DN117" s="35">
        <v>848026.69699950202</v>
      </c>
      <c r="DO117" s="35">
        <v>3413.38725126994</v>
      </c>
      <c r="DP117" s="35">
        <v>3741.8128184160601</v>
      </c>
      <c r="DQ117" s="35">
        <v>936425.07158165704</v>
      </c>
      <c r="DR117" s="35">
        <v>20630.379680528898</v>
      </c>
      <c r="DS117" s="35">
        <v>38213.184761211698</v>
      </c>
      <c r="DT117" s="35">
        <v>47004.249869526502</v>
      </c>
      <c r="DU117" s="35">
        <v>73580.152813758104</v>
      </c>
      <c r="DV117" s="35">
        <v>920195.81770594895</v>
      </c>
      <c r="DW117" s="35">
        <v>45689.410074903702</v>
      </c>
      <c r="DX117" s="35">
        <v>10742.225234117601</v>
      </c>
      <c r="DY117" s="35">
        <v>2889.1173047549</v>
      </c>
      <c r="DZ117" s="35">
        <v>25570.0447758175</v>
      </c>
      <c r="EA117" s="35">
        <v>1107666.2412549499</v>
      </c>
      <c r="EB117" s="35">
        <v>32943.792588980301</v>
      </c>
      <c r="EC117" s="35">
        <v>38717.024666117999</v>
      </c>
      <c r="ED117" s="35">
        <v>15389.6303148103</v>
      </c>
      <c r="EE117" s="35">
        <v>13455.459605170699</v>
      </c>
      <c r="EF117" s="35">
        <v>11833.720277063299</v>
      </c>
      <c r="EG117" s="35">
        <v>3219.72942227872</v>
      </c>
      <c r="EH117" s="35">
        <v>8141.4410033372596</v>
      </c>
      <c r="EI117" s="35">
        <v>1968.9849082149899</v>
      </c>
      <c r="EJ117" s="35">
        <v>156478.899667522</v>
      </c>
      <c r="EK117" s="35">
        <v>1081616.0938941501</v>
      </c>
      <c r="EL117" s="35">
        <v>47248.8789287291</v>
      </c>
      <c r="EM117" s="35">
        <v>54142.899423636598</v>
      </c>
      <c r="EN117" s="35">
        <v>28864.145573275</v>
      </c>
      <c r="EO117" s="35">
        <v>49744.335911560403</v>
      </c>
      <c r="EP117" s="35">
        <v>54853.882979876798</v>
      </c>
      <c r="EQ117" s="35">
        <v>2882.8428239126802</v>
      </c>
      <c r="ER117" s="35">
        <v>14309.5981045671</v>
      </c>
      <c r="ES117" s="35">
        <v>10653.676767799099</v>
      </c>
      <c r="ET117" s="35">
        <v>5731.3648423971399</v>
      </c>
      <c r="EU117" s="35">
        <v>21730.953007205899</v>
      </c>
      <c r="EV117" s="35">
        <v>35115.118309470301</v>
      </c>
      <c r="EW117" s="35">
        <v>15349.057773074001</v>
      </c>
      <c r="EX117" s="35">
        <v>238587.32742382999</v>
      </c>
      <c r="EY117" s="35">
        <v>245351.60353398399</v>
      </c>
      <c r="EZ117" s="35">
        <v>33486.250805565804</v>
      </c>
      <c r="FA117" s="35">
        <v>17498.483600677398</v>
      </c>
      <c r="FB117" s="35">
        <v>9207.4479904177097</v>
      </c>
      <c r="FC117" s="35">
        <v>124170.80208526101</v>
      </c>
      <c r="FD117" s="35">
        <v>13102.210339781799</v>
      </c>
      <c r="FE117" s="35">
        <v>169884.39862096601</v>
      </c>
      <c r="FF117" s="35">
        <v>270393.08144685102</v>
      </c>
      <c r="FG117" s="35">
        <v>9534.6632346176702</v>
      </c>
      <c r="FH117" s="35">
        <v>40539.221029389897</v>
      </c>
      <c r="FI117" s="35">
        <v>1197086.7870440199</v>
      </c>
      <c r="FJ117" s="35">
        <v>13653.5285820926</v>
      </c>
      <c r="FK117" s="35">
        <v>60250.785667417003</v>
      </c>
      <c r="FL117" s="35">
        <v>635661.71158936503</v>
      </c>
      <c r="FM117" s="35">
        <v>117203.428495662</v>
      </c>
      <c r="FN117" s="35">
        <v>61550.153688051098</v>
      </c>
      <c r="FO117" s="35">
        <v>98210.527632872603</v>
      </c>
      <c r="FP117" s="35">
        <v>91043.742281278595</v>
      </c>
      <c r="FQ117" s="37"/>
    </row>
    <row r="118" spans="2:173" x14ac:dyDescent="0.2">
      <c r="B118" s="16" t="s">
        <v>530</v>
      </c>
      <c r="G118" s="43">
        <v>534931.894199815</v>
      </c>
      <c r="H118" s="86"/>
      <c r="I118" s="9">
        <v>1590.0196447697724</v>
      </c>
      <c r="J118" s="35">
        <v>5256.4688817428496</v>
      </c>
      <c r="K118" s="35">
        <v>17.325684602916201</v>
      </c>
      <c r="L118" s="35">
        <v>1679.74453119441</v>
      </c>
      <c r="M118" s="35">
        <v>413.02177727682499</v>
      </c>
      <c r="N118" s="35">
        <v>278.221935936791</v>
      </c>
      <c r="O118" s="35">
        <v>18.332524687387401</v>
      </c>
      <c r="P118" s="35">
        <v>393.34189096519401</v>
      </c>
      <c r="Q118" s="35">
        <v>43.437944746625099</v>
      </c>
      <c r="R118" s="35">
        <v>57.900949619742299</v>
      </c>
      <c r="S118" s="35">
        <v>26.332224809381799</v>
      </c>
      <c r="T118" s="35">
        <v>2814.0185877070799</v>
      </c>
      <c r="U118" s="35">
        <v>140.35230446801901</v>
      </c>
      <c r="V118" s="35">
        <v>58.4966463775514</v>
      </c>
      <c r="W118" s="35">
        <v>6.74815313371165</v>
      </c>
      <c r="X118" s="35">
        <v>112.493914489505</v>
      </c>
      <c r="Y118" s="35">
        <v>5.0101231051921902</v>
      </c>
      <c r="Z118" s="35">
        <v>524.72477377503401</v>
      </c>
      <c r="AA118" s="35">
        <v>15.757401592995899</v>
      </c>
      <c r="AB118" s="35">
        <v>27.150387922672401</v>
      </c>
      <c r="AC118" s="35">
        <v>70181.589736093505</v>
      </c>
      <c r="AD118" s="35">
        <v>94.497180915628107</v>
      </c>
      <c r="AE118" s="35">
        <v>14929.561057503101</v>
      </c>
      <c r="AF118" s="35">
        <v>1978.13356860672</v>
      </c>
      <c r="AG118" s="35">
        <v>317.280756273782</v>
      </c>
      <c r="AH118" s="35">
        <v>6027.4479189803396</v>
      </c>
      <c r="AI118" s="35">
        <v>1026.1282816145199</v>
      </c>
      <c r="AJ118" s="35">
        <v>797.87129156384594</v>
      </c>
      <c r="AK118" s="35">
        <v>375.35920831345499</v>
      </c>
      <c r="AL118" s="35">
        <v>674.76733907636196</v>
      </c>
      <c r="AM118" s="35">
        <v>47630.775418865298</v>
      </c>
      <c r="AN118" s="35">
        <v>14325.178828788199</v>
      </c>
      <c r="AO118" s="35">
        <v>5.23672738968998</v>
      </c>
      <c r="AP118" s="35">
        <v>5872.2732726781696</v>
      </c>
      <c r="AQ118" s="35">
        <v>84.938006747005701</v>
      </c>
      <c r="AR118" s="35">
        <v>30.273735114047401</v>
      </c>
      <c r="AS118" s="43">
        <v>1453.90553184086</v>
      </c>
      <c r="AT118" s="35">
        <v>20.993550007206299</v>
      </c>
      <c r="AU118" s="35">
        <v>62.850008250075298</v>
      </c>
      <c r="AV118" s="35">
        <v>7.4893004719200897</v>
      </c>
      <c r="AW118" s="35">
        <v>51.343129156223497</v>
      </c>
      <c r="AX118" s="35">
        <v>29.209194264573799</v>
      </c>
      <c r="AY118" s="35">
        <v>197.441713344146</v>
      </c>
      <c r="AZ118" s="35">
        <v>70.061087053963703</v>
      </c>
      <c r="BA118" s="35">
        <v>101.34611240978499</v>
      </c>
      <c r="BB118" s="35">
        <v>3870.0418194519398</v>
      </c>
      <c r="BC118" s="35">
        <v>34.6822637359531</v>
      </c>
      <c r="BD118" s="35">
        <v>6.2211729026166704</v>
      </c>
      <c r="BE118" s="35">
        <v>9554.8070728744406</v>
      </c>
      <c r="BF118" s="35">
        <v>26.4504872265058</v>
      </c>
      <c r="BG118" s="35">
        <v>347.51591518839302</v>
      </c>
      <c r="BH118" s="35">
        <v>23.731034402414501</v>
      </c>
      <c r="BI118" s="35">
        <v>44.799160153525598</v>
      </c>
      <c r="BJ118" s="35">
        <v>21.502032362422099</v>
      </c>
      <c r="BK118" s="35">
        <v>501.54177506773198</v>
      </c>
      <c r="BL118" s="35">
        <v>742.94948847971204</v>
      </c>
      <c r="BM118" s="35">
        <v>50.951651222066403</v>
      </c>
      <c r="BN118" s="35">
        <v>135.03757983713601</v>
      </c>
      <c r="BO118" s="35">
        <v>752.06882348796398</v>
      </c>
      <c r="BP118" s="35">
        <v>36.484499832253903</v>
      </c>
      <c r="BQ118" s="35">
        <v>349.67210861383802</v>
      </c>
      <c r="BR118" s="35">
        <v>185.708892135155</v>
      </c>
      <c r="BS118" s="35">
        <v>49.444133044377502</v>
      </c>
      <c r="BT118" s="35">
        <v>1.75848153076373</v>
      </c>
      <c r="BU118" s="35">
        <v>12423.116476323001</v>
      </c>
      <c r="BV118" s="35">
        <v>5531.1579082350399</v>
      </c>
      <c r="BW118" s="35">
        <v>50564.8153307967</v>
      </c>
      <c r="BX118" s="35">
        <v>79182.113836392993</v>
      </c>
      <c r="BY118" s="35">
        <v>25.8122846428838</v>
      </c>
      <c r="BZ118" s="35">
        <v>95.886598578315102</v>
      </c>
      <c r="CA118" s="35">
        <v>280.61393806676898</v>
      </c>
      <c r="CB118" s="35">
        <v>27.343286845221499</v>
      </c>
      <c r="CC118" s="35">
        <v>644.21849155954897</v>
      </c>
      <c r="CD118" s="35">
        <v>226.42152476095399</v>
      </c>
      <c r="CE118" s="35">
        <v>372.98899814903302</v>
      </c>
      <c r="CF118" s="35">
        <v>2362.9184145131098</v>
      </c>
      <c r="CG118" s="35">
        <v>46.020704658536673</v>
      </c>
      <c r="CH118" s="35">
        <v>39.1268287446104</v>
      </c>
      <c r="CI118" s="35">
        <v>49.178138405615599</v>
      </c>
      <c r="CJ118" s="35">
        <v>174.978446368693</v>
      </c>
      <c r="CK118" s="35">
        <v>9.6556321774816993</v>
      </c>
      <c r="CL118" s="35">
        <v>199.940823011502</v>
      </c>
      <c r="CM118" s="35">
        <v>30.6262362784815</v>
      </c>
      <c r="CN118" s="35">
        <v>98.579894544334607</v>
      </c>
      <c r="CO118" s="35">
        <v>2660.9419238967098</v>
      </c>
      <c r="CP118" s="35">
        <v>13.849043611167</v>
      </c>
      <c r="CQ118" s="35">
        <v>3.1957430604589501</v>
      </c>
      <c r="CR118" s="35">
        <v>11.5110059475562</v>
      </c>
      <c r="CS118" s="35">
        <v>1035.8221104372101</v>
      </c>
      <c r="CT118" s="35">
        <v>197.27818664902</v>
      </c>
      <c r="CU118" s="35">
        <v>539.40984333966901</v>
      </c>
      <c r="CV118" s="35">
        <v>3.8130957896329001</v>
      </c>
      <c r="CW118" s="35">
        <v>2453.2618232388099</v>
      </c>
      <c r="CX118" s="35">
        <v>54.076446924132703</v>
      </c>
      <c r="CY118" s="35">
        <v>98.704326835042394</v>
      </c>
      <c r="CZ118" s="35">
        <v>7.2839557554407399</v>
      </c>
      <c r="DA118" s="35">
        <v>6466.8761023645202</v>
      </c>
      <c r="DB118" s="35">
        <v>20.230134303771699</v>
      </c>
      <c r="DC118" s="35">
        <v>22.146377026169901</v>
      </c>
      <c r="DD118" s="35">
        <v>3.1335528711834502</v>
      </c>
      <c r="DE118" s="35">
        <v>998.91197509695803</v>
      </c>
      <c r="DF118" s="35">
        <v>484.09379598216901</v>
      </c>
      <c r="DG118" s="35">
        <v>8732.5795852010906</v>
      </c>
      <c r="DH118" s="35">
        <v>35.120092747219203</v>
      </c>
      <c r="DI118" s="35">
        <v>330.851116866528</v>
      </c>
      <c r="DJ118" s="35">
        <v>87.894658099660504</v>
      </c>
      <c r="DK118" s="35">
        <v>28.138015513556901</v>
      </c>
      <c r="DL118" s="35">
        <v>41.620053640509703</v>
      </c>
      <c r="DM118" s="35">
        <v>458.57384609744201</v>
      </c>
      <c r="DN118" s="35">
        <v>25068.774057853199</v>
      </c>
      <c r="DO118" s="35">
        <v>26.3851109729159</v>
      </c>
      <c r="DP118" s="35">
        <v>224.403291967814</v>
      </c>
      <c r="DQ118" s="35">
        <v>6610.8837775442498</v>
      </c>
      <c r="DR118" s="35">
        <v>2873.7267212914398</v>
      </c>
      <c r="DS118" s="35">
        <v>28.826075617396299</v>
      </c>
      <c r="DT118" s="35">
        <v>163.75333116419901</v>
      </c>
      <c r="DU118" s="35">
        <v>200.222365158717</v>
      </c>
      <c r="DV118" s="35">
        <v>25863.037384892399</v>
      </c>
      <c r="DW118" s="35">
        <v>193.575041307493</v>
      </c>
      <c r="DX118" s="35">
        <v>49.9890763548837</v>
      </c>
      <c r="DY118" s="35">
        <v>15.580248809109101</v>
      </c>
      <c r="DZ118" s="35">
        <v>104.684216986189</v>
      </c>
      <c r="EA118" s="35">
        <v>4830.1201709572397</v>
      </c>
      <c r="EB118" s="35">
        <v>291.70057832408003</v>
      </c>
      <c r="EC118" s="35">
        <v>1396.4037581380601</v>
      </c>
      <c r="ED118" s="35">
        <v>171.50752503389299</v>
      </c>
      <c r="EE118" s="35">
        <v>40.654948575094203</v>
      </c>
      <c r="EF118" s="35">
        <v>653.00464563339699</v>
      </c>
      <c r="EG118" s="35">
        <v>108.27379991061601</v>
      </c>
      <c r="EH118" s="35">
        <v>26.549726952492499</v>
      </c>
      <c r="EI118" s="35">
        <v>10.0170501460727</v>
      </c>
      <c r="EJ118" s="35">
        <v>5107.42984381309</v>
      </c>
      <c r="EK118" s="35">
        <v>3147.8440816426</v>
      </c>
      <c r="EL118" s="35">
        <v>244.222179079211</v>
      </c>
      <c r="EM118" s="35">
        <v>1416.1875019904201</v>
      </c>
      <c r="EN118" s="35">
        <v>230.21037525676499</v>
      </c>
      <c r="EO118" s="35">
        <v>508.98376194543602</v>
      </c>
      <c r="EP118" s="35">
        <v>15319.669537907301</v>
      </c>
      <c r="EQ118" s="35">
        <v>89.085216290034197</v>
      </c>
      <c r="ER118" s="35">
        <v>16.329527724123601</v>
      </c>
      <c r="ES118" s="35">
        <v>89.823979047306807</v>
      </c>
      <c r="ET118" s="35">
        <v>43.806611232868597</v>
      </c>
      <c r="EU118" s="35">
        <v>10661.2487988013</v>
      </c>
      <c r="EV118" s="35">
        <v>201.23642812939499</v>
      </c>
      <c r="EW118" s="35">
        <v>69.732336968095396</v>
      </c>
      <c r="EX118" s="35">
        <v>893.01719153298598</v>
      </c>
      <c r="EY118" s="35">
        <v>1587.14186729013</v>
      </c>
      <c r="EZ118" s="35">
        <v>196.055974380984</v>
      </c>
      <c r="FA118" s="35">
        <v>965.08622001393496</v>
      </c>
      <c r="FB118" s="35">
        <v>760.40644709046603</v>
      </c>
      <c r="FC118" s="35">
        <v>656.30238487355496</v>
      </c>
      <c r="FD118" s="35">
        <v>102.38047340855699</v>
      </c>
      <c r="FE118" s="35">
        <v>1581.6744275635499</v>
      </c>
      <c r="FF118" s="35">
        <v>2350.2994126603098</v>
      </c>
      <c r="FG118" s="35">
        <v>1425.09957049537</v>
      </c>
      <c r="FH118" s="35">
        <v>387.03233366883597</v>
      </c>
      <c r="FI118" s="35">
        <v>28291.214570892502</v>
      </c>
      <c r="FJ118" s="35">
        <v>19.0978717988895</v>
      </c>
      <c r="FK118" s="35">
        <v>242.92223556095001</v>
      </c>
      <c r="FL118" s="35">
        <v>10783.509988977001</v>
      </c>
      <c r="FM118" s="35">
        <v>1972.28625169827</v>
      </c>
      <c r="FN118" s="35">
        <v>1432.16837355138</v>
      </c>
      <c r="FO118" s="35">
        <v>396.511730893525</v>
      </c>
      <c r="FP118" s="35">
        <v>1056.7525559012699</v>
      </c>
      <c r="FQ118" s="37"/>
    </row>
    <row r="119" spans="2:173" x14ac:dyDescent="0.2">
      <c r="B119" s="16" t="s">
        <v>532</v>
      </c>
      <c r="G119" s="43">
        <v>6262305.1089977203</v>
      </c>
      <c r="H119" s="86"/>
      <c r="I119" s="9">
        <v>47580.057299336164</v>
      </c>
      <c r="J119" s="35">
        <v>1795837.12367863</v>
      </c>
      <c r="K119" s="35">
        <v>700.76372772894695</v>
      </c>
      <c r="L119" s="35">
        <v>19867.8537332872</v>
      </c>
      <c r="M119" s="35">
        <v>79828.990108256796</v>
      </c>
      <c r="N119" s="35">
        <v>4724.3287558031998</v>
      </c>
      <c r="O119" s="35">
        <v>175.517135204136</v>
      </c>
      <c r="P119" s="35">
        <v>38.671161560187201</v>
      </c>
      <c r="Q119" s="35">
        <v>19.2644824495043</v>
      </c>
      <c r="R119" s="35">
        <v>3516.9218321404001</v>
      </c>
      <c r="S119" s="35">
        <v>120.114169088914</v>
      </c>
      <c r="T119" s="35">
        <v>12209.6833843186</v>
      </c>
      <c r="U119" s="35">
        <v>50.217468274437302</v>
      </c>
      <c r="V119" s="35">
        <v>69.280002512250306</v>
      </c>
      <c r="W119" s="35">
        <v>43.159709216655102</v>
      </c>
      <c r="X119" s="35">
        <v>94.328896559402395</v>
      </c>
      <c r="Y119" s="35">
        <v>8.8767897915676901</v>
      </c>
      <c r="Z119" s="35">
        <v>28.479784661021</v>
      </c>
      <c r="AA119" s="35">
        <v>9661.9247625975004</v>
      </c>
      <c r="AB119" s="35">
        <v>3.6999796836591501</v>
      </c>
      <c r="AC119" s="35">
        <v>251.941538946197</v>
      </c>
      <c r="AD119" s="35">
        <v>20.348437115510599</v>
      </c>
      <c r="AE119" s="35">
        <v>48241.257381408999</v>
      </c>
      <c r="AF119" s="35">
        <v>141395.25610904701</v>
      </c>
      <c r="AG119" s="35">
        <v>27470.656059595702</v>
      </c>
      <c r="AH119" s="35">
        <v>45794.942804027603</v>
      </c>
      <c r="AI119" s="35">
        <v>310.550129163343</v>
      </c>
      <c r="AJ119" s="35">
        <v>38236.683586055799</v>
      </c>
      <c r="AK119" s="35">
        <v>29300.465462774999</v>
      </c>
      <c r="AL119" s="35">
        <v>102.951218570046</v>
      </c>
      <c r="AM119" s="35">
        <v>2539.79247076303</v>
      </c>
      <c r="AN119" s="35">
        <v>21892.258418530801</v>
      </c>
      <c r="AO119" s="35">
        <v>33.455781950892302</v>
      </c>
      <c r="AP119" s="35">
        <v>207233.994966881</v>
      </c>
      <c r="AQ119" s="35">
        <v>12402.621506637</v>
      </c>
      <c r="AR119" s="35">
        <v>9.1050641671785293</v>
      </c>
      <c r="AS119" s="35">
        <v>3168.2957069474401</v>
      </c>
      <c r="AT119" s="35">
        <v>1115.98856161459</v>
      </c>
      <c r="AU119" s="35">
        <v>214.481063203123</v>
      </c>
      <c r="AV119" s="35">
        <v>16.7071849749757</v>
      </c>
      <c r="AW119" s="35">
        <v>8.5560406333110901</v>
      </c>
      <c r="AX119" s="35">
        <v>14.4484356644833</v>
      </c>
      <c r="AY119" s="35">
        <v>395.95782425802798</v>
      </c>
      <c r="AZ119" s="35">
        <v>43.660692895791897</v>
      </c>
      <c r="BA119" s="35">
        <v>90.507404105440102</v>
      </c>
      <c r="BB119" s="35">
        <v>48458.7709047194</v>
      </c>
      <c r="BC119" s="35">
        <v>18600.4205784392</v>
      </c>
      <c r="BD119" s="35">
        <v>5.19142765415741</v>
      </c>
      <c r="BE119" s="35">
        <v>166724.34094302601</v>
      </c>
      <c r="BF119" s="35">
        <v>74.821777563653697</v>
      </c>
      <c r="BG119" s="35">
        <v>523.66477913973995</v>
      </c>
      <c r="BH119" s="35">
        <v>135.08495214598699</v>
      </c>
      <c r="BI119" s="35">
        <v>191.78331254566399</v>
      </c>
      <c r="BJ119" s="35">
        <v>1320.37788085275</v>
      </c>
      <c r="BK119" s="35">
        <v>165.74101921997399</v>
      </c>
      <c r="BL119" s="35">
        <v>1468.0216692496699</v>
      </c>
      <c r="BM119" s="35">
        <v>86.614122388549305</v>
      </c>
      <c r="BN119" s="35">
        <v>17516.366172483999</v>
      </c>
      <c r="BO119" s="35">
        <v>1720.4986876461301</v>
      </c>
      <c r="BP119" s="35">
        <v>56.985923175259899</v>
      </c>
      <c r="BQ119" s="35">
        <v>847.66475203694495</v>
      </c>
      <c r="BR119" s="35">
        <v>233.536361688558</v>
      </c>
      <c r="BS119" s="35">
        <v>4.9199315568098401</v>
      </c>
      <c r="BT119" s="35">
        <v>0</v>
      </c>
      <c r="BU119" s="35">
        <v>141816.18164585999</v>
      </c>
      <c r="BV119" s="35">
        <v>21562.488581235899</v>
      </c>
      <c r="BW119" s="35">
        <v>74972.894542556096</v>
      </c>
      <c r="BX119" s="35">
        <v>450996.86369689001</v>
      </c>
      <c r="BY119" s="35">
        <v>22.3288603152665</v>
      </c>
      <c r="BZ119" s="35">
        <v>5428.6708248499099</v>
      </c>
      <c r="CA119" s="35">
        <v>133.42656707123299</v>
      </c>
      <c r="CB119" s="35">
        <v>80.669958409195303</v>
      </c>
      <c r="CC119" s="35">
        <v>44.890125956781802</v>
      </c>
      <c r="CD119" s="35">
        <v>1011.67848571813</v>
      </c>
      <c r="CE119" s="35">
        <v>267.16365598950199</v>
      </c>
      <c r="CF119" s="35">
        <v>13293.80261493</v>
      </c>
      <c r="CG119" s="35">
        <v>1377.132522740658</v>
      </c>
      <c r="CH119" s="35">
        <v>2224.7631982646499</v>
      </c>
      <c r="CI119" s="35">
        <v>426.17802225975697</v>
      </c>
      <c r="CJ119" s="35">
        <v>329.06346689412902</v>
      </c>
      <c r="CK119" s="35">
        <v>3.1524580696461602</v>
      </c>
      <c r="CL119" s="35">
        <v>18861.163253178001</v>
      </c>
      <c r="CM119" s="35">
        <v>48.8357485579157</v>
      </c>
      <c r="CN119" s="35">
        <v>10092.917189223999</v>
      </c>
      <c r="CO119" s="35">
        <v>77403.965750077696</v>
      </c>
      <c r="CP119" s="35">
        <v>4.9139393884156197</v>
      </c>
      <c r="CQ119" s="35">
        <v>1.2209085284249801</v>
      </c>
      <c r="CR119" s="35">
        <v>105.024268641634</v>
      </c>
      <c r="CS119" s="35">
        <v>10091.6176618094</v>
      </c>
      <c r="CT119" s="35">
        <v>43.864676110489597</v>
      </c>
      <c r="CU119" s="35">
        <v>162.83839161178301</v>
      </c>
      <c r="CV119" s="35">
        <v>0.26966534770238199</v>
      </c>
      <c r="CW119" s="35">
        <v>95121.611074658795</v>
      </c>
      <c r="CX119" s="35">
        <v>2.6950244848207601</v>
      </c>
      <c r="CY119" s="35">
        <v>80.315058161458097</v>
      </c>
      <c r="CZ119" s="35">
        <v>0.73578278365892302</v>
      </c>
      <c r="DA119" s="35">
        <v>500.988201369781</v>
      </c>
      <c r="DB119" s="35">
        <v>314.98535962766601</v>
      </c>
      <c r="DC119" s="35">
        <v>73.663284391877696</v>
      </c>
      <c r="DD119" s="35">
        <v>1.3483274250767201</v>
      </c>
      <c r="DE119" s="35">
        <v>3315.30750587681</v>
      </c>
      <c r="DF119" s="35">
        <v>37334.972884979099</v>
      </c>
      <c r="DG119" s="35">
        <v>63901.525163432598</v>
      </c>
      <c r="DH119" s="35">
        <v>1133.37424922225</v>
      </c>
      <c r="DI119" s="35">
        <v>11748.561540738499</v>
      </c>
      <c r="DJ119" s="35">
        <v>116.92210073981499</v>
      </c>
      <c r="DK119" s="35">
        <v>0.55911631921737803</v>
      </c>
      <c r="DL119" s="35">
        <v>18328.774672638599</v>
      </c>
      <c r="DM119" s="35">
        <v>29205.5555230641</v>
      </c>
      <c r="DN119" s="35">
        <v>247378.746188135</v>
      </c>
      <c r="DO119" s="35">
        <v>37.311604009499</v>
      </c>
      <c r="DP119" s="35">
        <v>0.46183056945074102</v>
      </c>
      <c r="DQ119" s="35">
        <v>86207.413197484406</v>
      </c>
      <c r="DR119" s="35">
        <v>42547.691043444203</v>
      </c>
      <c r="DS119" s="35">
        <v>547.69834088426705</v>
      </c>
      <c r="DT119" s="35">
        <v>138.10329813773799</v>
      </c>
      <c r="DU119" s="35">
        <v>16341.7139560865</v>
      </c>
      <c r="DV119" s="35">
        <v>59642.966757085997</v>
      </c>
      <c r="DW119" s="35">
        <v>17.6790639864839</v>
      </c>
      <c r="DX119" s="35">
        <v>1653.0915855436201</v>
      </c>
      <c r="DY119" s="35">
        <v>15.6365763139276</v>
      </c>
      <c r="DZ119" s="35">
        <v>807.806739042446</v>
      </c>
      <c r="EA119" s="35">
        <v>21637.2995877006</v>
      </c>
      <c r="EB119" s="35">
        <v>75062.108811733604</v>
      </c>
      <c r="EC119" s="35">
        <v>752.80754740295595</v>
      </c>
      <c r="ED119" s="35">
        <v>1095.14376922059</v>
      </c>
      <c r="EE119" s="35">
        <v>5697.9653635647701</v>
      </c>
      <c r="EF119" s="35">
        <v>10813.3117190586</v>
      </c>
      <c r="EG119" s="35">
        <v>3.6203454204301302</v>
      </c>
      <c r="EH119" s="35">
        <v>2.9649653742783002</v>
      </c>
      <c r="EI119" s="35">
        <v>11.938723373273101</v>
      </c>
      <c r="EJ119" s="35">
        <v>146785.00114966999</v>
      </c>
      <c r="EK119" s="35">
        <v>5140.39997329575</v>
      </c>
      <c r="EL119" s="35">
        <v>120.225401998263</v>
      </c>
      <c r="EM119" s="35">
        <v>51930.512758698598</v>
      </c>
      <c r="EN119" s="35">
        <v>682.50655652327396</v>
      </c>
      <c r="EO119" s="35">
        <v>64960.725378798699</v>
      </c>
      <c r="EP119" s="35">
        <v>52067.3194487773</v>
      </c>
      <c r="EQ119" s="35">
        <v>15.866665509598</v>
      </c>
      <c r="ER119" s="35">
        <v>2.3907329306707399</v>
      </c>
      <c r="ES119" s="35">
        <v>11.112198363057299</v>
      </c>
      <c r="ET119" s="35">
        <v>13.951233734529399</v>
      </c>
      <c r="EU119" s="35">
        <v>367296.07873925398</v>
      </c>
      <c r="EV119" s="35">
        <v>16.384943235481501</v>
      </c>
      <c r="EW119" s="35">
        <v>14509.1376577459</v>
      </c>
      <c r="EX119" s="35">
        <v>1621.8833267238799</v>
      </c>
      <c r="EY119" s="35">
        <v>8312.9752751142296</v>
      </c>
      <c r="EZ119" s="35">
        <v>301.097789971287</v>
      </c>
      <c r="FA119" s="35">
        <v>95.471133925637403</v>
      </c>
      <c r="FB119" s="35">
        <v>1146.92300819555</v>
      </c>
      <c r="FC119" s="35">
        <v>39119.185147529701</v>
      </c>
      <c r="FD119" s="35">
        <v>515.45902717668196</v>
      </c>
      <c r="FE119" s="35">
        <v>35747.3093510084</v>
      </c>
      <c r="FF119" s="35">
        <v>15980.1608760783</v>
      </c>
      <c r="FG119" s="35">
        <v>237.21275210597901</v>
      </c>
      <c r="FH119" s="35">
        <v>1886.3687712205101</v>
      </c>
      <c r="FI119" s="35">
        <v>5759.6873171055304</v>
      </c>
      <c r="FJ119" s="35">
        <v>4.6196316461503102</v>
      </c>
      <c r="FK119" s="35">
        <v>531.68316312458899</v>
      </c>
      <c r="FL119" s="35">
        <v>744.82673400643296</v>
      </c>
      <c r="FM119" s="35">
        <v>181.25272302330299</v>
      </c>
      <c r="FN119" s="35">
        <v>969897.82616165199</v>
      </c>
      <c r="FO119" s="35">
        <v>172.829885543637</v>
      </c>
      <c r="FP119" s="35">
        <v>1074.42161349602</v>
      </c>
      <c r="FQ119" s="37"/>
    </row>
    <row r="120" spans="2:173" x14ac:dyDescent="0.2">
      <c r="B120" s="16" t="s">
        <v>529</v>
      </c>
      <c r="G120" s="43">
        <v>960873.32145709801</v>
      </c>
      <c r="H120" s="86"/>
      <c r="I120" s="9">
        <v>11404.660959663002</v>
      </c>
      <c r="J120" s="35">
        <v>20166.595634587698</v>
      </c>
      <c r="K120" s="35">
        <v>2292.4338859250302</v>
      </c>
      <c r="L120" s="35">
        <v>4161.9174196714503</v>
      </c>
      <c r="M120" s="35">
        <v>2321.7071286297301</v>
      </c>
      <c r="N120" s="35">
        <v>87.933680575149097</v>
      </c>
      <c r="O120" s="35">
        <v>5317.3781660623199</v>
      </c>
      <c r="P120" s="35">
        <v>230.80490354837301</v>
      </c>
      <c r="Q120" s="35">
        <v>505.24383782386099</v>
      </c>
      <c r="R120" s="35">
        <v>101.829843490519</v>
      </c>
      <c r="S120" s="35">
        <v>0</v>
      </c>
      <c r="T120" s="35">
        <v>74154.261658501404</v>
      </c>
      <c r="U120" s="35">
        <v>7.67888665242595</v>
      </c>
      <c r="V120" s="35">
        <v>5.39216436702708</v>
      </c>
      <c r="W120" s="35">
        <v>19.043894804297899</v>
      </c>
      <c r="X120" s="35">
        <v>68.184772009789697</v>
      </c>
      <c r="Y120" s="35">
        <v>115.124124112121</v>
      </c>
      <c r="Z120" s="35">
        <v>3733.4261101094498</v>
      </c>
      <c r="AA120" s="35">
        <v>8.7811021515227594</v>
      </c>
      <c r="AB120" s="35">
        <v>12.0284826712805</v>
      </c>
      <c r="AC120" s="35">
        <v>3167.9132166958798</v>
      </c>
      <c r="AD120" s="35">
        <v>18.176483075745399</v>
      </c>
      <c r="AE120" s="35">
        <v>73.255486894471602</v>
      </c>
      <c r="AF120" s="35">
        <v>781.26521879731104</v>
      </c>
      <c r="AG120" s="35">
        <v>763.368963082253</v>
      </c>
      <c r="AH120" s="35">
        <v>3652.1240814561002</v>
      </c>
      <c r="AI120" s="35">
        <v>66.615429311128807</v>
      </c>
      <c r="AJ120" s="35">
        <v>9.3258066260193093</v>
      </c>
      <c r="AK120" s="35">
        <v>127.546959990131</v>
      </c>
      <c r="AL120" s="35">
        <v>642.45450663033796</v>
      </c>
      <c r="AM120" s="35">
        <v>59813.668834514698</v>
      </c>
      <c r="AN120" s="35">
        <v>8707.6231908850004</v>
      </c>
      <c r="AO120" s="35">
        <v>482.39967156987899</v>
      </c>
      <c r="AP120" s="35">
        <v>747.70479535983202</v>
      </c>
      <c r="AQ120" s="35">
        <v>13.640564128247</v>
      </c>
      <c r="AR120" s="35">
        <v>78.3495160555198</v>
      </c>
      <c r="AS120" s="80">
        <v>106.49412100000001</v>
      </c>
      <c r="AT120" s="35">
        <v>4.0362763189857001</v>
      </c>
      <c r="AU120" s="35">
        <v>298.11996805698999</v>
      </c>
      <c r="AV120" s="35">
        <v>1.23833130804283</v>
      </c>
      <c r="AW120" s="35">
        <v>15.323138013990601</v>
      </c>
      <c r="AX120" s="35">
        <v>2.4680221922494501</v>
      </c>
      <c r="AY120" s="35">
        <v>111.152851131856</v>
      </c>
      <c r="AZ120" s="35">
        <v>355.85188152111999</v>
      </c>
      <c r="BA120" s="35">
        <v>3402.4862641639002</v>
      </c>
      <c r="BB120" s="35">
        <v>1142.99713692304</v>
      </c>
      <c r="BC120" s="35">
        <v>754.32854937458296</v>
      </c>
      <c r="BD120" s="35">
        <v>1.3014646626698201</v>
      </c>
      <c r="BE120" s="35">
        <v>1024.57948049677</v>
      </c>
      <c r="BF120" s="35">
        <v>3.8108303881230801</v>
      </c>
      <c r="BG120" s="35">
        <v>147.67881608938899</v>
      </c>
      <c r="BH120" s="35">
        <v>0.44297631265675902</v>
      </c>
      <c r="BI120" s="35">
        <v>28.541089635501098</v>
      </c>
      <c r="BJ120" s="35">
        <v>72.003096139842995</v>
      </c>
      <c r="BK120" s="35">
        <v>72.893008622592902</v>
      </c>
      <c r="BL120" s="35">
        <v>202.759088951499</v>
      </c>
      <c r="BM120" s="35">
        <v>49.174694392634002</v>
      </c>
      <c r="BN120" s="35">
        <v>717.68307838393798</v>
      </c>
      <c r="BO120" s="35">
        <v>111.199988392831</v>
      </c>
      <c r="BP120" s="35">
        <v>7.80891888986966</v>
      </c>
      <c r="BQ120" s="35">
        <v>78564.050910504695</v>
      </c>
      <c r="BR120" s="35">
        <v>4282.5755797388201</v>
      </c>
      <c r="BS120" s="35">
        <v>11.8639778954563</v>
      </c>
      <c r="BT120" s="35">
        <v>6.5229717366211899</v>
      </c>
      <c r="BU120" s="35">
        <v>172401.47284602601</v>
      </c>
      <c r="BV120" s="35">
        <v>93561.623792382801</v>
      </c>
      <c r="BW120" s="35">
        <v>44303.225498133099</v>
      </c>
      <c r="BX120" s="35">
        <v>715.68062271773499</v>
      </c>
      <c r="BY120" s="35">
        <v>5.39849885819907</v>
      </c>
      <c r="BZ120" s="35">
        <v>8.2483149678356096</v>
      </c>
      <c r="CA120" s="35">
        <v>622.13972104359402</v>
      </c>
      <c r="CB120" s="35">
        <v>36.273459657125599</v>
      </c>
      <c r="CC120" s="35">
        <v>5153.3324913695396</v>
      </c>
      <c r="CD120" s="35">
        <v>49.842788183552202</v>
      </c>
      <c r="CE120" s="35">
        <v>54.149790281103897</v>
      </c>
      <c r="CF120" s="35">
        <v>743.345596974106</v>
      </c>
      <c r="CG120" s="35">
        <v>330.09059698214634</v>
      </c>
      <c r="CH120" s="35">
        <v>2.26077319510068</v>
      </c>
      <c r="CI120" s="35">
        <v>296.395849025529</v>
      </c>
      <c r="CJ120" s="35">
        <v>1126.79786887983</v>
      </c>
      <c r="CK120" s="35">
        <v>1.69525561253396</v>
      </c>
      <c r="CL120" s="35">
        <v>195.576524732498</v>
      </c>
      <c r="CM120" s="35">
        <v>15.5346642259966</v>
      </c>
      <c r="CN120" s="35">
        <v>20.718809829430899</v>
      </c>
      <c r="CO120" s="35">
        <v>9.1066757116447192</v>
      </c>
      <c r="CP120" s="35">
        <v>3.48364262632027</v>
      </c>
      <c r="CQ120" s="35">
        <v>0.78653398105227401</v>
      </c>
      <c r="CR120" s="35">
        <v>12.1184675649334</v>
      </c>
      <c r="CS120" s="35">
        <v>1057.7564591973501</v>
      </c>
      <c r="CT120" s="35">
        <v>4067.0586841797499</v>
      </c>
      <c r="CU120" s="35">
        <v>368.45467004122401</v>
      </c>
      <c r="CV120" s="35">
        <v>105.08431900612599</v>
      </c>
      <c r="CW120" s="35">
        <v>64.346239063882706</v>
      </c>
      <c r="CX120" s="35">
        <v>0.13002787259623</v>
      </c>
      <c r="CY120" s="35">
        <v>30.666817478506101</v>
      </c>
      <c r="CZ120" s="35">
        <v>10.888256104815399</v>
      </c>
      <c r="DA120" s="35">
        <v>2111.3929599956</v>
      </c>
      <c r="DB120" s="35">
        <v>12.189050534352001</v>
      </c>
      <c r="DC120" s="35">
        <v>768.53719815981697</v>
      </c>
      <c r="DD120" s="35">
        <v>0.14715418873052499</v>
      </c>
      <c r="DE120" s="35">
        <v>1366.5282747004501</v>
      </c>
      <c r="DF120" s="35">
        <v>42933.164168099902</v>
      </c>
      <c r="DG120" s="35">
        <v>72720.670173616498</v>
      </c>
      <c r="DH120" s="35">
        <v>101.273238823162</v>
      </c>
      <c r="DI120" s="35">
        <v>19633.681994841201</v>
      </c>
      <c r="DJ120" s="35">
        <v>7.2110999866593</v>
      </c>
      <c r="DK120" s="35">
        <v>134.88393643307299</v>
      </c>
      <c r="DL120" s="35">
        <v>656.98683483824902</v>
      </c>
      <c r="DM120" s="35">
        <v>250.39251746036399</v>
      </c>
      <c r="DN120" s="35">
        <v>889.31540717625899</v>
      </c>
      <c r="DO120" s="35">
        <v>39.989977996064603</v>
      </c>
      <c r="DP120" s="35">
        <v>136.98529795629699</v>
      </c>
      <c r="DQ120" s="35">
        <v>51231.504342499</v>
      </c>
      <c r="DR120" s="35">
        <v>5.6599541780543499</v>
      </c>
      <c r="DS120" s="35">
        <v>53.572335378058597</v>
      </c>
      <c r="DT120" s="35">
        <v>989.44613020517204</v>
      </c>
      <c r="DU120" s="35">
        <v>5388.9889309115197</v>
      </c>
      <c r="DV120" s="35">
        <v>21205.564657907398</v>
      </c>
      <c r="DW120" s="35">
        <v>53.745309088682902</v>
      </c>
      <c r="DX120" s="35">
        <v>33.339186580557602</v>
      </c>
      <c r="DY120" s="35">
        <v>0</v>
      </c>
      <c r="DZ120" s="35">
        <v>53.939137153981399</v>
      </c>
      <c r="EA120" s="35">
        <v>639.70994588164297</v>
      </c>
      <c r="EB120" s="35">
        <v>268.47279057073803</v>
      </c>
      <c r="EC120" s="35">
        <v>977.25399275391999</v>
      </c>
      <c r="ED120" s="35">
        <v>102.78131149952399</v>
      </c>
      <c r="EE120" s="35">
        <v>32.447154777688297</v>
      </c>
      <c r="EF120" s="35">
        <v>2035.5827244490199</v>
      </c>
      <c r="EG120" s="35">
        <v>0</v>
      </c>
      <c r="EH120" s="35">
        <v>22.583098353785601</v>
      </c>
      <c r="EI120" s="35">
        <v>13.376308834534299</v>
      </c>
      <c r="EJ120" s="35">
        <v>1493.0944911387701</v>
      </c>
      <c r="EK120" s="35">
        <v>4075.3664223419</v>
      </c>
      <c r="EL120" s="35">
        <v>590.14215928225406</v>
      </c>
      <c r="EM120" s="35">
        <v>7137.95759357511</v>
      </c>
      <c r="EN120" s="35">
        <v>83.675972196166796</v>
      </c>
      <c r="EO120" s="35">
        <v>11871.4644464025</v>
      </c>
      <c r="EP120" s="35">
        <v>707.41259592673896</v>
      </c>
      <c r="EQ120" s="35">
        <v>0</v>
      </c>
      <c r="ER120" s="35">
        <v>11.046676008926999</v>
      </c>
      <c r="ES120" s="35">
        <v>14.3464784029117</v>
      </c>
      <c r="ET120" s="35">
        <v>229.89810235520599</v>
      </c>
      <c r="EU120" s="35">
        <v>64.939059147598101</v>
      </c>
      <c r="EV120" s="35">
        <v>1501.1298047641901</v>
      </c>
      <c r="EW120" s="35">
        <v>705.31741051304095</v>
      </c>
      <c r="EX120" s="35">
        <v>292.25277015379402</v>
      </c>
      <c r="EY120" s="35">
        <v>4531.0469900858998</v>
      </c>
      <c r="EZ120" s="35">
        <v>31.904605498231</v>
      </c>
      <c r="FA120" s="35">
        <v>5.7765329059033199</v>
      </c>
      <c r="FB120" s="35">
        <v>91.528451327556198</v>
      </c>
      <c r="FC120" s="35">
        <v>19162.941268517501</v>
      </c>
      <c r="FD120" s="35">
        <v>4.5029024129894699</v>
      </c>
      <c r="FE120" s="35">
        <v>539.89680980880905</v>
      </c>
      <c r="FF120" s="35">
        <v>53.220975225355097</v>
      </c>
      <c r="FG120" s="35">
        <v>0</v>
      </c>
      <c r="FH120" s="35">
        <v>59.022239864428002</v>
      </c>
      <c r="FI120" s="35">
        <v>6130.1562787981602</v>
      </c>
      <c r="FJ120" s="35">
        <v>4.0341324496502997</v>
      </c>
      <c r="FK120" s="35">
        <v>58.384768224675298</v>
      </c>
      <c r="FL120" s="35">
        <v>6268.7510888154702</v>
      </c>
      <c r="FM120" s="35">
        <v>5937.3640323585996</v>
      </c>
      <c r="FN120" s="35">
        <v>1441.03367214937</v>
      </c>
      <c r="FO120" s="35">
        <v>295.83872582240099</v>
      </c>
      <c r="FP120" s="35">
        <v>41875.626957220004</v>
      </c>
      <c r="FQ120" s="37"/>
    </row>
    <row r="121" spans="2:173" x14ac:dyDescent="0.2">
      <c r="B121" s="16" t="s">
        <v>531</v>
      </c>
      <c r="G121" s="43">
        <v>2551878.4727224298</v>
      </c>
      <c r="H121" s="86"/>
      <c r="I121" s="9">
        <v>17076.763424956214</v>
      </c>
      <c r="J121" s="35">
        <v>6496.5102976263397</v>
      </c>
      <c r="K121" s="35">
        <v>304.45558748057198</v>
      </c>
      <c r="L121" s="35">
        <v>5209.1748292769898</v>
      </c>
      <c r="M121" s="35">
        <v>8335.7470995808799</v>
      </c>
      <c r="N121" s="35">
        <v>4065.79975283464</v>
      </c>
      <c r="O121" s="35">
        <v>1964.2645795603701</v>
      </c>
      <c r="P121" s="35">
        <v>2705.15792107363</v>
      </c>
      <c r="Q121" s="35">
        <v>1498.8497110775299</v>
      </c>
      <c r="R121" s="35">
        <v>6986.5626191002102</v>
      </c>
      <c r="S121" s="35">
        <v>229.36905844094699</v>
      </c>
      <c r="T121" s="35">
        <v>20845.121651982099</v>
      </c>
      <c r="U121" s="35">
        <v>24543.066907752898</v>
      </c>
      <c r="V121" s="35">
        <v>1314.8117422544899</v>
      </c>
      <c r="W121" s="35">
        <v>142.04409919692901</v>
      </c>
      <c r="X121" s="35">
        <v>5084.8887135142804</v>
      </c>
      <c r="Y121" s="35">
        <v>114.542893326046</v>
      </c>
      <c r="Z121" s="35">
        <v>3896.26732335425</v>
      </c>
      <c r="AA121" s="35">
        <v>651.15151627340197</v>
      </c>
      <c r="AB121" s="35">
        <v>1070.0608740657001</v>
      </c>
      <c r="AC121" s="35">
        <v>105988.622515421</v>
      </c>
      <c r="AD121" s="35">
        <v>4107.6306704396002</v>
      </c>
      <c r="AE121" s="35">
        <v>9513.6004269948698</v>
      </c>
      <c r="AF121" s="35">
        <v>5621.4331509583399</v>
      </c>
      <c r="AG121" s="35">
        <v>1327.60048503607</v>
      </c>
      <c r="AH121" s="35">
        <v>8425.8415474089306</v>
      </c>
      <c r="AI121" s="35">
        <v>7686.3800413940799</v>
      </c>
      <c r="AJ121" s="35">
        <v>2866.4186536955799</v>
      </c>
      <c r="AK121" s="35">
        <v>8759.8361589922497</v>
      </c>
      <c r="AL121" s="35">
        <v>2226.00299226062</v>
      </c>
      <c r="AM121" s="35">
        <v>246260.949180425</v>
      </c>
      <c r="AN121" s="35">
        <v>4628.0002210746597</v>
      </c>
      <c r="AO121" s="35">
        <v>238.64366838357401</v>
      </c>
      <c r="AP121" s="35">
        <v>23163.416089756902</v>
      </c>
      <c r="AQ121" s="35">
        <v>1273.0790477360099</v>
      </c>
      <c r="AR121" s="35">
        <v>483.45943427409998</v>
      </c>
      <c r="AS121" s="43">
        <v>8918.1332842756401</v>
      </c>
      <c r="AT121" s="35">
        <v>817.94123873432102</v>
      </c>
      <c r="AU121" s="35">
        <v>4405.5871040761003</v>
      </c>
      <c r="AV121" s="35">
        <v>158.57081370371401</v>
      </c>
      <c r="AW121" s="35">
        <v>4663.1423833271601</v>
      </c>
      <c r="AX121" s="35">
        <v>690.47405705006099</v>
      </c>
      <c r="AY121" s="35">
        <v>511.70524079548898</v>
      </c>
      <c r="AZ121" s="35">
        <v>4298.9999913964102</v>
      </c>
      <c r="BA121" s="35">
        <v>4860.6668915873297</v>
      </c>
      <c r="BB121" s="35">
        <v>10727.7401667371</v>
      </c>
      <c r="BC121" s="35">
        <v>636.32853576374896</v>
      </c>
      <c r="BD121" s="35">
        <v>2100.0740395645198</v>
      </c>
      <c r="BE121" s="35">
        <v>44554.788862035202</v>
      </c>
      <c r="BF121" s="35">
        <v>3158.6770024643401</v>
      </c>
      <c r="BG121" s="35">
        <v>55205.349086392001</v>
      </c>
      <c r="BH121" s="35">
        <v>418.91625713201898</v>
      </c>
      <c r="BI121" s="35">
        <v>700.404475282367</v>
      </c>
      <c r="BJ121" s="35">
        <v>1534.3695158682899</v>
      </c>
      <c r="BK121" s="35">
        <v>9721.9081608343404</v>
      </c>
      <c r="BL121" s="35">
        <v>8636.87662453757</v>
      </c>
      <c r="BM121" s="35">
        <v>1218.9915345914501</v>
      </c>
      <c r="BN121" s="35">
        <v>4038.5906579284601</v>
      </c>
      <c r="BO121" s="35">
        <v>6058.3819008055998</v>
      </c>
      <c r="BP121" s="35">
        <v>503.74397802622599</v>
      </c>
      <c r="BQ121" s="35">
        <v>13238.072127870801</v>
      </c>
      <c r="BR121" s="35">
        <v>1041.94662619776</v>
      </c>
      <c r="BS121" s="35">
        <v>6551.3258204316598</v>
      </c>
      <c r="BT121" s="35">
        <v>46.759354052334402</v>
      </c>
      <c r="BU121" s="35">
        <v>547257.191227337</v>
      </c>
      <c r="BV121" s="35">
        <v>30791.0075532339</v>
      </c>
      <c r="BW121" s="35">
        <v>11845.5893602582</v>
      </c>
      <c r="BX121" s="35">
        <v>4237.89259946741</v>
      </c>
      <c r="BY121" s="35">
        <v>440.77085922070501</v>
      </c>
      <c r="BZ121" s="35">
        <v>926.00486363412699</v>
      </c>
      <c r="CA121" s="35">
        <v>7700.4520125477102</v>
      </c>
      <c r="CB121" s="35">
        <v>1088.0939303750399</v>
      </c>
      <c r="CC121" s="35">
        <v>63811.353372837199</v>
      </c>
      <c r="CD121" s="35">
        <v>1109.9963589564099</v>
      </c>
      <c r="CE121" s="35">
        <v>32578.704877177901</v>
      </c>
      <c r="CF121" s="35">
        <v>16630.1224688896</v>
      </c>
      <c r="CG121" s="35">
        <v>494.26099148441881</v>
      </c>
      <c r="CH121" s="35">
        <v>535.77836358981403</v>
      </c>
      <c r="CI121" s="35">
        <v>5125.3989226117301</v>
      </c>
      <c r="CJ121" s="35">
        <v>889.47076167169996</v>
      </c>
      <c r="CK121" s="35">
        <v>4186.1148994184596</v>
      </c>
      <c r="CL121" s="35">
        <v>524.75429329513599</v>
      </c>
      <c r="CM121" s="35">
        <v>1402.28601232546</v>
      </c>
      <c r="CN121" s="35">
        <v>1195.3359483895999</v>
      </c>
      <c r="CO121" s="35">
        <v>848.70849883772996</v>
      </c>
      <c r="CP121" s="35">
        <v>7442.2769247220003</v>
      </c>
      <c r="CQ121" s="35">
        <v>55.782775160222599</v>
      </c>
      <c r="CR121" s="35">
        <v>277.672485331703</v>
      </c>
      <c r="CS121" s="35">
        <v>8851.5984902751898</v>
      </c>
      <c r="CT121" s="35">
        <v>5335.7764809067503</v>
      </c>
      <c r="CU121" s="35">
        <v>2351.1871557755799</v>
      </c>
      <c r="CV121" s="35">
        <v>26.539046613429601</v>
      </c>
      <c r="CW121" s="35">
        <v>9229.9040673183408</v>
      </c>
      <c r="CX121" s="35">
        <v>53.266906848945503</v>
      </c>
      <c r="CY121" s="35">
        <v>815.21199498304304</v>
      </c>
      <c r="CZ121" s="35">
        <v>66.615244462299401</v>
      </c>
      <c r="DA121" s="35">
        <v>22011.569437468599</v>
      </c>
      <c r="DB121" s="35">
        <v>8000.2739248980997</v>
      </c>
      <c r="DC121" s="35">
        <v>12172.568016769899</v>
      </c>
      <c r="DD121" s="35">
        <v>181.726426208498</v>
      </c>
      <c r="DE121" s="35">
        <v>6818.0667104407403</v>
      </c>
      <c r="DF121" s="35">
        <v>9954.0474250548305</v>
      </c>
      <c r="DG121" s="35">
        <v>3961.1253758593298</v>
      </c>
      <c r="DH121" s="35">
        <v>958.12960438172001</v>
      </c>
      <c r="DI121" s="35">
        <v>9281.98311722367</v>
      </c>
      <c r="DJ121" s="35">
        <v>1524.0320640616701</v>
      </c>
      <c r="DK121" s="35">
        <v>405.06323209173399</v>
      </c>
      <c r="DL121" s="35">
        <v>724.30220128754695</v>
      </c>
      <c r="DM121" s="35">
        <v>8873.8444741329804</v>
      </c>
      <c r="DN121" s="35">
        <v>68525.443277717102</v>
      </c>
      <c r="DO121" s="35">
        <v>1363.5911217773701</v>
      </c>
      <c r="DP121" s="35">
        <v>829.65196006452197</v>
      </c>
      <c r="DQ121" s="35">
        <v>40851.870155443103</v>
      </c>
      <c r="DR121" s="35">
        <v>472.94636416387698</v>
      </c>
      <c r="DS121" s="35">
        <v>472.498308946772</v>
      </c>
      <c r="DT121" s="35">
        <v>2055.1025311815702</v>
      </c>
      <c r="DU121" s="35">
        <v>11561.3383325469</v>
      </c>
      <c r="DV121" s="35">
        <v>13797.1749496835</v>
      </c>
      <c r="DW121" s="35">
        <v>12936.213004408301</v>
      </c>
      <c r="DX121" s="35">
        <v>1286.4268120701499</v>
      </c>
      <c r="DY121" s="35">
        <v>533.94980645651503</v>
      </c>
      <c r="DZ121" s="35">
        <v>10751.8339644968</v>
      </c>
      <c r="EA121" s="35">
        <v>378556.25505035301</v>
      </c>
      <c r="EB121" s="35">
        <v>3226.9001413421802</v>
      </c>
      <c r="EC121" s="35">
        <v>4085.3031907239802</v>
      </c>
      <c r="ED121" s="35">
        <v>4305.1074853585997</v>
      </c>
      <c r="EE121" s="35">
        <v>1850.5351350333999</v>
      </c>
      <c r="EF121" s="35">
        <v>3312.8568654152</v>
      </c>
      <c r="EG121" s="35">
        <v>1053.90023571189</v>
      </c>
      <c r="EH121" s="35">
        <v>4047.9240415853001</v>
      </c>
      <c r="EI121" s="35">
        <v>496.20673169255798</v>
      </c>
      <c r="EJ121" s="35">
        <v>15286.947215181301</v>
      </c>
      <c r="EK121" s="35">
        <v>24762.7391508736</v>
      </c>
      <c r="EL121" s="35">
        <v>13386.554535061299</v>
      </c>
      <c r="EM121" s="35">
        <v>4584.99676643167</v>
      </c>
      <c r="EN121" s="35">
        <v>4815.3214925449902</v>
      </c>
      <c r="EO121" s="35">
        <v>2899.3496662933999</v>
      </c>
      <c r="EP121" s="35">
        <v>6611.1797715253597</v>
      </c>
      <c r="EQ121" s="35">
        <v>297.90184574119399</v>
      </c>
      <c r="ER121" s="35">
        <v>656.13666748640196</v>
      </c>
      <c r="ES121" s="35">
        <v>2737.6259976000201</v>
      </c>
      <c r="ET121" s="35">
        <v>838.66679830041596</v>
      </c>
      <c r="EU121" s="35">
        <v>1997.8392297206301</v>
      </c>
      <c r="EV121" s="35">
        <v>2871.5517123663699</v>
      </c>
      <c r="EW121" s="35">
        <v>2078.1896550832398</v>
      </c>
      <c r="EX121" s="35">
        <v>15811.9885987816</v>
      </c>
      <c r="EY121" s="35">
        <v>5836.8257627584098</v>
      </c>
      <c r="EZ121" s="35">
        <v>2503.1168204104201</v>
      </c>
      <c r="FA121" s="35">
        <v>640.64431453692202</v>
      </c>
      <c r="FB121" s="35">
        <v>1296.95418810101</v>
      </c>
      <c r="FC121" s="35">
        <v>8523.2817237819199</v>
      </c>
      <c r="FD121" s="35">
        <v>7072.0628045575304</v>
      </c>
      <c r="FE121" s="35">
        <v>10314.6012291266</v>
      </c>
      <c r="FF121" s="35">
        <v>122789.95421888601</v>
      </c>
      <c r="FG121" s="35">
        <v>2025.1454541860801</v>
      </c>
      <c r="FH121" s="35">
        <v>10018.1976963204</v>
      </c>
      <c r="FI121" s="35">
        <v>80156.721765283495</v>
      </c>
      <c r="FJ121" s="35">
        <v>371.92988522780098</v>
      </c>
      <c r="FK121" s="35">
        <v>12417.9970659841</v>
      </c>
      <c r="FL121" s="35">
        <v>2882.9122280178199</v>
      </c>
      <c r="FM121" s="35">
        <v>8319.1214590321506</v>
      </c>
      <c r="FN121" s="35">
        <v>5072.6942415149597</v>
      </c>
      <c r="FO121" s="35">
        <v>5345.7141855149002</v>
      </c>
      <c r="FP121" s="35">
        <v>2764.73673374696</v>
      </c>
      <c r="FQ121" s="37"/>
    </row>
    <row r="122" spans="2:173" x14ac:dyDescent="0.2">
      <c r="B122" s="16" t="s">
        <v>534</v>
      </c>
      <c r="G122" s="43">
        <v>7331056.2524546701</v>
      </c>
      <c r="H122" s="86"/>
      <c r="I122" s="9">
        <v>42180.095625520451</v>
      </c>
      <c r="J122" s="35">
        <v>32015.974557563499</v>
      </c>
      <c r="K122" s="35">
        <v>1486.4570039688101</v>
      </c>
      <c r="L122" s="35">
        <v>43169.269413413997</v>
      </c>
      <c r="M122" s="35">
        <v>40065.135401758002</v>
      </c>
      <c r="N122" s="35">
        <v>46649.025653482997</v>
      </c>
      <c r="O122" s="35">
        <v>794.85554831875197</v>
      </c>
      <c r="P122" s="35">
        <v>28041.9422236094</v>
      </c>
      <c r="Q122" s="35">
        <v>10837.4039049601</v>
      </c>
      <c r="R122" s="35">
        <v>3094.5171706793999</v>
      </c>
      <c r="S122" s="35">
        <v>1501.5695203134501</v>
      </c>
      <c r="T122" s="35">
        <v>177267.09061292201</v>
      </c>
      <c r="U122" s="35">
        <v>16100.289610530899</v>
      </c>
      <c r="V122" s="35">
        <v>14193.8016047986</v>
      </c>
      <c r="W122" s="35">
        <v>377.70308455838699</v>
      </c>
      <c r="X122" s="35">
        <v>12537.1406651289</v>
      </c>
      <c r="Y122" s="35">
        <v>898.25302971110398</v>
      </c>
      <c r="Z122" s="35">
        <v>13096.2794616628</v>
      </c>
      <c r="AA122" s="35">
        <v>2148.5684798656698</v>
      </c>
      <c r="AB122" s="35">
        <v>3223.8041443362199</v>
      </c>
      <c r="AC122" s="35">
        <v>242963.14320289201</v>
      </c>
      <c r="AD122" s="35">
        <v>4722.6769027773998</v>
      </c>
      <c r="AE122" s="35">
        <v>21051.070043939799</v>
      </c>
      <c r="AF122" s="35">
        <v>11448.0460938529</v>
      </c>
      <c r="AG122" s="35">
        <v>7742.02657505767</v>
      </c>
      <c r="AH122" s="35">
        <v>36855.420508652503</v>
      </c>
      <c r="AI122" s="35">
        <v>36924.546271389401</v>
      </c>
      <c r="AJ122" s="35">
        <v>6940.4247217208504</v>
      </c>
      <c r="AK122" s="35">
        <v>17146.577463110199</v>
      </c>
      <c r="AL122" s="35">
        <v>28548.265457892201</v>
      </c>
      <c r="AM122" s="35">
        <v>646856.50260301004</v>
      </c>
      <c r="AN122" s="35">
        <v>39533.739625791801</v>
      </c>
      <c r="AO122" s="35">
        <v>742.69594952857005</v>
      </c>
      <c r="AP122" s="35">
        <v>122050.647467157</v>
      </c>
      <c r="AQ122" s="35">
        <v>7892.4860440702596</v>
      </c>
      <c r="AR122" s="35">
        <v>6595.10200278712</v>
      </c>
      <c r="AS122" s="35">
        <v>25278.90696</v>
      </c>
      <c r="AT122" s="35">
        <v>3301.3686230827102</v>
      </c>
      <c r="AU122" s="35">
        <v>8916.6243829491796</v>
      </c>
      <c r="AV122" s="35">
        <v>1187.08643127093</v>
      </c>
      <c r="AW122" s="35">
        <v>9568.0132294847008</v>
      </c>
      <c r="AX122" s="35">
        <v>6108.2242340041903</v>
      </c>
      <c r="AY122" s="35">
        <v>1072.7372045100699</v>
      </c>
      <c r="AZ122" s="35">
        <v>8937.92460005268</v>
      </c>
      <c r="BA122" s="35">
        <v>21098.1233582567</v>
      </c>
      <c r="BB122" s="35">
        <v>163184.02461422401</v>
      </c>
      <c r="BC122" s="35">
        <v>9308.7668499111805</v>
      </c>
      <c r="BD122" s="35">
        <v>1718.07231710565</v>
      </c>
      <c r="BE122" s="35">
        <v>109713.35343123499</v>
      </c>
      <c r="BF122" s="35">
        <v>5916.8308786042498</v>
      </c>
      <c r="BG122" s="35">
        <v>71707.091071961899</v>
      </c>
      <c r="BH122" s="35">
        <v>2972.7717058059998</v>
      </c>
      <c r="BI122" s="35">
        <v>3261.6889749746401</v>
      </c>
      <c r="BJ122" s="35">
        <v>1022.44284307011</v>
      </c>
      <c r="BK122" s="35">
        <v>112754.914099131</v>
      </c>
      <c r="BL122" s="35">
        <v>49046.450758961699</v>
      </c>
      <c r="BM122" s="35">
        <v>11382.687066155</v>
      </c>
      <c r="BN122" s="35">
        <v>27256.324470400301</v>
      </c>
      <c r="BO122" s="35">
        <v>12734.7191471313</v>
      </c>
      <c r="BP122" s="35">
        <v>1084.4060009325599</v>
      </c>
      <c r="BQ122" s="35">
        <v>10395.542288002</v>
      </c>
      <c r="BR122" s="35">
        <v>10281.4015353086</v>
      </c>
      <c r="BS122" s="35">
        <v>7015.2746618963502</v>
      </c>
      <c r="BT122" s="35">
        <v>223.93966900748001</v>
      </c>
      <c r="BU122" s="35">
        <v>1595231.91043821</v>
      </c>
      <c r="BV122" s="35">
        <v>124441.064306724</v>
      </c>
      <c r="BW122" s="35">
        <v>103459.688605836</v>
      </c>
      <c r="BX122" s="35">
        <v>32871.203717684999</v>
      </c>
      <c r="BY122" s="35">
        <v>6725.0474793600997</v>
      </c>
      <c r="BZ122" s="35">
        <v>9542.8641977880907</v>
      </c>
      <c r="CA122" s="35">
        <v>49959.260245646903</v>
      </c>
      <c r="CB122" s="35">
        <v>2669.3647398151702</v>
      </c>
      <c r="CC122" s="35">
        <v>51834.779815946102</v>
      </c>
      <c r="CD122" s="35">
        <v>14143.290060502901</v>
      </c>
      <c r="CE122" s="35">
        <v>8892.9304195992499</v>
      </c>
      <c r="CF122" s="35">
        <v>71966.064858843005</v>
      </c>
      <c r="CG122" s="35">
        <v>1220.8388302850069</v>
      </c>
      <c r="CH122" s="35">
        <v>3117.8471145476501</v>
      </c>
      <c r="CI122" s="35">
        <v>2625.9656719477998</v>
      </c>
      <c r="CJ122" s="35">
        <v>4791.9426037082503</v>
      </c>
      <c r="CK122" s="35">
        <v>2522.4434496614499</v>
      </c>
      <c r="CL122" s="35">
        <v>4014.5289366581601</v>
      </c>
      <c r="CM122" s="35">
        <v>2797.81150268595</v>
      </c>
      <c r="CN122" s="35">
        <v>5894.1996233420596</v>
      </c>
      <c r="CO122" s="35">
        <v>7180.08321135402</v>
      </c>
      <c r="CP122" s="35">
        <v>4277.9945993768297</v>
      </c>
      <c r="CQ122" s="35">
        <v>734.76194129156499</v>
      </c>
      <c r="CR122" s="35">
        <v>1209.0307349433599</v>
      </c>
      <c r="CS122" s="35">
        <v>29766.028416957801</v>
      </c>
      <c r="CT122" s="35">
        <v>20077.679209206901</v>
      </c>
      <c r="CU122" s="35">
        <v>26023.988811858799</v>
      </c>
      <c r="CV122" s="35">
        <v>409.65466934347</v>
      </c>
      <c r="CW122" s="35">
        <v>16330.018324717799</v>
      </c>
      <c r="CX122" s="35">
        <v>305.95346931815402</v>
      </c>
      <c r="CY122" s="35">
        <v>3498.4387327144</v>
      </c>
      <c r="CZ122" s="35">
        <v>1402.9279056211101</v>
      </c>
      <c r="DA122" s="35">
        <v>109645.135724369</v>
      </c>
      <c r="DB122" s="35">
        <v>4271.97502934768</v>
      </c>
      <c r="DC122" s="35">
        <v>3124.9556403889301</v>
      </c>
      <c r="DD122" s="35">
        <v>387.90718723893099</v>
      </c>
      <c r="DE122" s="35">
        <v>25467.6138493486</v>
      </c>
      <c r="DF122" s="35">
        <v>29752.938807915401</v>
      </c>
      <c r="DG122" s="35">
        <v>16211.1019541306</v>
      </c>
      <c r="DH122" s="35">
        <v>2620.7539872893199</v>
      </c>
      <c r="DI122" s="35">
        <v>40308.071530158297</v>
      </c>
      <c r="DJ122" s="35">
        <v>19214.012985851499</v>
      </c>
      <c r="DK122" s="35">
        <v>8529.7703625835093</v>
      </c>
      <c r="DL122" s="35">
        <v>12052.7876077</v>
      </c>
      <c r="DM122" s="35">
        <v>17337.900729626199</v>
      </c>
      <c r="DN122" s="35">
        <v>203158.218110488</v>
      </c>
      <c r="DO122" s="35">
        <v>5688.6162564459801</v>
      </c>
      <c r="DP122" s="35">
        <v>5003.9669460606301</v>
      </c>
      <c r="DQ122" s="35">
        <v>237959.68061760301</v>
      </c>
      <c r="DR122" s="35">
        <v>7007.8070565438102</v>
      </c>
      <c r="DS122" s="35">
        <v>3418.3506971470902</v>
      </c>
      <c r="DT122" s="35">
        <v>7104.2362557919196</v>
      </c>
      <c r="DU122" s="35">
        <v>25828.016299864299</v>
      </c>
      <c r="DV122" s="35">
        <v>84227.887784847597</v>
      </c>
      <c r="DW122" s="35">
        <v>42380.244868019399</v>
      </c>
      <c r="DX122" s="35">
        <v>14111.756083837199</v>
      </c>
      <c r="DY122" s="35">
        <v>4075.2431266704898</v>
      </c>
      <c r="DZ122" s="35">
        <v>14645.368236112599</v>
      </c>
      <c r="EA122" s="35">
        <v>217545.46771436001</v>
      </c>
      <c r="EB122" s="35">
        <v>18079.127739781601</v>
      </c>
      <c r="EC122" s="35">
        <v>35558.337361335602</v>
      </c>
      <c r="ED122" s="35">
        <v>14513.873233156901</v>
      </c>
      <c r="EE122" s="35">
        <v>5787.2296378214896</v>
      </c>
      <c r="EF122" s="35">
        <v>10067.5746045699</v>
      </c>
      <c r="EG122" s="35">
        <v>2675.8399916326198</v>
      </c>
      <c r="EH122" s="35">
        <v>4037.6456684597401</v>
      </c>
      <c r="EI122" s="35">
        <v>1883.8628379632</v>
      </c>
      <c r="EJ122" s="35">
        <v>16215.2303069716</v>
      </c>
      <c r="EK122" s="35">
        <v>70824.629051185795</v>
      </c>
      <c r="EL122" s="35">
        <v>41149.052574439098</v>
      </c>
      <c r="EM122" s="35">
        <v>7876.4161870079497</v>
      </c>
      <c r="EN122" s="35">
        <v>32495.3371554556</v>
      </c>
      <c r="EO122" s="35">
        <v>15367.792927340401</v>
      </c>
      <c r="EP122" s="35">
        <v>36011.907273866498</v>
      </c>
      <c r="EQ122" s="35">
        <v>582.15835037633894</v>
      </c>
      <c r="ER122" s="35">
        <v>903.50559289979401</v>
      </c>
      <c r="ES122" s="35">
        <v>11576.2676976036</v>
      </c>
      <c r="ET122" s="35">
        <v>10605.000813455699</v>
      </c>
      <c r="EU122" s="35">
        <v>14212.683320468001</v>
      </c>
      <c r="EV122" s="35">
        <v>11510.7021188341</v>
      </c>
      <c r="EW122" s="35">
        <v>2120.7422320261198</v>
      </c>
      <c r="EX122" s="35">
        <v>48906.123434574103</v>
      </c>
      <c r="EY122" s="35">
        <v>32546.473609468401</v>
      </c>
      <c r="EZ122" s="35">
        <v>10046.4514970084</v>
      </c>
      <c r="FA122" s="35">
        <v>949.44925774358103</v>
      </c>
      <c r="FB122" s="35">
        <v>10655.9959398468</v>
      </c>
      <c r="FC122" s="35">
        <v>105861.444233673</v>
      </c>
      <c r="FD122" s="35">
        <v>1796.3510181612</v>
      </c>
      <c r="FE122" s="35">
        <v>58891.728891332903</v>
      </c>
      <c r="FF122" s="35">
        <v>69567.300099481799</v>
      </c>
      <c r="FG122" s="35">
        <v>6990.4818793826198</v>
      </c>
      <c r="FH122" s="35">
        <v>97174.478774170901</v>
      </c>
      <c r="FI122" s="35">
        <v>566995.76954183099</v>
      </c>
      <c r="FJ122" s="35">
        <v>2785.8663597858899</v>
      </c>
      <c r="FK122" s="35">
        <v>9065.6924610041897</v>
      </c>
      <c r="FL122" s="35">
        <v>27169.283053786501</v>
      </c>
      <c r="FM122" s="35">
        <v>46725.168433933897</v>
      </c>
      <c r="FN122" s="35">
        <v>35699.105990312601</v>
      </c>
      <c r="FO122" s="35">
        <v>26646.622556843598</v>
      </c>
      <c r="FP122" s="35">
        <v>13365.897592278599</v>
      </c>
      <c r="FQ122" s="37"/>
    </row>
    <row r="123" spans="2:173" x14ac:dyDescent="0.2">
      <c r="B123" s="16" t="s">
        <v>536</v>
      </c>
      <c r="G123" s="43">
        <v>92996235.222648904</v>
      </c>
      <c r="H123" s="86"/>
      <c r="I123" s="35">
        <v>630924.83386913803</v>
      </c>
      <c r="J123" s="35">
        <v>35539.777978076898</v>
      </c>
      <c r="K123" s="35">
        <v>26235.611487203001</v>
      </c>
      <c r="L123" s="35">
        <v>72122.065603062394</v>
      </c>
      <c r="M123" s="35">
        <v>488626.40599003702</v>
      </c>
      <c r="N123" s="35">
        <v>722925.920100305</v>
      </c>
      <c r="O123" s="35">
        <v>32422.088256426399</v>
      </c>
      <c r="P123" s="35">
        <v>319927.466899689</v>
      </c>
      <c r="Q123" s="35">
        <v>160781.18395961201</v>
      </c>
      <c r="R123" s="35">
        <v>168953.318320986</v>
      </c>
      <c r="S123" s="35">
        <v>3858.9202855405201</v>
      </c>
      <c r="T123" s="35">
        <v>491446.83193416998</v>
      </c>
      <c r="U123" s="35">
        <v>380193.68271812302</v>
      </c>
      <c r="V123" s="35">
        <v>215640.961809587</v>
      </c>
      <c r="W123" s="35">
        <v>5764.8174512988899</v>
      </c>
      <c r="X123" s="35">
        <v>79698.343714711606</v>
      </c>
      <c r="Y123" s="35">
        <v>4746.3771058541697</v>
      </c>
      <c r="Z123" s="35">
        <v>119655.425372835</v>
      </c>
      <c r="AA123" s="35">
        <v>48946.057976955599</v>
      </c>
      <c r="AB123" s="35">
        <v>46815.231774624503</v>
      </c>
      <c r="AC123" s="35">
        <v>3716649.2856054399</v>
      </c>
      <c r="AD123" s="35">
        <v>236867.00376734501</v>
      </c>
      <c r="AE123" s="35">
        <v>260857.913448532</v>
      </c>
      <c r="AF123" s="35">
        <v>220518.63618273399</v>
      </c>
      <c r="AG123" s="35">
        <v>361099.70378540101</v>
      </c>
      <c r="AH123" s="35">
        <v>333296.31524093502</v>
      </c>
      <c r="AI123" s="35">
        <v>476188.39466086001</v>
      </c>
      <c r="AJ123" s="35">
        <v>102431.193433603</v>
      </c>
      <c r="AK123" s="35">
        <v>133595.58455177699</v>
      </c>
      <c r="AL123" s="35">
        <v>311374.82216227998</v>
      </c>
      <c r="AM123" s="35">
        <v>17265060.2259444</v>
      </c>
      <c r="AN123" s="35">
        <v>453226.34843888198</v>
      </c>
      <c r="AO123" s="35">
        <v>3037.2245912932099</v>
      </c>
      <c r="AP123" s="35">
        <v>705289.17247737001</v>
      </c>
      <c r="AQ123" s="35">
        <v>75152.749376904598</v>
      </c>
      <c r="AR123" s="35">
        <v>50338.032879839498</v>
      </c>
      <c r="AS123" s="43">
        <v>304115.62006609701</v>
      </c>
      <c r="AT123" s="35">
        <v>91955.458487905998</v>
      </c>
      <c r="AU123" s="35">
        <v>160194.37344045201</v>
      </c>
      <c r="AV123" s="35">
        <v>12563.745238554</v>
      </c>
      <c r="AW123" s="35">
        <v>236840.81032026501</v>
      </c>
      <c r="AX123" s="35">
        <v>111822.32193157999</v>
      </c>
      <c r="AY123" s="35">
        <v>4803.6305946929497</v>
      </c>
      <c r="AZ123" s="35">
        <v>155504.64184387799</v>
      </c>
      <c r="BA123" s="35">
        <v>170137.17844769999</v>
      </c>
      <c r="BB123" s="35">
        <v>221194.71134208501</v>
      </c>
      <c r="BC123" s="35">
        <v>117707.95320336299</v>
      </c>
      <c r="BD123" s="35">
        <v>40487.515637356701</v>
      </c>
      <c r="BE123" s="35">
        <v>925260.92514637799</v>
      </c>
      <c r="BF123" s="35">
        <v>101826.60399085601</v>
      </c>
      <c r="BG123" s="35">
        <v>1220472.5409598099</v>
      </c>
      <c r="BH123" s="35">
        <v>33631.497439924198</v>
      </c>
      <c r="BI123" s="35">
        <v>19042.803799808298</v>
      </c>
      <c r="BJ123" s="35">
        <v>82327.2638300689</v>
      </c>
      <c r="BK123" s="35">
        <v>2023324.70314086</v>
      </c>
      <c r="BL123" s="35">
        <v>382631.33082486503</v>
      </c>
      <c r="BM123" s="35">
        <v>110675.267851189</v>
      </c>
      <c r="BN123" s="35">
        <v>314261.85543440102</v>
      </c>
      <c r="BO123" s="35">
        <v>67288.340969512399</v>
      </c>
      <c r="BP123" s="35">
        <v>19907.483776576399</v>
      </c>
      <c r="BQ123" s="35">
        <v>185479.95692116101</v>
      </c>
      <c r="BR123" s="35">
        <v>115183.306523655</v>
      </c>
      <c r="BS123" s="35">
        <v>290785.06636620202</v>
      </c>
      <c r="BT123" s="35">
        <v>3075.4344239124398</v>
      </c>
      <c r="BU123" s="35">
        <v>14701925.231062301</v>
      </c>
      <c r="BV123" s="35">
        <v>700888.98056224606</v>
      </c>
      <c r="BW123" s="35">
        <v>139833.440518399</v>
      </c>
      <c r="BX123" s="35">
        <v>54548.507321977202</v>
      </c>
      <c r="BY123" s="35">
        <v>62237.427725693698</v>
      </c>
      <c r="BZ123" s="35">
        <v>30529.718191689499</v>
      </c>
      <c r="CA123" s="35">
        <v>756992.80959297903</v>
      </c>
      <c r="CB123" s="35">
        <v>17993.595142812799</v>
      </c>
      <c r="CC123" s="35">
        <v>1252716.81868731</v>
      </c>
      <c r="CD123" s="35">
        <v>12615.347736534</v>
      </c>
      <c r="CE123" s="35">
        <v>451735.91667311802</v>
      </c>
      <c r="CF123" s="35">
        <v>602143.31327783398</v>
      </c>
      <c r="CG123" s="35">
        <v>18261.161449632367</v>
      </c>
      <c r="CH123" s="35">
        <v>3363.3050037129501</v>
      </c>
      <c r="CI123" s="35">
        <v>135196.05199509399</v>
      </c>
      <c r="CJ123" s="35">
        <v>101934.082312151</v>
      </c>
      <c r="CK123" s="35">
        <v>66667.526520435698</v>
      </c>
      <c r="CL123" s="35">
        <v>10835.2690049907</v>
      </c>
      <c r="CM123" s="35">
        <v>74216.753020213393</v>
      </c>
      <c r="CN123" s="35">
        <v>48819.268091860402</v>
      </c>
      <c r="CO123" s="35">
        <v>11184.899519554299</v>
      </c>
      <c r="CP123" s="35">
        <v>94337.013580541694</v>
      </c>
      <c r="CQ123" s="35">
        <v>9770.8570114894192</v>
      </c>
      <c r="CR123" s="35">
        <v>32544.443704164001</v>
      </c>
      <c r="CS123" s="35">
        <v>193440.606390798</v>
      </c>
      <c r="CT123" s="35">
        <v>189998.527022697</v>
      </c>
      <c r="CU123" s="35">
        <v>137831.457191525</v>
      </c>
      <c r="CV123" s="35">
        <v>1039.1580771445399</v>
      </c>
      <c r="CW123" s="35">
        <v>76066.590102546004</v>
      </c>
      <c r="CX123" s="35">
        <v>3968.7988961065398</v>
      </c>
      <c r="CY123" s="35">
        <v>6229.4326631390904</v>
      </c>
      <c r="CZ123" s="35">
        <v>14549.3266172157</v>
      </c>
      <c r="DA123" s="35">
        <v>2026567.09638395</v>
      </c>
      <c r="DB123" s="35">
        <v>144664.14572862399</v>
      </c>
      <c r="DC123" s="35">
        <v>141984.556451187</v>
      </c>
      <c r="DD123" s="35">
        <v>13905.652883279799</v>
      </c>
      <c r="DE123" s="35">
        <v>58610.377511384802</v>
      </c>
      <c r="DF123" s="35">
        <v>232778.42768017499</v>
      </c>
      <c r="DG123" s="35">
        <v>821514.52129989502</v>
      </c>
      <c r="DH123" s="35">
        <v>46285.075791775504</v>
      </c>
      <c r="DI123" s="35">
        <v>267941.73307926801</v>
      </c>
      <c r="DJ123" s="35">
        <v>220555.98192119499</v>
      </c>
      <c r="DK123" s="35">
        <v>59223.443603763597</v>
      </c>
      <c r="DL123" s="35">
        <v>77264.295423671996</v>
      </c>
      <c r="DM123" s="35">
        <v>43893.206495852799</v>
      </c>
      <c r="DN123" s="35">
        <v>1697432.9239831599</v>
      </c>
      <c r="DO123" s="35">
        <v>47420.2816447601</v>
      </c>
      <c r="DP123" s="35">
        <v>6056.6967030485703</v>
      </c>
      <c r="DQ123" s="35">
        <v>969295.29824827902</v>
      </c>
      <c r="DR123" s="35">
        <v>9873.3488000818998</v>
      </c>
      <c r="DS123" s="35">
        <v>39156.515777858702</v>
      </c>
      <c r="DT123" s="35">
        <v>99266.335230661702</v>
      </c>
      <c r="DU123" s="35">
        <v>279389.58727099898</v>
      </c>
      <c r="DV123" s="35">
        <v>1622455.46810961</v>
      </c>
      <c r="DW123" s="35">
        <v>1032525.32145869</v>
      </c>
      <c r="DX123" s="35">
        <v>207524.76921079401</v>
      </c>
      <c r="DY123" s="35">
        <v>5715.38284750394</v>
      </c>
      <c r="DZ123" s="35">
        <v>619051.98507604597</v>
      </c>
      <c r="EA123" s="35">
        <v>6451353.2057242701</v>
      </c>
      <c r="EB123" s="35">
        <v>224409.319948577</v>
      </c>
      <c r="EC123" s="35">
        <v>50542.331660789998</v>
      </c>
      <c r="ED123" s="35">
        <v>44175.026993465297</v>
      </c>
      <c r="EE123" s="35">
        <v>165385.435199684</v>
      </c>
      <c r="EF123" s="35">
        <v>74504.177074594307</v>
      </c>
      <c r="EG123" s="35">
        <v>15630.365636377701</v>
      </c>
      <c r="EH123" s="35">
        <v>135151.19108401099</v>
      </c>
      <c r="EI123" s="35">
        <v>37454.7535548015</v>
      </c>
      <c r="EJ123" s="35">
        <v>46650.868050107798</v>
      </c>
      <c r="EK123" s="35">
        <v>1178428.1360841801</v>
      </c>
      <c r="EL123" s="35">
        <v>955911.248291353</v>
      </c>
      <c r="EM123" s="35">
        <v>28085.195805490501</v>
      </c>
      <c r="EN123" s="35">
        <v>562705.31142878905</v>
      </c>
      <c r="EO123" s="35">
        <v>272011.14036447799</v>
      </c>
      <c r="EP123" s="35">
        <v>29763.282570254301</v>
      </c>
      <c r="EQ123" s="35">
        <v>8606.2153191013695</v>
      </c>
      <c r="ER123" s="35">
        <v>27262.075855824402</v>
      </c>
      <c r="ES123" s="35">
        <v>132122.39318156999</v>
      </c>
      <c r="ET123" s="35">
        <v>121699.188151058</v>
      </c>
      <c r="EU123" s="35">
        <v>24012.284635813001</v>
      </c>
      <c r="EV123" s="35">
        <v>366759.21253834199</v>
      </c>
      <c r="EW123" s="35">
        <v>94141.4706663666</v>
      </c>
      <c r="EX123" s="35">
        <v>718767.06493295101</v>
      </c>
      <c r="EY123" s="35">
        <v>1421564.0176116</v>
      </c>
      <c r="EZ123" s="35">
        <v>64112.654161724902</v>
      </c>
      <c r="FA123" s="35">
        <v>17209.9266450061</v>
      </c>
      <c r="FB123" s="35">
        <v>34614.146753485897</v>
      </c>
      <c r="FC123" s="35">
        <v>194538.85159371301</v>
      </c>
      <c r="FD123" s="35">
        <v>113434.881983716</v>
      </c>
      <c r="FE123" s="35">
        <v>608010.23645183002</v>
      </c>
      <c r="FF123" s="35">
        <v>2110753.29073335</v>
      </c>
      <c r="FG123" s="35">
        <v>34096.934628032199</v>
      </c>
      <c r="FH123" s="35">
        <v>964073.49198412895</v>
      </c>
      <c r="FI123" s="35">
        <v>5196436.5386213399</v>
      </c>
      <c r="FJ123" s="35">
        <v>53431.752298362597</v>
      </c>
      <c r="FK123" s="35">
        <v>472653.120666234</v>
      </c>
      <c r="FL123" s="35">
        <v>387040.72241372702</v>
      </c>
      <c r="FM123" s="35">
        <v>1895939.34432442</v>
      </c>
      <c r="FN123" s="35">
        <v>45794.447522300201</v>
      </c>
      <c r="FO123" s="35">
        <v>293351.97271871299</v>
      </c>
      <c r="FP123" s="35">
        <v>236169.66239252099</v>
      </c>
      <c r="FQ123" s="37"/>
    </row>
    <row r="124" spans="2:173" x14ac:dyDescent="0.2">
      <c r="B124" s="16" t="s">
        <v>537</v>
      </c>
      <c r="G124" s="43">
        <v>30927026.665281799</v>
      </c>
      <c r="H124" s="86"/>
      <c r="I124" s="35">
        <v>176297.82207004688</v>
      </c>
      <c r="J124" s="35">
        <v>83578.512937139298</v>
      </c>
      <c r="K124" s="35">
        <v>5624.6657274841</v>
      </c>
      <c r="L124" s="35">
        <v>98068.558446915893</v>
      </c>
      <c r="M124" s="35">
        <v>43051.021003952097</v>
      </c>
      <c r="N124" s="35">
        <v>153664.52250974401</v>
      </c>
      <c r="O124" s="35">
        <v>6900.4719461770601</v>
      </c>
      <c r="P124" s="35">
        <v>189246.36211054199</v>
      </c>
      <c r="Q124" s="35">
        <v>37532.737209988401</v>
      </c>
      <c r="R124" s="35">
        <v>22497.441186435299</v>
      </c>
      <c r="S124" s="35">
        <v>3008.9675891453599</v>
      </c>
      <c r="T124" s="35">
        <v>186604.036386411</v>
      </c>
      <c r="U124" s="35">
        <v>50344.869845458001</v>
      </c>
      <c r="V124" s="35">
        <v>46264.340714434598</v>
      </c>
      <c r="W124" s="35">
        <v>696.73283521729104</v>
      </c>
      <c r="X124" s="35">
        <v>11972.7022836828</v>
      </c>
      <c r="Y124" s="35">
        <v>1617.50236640291</v>
      </c>
      <c r="Z124" s="35">
        <v>26343.4332545611</v>
      </c>
      <c r="AA124" s="35">
        <v>7167.2557549978601</v>
      </c>
      <c r="AB124" s="35">
        <v>14859.9705209108</v>
      </c>
      <c r="AC124" s="35">
        <v>718625.41079276195</v>
      </c>
      <c r="AD124" s="35">
        <v>26632.015042472802</v>
      </c>
      <c r="AE124" s="35">
        <v>17543.299914899701</v>
      </c>
      <c r="AF124" s="35">
        <v>7951.2890082002696</v>
      </c>
      <c r="AG124" s="35">
        <v>49907.8815412068</v>
      </c>
      <c r="AH124" s="35">
        <v>52886.184590595702</v>
      </c>
      <c r="AI124" s="35">
        <v>348562.98239345499</v>
      </c>
      <c r="AJ124" s="35">
        <v>10994.3245979853</v>
      </c>
      <c r="AK124" s="35">
        <v>15937.0379671065</v>
      </c>
      <c r="AL124" s="35">
        <v>79032.480064250602</v>
      </c>
      <c r="AM124" s="35">
        <v>5121793.5117423097</v>
      </c>
      <c r="AN124" s="35">
        <v>74762.377367962501</v>
      </c>
      <c r="AO124" s="35">
        <v>628.93453901196699</v>
      </c>
      <c r="AP124" s="35">
        <v>82990.622356152293</v>
      </c>
      <c r="AQ124" s="35">
        <v>10661.5152571661</v>
      </c>
      <c r="AR124" s="35">
        <v>8802.5223568055098</v>
      </c>
      <c r="AS124" s="43">
        <v>42574.8596129078</v>
      </c>
      <c r="AT124" s="35">
        <v>9974.9832302301202</v>
      </c>
      <c r="AU124" s="35">
        <v>17249.9925902512</v>
      </c>
      <c r="AV124" s="35">
        <v>2902.1540351557101</v>
      </c>
      <c r="AW124" s="35">
        <v>32234.276095828998</v>
      </c>
      <c r="AX124" s="35">
        <v>26191.952902929301</v>
      </c>
      <c r="AY124" s="35">
        <v>1244.81192152317</v>
      </c>
      <c r="AZ124" s="35">
        <v>18794.977661331301</v>
      </c>
      <c r="BA124" s="35">
        <v>30065.276509332802</v>
      </c>
      <c r="BB124" s="35">
        <v>139647.68157135899</v>
      </c>
      <c r="BC124" s="35">
        <v>9309.6673807023708</v>
      </c>
      <c r="BD124" s="35">
        <v>15335.692924703</v>
      </c>
      <c r="BE124" s="35">
        <v>88676.847383899003</v>
      </c>
      <c r="BF124" s="35">
        <v>32952.598119473398</v>
      </c>
      <c r="BG124" s="35">
        <v>234818.536687466</v>
      </c>
      <c r="BH124" s="35">
        <v>3698.6985884984101</v>
      </c>
      <c r="BI124" s="35">
        <v>3915.3475315036399</v>
      </c>
      <c r="BJ124" s="35">
        <v>14601.5055854777</v>
      </c>
      <c r="BK124" s="35">
        <v>311756.434291629</v>
      </c>
      <c r="BL124" s="35">
        <v>74663.749350606697</v>
      </c>
      <c r="BM124" s="35">
        <v>28074.856632175699</v>
      </c>
      <c r="BN124" s="35">
        <v>38503.8364425666</v>
      </c>
      <c r="BO124" s="35">
        <v>13596.4714798273</v>
      </c>
      <c r="BP124" s="35">
        <v>1751.17846335741</v>
      </c>
      <c r="BQ124" s="35">
        <v>23216.575657506499</v>
      </c>
      <c r="BR124" s="35">
        <v>16727.8331693736</v>
      </c>
      <c r="BS124" s="35">
        <v>18698.488941371899</v>
      </c>
      <c r="BT124" s="35">
        <v>1572.2182420684601</v>
      </c>
      <c r="BU124" s="35">
        <v>3899825.6429476398</v>
      </c>
      <c r="BV124" s="35">
        <v>434827.41188309802</v>
      </c>
      <c r="BW124" s="35">
        <v>444340.14269537799</v>
      </c>
      <c r="BX124" s="35">
        <v>84766.339873820296</v>
      </c>
      <c r="BY124" s="35">
        <v>24762.537932691099</v>
      </c>
      <c r="BZ124" s="35">
        <v>20519.484370342201</v>
      </c>
      <c r="CA124" s="35">
        <v>222434.941963377</v>
      </c>
      <c r="CB124" s="35">
        <v>4780.0525989650796</v>
      </c>
      <c r="CC124" s="35">
        <v>342234.69148913003</v>
      </c>
      <c r="CD124" s="35">
        <v>19162.421221608201</v>
      </c>
      <c r="CE124" s="35">
        <v>140075.703699851</v>
      </c>
      <c r="CF124" s="35">
        <v>271443.85468431702</v>
      </c>
      <c r="CG124" s="35">
        <v>5102.6728054065343</v>
      </c>
      <c r="CH124" s="35">
        <v>8459.5546103377801</v>
      </c>
      <c r="CI124" s="35">
        <v>31860.078534941898</v>
      </c>
      <c r="CJ124" s="35">
        <v>11175.456032755301</v>
      </c>
      <c r="CK124" s="35">
        <v>13655.5672221028</v>
      </c>
      <c r="CL124" s="35">
        <v>21678.298103329002</v>
      </c>
      <c r="CM124" s="35">
        <v>19257.767248910899</v>
      </c>
      <c r="CN124" s="35">
        <v>7213.9763230832896</v>
      </c>
      <c r="CO124" s="35">
        <v>35082.339752100197</v>
      </c>
      <c r="CP124" s="35">
        <v>19970.3567704171</v>
      </c>
      <c r="CQ124" s="35">
        <v>2765.3563407738102</v>
      </c>
      <c r="CR124" s="35">
        <v>5191.0387329372898</v>
      </c>
      <c r="CS124" s="35">
        <v>25292.892694442398</v>
      </c>
      <c r="CT124" s="35">
        <v>20932.925015524201</v>
      </c>
      <c r="CU124" s="35">
        <v>103300.285153602</v>
      </c>
      <c r="CV124" s="35">
        <v>1048.5437459464999</v>
      </c>
      <c r="CW124" s="35">
        <v>18035.9574123241</v>
      </c>
      <c r="CX124" s="35">
        <v>1474.91476873855</v>
      </c>
      <c r="CY124" s="35">
        <v>3713.2974769883299</v>
      </c>
      <c r="CZ124" s="35">
        <v>5798.0064551574396</v>
      </c>
      <c r="DA124" s="35">
        <v>291170.07615699799</v>
      </c>
      <c r="DB124" s="35">
        <v>21854.366345155198</v>
      </c>
      <c r="DC124" s="35">
        <v>17840.682540026701</v>
      </c>
      <c r="DD124" s="35">
        <v>1391.3131562880301</v>
      </c>
      <c r="DE124" s="35">
        <v>91222.554384132804</v>
      </c>
      <c r="DF124" s="35">
        <v>52881.468463538797</v>
      </c>
      <c r="DG124" s="35">
        <v>283912.32735936798</v>
      </c>
      <c r="DH124" s="35">
        <v>11264.075673756999</v>
      </c>
      <c r="DI124" s="35">
        <v>55696.784879619197</v>
      </c>
      <c r="DJ124" s="35">
        <v>44769.086676106999</v>
      </c>
      <c r="DK124" s="35">
        <v>17658.720307491101</v>
      </c>
      <c r="DL124" s="35">
        <v>8645.6345879253695</v>
      </c>
      <c r="DM124" s="35">
        <v>14879.8120385275</v>
      </c>
      <c r="DN124" s="35">
        <v>715226.34042668995</v>
      </c>
      <c r="DO124" s="35">
        <v>25799.223734606101</v>
      </c>
      <c r="DP124" s="35">
        <v>8754.3289943254804</v>
      </c>
      <c r="DQ124" s="35">
        <v>535327.76651708398</v>
      </c>
      <c r="DR124" s="35">
        <v>6747.4817734852604</v>
      </c>
      <c r="DS124" s="35">
        <v>5945.5828840368604</v>
      </c>
      <c r="DT124" s="35">
        <v>18747.730918485799</v>
      </c>
      <c r="DU124" s="35">
        <v>88123.717001308396</v>
      </c>
      <c r="DV124" s="35">
        <v>149029.32078826299</v>
      </c>
      <c r="DW124" s="35">
        <v>107787.478249716</v>
      </c>
      <c r="DX124" s="35">
        <v>30786.4205151799</v>
      </c>
      <c r="DY124" s="35">
        <v>6360.4875773280601</v>
      </c>
      <c r="DZ124" s="35">
        <v>77296.291715828702</v>
      </c>
      <c r="EA124" s="35">
        <v>1613483.770699</v>
      </c>
      <c r="EB124" s="35">
        <v>9277.0294043339109</v>
      </c>
      <c r="EC124" s="35">
        <v>85156.508711814298</v>
      </c>
      <c r="ED124" s="35">
        <v>14600.6762601013</v>
      </c>
      <c r="EE124" s="35">
        <v>22569.124491604001</v>
      </c>
      <c r="EF124" s="35">
        <v>10398.727154661699</v>
      </c>
      <c r="EG124" s="35">
        <v>9837.8667051005305</v>
      </c>
      <c r="EH124" s="35">
        <v>17729.231463877099</v>
      </c>
      <c r="EI124" s="35">
        <v>7215.3715825407699</v>
      </c>
      <c r="EJ124" s="35">
        <v>13685.335553761</v>
      </c>
      <c r="EK124" s="35">
        <v>401353.060783158</v>
      </c>
      <c r="EL124" s="35">
        <v>116610.24094059</v>
      </c>
      <c r="EM124" s="35">
        <v>7929.1486971043796</v>
      </c>
      <c r="EN124" s="35">
        <v>153721.73936637901</v>
      </c>
      <c r="EO124" s="35">
        <v>32612.1421276414</v>
      </c>
      <c r="EP124" s="35">
        <v>132575.36233769401</v>
      </c>
      <c r="EQ124" s="35">
        <v>1141.1668220976101</v>
      </c>
      <c r="ER124" s="35">
        <v>7532.5451666713298</v>
      </c>
      <c r="ES124" s="35">
        <v>45743.777594140804</v>
      </c>
      <c r="ET124" s="35">
        <v>35834.8890232864</v>
      </c>
      <c r="EU124" s="35">
        <v>24739.445653775099</v>
      </c>
      <c r="EV124" s="35">
        <v>116359.409961552</v>
      </c>
      <c r="EW124" s="35">
        <v>24431.184934151799</v>
      </c>
      <c r="EX124" s="35">
        <v>111864.331183927</v>
      </c>
      <c r="EY124" s="35">
        <v>489566.82554864301</v>
      </c>
      <c r="EZ124" s="35">
        <v>12273.581530764501</v>
      </c>
      <c r="FA124" s="35">
        <v>2645.9381277877201</v>
      </c>
      <c r="FB124" s="35">
        <v>30336.558783873799</v>
      </c>
      <c r="FC124" s="35">
        <v>151244.29223076001</v>
      </c>
      <c r="FD124" s="35">
        <v>29581.253626190199</v>
      </c>
      <c r="FE124" s="35">
        <v>28531.820285767099</v>
      </c>
      <c r="FF124" s="35">
        <v>513248.72189091699</v>
      </c>
      <c r="FG124" s="35">
        <v>76877.4689167545</v>
      </c>
      <c r="FH124" s="35">
        <v>406425.23761807103</v>
      </c>
      <c r="FI124" s="35">
        <v>7275257.8229119703</v>
      </c>
      <c r="FJ124" s="35">
        <v>14736.391146725</v>
      </c>
      <c r="FK124" s="35">
        <v>153702.84611826399</v>
      </c>
      <c r="FL124" s="35">
        <v>41844.438020838898</v>
      </c>
      <c r="FM124" s="35">
        <v>543466.39619858796</v>
      </c>
      <c r="FN124" s="35">
        <v>43976.046758362303</v>
      </c>
      <c r="FO124" s="35">
        <v>28871.3890281801</v>
      </c>
      <c r="FP124" s="35">
        <v>62930.146460035598</v>
      </c>
      <c r="FQ124" s="37"/>
    </row>
    <row r="125" spans="2:173" x14ac:dyDescent="0.2">
      <c r="B125" s="16" t="s">
        <v>539</v>
      </c>
      <c r="G125" s="43">
        <v>34123584.336347602</v>
      </c>
      <c r="H125" s="86"/>
      <c r="I125" s="35">
        <v>230942.54194630383</v>
      </c>
      <c r="J125" s="35">
        <v>87995.387072189493</v>
      </c>
      <c r="K125" s="35">
        <v>7244.0689497836001</v>
      </c>
      <c r="L125" s="35">
        <v>80719.743800999597</v>
      </c>
      <c r="M125" s="35">
        <v>87303.733230385798</v>
      </c>
      <c r="N125" s="35">
        <v>245874.79033075701</v>
      </c>
      <c r="O125" s="35">
        <v>10659.808736040601</v>
      </c>
      <c r="P125" s="35">
        <v>131812.99238880401</v>
      </c>
      <c r="Q125" s="35">
        <v>49839.168807606999</v>
      </c>
      <c r="R125" s="35">
        <v>18225.206544079399</v>
      </c>
      <c r="S125" s="35">
        <v>3966.9362371510301</v>
      </c>
      <c r="T125" s="35">
        <v>381869.59455913299</v>
      </c>
      <c r="U125" s="35">
        <v>91587.472614885803</v>
      </c>
      <c r="V125" s="35">
        <v>84653.902265349097</v>
      </c>
      <c r="W125" s="35">
        <v>1355.7629930272101</v>
      </c>
      <c r="X125" s="35">
        <v>33008.909830551704</v>
      </c>
      <c r="Y125" s="35">
        <v>1880.6653650176499</v>
      </c>
      <c r="Z125" s="35">
        <v>36118.685461738802</v>
      </c>
      <c r="AA125" s="35">
        <v>13916.4140816543</v>
      </c>
      <c r="AB125" s="35">
        <v>19532.396468910702</v>
      </c>
      <c r="AC125" s="35">
        <v>626719.57552630303</v>
      </c>
      <c r="AD125" s="35">
        <v>36698.6435140088</v>
      </c>
      <c r="AE125" s="35">
        <v>65785.931677929606</v>
      </c>
      <c r="AF125" s="35">
        <v>36802.892561754103</v>
      </c>
      <c r="AG125" s="35">
        <v>38655.283290420499</v>
      </c>
      <c r="AH125" s="35">
        <v>101581.352383675</v>
      </c>
      <c r="AI125" s="35">
        <v>211877.001867093</v>
      </c>
      <c r="AJ125" s="35">
        <v>28184.984658442601</v>
      </c>
      <c r="AK125" s="35">
        <v>43581.468466874001</v>
      </c>
      <c r="AL125" s="35">
        <v>93794.969958311805</v>
      </c>
      <c r="AM125" s="35">
        <v>4142557.6559058698</v>
      </c>
      <c r="AN125" s="35">
        <v>140393.53475792601</v>
      </c>
      <c r="AO125" s="35">
        <v>1641.11715995087</v>
      </c>
      <c r="AP125" s="35">
        <v>267119.03640575899</v>
      </c>
      <c r="AQ125" s="35">
        <v>18125.343358551901</v>
      </c>
      <c r="AR125" s="35">
        <v>19111.0449206021</v>
      </c>
      <c r="AS125" s="43">
        <v>86201.506794839195</v>
      </c>
      <c r="AT125" s="35">
        <v>23241.602624228799</v>
      </c>
      <c r="AU125" s="35">
        <v>58023.967974777603</v>
      </c>
      <c r="AV125" s="35">
        <v>3035.6578158156899</v>
      </c>
      <c r="AW125" s="35">
        <v>56461.422067700703</v>
      </c>
      <c r="AX125" s="35">
        <v>23764.116014632</v>
      </c>
      <c r="AY125" s="35">
        <v>3239.8972872296899</v>
      </c>
      <c r="AZ125" s="35">
        <v>30853.496787657201</v>
      </c>
      <c r="BA125" s="35">
        <v>90914.994821725704</v>
      </c>
      <c r="BB125" s="35">
        <v>155654.43385749799</v>
      </c>
      <c r="BC125" s="35">
        <v>27217.270393287999</v>
      </c>
      <c r="BD125" s="35">
        <v>7890.8644946245104</v>
      </c>
      <c r="BE125" s="35">
        <v>247554.9903992</v>
      </c>
      <c r="BF125" s="35">
        <v>35684.866633755199</v>
      </c>
      <c r="BG125" s="35">
        <v>392566.619460941</v>
      </c>
      <c r="BH125" s="35">
        <v>7174.6727365796696</v>
      </c>
      <c r="BI125" s="35">
        <v>5542.0899353964696</v>
      </c>
      <c r="BJ125" s="35">
        <v>12315.3360447216</v>
      </c>
      <c r="BK125" s="35">
        <v>402952.90818585397</v>
      </c>
      <c r="BL125" s="35">
        <v>89113.548773671006</v>
      </c>
      <c r="BM125" s="35">
        <v>18290.056170866501</v>
      </c>
      <c r="BN125" s="35">
        <v>53313.740658334798</v>
      </c>
      <c r="BO125" s="35">
        <v>35090.395167863797</v>
      </c>
      <c r="BP125" s="35">
        <v>12268.6912254617</v>
      </c>
      <c r="BQ125" s="35">
        <v>51726.685965313598</v>
      </c>
      <c r="BR125" s="35">
        <v>10573.133013901501</v>
      </c>
      <c r="BS125" s="35">
        <v>66391.226708916496</v>
      </c>
      <c r="BT125" s="35">
        <v>1438.36874347915</v>
      </c>
      <c r="BU125" s="35">
        <v>10415211.4068316</v>
      </c>
      <c r="BV125" s="35">
        <v>371921.92940519197</v>
      </c>
      <c r="BW125" s="35">
        <v>221207.89894277399</v>
      </c>
      <c r="BX125" s="35">
        <v>108591.764119031</v>
      </c>
      <c r="BY125" s="35">
        <v>20326.145800976599</v>
      </c>
      <c r="BZ125" s="35">
        <v>22944.0085243924</v>
      </c>
      <c r="CA125" s="35">
        <v>151759.15691483999</v>
      </c>
      <c r="CB125" s="35">
        <v>4063.9707302941101</v>
      </c>
      <c r="CC125" s="35">
        <v>885768.88948999497</v>
      </c>
      <c r="CD125" s="35">
        <v>13346.4960031623</v>
      </c>
      <c r="CE125" s="35">
        <v>204933.80587062801</v>
      </c>
      <c r="CF125" s="35">
        <v>135370.73498975401</v>
      </c>
      <c r="CG125" s="35">
        <v>6684.281260903208</v>
      </c>
      <c r="CH125" s="35">
        <v>6880.8168814012397</v>
      </c>
      <c r="CI125" s="35">
        <v>30802.3453425935</v>
      </c>
      <c r="CJ125" s="35">
        <v>23436.053022907301</v>
      </c>
      <c r="CK125" s="35">
        <v>15052.8321118596</v>
      </c>
      <c r="CL125" s="35">
        <v>9002.1467338382699</v>
      </c>
      <c r="CM125" s="35">
        <v>34238.341997096497</v>
      </c>
      <c r="CN125" s="35">
        <v>11569.301852418101</v>
      </c>
      <c r="CO125" s="35">
        <v>18130.971161315301</v>
      </c>
      <c r="CP125" s="35">
        <v>33771.392252954203</v>
      </c>
      <c r="CQ125" s="35">
        <v>2708.30512860102</v>
      </c>
      <c r="CR125" s="35">
        <v>7797.1843269268502</v>
      </c>
      <c r="CS125" s="35">
        <v>69460.235353581098</v>
      </c>
      <c r="CT125" s="35">
        <v>54527.767188028403</v>
      </c>
      <c r="CU125" s="35">
        <v>80535.842183023095</v>
      </c>
      <c r="CV125" s="35">
        <v>1024.6377728064299</v>
      </c>
      <c r="CW125" s="35">
        <v>42332.123957258802</v>
      </c>
      <c r="CX125" s="35">
        <v>922.35996918153501</v>
      </c>
      <c r="CY125" s="35">
        <v>6229.3210688232703</v>
      </c>
      <c r="CZ125" s="35">
        <v>5724.33903200845</v>
      </c>
      <c r="DA125" s="35">
        <v>405087.07146022998</v>
      </c>
      <c r="DB125" s="35">
        <v>23131.512515725601</v>
      </c>
      <c r="DC125" s="35">
        <v>32360.505639798099</v>
      </c>
      <c r="DD125" s="35">
        <v>4229.8245020637496</v>
      </c>
      <c r="DE125" s="35">
        <v>123465.80681225601</v>
      </c>
      <c r="DF125" s="35">
        <v>108347.29343393201</v>
      </c>
      <c r="DG125" s="35">
        <v>101384.74110845401</v>
      </c>
      <c r="DH125" s="35">
        <v>12342.137280822901</v>
      </c>
      <c r="DI125" s="35">
        <v>179136.36555856699</v>
      </c>
      <c r="DJ125" s="35">
        <v>78246.821676663298</v>
      </c>
      <c r="DK125" s="35">
        <v>24363.425232330999</v>
      </c>
      <c r="DL125" s="35">
        <v>18905.550871274601</v>
      </c>
      <c r="DM125" s="35">
        <v>43578.510884960997</v>
      </c>
      <c r="DN125" s="35">
        <v>335672.49560905102</v>
      </c>
      <c r="DO125" s="35">
        <v>23996.737792583499</v>
      </c>
      <c r="DP125" s="35">
        <v>6554.1510324446499</v>
      </c>
      <c r="DQ125" s="35">
        <v>1025463.17089629</v>
      </c>
      <c r="DR125" s="35">
        <v>6765.94710800558</v>
      </c>
      <c r="DS125" s="35">
        <v>9846.3789164565806</v>
      </c>
      <c r="DT125" s="35">
        <v>22726.138718538801</v>
      </c>
      <c r="DU125" s="35">
        <v>51101.3457615238</v>
      </c>
      <c r="DV125" s="35">
        <v>243582.37007392</v>
      </c>
      <c r="DW125" s="35">
        <v>274536.50286837202</v>
      </c>
      <c r="DX125" s="35">
        <v>42024.244679514399</v>
      </c>
      <c r="DY125" s="35">
        <v>7227.4883799916097</v>
      </c>
      <c r="DZ125" s="35">
        <v>83972.997738965307</v>
      </c>
      <c r="EA125" s="35">
        <v>1720221.6723545899</v>
      </c>
      <c r="EB125" s="35">
        <v>33569.959270306099</v>
      </c>
      <c r="EC125" s="35">
        <v>92951.383310130797</v>
      </c>
      <c r="ED125" s="35">
        <v>46093.7997445277</v>
      </c>
      <c r="EE125" s="35">
        <v>50483.818371559602</v>
      </c>
      <c r="EF125" s="35">
        <v>21890.734577740201</v>
      </c>
      <c r="EG125" s="35">
        <v>18348.5259429543</v>
      </c>
      <c r="EH125" s="35">
        <v>27777.3926903172</v>
      </c>
      <c r="EI125" s="35">
        <v>14234.0282094092</v>
      </c>
      <c r="EJ125" s="35">
        <v>62814.988088282</v>
      </c>
      <c r="EK125" s="35">
        <v>396986.757280936</v>
      </c>
      <c r="EL125" s="35">
        <v>522651.07961013698</v>
      </c>
      <c r="EM125" s="35">
        <v>17711.319103629899</v>
      </c>
      <c r="EN125" s="35">
        <v>134278.98154456701</v>
      </c>
      <c r="EO125" s="35">
        <v>198570.68145661501</v>
      </c>
      <c r="EP125" s="35">
        <v>112993.681944387</v>
      </c>
      <c r="EQ125" s="35">
        <v>6575.3311223248302</v>
      </c>
      <c r="ER125" s="35">
        <v>11333.4437591074</v>
      </c>
      <c r="ES125" s="35">
        <v>52760.486531046103</v>
      </c>
      <c r="ET125" s="35">
        <v>42160.297227739997</v>
      </c>
      <c r="EU125" s="35">
        <v>15745.348863073101</v>
      </c>
      <c r="EV125" s="35">
        <v>163634.40369717099</v>
      </c>
      <c r="EW125" s="35">
        <v>24629.4342296998</v>
      </c>
      <c r="EX125" s="35">
        <v>138443.24712401201</v>
      </c>
      <c r="EY125" s="35">
        <v>326753.771827285</v>
      </c>
      <c r="EZ125" s="35">
        <v>25983.7139752699</v>
      </c>
      <c r="FA125" s="35">
        <v>7290.1999314727</v>
      </c>
      <c r="FB125" s="35">
        <v>19712.929981339799</v>
      </c>
      <c r="FC125" s="35">
        <v>126018.311045223</v>
      </c>
      <c r="FD125" s="35">
        <v>23920.777624120499</v>
      </c>
      <c r="FE125" s="35">
        <v>97083.013496560001</v>
      </c>
      <c r="FF125" s="35">
        <v>612706.28251333605</v>
      </c>
      <c r="FG125" s="35">
        <v>33368.412256001902</v>
      </c>
      <c r="FH125" s="35">
        <v>243034.74345550599</v>
      </c>
      <c r="FI125" s="35">
        <v>1903093.0398400801</v>
      </c>
      <c r="FJ125" s="35">
        <v>27585.588188960501</v>
      </c>
      <c r="FK125" s="35">
        <v>212214.092523817</v>
      </c>
      <c r="FL125" s="35">
        <v>112655.17516345</v>
      </c>
      <c r="FM125" s="35">
        <v>358352.68820939801</v>
      </c>
      <c r="FN125" s="35">
        <v>85468.349982465996</v>
      </c>
      <c r="FO125" s="35">
        <v>64393.129057364698</v>
      </c>
      <c r="FP125" s="35">
        <v>113128.399592684</v>
      </c>
      <c r="FQ125" s="37"/>
    </row>
    <row r="126" spans="2:173" x14ac:dyDescent="0.2">
      <c r="B126" s="16" t="s">
        <v>540</v>
      </c>
      <c r="G126" s="43">
        <v>213284886.633513</v>
      </c>
      <c r="H126" s="86"/>
      <c r="I126" s="35">
        <v>2533448.7325288183</v>
      </c>
      <c r="J126" s="35">
        <v>1849170.0353726901</v>
      </c>
      <c r="K126" s="35">
        <v>48185.200030379703</v>
      </c>
      <c r="L126" s="35">
        <v>654752.57898441399</v>
      </c>
      <c r="M126" s="35">
        <v>719931.53027543996</v>
      </c>
      <c r="N126" s="35">
        <v>321180.99645558198</v>
      </c>
      <c r="O126" s="35">
        <v>74621.158284361896</v>
      </c>
      <c r="P126" s="35">
        <v>41430.553279253501</v>
      </c>
      <c r="Q126" s="35">
        <v>52436.249316287598</v>
      </c>
      <c r="R126" s="35">
        <v>246616.08982073001</v>
      </c>
      <c r="S126" s="35">
        <v>22128.6131439858</v>
      </c>
      <c r="T126" s="35">
        <v>5403979.5086346399</v>
      </c>
      <c r="U126" s="35">
        <v>185350.266122848</v>
      </c>
      <c r="V126" s="35">
        <v>75473.414046346501</v>
      </c>
      <c r="W126" s="35">
        <v>3946.0326723385901</v>
      </c>
      <c r="X126" s="35">
        <v>687639.40059072699</v>
      </c>
      <c r="Y126" s="35">
        <v>19067.937579731301</v>
      </c>
      <c r="Z126" s="35">
        <v>195597.73506513899</v>
      </c>
      <c r="AA126" s="35">
        <v>105742.013046685</v>
      </c>
      <c r="AB126" s="35">
        <v>61444.313593131403</v>
      </c>
      <c r="AC126" s="35">
        <v>1704761.2639597601</v>
      </c>
      <c r="AD126" s="35">
        <v>231329.20159315501</v>
      </c>
      <c r="AE126" s="35">
        <v>1667668.6284602401</v>
      </c>
      <c r="AF126" s="35">
        <v>553695.37950901105</v>
      </c>
      <c r="AG126" s="35">
        <v>603557.34563391702</v>
      </c>
      <c r="AH126" s="35">
        <v>1128637.9938860601</v>
      </c>
      <c r="AI126" s="35">
        <v>92170.241830836501</v>
      </c>
      <c r="AJ126" s="35">
        <v>440871.66261411802</v>
      </c>
      <c r="AK126" s="35">
        <v>1363678.57220414</v>
      </c>
      <c r="AL126" s="35">
        <v>150403.49354011501</v>
      </c>
      <c r="AM126" s="35">
        <v>42509703.136181101</v>
      </c>
      <c r="AN126" s="35">
        <v>421010.27112077601</v>
      </c>
      <c r="AO126" s="35">
        <v>25255.0679168366</v>
      </c>
      <c r="AP126" s="35">
        <v>3072019.8879826502</v>
      </c>
      <c r="AQ126" s="35">
        <v>136767.38894475601</v>
      </c>
      <c r="AR126" s="35">
        <v>29850.8307310567</v>
      </c>
      <c r="AS126" s="35">
        <v>1295304.39442275</v>
      </c>
      <c r="AT126" s="35">
        <v>69108.484030646607</v>
      </c>
      <c r="AU126" s="35">
        <v>143099.416890313</v>
      </c>
      <c r="AV126" s="35">
        <v>9840.9369181036709</v>
      </c>
      <c r="AW126" s="35">
        <v>146224.700688488</v>
      </c>
      <c r="AX126" s="35">
        <v>28424.915795433899</v>
      </c>
      <c r="AY126" s="35">
        <v>30807.8384275567</v>
      </c>
      <c r="AZ126" s="35">
        <v>145044.53081239699</v>
      </c>
      <c r="BA126" s="35">
        <v>136514.933501383</v>
      </c>
      <c r="BB126" s="35">
        <v>2852144.9372840198</v>
      </c>
      <c r="BC126" s="35">
        <v>65658.447580340406</v>
      </c>
      <c r="BD126" s="35">
        <v>4253.0442091008599</v>
      </c>
      <c r="BE126" s="35">
        <v>3988166.63999733</v>
      </c>
      <c r="BF126" s="35">
        <v>8492.1702018275591</v>
      </c>
      <c r="BG126" s="35">
        <v>270643.28206112102</v>
      </c>
      <c r="BH126" s="35">
        <v>30730.740796747599</v>
      </c>
      <c r="BI126" s="35">
        <v>81793.994974622605</v>
      </c>
      <c r="BJ126" s="35">
        <v>108453.470682999</v>
      </c>
      <c r="BK126" s="35">
        <v>601228.035679925</v>
      </c>
      <c r="BL126" s="35">
        <v>942078.978789713</v>
      </c>
      <c r="BM126" s="35">
        <v>114643.12371205199</v>
      </c>
      <c r="BN126" s="35">
        <v>311242.08925281902</v>
      </c>
      <c r="BO126" s="35">
        <v>853491.69400095497</v>
      </c>
      <c r="BP126" s="35">
        <v>14577.8898206049</v>
      </c>
      <c r="BQ126" s="35">
        <v>567305.54540257598</v>
      </c>
      <c r="BR126" s="35">
        <v>164891.07435942601</v>
      </c>
      <c r="BS126" s="35">
        <v>191495.115094632</v>
      </c>
      <c r="BT126" s="35">
        <v>395.39146820483398</v>
      </c>
      <c r="BU126" s="35">
        <v>53501506.846693702</v>
      </c>
      <c r="BV126" s="35">
        <v>5875084.0765789198</v>
      </c>
      <c r="BW126" s="35">
        <v>1190330.25152916</v>
      </c>
      <c r="BX126" s="35">
        <v>812426.62172109995</v>
      </c>
      <c r="BY126" s="35">
        <v>11663.9226378328</v>
      </c>
      <c r="BZ126" s="35">
        <v>51918.9322758204</v>
      </c>
      <c r="CA126" s="35">
        <v>504649.74689251801</v>
      </c>
      <c r="CB126" s="35">
        <v>29733.572662144699</v>
      </c>
      <c r="CC126" s="35">
        <v>802933.67054841097</v>
      </c>
      <c r="CD126" s="35">
        <v>107365.459823062</v>
      </c>
      <c r="CE126" s="35">
        <v>317953.78287390101</v>
      </c>
      <c r="CF126" s="35">
        <v>1257997.8574485199</v>
      </c>
      <c r="CG126" s="35">
        <v>73326.827294724819</v>
      </c>
      <c r="CH126" s="35">
        <v>55183.8861446956</v>
      </c>
      <c r="CI126" s="35">
        <v>117789.947923746</v>
      </c>
      <c r="CJ126" s="35">
        <v>289815.60080554598</v>
      </c>
      <c r="CK126" s="35">
        <v>24510.526382640401</v>
      </c>
      <c r="CL126" s="35">
        <v>87694.468957050995</v>
      </c>
      <c r="CM126" s="35">
        <v>99256.294761764599</v>
      </c>
      <c r="CN126" s="35">
        <v>156033.35151772501</v>
      </c>
      <c r="CO126" s="35">
        <v>108845.835145091</v>
      </c>
      <c r="CP126" s="35">
        <v>26269.2190186263</v>
      </c>
      <c r="CQ126" s="35">
        <v>2317.2024745564299</v>
      </c>
      <c r="CR126" s="35">
        <v>75066.199435082905</v>
      </c>
      <c r="CS126" s="35">
        <v>1131194.9278988701</v>
      </c>
      <c r="CT126" s="35">
        <v>690971.07900024997</v>
      </c>
      <c r="CU126" s="35">
        <v>312254.26971922303</v>
      </c>
      <c r="CV126" s="35">
        <v>2540.5435796049901</v>
      </c>
      <c r="CW126" s="35">
        <v>1646422.49215429</v>
      </c>
      <c r="CX126" s="35">
        <v>3330.7645200163802</v>
      </c>
      <c r="CY126" s="35">
        <v>110383.540833625</v>
      </c>
      <c r="CZ126" s="35">
        <v>17838.655900979898</v>
      </c>
      <c r="DA126" s="35">
        <v>1382053.6961908999</v>
      </c>
      <c r="DB126" s="35">
        <v>56022.219021077697</v>
      </c>
      <c r="DC126" s="35">
        <v>107506.084737237</v>
      </c>
      <c r="DD126" s="35">
        <v>16400.252250103</v>
      </c>
      <c r="DE126" s="35">
        <v>826112.12806726596</v>
      </c>
      <c r="DF126" s="35">
        <v>1362015.0092533401</v>
      </c>
      <c r="DG126" s="35">
        <v>2306062.2241975698</v>
      </c>
      <c r="DH126" s="35">
        <v>55356.472229522798</v>
      </c>
      <c r="DI126" s="35">
        <v>1215388.8114454399</v>
      </c>
      <c r="DJ126" s="35">
        <v>101185.602850229</v>
      </c>
      <c r="DK126" s="35">
        <v>7136.0297784859904</v>
      </c>
      <c r="DL126" s="35">
        <v>78965.039387455196</v>
      </c>
      <c r="DM126" s="35">
        <v>1894698.3506437701</v>
      </c>
      <c r="DN126" s="35">
        <v>12643591.970771199</v>
      </c>
      <c r="DO126" s="35">
        <v>9478.5670063830403</v>
      </c>
      <c r="DP126" s="35">
        <v>50842.890744426499</v>
      </c>
      <c r="DQ126" s="35">
        <v>11229641.2890095</v>
      </c>
      <c r="DR126" s="35">
        <v>55374.071054337699</v>
      </c>
      <c r="DS126" s="35">
        <v>23870.236823951302</v>
      </c>
      <c r="DT126" s="35">
        <v>63261.685920639902</v>
      </c>
      <c r="DU126" s="35">
        <v>317126.07294584299</v>
      </c>
      <c r="DV126" s="35">
        <v>2506170.2319753398</v>
      </c>
      <c r="DW126" s="35">
        <v>692209.75486659806</v>
      </c>
      <c r="DX126" s="35">
        <v>45259.950572873597</v>
      </c>
      <c r="DY126" s="35">
        <v>25039.304575967999</v>
      </c>
      <c r="DZ126" s="35">
        <v>363936.357103755</v>
      </c>
      <c r="EA126" s="35">
        <v>1766735.32551685</v>
      </c>
      <c r="EB126" s="35">
        <v>412498.72068411199</v>
      </c>
      <c r="EC126" s="35">
        <v>659238.60866962699</v>
      </c>
      <c r="ED126" s="35">
        <v>571497.77059518604</v>
      </c>
      <c r="EE126" s="35">
        <v>264966.95600203599</v>
      </c>
      <c r="EF126" s="35">
        <v>497194.92026712297</v>
      </c>
      <c r="EG126" s="35">
        <v>35626.314809919902</v>
      </c>
      <c r="EH126" s="35">
        <v>78451.6013269041</v>
      </c>
      <c r="EI126" s="35">
        <v>19930.637130733699</v>
      </c>
      <c r="EJ126" s="35">
        <v>1746315.2170404401</v>
      </c>
      <c r="EK126" s="35">
        <v>1013780.77494929</v>
      </c>
      <c r="EL126" s="35">
        <v>525625.96072007203</v>
      </c>
      <c r="EM126" s="35">
        <v>559422.59151809802</v>
      </c>
      <c r="EN126" s="35">
        <v>219313.97388325899</v>
      </c>
      <c r="EO126" s="35">
        <v>400218.62508807197</v>
      </c>
      <c r="EP126" s="35">
        <v>1058647.0857824699</v>
      </c>
      <c r="EQ126" s="35">
        <v>9541.7734765592995</v>
      </c>
      <c r="ER126" s="35">
        <v>32783.5108585321</v>
      </c>
      <c r="ES126" s="35">
        <v>14595.814051683999</v>
      </c>
      <c r="ET126" s="35">
        <v>31309.782040170601</v>
      </c>
      <c r="EU126" s="35">
        <v>305020.09829338401</v>
      </c>
      <c r="EV126" s="35">
        <v>291996.75274281699</v>
      </c>
      <c r="EW126" s="35">
        <v>260264.866788935</v>
      </c>
      <c r="EX126" s="35">
        <v>2338963.8336517401</v>
      </c>
      <c r="EY126" s="35">
        <v>1135692.98105691</v>
      </c>
      <c r="EZ126" s="35">
        <v>311081.86963903299</v>
      </c>
      <c r="FA126" s="35">
        <v>24357.187979963899</v>
      </c>
      <c r="FB126" s="35">
        <v>197299.15856643699</v>
      </c>
      <c r="FC126" s="35">
        <v>1121783.78940828</v>
      </c>
      <c r="FD126" s="35">
        <v>114525.122865713</v>
      </c>
      <c r="FE126" s="35">
        <v>1476874.2510112601</v>
      </c>
      <c r="FF126" s="35">
        <v>1022953.9868509501</v>
      </c>
      <c r="FG126" s="35">
        <v>147250.44433636099</v>
      </c>
      <c r="FH126" s="35">
        <v>319546.04425776302</v>
      </c>
      <c r="FI126" s="35">
        <v>1421461.41817339</v>
      </c>
      <c r="FJ126" s="35">
        <v>17425.831800557498</v>
      </c>
      <c r="FK126" s="35">
        <v>979303.23893979599</v>
      </c>
      <c r="FL126" s="35">
        <v>355981.00583731697</v>
      </c>
      <c r="FM126" s="35">
        <v>1946330.7782070399</v>
      </c>
      <c r="FN126" s="35">
        <v>856947.70244559296</v>
      </c>
      <c r="FO126" s="35">
        <v>582907.11276136001</v>
      </c>
      <c r="FP126" s="35">
        <v>600329.973102569</v>
      </c>
      <c r="FQ126" s="37"/>
    </row>
    <row r="127" spans="2:173" x14ac:dyDescent="0.2">
      <c r="B127" s="16" t="s">
        <v>541</v>
      </c>
      <c r="G127" s="43">
        <v>21676385.332856901</v>
      </c>
      <c r="H127" s="86"/>
      <c r="I127" s="35">
        <v>130928.45164515072</v>
      </c>
      <c r="J127" s="35">
        <v>283951.10174651799</v>
      </c>
      <c r="K127" s="35">
        <v>8770.2463858323699</v>
      </c>
      <c r="L127" s="35">
        <v>86852.312846172499</v>
      </c>
      <c r="M127" s="35">
        <v>34306.726511658198</v>
      </c>
      <c r="N127" s="35">
        <v>36690.716844102302</v>
      </c>
      <c r="O127" s="35">
        <v>6925.0345648264101</v>
      </c>
      <c r="P127" s="35">
        <v>25016.584137765101</v>
      </c>
      <c r="Q127" s="35">
        <v>6196.2709081179701</v>
      </c>
      <c r="R127" s="35">
        <v>20106.259277267902</v>
      </c>
      <c r="S127" s="35">
        <v>1077.33395833998</v>
      </c>
      <c r="T127" s="35">
        <v>690420.95624617895</v>
      </c>
      <c r="U127" s="35">
        <v>19822.186468438002</v>
      </c>
      <c r="V127" s="35">
        <v>20778.635513451001</v>
      </c>
      <c r="W127" s="35">
        <v>412.85791469613901</v>
      </c>
      <c r="X127" s="35">
        <v>16477.6341306988</v>
      </c>
      <c r="Y127" s="35">
        <v>1335.73447809052</v>
      </c>
      <c r="Z127" s="35">
        <v>20381.833921780799</v>
      </c>
      <c r="AA127" s="35">
        <v>13686.6085913354</v>
      </c>
      <c r="AB127" s="35">
        <v>3659.9639666261701</v>
      </c>
      <c r="AC127" s="35">
        <v>291910.71226641198</v>
      </c>
      <c r="AD127" s="35">
        <v>30296.777524677502</v>
      </c>
      <c r="AE127" s="35">
        <v>41360.622046410797</v>
      </c>
      <c r="AF127" s="35">
        <v>16682.229616091001</v>
      </c>
      <c r="AG127" s="35">
        <v>40733.295902080899</v>
      </c>
      <c r="AH127" s="35">
        <v>41586.074535968801</v>
      </c>
      <c r="AI127" s="35">
        <v>16478.1106761058</v>
      </c>
      <c r="AJ127" s="35">
        <v>12847.0618189703</v>
      </c>
      <c r="AK127" s="35">
        <v>26854.0255482832</v>
      </c>
      <c r="AL127" s="35">
        <v>5591.9599139494103</v>
      </c>
      <c r="AM127" s="35">
        <v>5657903.9445919301</v>
      </c>
      <c r="AN127" s="35">
        <v>59237.986002719503</v>
      </c>
      <c r="AO127" s="35">
        <v>970.44328034007503</v>
      </c>
      <c r="AP127" s="35">
        <v>128536.81278197499</v>
      </c>
      <c r="AQ127" s="35">
        <v>5609.6829950677302</v>
      </c>
      <c r="AR127" s="35">
        <v>7906.8493009305203</v>
      </c>
      <c r="AS127" s="35">
        <v>25102.628470157699</v>
      </c>
      <c r="AT127" s="35">
        <v>5494.8075967428904</v>
      </c>
      <c r="AU127" s="35">
        <v>36231.875051510899</v>
      </c>
      <c r="AV127" s="35">
        <v>1443.9841638825001</v>
      </c>
      <c r="AW127" s="35">
        <v>12611.913317837299</v>
      </c>
      <c r="AX127" s="35">
        <v>2590.2617807194001</v>
      </c>
      <c r="AY127" s="35">
        <v>1161.6732896858</v>
      </c>
      <c r="AZ127" s="35">
        <v>37539.582122127897</v>
      </c>
      <c r="BA127" s="35">
        <v>15433.574935628299</v>
      </c>
      <c r="BB127" s="35">
        <v>504963.776173983</v>
      </c>
      <c r="BC127" s="35">
        <v>19583.956116111502</v>
      </c>
      <c r="BD127" s="35">
        <v>929.67722277676705</v>
      </c>
      <c r="BE127" s="35">
        <v>140639.59577348601</v>
      </c>
      <c r="BF127" s="35">
        <v>1477.0504342619199</v>
      </c>
      <c r="BG127" s="35">
        <v>63334.6968614246</v>
      </c>
      <c r="BH127" s="35">
        <v>1495.31071398372</v>
      </c>
      <c r="BI127" s="35">
        <v>3107.7713693021901</v>
      </c>
      <c r="BJ127" s="35">
        <v>10825.6101390975</v>
      </c>
      <c r="BK127" s="35">
        <v>65272.975681234602</v>
      </c>
      <c r="BL127" s="35">
        <v>23811.164969589699</v>
      </c>
      <c r="BM127" s="35">
        <v>19286.396049543098</v>
      </c>
      <c r="BN127" s="35">
        <v>43123.656721820502</v>
      </c>
      <c r="BO127" s="35">
        <v>21656.713512643099</v>
      </c>
      <c r="BP127" s="35">
        <v>3109.6291081580198</v>
      </c>
      <c r="BQ127" s="35">
        <v>59768.217667723002</v>
      </c>
      <c r="BR127" s="35">
        <v>34884.034800785397</v>
      </c>
      <c r="BS127" s="35">
        <v>15809.309811815599</v>
      </c>
      <c r="BT127" s="35">
        <v>155.552749467854</v>
      </c>
      <c r="BU127" s="35">
        <v>6964017.2813258199</v>
      </c>
      <c r="BV127" s="35">
        <v>711529.58069752401</v>
      </c>
      <c r="BW127" s="35">
        <v>320434.85909380898</v>
      </c>
      <c r="BX127" s="35">
        <v>95411.266439291401</v>
      </c>
      <c r="BY127" s="35">
        <v>3507.6548785198602</v>
      </c>
      <c r="BZ127" s="35">
        <v>3733.8918584153998</v>
      </c>
      <c r="CA127" s="35">
        <v>76616.186034805301</v>
      </c>
      <c r="CB127" s="35">
        <v>5707.3133730744003</v>
      </c>
      <c r="CC127" s="35">
        <v>54500.849647842297</v>
      </c>
      <c r="CD127" s="35">
        <v>13618.383310008299</v>
      </c>
      <c r="CE127" s="35">
        <v>25391.131354998801</v>
      </c>
      <c r="CF127" s="35">
        <v>39418.926306388799</v>
      </c>
      <c r="CG127" s="35">
        <v>3789.5252579935477</v>
      </c>
      <c r="CH127" s="35">
        <v>3617.3205674057399</v>
      </c>
      <c r="CI127" s="35">
        <v>11740.027602653199</v>
      </c>
      <c r="CJ127" s="35">
        <v>15269.991764193601</v>
      </c>
      <c r="CK127" s="35">
        <v>2038.3757128415</v>
      </c>
      <c r="CL127" s="35">
        <v>12100.0249281589</v>
      </c>
      <c r="CM127" s="35">
        <v>6491.5938656927201</v>
      </c>
      <c r="CN127" s="35">
        <v>7199.2188514086001</v>
      </c>
      <c r="CO127" s="35">
        <v>9533.2636749303292</v>
      </c>
      <c r="CP127" s="35">
        <v>2340.3076264730698</v>
      </c>
      <c r="CQ127" s="35">
        <v>282.94355478064699</v>
      </c>
      <c r="CR127" s="35">
        <v>5886.8847061442702</v>
      </c>
      <c r="CS127" s="35">
        <v>40977.825297682801</v>
      </c>
      <c r="CT127" s="35">
        <v>24319.446473637599</v>
      </c>
      <c r="CU127" s="35">
        <v>29137.028991302701</v>
      </c>
      <c r="CV127" s="35">
        <v>443.71848809754403</v>
      </c>
      <c r="CW127" s="35">
        <v>34478.354448152597</v>
      </c>
      <c r="CX127" s="35">
        <v>1622.3873139432101</v>
      </c>
      <c r="CY127" s="35">
        <v>3087.7807482742901</v>
      </c>
      <c r="CZ127" s="35">
        <v>1521.2308899606501</v>
      </c>
      <c r="DA127" s="35">
        <v>245355.76990766599</v>
      </c>
      <c r="DB127" s="35">
        <v>8041.9451541448798</v>
      </c>
      <c r="DC127" s="35">
        <v>7813.9958610404701</v>
      </c>
      <c r="DD127" s="35">
        <v>898.69383666839997</v>
      </c>
      <c r="DE127" s="35">
        <v>125845.345296452</v>
      </c>
      <c r="DF127" s="35">
        <v>61823.403737714601</v>
      </c>
      <c r="DG127" s="35">
        <v>135454.702463419</v>
      </c>
      <c r="DH127" s="35">
        <v>3135.7917899478398</v>
      </c>
      <c r="DI127" s="35">
        <v>105584.89296658601</v>
      </c>
      <c r="DJ127" s="35">
        <v>9767.2645848615193</v>
      </c>
      <c r="DK127" s="35">
        <v>4777.5552902570598</v>
      </c>
      <c r="DL127" s="35">
        <v>13558.833735038799</v>
      </c>
      <c r="DM127" s="35">
        <v>41272.7753058116</v>
      </c>
      <c r="DN127" s="35">
        <v>162719.124784805</v>
      </c>
      <c r="DO127" s="35">
        <v>2937.2519297100398</v>
      </c>
      <c r="DP127" s="35">
        <v>4537.26127790383</v>
      </c>
      <c r="DQ127" s="35">
        <v>678025.92989661603</v>
      </c>
      <c r="DR127" s="35">
        <v>8613.6143362172497</v>
      </c>
      <c r="DS127" s="35">
        <v>5527.7264988073803</v>
      </c>
      <c r="DT127" s="35">
        <v>9451.1621557015296</v>
      </c>
      <c r="DU127" s="35">
        <v>27915.568802846101</v>
      </c>
      <c r="DV127" s="35">
        <v>164164.44938453499</v>
      </c>
      <c r="DW127" s="35">
        <v>65784.402314358405</v>
      </c>
      <c r="DX127" s="35">
        <v>23681.2551166216</v>
      </c>
      <c r="DY127" s="35">
        <v>975.50678749556596</v>
      </c>
      <c r="DZ127" s="35">
        <v>62341.329188100499</v>
      </c>
      <c r="EA127" s="35">
        <v>159732.429681988</v>
      </c>
      <c r="EB127" s="35">
        <v>13563.764449312799</v>
      </c>
      <c r="EC127" s="35">
        <v>58723.6398174731</v>
      </c>
      <c r="ED127" s="35">
        <v>15227.3265851825</v>
      </c>
      <c r="EE127" s="35">
        <v>25487.914985234002</v>
      </c>
      <c r="EF127" s="35">
        <v>12191.113876695499</v>
      </c>
      <c r="EG127" s="35">
        <v>3225.2447286725801</v>
      </c>
      <c r="EH127" s="35">
        <v>7268.8900463866103</v>
      </c>
      <c r="EI127" s="35">
        <v>1624.83883452493</v>
      </c>
      <c r="EJ127" s="35">
        <v>52776.741233512199</v>
      </c>
      <c r="EK127" s="35">
        <v>54876.0015668044</v>
      </c>
      <c r="EL127" s="35">
        <v>30940.902128866899</v>
      </c>
      <c r="EM127" s="35">
        <v>9244.6964442531207</v>
      </c>
      <c r="EN127" s="35">
        <v>65932.356365432206</v>
      </c>
      <c r="EO127" s="35">
        <v>17247.354133770001</v>
      </c>
      <c r="EP127" s="35">
        <v>207362.43929258501</v>
      </c>
      <c r="EQ127" s="35">
        <v>1408.8290746520199</v>
      </c>
      <c r="ER127" s="35">
        <v>1585.49790732988</v>
      </c>
      <c r="ES127" s="35">
        <v>4832.6320689084796</v>
      </c>
      <c r="ET127" s="35">
        <v>5119.3925020152701</v>
      </c>
      <c r="EU127" s="35">
        <v>67970.642637401805</v>
      </c>
      <c r="EV127" s="35">
        <v>26238.385747598499</v>
      </c>
      <c r="EW127" s="35">
        <v>31469.719669030299</v>
      </c>
      <c r="EX127" s="35">
        <v>58916.070458361697</v>
      </c>
      <c r="EY127" s="35">
        <v>44778.524272976203</v>
      </c>
      <c r="EZ127" s="35">
        <v>9267.5747550428405</v>
      </c>
      <c r="FA127" s="35">
        <v>880.288549450956</v>
      </c>
      <c r="FB127" s="35">
        <v>37356.721197174898</v>
      </c>
      <c r="FC127" s="35">
        <v>94642.3101470275</v>
      </c>
      <c r="FD127" s="35">
        <v>8659.13124118817</v>
      </c>
      <c r="FE127" s="35">
        <v>39466.117935163202</v>
      </c>
      <c r="FF127" s="35">
        <v>59476.150547764701</v>
      </c>
      <c r="FG127" s="35">
        <v>5247.3603411724598</v>
      </c>
      <c r="FH127" s="35">
        <v>35994.302675545601</v>
      </c>
      <c r="FI127" s="35">
        <v>347834.96004979103</v>
      </c>
      <c r="FJ127" s="35">
        <v>5593.7609462392502</v>
      </c>
      <c r="FK127" s="35">
        <v>70621.481044312895</v>
      </c>
      <c r="FL127" s="35">
        <v>68970.625683726001</v>
      </c>
      <c r="FM127" s="35">
        <v>179763.46403929099</v>
      </c>
      <c r="FN127" s="35">
        <v>198144.019230387</v>
      </c>
      <c r="FO127" s="35">
        <v>16399.846235834299</v>
      </c>
      <c r="FP127" s="35">
        <v>27402.306776799502</v>
      </c>
      <c r="FQ127" s="37"/>
    </row>
    <row r="128" spans="2:173" x14ac:dyDescent="0.2">
      <c r="B128" s="16" t="s">
        <v>544</v>
      </c>
      <c r="G128" s="43">
        <v>7691762.8836161001</v>
      </c>
      <c r="H128" s="86"/>
      <c r="I128" s="35">
        <v>48274.253347066566</v>
      </c>
      <c r="J128" s="35">
        <v>5825.7408018326696</v>
      </c>
      <c r="K128" s="35">
        <v>1968.6823681032299</v>
      </c>
      <c r="L128" s="35">
        <v>6179.0328755717801</v>
      </c>
      <c r="M128" s="35">
        <v>5949.7332813001703</v>
      </c>
      <c r="N128" s="35">
        <v>62232.014960677698</v>
      </c>
      <c r="O128" s="35">
        <v>5983.4444280889102</v>
      </c>
      <c r="P128" s="35">
        <v>81465.995071277197</v>
      </c>
      <c r="Q128" s="35">
        <v>20145.925816229199</v>
      </c>
      <c r="R128" s="35">
        <v>6379.0254093059102</v>
      </c>
      <c r="S128" s="35">
        <v>700.88746611422096</v>
      </c>
      <c r="T128" s="35">
        <v>33435.225572142299</v>
      </c>
      <c r="U128" s="35">
        <v>8891.7511233280893</v>
      </c>
      <c r="V128" s="35">
        <v>55405.829315404902</v>
      </c>
      <c r="W128" s="35">
        <v>223.14069801882701</v>
      </c>
      <c r="X128" s="35">
        <v>1411.1969892966199</v>
      </c>
      <c r="Y128" s="35">
        <v>166.399504230644</v>
      </c>
      <c r="Z128" s="35">
        <v>6523.8984412484997</v>
      </c>
      <c r="AA128" s="35">
        <v>4932.7597667904001</v>
      </c>
      <c r="AB128" s="35">
        <v>1904.8275889264701</v>
      </c>
      <c r="AC128" s="35">
        <v>161667.340464418</v>
      </c>
      <c r="AD128" s="35">
        <v>9045.5065527323295</v>
      </c>
      <c r="AE128" s="35">
        <v>1927.14280568554</v>
      </c>
      <c r="AF128" s="35">
        <v>1763.3290944883599</v>
      </c>
      <c r="AG128" s="35">
        <v>10686.573546499099</v>
      </c>
      <c r="AH128" s="35">
        <v>4690.7331915779996</v>
      </c>
      <c r="AI128" s="35">
        <v>122163.93339688001</v>
      </c>
      <c r="AJ128" s="35">
        <v>1347.5781592058099</v>
      </c>
      <c r="AK128" s="35">
        <v>1390.0845817137599</v>
      </c>
      <c r="AL128" s="35">
        <v>16166.7464263211</v>
      </c>
      <c r="AM128" s="35">
        <v>2165925.0607740302</v>
      </c>
      <c r="AN128" s="35">
        <v>20005.3152705621</v>
      </c>
      <c r="AO128" s="35">
        <v>162.35253958513999</v>
      </c>
      <c r="AP128" s="35">
        <v>16059.4098677901</v>
      </c>
      <c r="AQ128" s="35">
        <v>1395.03188659906</v>
      </c>
      <c r="AR128" s="35">
        <v>1261.8346087345201</v>
      </c>
      <c r="AS128" s="35">
        <v>3414.4168986169502</v>
      </c>
      <c r="AT128" s="35">
        <v>18413.509421234699</v>
      </c>
      <c r="AU128" s="35">
        <v>14340.6273557271</v>
      </c>
      <c r="AV128" s="35">
        <v>2511.9035475798601</v>
      </c>
      <c r="AW128" s="35">
        <v>18028.7978541757</v>
      </c>
      <c r="AX128" s="35">
        <v>25593.555253990198</v>
      </c>
      <c r="AY128" s="35">
        <v>221.360966231752</v>
      </c>
      <c r="AZ128" s="35">
        <v>4217.2035194432701</v>
      </c>
      <c r="BA128" s="35">
        <v>5217.7024571245101</v>
      </c>
      <c r="BB128" s="35">
        <v>16564.641484058</v>
      </c>
      <c r="BC128" s="35">
        <v>1390.67354526076</v>
      </c>
      <c r="BD128" s="35">
        <v>1465.4443153237601</v>
      </c>
      <c r="BE128" s="35">
        <v>12941.3523094185</v>
      </c>
      <c r="BF128" s="35">
        <v>16716.716096133801</v>
      </c>
      <c r="BG128" s="35">
        <v>311364.355735816</v>
      </c>
      <c r="BH128" s="35">
        <v>553.57450710433295</v>
      </c>
      <c r="BI128" s="35">
        <v>184.348717297403</v>
      </c>
      <c r="BJ128" s="35">
        <v>7822.9364426234797</v>
      </c>
      <c r="BK128" s="35">
        <v>312457.47806312499</v>
      </c>
      <c r="BL128" s="35">
        <v>4445.2913305151396</v>
      </c>
      <c r="BM128" s="35">
        <v>23936.906357878299</v>
      </c>
      <c r="BN128" s="35">
        <v>2627.2550367241602</v>
      </c>
      <c r="BO128" s="35">
        <v>1344.8811137299399</v>
      </c>
      <c r="BP128" s="35">
        <v>302.50969658828899</v>
      </c>
      <c r="BQ128" s="35">
        <v>3903.1065780133199</v>
      </c>
      <c r="BR128" s="35">
        <v>5353.8740692587198</v>
      </c>
      <c r="BS128" s="35">
        <v>22328.6760493232</v>
      </c>
      <c r="BT128" s="35">
        <v>755.06938431235699</v>
      </c>
      <c r="BU128" s="35">
        <v>428246.78864250198</v>
      </c>
      <c r="BV128" s="35">
        <v>141335.89884136201</v>
      </c>
      <c r="BW128" s="35">
        <v>18229.3474636623</v>
      </c>
      <c r="BX128" s="35">
        <v>14042.293332432801</v>
      </c>
      <c r="BY128" s="35">
        <v>9011.4307026642891</v>
      </c>
      <c r="BZ128" s="35">
        <v>8314.0031691661297</v>
      </c>
      <c r="CA128" s="35">
        <v>259463.75504234401</v>
      </c>
      <c r="CB128" s="35">
        <v>1916.95562657133</v>
      </c>
      <c r="CC128" s="35">
        <v>346096.52322503901</v>
      </c>
      <c r="CD128" s="35">
        <v>2718.7967021603999</v>
      </c>
      <c r="CE128" s="35">
        <v>15143.006735052501</v>
      </c>
      <c r="CF128" s="35">
        <v>7819.4125774110298</v>
      </c>
      <c r="CG128" s="35">
        <v>1397.2249734174859</v>
      </c>
      <c r="CH128" s="35">
        <v>961.32378685769402</v>
      </c>
      <c r="CI128" s="35">
        <v>1800.29811360077</v>
      </c>
      <c r="CJ128" s="35">
        <v>3055.7895420443801</v>
      </c>
      <c r="CK128" s="35">
        <v>2197.2065987275701</v>
      </c>
      <c r="CL128" s="35">
        <v>2341.5236116644301</v>
      </c>
      <c r="CM128" s="35">
        <v>2874.72271329455</v>
      </c>
      <c r="CN128" s="35">
        <v>482.58161295724801</v>
      </c>
      <c r="CO128" s="35">
        <v>2222.5528162384699</v>
      </c>
      <c r="CP128" s="35">
        <v>2655.8985165824402</v>
      </c>
      <c r="CQ128" s="35">
        <v>1622.47566968962</v>
      </c>
      <c r="CR128" s="35">
        <v>1763.90439996591</v>
      </c>
      <c r="CS128" s="35">
        <v>3537.2726674549399</v>
      </c>
      <c r="CT128" s="35">
        <v>2061.4677432061699</v>
      </c>
      <c r="CU128" s="35">
        <v>14705.973810654201</v>
      </c>
      <c r="CV128" s="35">
        <v>123.001991734611</v>
      </c>
      <c r="CW128" s="35">
        <v>1456.7967421497401</v>
      </c>
      <c r="CX128" s="35">
        <v>1432.69572648601</v>
      </c>
      <c r="CY128" s="35">
        <v>349.18177793020698</v>
      </c>
      <c r="CZ128" s="35">
        <v>480.94881027356502</v>
      </c>
      <c r="DA128" s="35">
        <v>55247.040310633201</v>
      </c>
      <c r="DB128" s="35">
        <v>1411.56352085461</v>
      </c>
      <c r="DC128" s="35">
        <v>1953.6531015075</v>
      </c>
      <c r="DD128" s="35">
        <v>786.46448107995002</v>
      </c>
      <c r="DE128" s="35">
        <v>13728.1918330398</v>
      </c>
      <c r="DF128" s="35">
        <v>4339.8710088131002</v>
      </c>
      <c r="DG128" s="35">
        <v>29118.143286408402</v>
      </c>
      <c r="DH128" s="35">
        <v>1259.64105680844</v>
      </c>
      <c r="DI128" s="35">
        <v>9010.0192419857194</v>
      </c>
      <c r="DJ128" s="35">
        <v>97573.080607202006</v>
      </c>
      <c r="DK128" s="35">
        <v>12881.670689445</v>
      </c>
      <c r="DL128" s="35">
        <v>1061.27511996117</v>
      </c>
      <c r="DM128" s="35">
        <v>1660.3978821652399</v>
      </c>
      <c r="DN128" s="35">
        <v>11757.1075606129</v>
      </c>
      <c r="DO128" s="35">
        <v>14152.4623823697</v>
      </c>
      <c r="DP128" s="35">
        <v>966.00256340700503</v>
      </c>
      <c r="DQ128" s="35">
        <v>79907.274414496307</v>
      </c>
      <c r="DR128" s="35">
        <v>1081.15313854032</v>
      </c>
      <c r="DS128" s="35">
        <v>1140.7226313379999</v>
      </c>
      <c r="DT128" s="35">
        <v>3542.1720671887701</v>
      </c>
      <c r="DU128" s="35">
        <v>11845.1146814597</v>
      </c>
      <c r="DV128" s="35">
        <v>41971.428137095703</v>
      </c>
      <c r="DW128" s="35">
        <v>116089.268412</v>
      </c>
      <c r="DX128" s="35">
        <v>17561.4872475314</v>
      </c>
      <c r="DY128" s="35">
        <v>645.74429645846101</v>
      </c>
      <c r="DZ128" s="35">
        <v>28379.2599792078</v>
      </c>
      <c r="EA128" s="35">
        <v>149621.47467992999</v>
      </c>
      <c r="EB128" s="35">
        <v>2308.5150075957499</v>
      </c>
      <c r="EC128" s="35">
        <v>4443.4418518636503</v>
      </c>
      <c r="ED128" s="35">
        <v>2100.50507302796</v>
      </c>
      <c r="EE128" s="35">
        <v>17761.365343872902</v>
      </c>
      <c r="EF128" s="35">
        <v>859.160779133912</v>
      </c>
      <c r="EG128" s="35">
        <v>5097.9914034105204</v>
      </c>
      <c r="EH128" s="35">
        <v>6284.0656486357202</v>
      </c>
      <c r="EI128" s="35">
        <v>7163.6447588935598</v>
      </c>
      <c r="EJ128" s="35">
        <v>2815.5185521496601</v>
      </c>
      <c r="EK128" s="35">
        <v>48917.259783109301</v>
      </c>
      <c r="EL128" s="35">
        <v>48357.3645970867</v>
      </c>
      <c r="EM128" s="35">
        <v>1122.42840300579</v>
      </c>
      <c r="EN128" s="35">
        <v>114610.800091186</v>
      </c>
      <c r="EO128" s="35">
        <v>8515.24055014435</v>
      </c>
      <c r="EP128" s="35">
        <v>4610.8803173127999</v>
      </c>
      <c r="EQ128" s="35">
        <v>306.80706254227101</v>
      </c>
      <c r="ER128" s="35">
        <v>900.53128196137902</v>
      </c>
      <c r="ES128" s="35">
        <v>21347.865857244498</v>
      </c>
      <c r="ET128" s="35">
        <v>26270.691060740301</v>
      </c>
      <c r="EU128" s="35">
        <v>3609.7590519411301</v>
      </c>
      <c r="EV128" s="35">
        <v>30822.058499941901</v>
      </c>
      <c r="EW128" s="35">
        <v>1798.8103608701799</v>
      </c>
      <c r="EX128" s="35">
        <v>9769.8067963629892</v>
      </c>
      <c r="EY128" s="35">
        <v>58757.367676075497</v>
      </c>
      <c r="EZ128" s="35">
        <v>1094.87753734492</v>
      </c>
      <c r="FA128" s="35">
        <v>658.188565004628</v>
      </c>
      <c r="FB128" s="35">
        <v>5377.7890100950299</v>
      </c>
      <c r="FC128" s="35">
        <v>182913.25972462501</v>
      </c>
      <c r="FD128" s="35">
        <v>1575.0629460262301</v>
      </c>
      <c r="FE128" s="35">
        <v>4683.1388752282201</v>
      </c>
      <c r="FF128" s="35">
        <v>55693.280633801798</v>
      </c>
      <c r="FG128" s="35">
        <v>2630.4131206577799</v>
      </c>
      <c r="FH128" s="35">
        <v>326777.05144314101</v>
      </c>
      <c r="FI128" s="35">
        <v>801838.35905355995</v>
      </c>
      <c r="FJ128" s="35">
        <v>6280.7641014102801</v>
      </c>
      <c r="FK128" s="35">
        <v>10810.0083533585</v>
      </c>
      <c r="FL128" s="35">
        <v>15749.841009486399</v>
      </c>
      <c r="FM128" s="35">
        <v>96295.368505879</v>
      </c>
      <c r="FN128" s="35">
        <v>3631.7381115672501</v>
      </c>
      <c r="FO128" s="35">
        <v>3438.8864302731699</v>
      </c>
      <c r="FP128" s="35">
        <v>3134.3322712877002</v>
      </c>
      <c r="FQ128" s="37"/>
    </row>
    <row r="129" spans="2:173" x14ac:dyDescent="0.2">
      <c r="B129" s="16" t="s">
        <v>543</v>
      </c>
      <c r="G129" s="43">
        <v>1896342.56633272</v>
      </c>
      <c r="H129" s="86"/>
      <c r="I129" s="35">
        <v>18626.112377298039</v>
      </c>
      <c r="J129" s="35">
        <v>9277.9142904095206</v>
      </c>
      <c r="K129" s="35">
        <v>399.31755215945498</v>
      </c>
      <c r="L129" s="35">
        <v>4314.4240842314803</v>
      </c>
      <c r="M129" s="35">
        <v>8519.3732236480992</v>
      </c>
      <c r="N129" s="35">
        <v>10654.5162143488</v>
      </c>
      <c r="O129" s="35">
        <v>267.09135203459999</v>
      </c>
      <c r="P129" s="35">
        <v>7544.0225500424503</v>
      </c>
      <c r="Q129" s="35">
        <v>2073.5983330041399</v>
      </c>
      <c r="R129" s="35">
        <v>1376.4551335537701</v>
      </c>
      <c r="S129" s="35">
        <v>278.305799761039</v>
      </c>
      <c r="T129" s="35">
        <v>32598.226712241401</v>
      </c>
      <c r="U129" s="35">
        <v>1350.1762138229201</v>
      </c>
      <c r="V129" s="35">
        <v>1946.26091082791</v>
      </c>
      <c r="W129" s="35">
        <v>96.078118025438002</v>
      </c>
      <c r="X129" s="35">
        <v>4741.2264582461903</v>
      </c>
      <c r="Y129" s="35">
        <v>307.10216298081002</v>
      </c>
      <c r="Z129" s="35">
        <v>1394.7533096980401</v>
      </c>
      <c r="AA129" s="35">
        <v>431.90518539915598</v>
      </c>
      <c r="AB129" s="35">
        <v>942.79070434798496</v>
      </c>
      <c r="AC129" s="35">
        <v>27525.033833814701</v>
      </c>
      <c r="AD129" s="35">
        <v>927.31099733998099</v>
      </c>
      <c r="AE129" s="35">
        <v>5295.5215491995205</v>
      </c>
      <c r="AF129" s="35">
        <v>6407.0367326702199</v>
      </c>
      <c r="AG129" s="35">
        <v>6447.4730769703301</v>
      </c>
      <c r="AH129" s="35">
        <v>11718.575847751799</v>
      </c>
      <c r="AI129" s="35">
        <v>6017.86341782826</v>
      </c>
      <c r="AJ129" s="35">
        <v>3327.1508912168802</v>
      </c>
      <c r="AK129" s="35">
        <v>6043.63390499867</v>
      </c>
      <c r="AL129" s="35">
        <v>3175.5703963342098</v>
      </c>
      <c r="AM129" s="35">
        <v>108050.375659381</v>
      </c>
      <c r="AN129" s="35">
        <v>4533.2640648984598</v>
      </c>
      <c r="AO129" s="35">
        <v>324.26463448656801</v>
      </c>
      <c r="AP129" s="35">
        <v>32454.438357436498</v>
      </c>
      <c r="AQ129" s="35">
        <v>1431.3269101265801</v>
      </c>
      <c r="AR129" s="35">
        <v>790.26950802288502</v>
      </c>
      <c r="AS129" s="35">
        <v>8953.4335425340996</v>
      </c>
      <c r="AT129" s="35">
        <v>575.21282611263496</v>
      </c>
      <c r="AU129" s="35">
        <v>2464.0245234979402</v>
      </c>
      <c r="AV129" s="35">
        <v>378.20267609318699</v>
      </c>
      <c r="AW129" s="35">
        <v>1527.52316037882</v>
      </c>
      <c r="AX129" s="35">
        <v>1146.5727133231101</v>
      </c>
      <c r="AY129" s="35">
        <v>292.78569213757697</v>
      </c>
      <c r="AZ129" s="35">
        <v>2206.9741051440901</v>
      </c>
      <c r="BA129" s="35">
        <v>1203.4385679086799</v>
      </c>
      <c r="BB129" s="35">
        <v>22798.262557708898</v>
      </c>
      <c r="BC129" s="35">
        <v>1055.8075208857699</v>
      </c>
      <c r="BD129" s="35">
        <v>127.36034448212099</v>
      </c>
      <c r="BE129" s="35">
        <v>21414.7482818684</v>
      </c>
      <c r="BF129" s="35">
        <v>1284.83538902019</v>
      </c>
      <c r="BG129" s="35">
        <v>15311.0629223292</v>
      </c>
      <c r="BH129" s="35">
        <v>224.13311404061301</v>
      </c>
      <c r="BI129" s="35">
        <v>648.46265691776705</v>
      </c>
      <c r="BJ129" s="35">
        <v>400.33647048716898</v>
      </c>
      <c r="BK129" s="35">
        <v>16990.123855579601</v>
      </c>
      <c r="BL129" s="35">
        <v>13259.296450780001</v>
      </c>
      <c r="BM129" s="35">
        <v>1867.6780392051201</v>
      </c>
      <c r="BN129" s="35">
        <v>1827.90323530103</v>
      </c>
      <c r="BO129" s="35">
        <v>6459.5823822432403</v>
      </c>
      <c r="BP129" s="35">
        <v>220.02481676451001</v>
      </c>
      <c r="BQ129" s="35">
        <v>3926.7986017895801</v>
      </c>
      <c r="BR129" s="35">
        <v>1673.5288105401401</v>
      </c>
      <c r="BS129" s="35">
        <v>1322.9769830857599</v>
      </c>
      <c r="BT129" s="35">
        <v>122.47901209713299</v>
      </c>
      <c r="BU129" s="35">
        <v>504649.08764991403</v>
      </c>
      <c r="BV129" s="35">
        <v>133341.00959095999</v>
      </c>
      <c r="BW129" s="35">
        <v>10217.427176744601</v>
      </c>
      <c r="BX129" s="35">
        <v>3878.0844554095802</v>
      </c>
      <c r="BY129" s="35">
        <v>1251.1728167784099</v>
      </c>
      <c r="BZ129" s="35">
        <v>1743.61777613463</v>
      </c>
      <c r="CA129" s="35">
        <v>7942.8745867553598</v>
      </c>
      <c r="CB129" s="35">
        <v>553.077281067483</v>
      </c>
      <c r="CC129" s="35">
        <v>17888.240808783801</v>
      </c>
      <c r="CD129" s="35">
        <v>971.61772568650395</v>
      </c>
      <c r="CE129" s="35">
        <v>2546.8691031606199</v>
      </c>
      <c r="CF129" s="35">
        <v>17750.662726287399</v>
      </c>
      <c r="CG129" s="35">
        <v>539.10454469665638</v>
      </c>
      <c r="CH129" s="35">
        <v>919.81339235963605</v>
      </c>
      <c r="CI129" s="35">
        <v>646.11331978091096</v>
      </c>
      <c r="CJ129" s="35">
        <v>4368.8015646391896</v>
      </c>
      <c r="CK129" s="35">
        <v>232.21884900718899</v>
      </c>
      <c r="CL129" s="35">
        <v>774.365421195252</v>
      </c>
      <c r="CM129" s="35">
        <v>1308.3459381015</v>
      </c>
      <c r="CN129" s="35">
        <v>1134.93204287088</v>
      </c>
      <c r="CO129" s="35">
        <v>1003.44119699278</v>
      </c>
      <c r="CP129" s="35">
        <v>292.75139879808398</v>
      </c>
      <c r="CQ129" s="35">
        <v>165.943561658531</v>
      </c>
      <c r="CR129" s="35">
        <v>308.60070012884501</v>
      </c>
      <c r="CS129" s="35">
        <v>21055.598958933399</v>
      </c>
      <c r="CT129" s="35">
        <v>6387.27377542056</v>
      </c>
      <c r="CU129" s="35">
        <v>5609.7763872043097</v>
      </c>
      <c r="CV129" s="35">
        <v>63.594138478941403</v>
      </c>
      <c r="CW129" s="35">
        <v>10720.488085716001</v>
      </c>
      <c r="CX129" s="35">
        <v>114.586231968961</v>
      </c>
      <c r="CY129" s="35">
        <v>817.04579917286696</v>
      </c>
      <c r="CZ129" s="35">
        <v>312.85314130881198</v>
      </c>
      <c r="DA129" s="35">
        <v>11424.2605752861</v>
      </c>
      <c r="DB129" s="35">
        <v>275.72118016128502</v>
      </c>
      <c r="DC129" s="35">
        <v>438.74453550755999</v>
      </c>
      <c r="DD129" s="35">
        <v>74.201683433233796</v>
      </c>
      <c r="DE129" s="35">
        <v>8238.4579553779004</v>
      </c>
      <c r="DF129" s="35">
        <v>13775.7111028278</v>
      </c>
      <c r="DG129" s="35">
        <v>26214.1570896011</v>
      </c>
      <c r="DH129" s="35">
        <v>722.96746223443199</v>
      </c>
      <c r="DI129" s="35">
        <v>28852.8909957285</v>
      </c>
      <c r="DJ129" s="35">
        <v>5459.9367072353398</v>
      </c>
      <c r="DK129" s="35">
        <v>1094.04280233496</v>
      </c>
      <c r="DL129" s="35">
        <v>786.59646129615101</v>
      </c>
      <c r="DM129" s="35">
        <v>9454.6014396381506</v>
      </c>
      <c r="DN129" s="35">
        <v>47542.781132069002</v>
      </c>
      <c r="DO129" s="35">
        <v>1440.6327641580001</v>
      </c>
      <c r="DP129" s="35">
        <v>519.51883776735701</v>
      </c>
      <c r="DQ129" s="35">
        <v>55871.572385356201</v>
      </c>
      <c r="DR129" s="35">
        <v>348.94368456812799</v>
      </c>
      <c r="DS129" s="35">
        <v>570.81077546993595</v>
      </c>
      <c r="DT129" s="35">
        <v>1115.1530895916901</v>
      </c>
      <c r="DU129" s="35">
        <v>3176.0515430445698</v>
      </c>
      <c r="DV129" s="35">
        <v>49888.223710641898</v>
      </c>
      <c r="DW129" s="35">
        <v>7994.2919396307798</v>
      </c>
      <c r="DX129" s="35">
        <v>4134.3236881176299</v>
      </c>
      <c r="DY129" s="35">
        <v>465.35778525468203</v>
      </c>
      <c r="DZ129" s="35">
        <v>3439.68979064311</v>
      </c>
      <c r="EA129" s="35">
        <v>13097.4030788451</v>
      </c>
      <c r="EB129" s="35">
        <v>8957.5325334979207</v>
      </c>
      <c r="EC129" s="35">
        <v>5740.9701355341804</v>
      </c>
      <c r="ED129" s="35">
        <v>4051.0907109488999</v>
      </c>
      <c r="EE129" s="35">
        <v>1139.68332973005</v>
      </c>
      <c r="EF129" s="35">
        <v>2676.0448925553701</v>
      </c>
      <c r="EG129" s="35">
        <v>1119.2788729859401</v>
      </c>
      <c r="EH129" s="35">
        <v>626.03736177686005</v>
      </c>
      <c r="EI129" s="35">
        <v>389.64542134286597</v>
      </c>
      <c r="EJ129" s="35">
        <v>13529.633532051401</v>
      </c>
      <c r="EK129" s="35">
        <v>13882.256020884501</v>
      </c>
      <c r="EL129" s="35">
        <v>8452.9640719149902</v>
      </c>
      <c r="EM129" s="35">
        <v>3034.5220562132399</v>
      </c>
      <c r="EN129" s="35">
        <v>7162.1443096638804</v>
      </c>
      <c r="EO129" s="35">
        <v>12225.485644837399</v>
      </c>
      <c r="EP129" s="35">
        <v>8551.1177354765405</v>
      </c>
      <c r="EQ129" s="35">
        <v>109.289762902668</v>
      </c>
      <c r="ER129" s="35">
        <v>426.332894135385</v>
      </c>
      <c r="ES129" s="35">
        <v>3095.6874703088802</v>
      </c>
      <c r="ET129" s="35">
        <v>2805.0305754881801</v>
      </c>
      <c r="EU129" s="35">
        <v>2105.8508409126598</v>
      </c>
      <c r="EV129" s="35">
        <v>3419.8366921842799</v>
      </c>
      <c r="EW129" s="35">
        <v>731.46242560069595</v>
      </c>
      <c r="EX129" s="35">
        <v>19452.433673405601</v>
      </c>
      <c r="EY129" s="35">
        <v>20953.4592599405</v>
      </c>
      <c r="EZ129" s="35">
        <v>3379.2859966452702</v>
      </c>
      <c r="FA129" s="35">
        <v>243.74497131578599</v>
      </c>
      <c r="FB129" s="35">
        <v>1640.04519859059</v>
      </c>
      <c r="FC129" s="35">
        <v>13155.8704594668</v>
      </c>
      <c r="FD129" s="35">
        <v>407.70401670303602</v>
      </c>
      <c r="FE129" s="35">
        <v>16335.407692483301</v>
      </c>
      <c r="FF129" s="35">
        <v>3843.4217869181598</v>
      </c>
      <c r="FG129" s="35">
        <v>7446.2280572581103</v>
      </c>
      <c r="FH129" s="35">
        <v>24354.814047873901</v>
      </c>
      <c r="FI129" s="35">
        <v>106577.061979005</v>
      </c>
      <c r="FJ129" s="35">
        <v>794.54398823624297</v>
      </c>
      <c r="FK129" s="35">
        <v>8263.86317957756</v>
      </c>
      <c r="FL129" s="35">
        <v>3492.5804822758701</v>
      </c>
      <c r="FM129" s="35">
        <v>23068.113439885601</v>
      </c>
      <c r="FN129" s="35">
        <v>5706.6186259062997</v>
      </c>
      <c r="FO129" s="35">
        <v>6011.0189656981102</v>
      </c>
      <c r="FP129" s="35">
        <v>9765.6891578363502</v>
      </c>
      <c r="FQ129" s="37"/>
    </row>
    <row r="130" spans="2:173" x14ac:dyDescent="0.2">
      <c r="B130" s="16" t="s">
        <v>560</v>
      </c>
      <c r="G130" s="43">
        <v>11788178.472088</v>
      </c>
      <c r="H130" s="86"/>
      <c r="I130" s="35">
        <v>131758.41564540396</v>
      </c>
      <c r="J130" s="35">
        <v>14591.051875339699</v>
      </c>
      <c r="K130" s="35">
        <v>1484.7888997375201</v>
      </c>
      <c r="L130" s="35">
        <v>13551.764998024901</v>
      </c>
      <c r="M130" s="35">
        <v>10406.8391013941</v>
      </c>
      <c r="N130" s="35">
        <v>41373.785986507697</v>
      </c>
      <c r="O130" s="35">
        <v>3027.8204959107802</v>
      </c>
      <c r="P130" s="35">
        <v>17803.4849956006</v>
      </c>
      <c r="Q130" s="35">
        <v>6639.5591009520303</v>
      </c>
      <c r="R130" s="35">
        <v>5738.2489981750996</v>
      </c>
      <c r="S130" s="35">
        <v>438.77843279840999</v>
      </c>
      <c r="T130" s="35">
        <v>222624.355875001</v>
      </c>
      <c r="U130" s="35">
        <v>6301.3928791937997</v>
      </c>
      <c r="V130" s="35">
        <v>11724.6749901819</v>
      </c>
      <c r="W130" s="35">
        <v>172.283843463729</v>
      </c>
      <c r="X130" s="35">
        <v>6354.80813146533</v>
      </c>
      <c r="Y130" s="35">
        <v>1697.0997450361999</v>
      </c>
      <c r="Z130" s="35">
        <v>6325.2349607617298</v>
      </c>
      <c r="AA130" s="35">
        <v>2125.4474388096</v>
      </c>
      <c r="AB130" s="35">
        <v>1595.67995967619</v>
      </c>
      <c r="AC130" s="35">
        <v>182986.02365965399</v>
      </c>
      <c r="AD130" s="35">
        <v>7743.0550317376701</v>
      </c>
      <c r="AE130" s="35">
        <v>9140.0591707707499</v>
      </c>
      <c r="AF130" s="35">
        <v>9352.5872710793792</v>
      </c>
      <c r="AG130" s="35">
        <v>19137.106292230699</v>
      </c>
      <c r="AH130" s="35">
        <v>16363.0295586417</v>
      </c>
      <c r="AI130" s="35">
        <v>30871.828458919001</v>
      </c>
      <c r="AJ130" s="35">
        <v>3951.6007444942302</v>
      </c>
      <c r="AK130" s="35">
        <v>7289.5769573398502</v>
      </c>
      <c r="AL130" s="35">
        <v>9127.7238774793896</v>
      </c>
      <c r="AM130" s="35">
        <v>4059045.99738211</v>
      </c>
      <c r="AN130" s="35">
        <v>33586.989688582602</v>
      </c>
      <c r="AO130" s="35">
        <v>528.57873744755398</v>
      </c>
      <c r="AP130" s="35">
        <v>57445.777626801399</v>
      </c>
      <c r="AQ130" s="35">
        <v>2246.5634066376902</v>
      </c>
      <c r="AR130" s="35">
        <v>2517.3903287744401</v>
      </c>
      <c r="AS130" s="35">
        <v>11855.166413823699</v>
      </c>
      <c r="AT130" s="35">
        <v>3225.9349012805401</v>
      </c>
      <c r="AU130" s="35">
        <v>11384.5762917021</v>
      </c>
      <c r="AV130" s="35">
        <v>782.58640524227906</v>
      </c>
      <c r="AW130" s="35">
        <v>12042.712685938801</v>
      </c>
      <c r="AX130" s="35">
        <v>8095.3176544646603</v>
      </c>
      <c r="AY130" s="35">
        <v>392.424326030982</v>
      </c>
      <c r="AZ130" s="35">
        <v>3645.9277403271499</v>
      </c>
      <c r="BA130" s="35">
        <v>5809.7670100845899</v>
      </c>
      <c r="BB130" s="35">
        <v>55950.757727106298</v>
      </c>
      <c r="BC130" s="35">
        <v>2287.3020501310202</v>
      </c>
      <c r="BD130" s="35">
        <v>692.32039184182497</v>
      </c>
      <c r="BE130" s="35">
        <v>43842.725797982202</v>
      </c>
      <c r="BF130" s="35">
        <v>3947.6928565650301</v>
      </c>
      <c r="BG130" s="35">
        <v>24503.234148400599</v>
      </c>
      <c r="BH130" s="35">
        <v>616.30912343021896</v>
      </c>
      <c r="BI130" s="35">
        <v>1077.3819440326999</v>
      </c>
      <c r="BJ130" s="35">
        <v>3585.3105131685902</v>
      </c>
      <c r="BK130" s="35">
        <v>92116.505217338097</v>
      </c>
      <c r="BL130" s="35">
        <v>21964.958537172301</v>
      </c>
      <c r="BM130" s="35">
        <v>10426.511956467</v>
      </c>
      <c r="BN130" s="35">
        <v>5042.1680785619301</v>
      </c>
      <c r="BO130" s="35">
        <v>7268.1738647943903</v>
      </c>
      <c r="BP130" s="35">
        <v>266.83814927485002</v>
      </c>
      <c r="BQ130" s="35">
        <v>6061.1815743474299</v>
      </c>
      <c r="BR130" s="35">
        <v>7434.6975899823601</v>
      </c>
      <c r="BS130" s="35">
        <v>14418.454162665799</v>
      </c>
      <c r="BT130" s="35">
        <v>239.14911751750299</v>
      </c>
      <c r="BU130" s="35">
        <v>3436682.4189728601</v>
      </c>
      <c r="BV130" s="35">
        <v>339218.97546638001</v>
      </c>
      <c r="BW130" s="35">
        <v>38762.6668700351</v>
      </c>
      <c r="BX130" s="35">
        <v>6008.0307964277599</v>
      </c>
      <c r="BY130" s="35">
        <v>3570.8915844069902</v>
      </c>
      <c r="BZ130" s="35">
        <v>2946.56862839516</v>
      </c>
      <c r="CA130" s="35">
        <v>42569.758039147899</v>
      </c>
      <c r="CB130" s="35">
        <v>1716.14674714128</v>
      </c>
      <c r="CC130" s="35">
        <v>91320.677285102603</v>
      </c>
      <c r="CD130" s="35">
        <v>1966.06075220969</v>
      </c>
      <c r="CE130" s="35">
        <v>30771.501174569399</v>
      </c>
      <c r="CF130" s="35">
        <v>30076.717408685799</v>
      </c>
      <c r="CG130" s="35">
        <v>3813.5473059339693</v>
      </c>
      <c r="CH130" s="35">
        <v>571.97335080967696</v>
      </c>
      <c r="CI130" s="35">
        <v>5058.25917911334</v>
      </c>
      <c r="CJ130" s="35">
        <v>9082.4836789795409</v>
      </c>
      <c r="CK130" s="35">
        <v>824.56685491788596</v>
      </c>
      <c r="CL130" s="35">
        <v>2821.3747685298799</v>
      </c>
      <c r="CM130" s="35">
        <v>3060.23204597215</v>
      </c>
      <c r="CN130" s="35">
        <v>1657.5585924030499</v>
      </c>
      <c r="CO130" s="35">
        <v>2644.89125411654</v>
      </c>
      <c r="CP130" s="35">
        <v>1621.7112406838501</v>
      </c>
      <c r="CQ130" s="35">
        <v>334.77842672364699</v>
      </c>
      <c r="CR130" s="35">
        <v>1108.39888042251</v>
      </c>
      <c r="CS130" s="35">
        <v>24494.048290391202</v>
      </c>
      <c r="CT130" s="35">
        <v>7906.6790752486004</v>
      </c>
      <c r="CU130" s="35">
        <v>26986.872516298299</v>
      </c>
      <c r="CV130" s="35">
        <v>312.90142169757098</v>
      </c>
      <c r="CW130" s="35">
        <v>14294.3741358028</v>
      </c>
      <c r="CX130" s="35">
        <v>272.59642179954699</v>
      </c>
      <c r="CY130" s="35">
        <v>1260.8457126323899</v>
      </c>
      <c r="CZ130" s="35">
        <v>1148.81186324583</v>
      </c>
      <c r="DA130" s="35">
        <v>88014.839729033003</v>
      </c>
      <c r="DB130" s="35">
        <v>1895.7077702696499</v>
      </c>
      <c r="DC130" s="35">
        <v>1220.7786669144</v>
      </c>
      <c r="DD130" s="35">
        <v>138.47433404451499</v>
      </c>
      <c r="DE130" s="35">
        <v>19479.047496203399</v>
      </c>
      <c r="DF130" s="35">
        <v>13917.435587661899</v>
      </c>
      <c r="DG130" s="35">
        <v>100990.255363776</v>
      </c>
      <c r="DH130" s="35">
        <v>1711.1367116904601</v>
      </c>
      <c r="DI130" s="35">
        <v>149638.78585777999</v>
      </c>
      <c r="DJ130" s="35">
        <v>15651.1735021329</v>
      </c>
      <c r="DK130" s="35">
        <v>4388.1296935780902</v>
      </c>
      <c r="DL130" s="35">
        <v>2726.8122813392301</v>
      </c>
      <c r="DM130" s="35">
        <v>10180.910185315999</v>
      </c>
      <c r="DN130" s="35">
        <v>68966.403060294906</v>
      </c>
      <c r="DO130" s="35">
        <v>4944.2414918567902</v>
      </c>
      <c r="DP130" s="35">
        <v>780.95107819121097</v>
      </c>
      <c r="DQ130" s="35">
        <v>222802.676195868</v>
      </c>
      <c r="DR130" s="35">
        <v>871.94194504887901</v>
      </c>
      <c r="DS130" s="35">
        <v>1406.3508972258501</v>
      </c>
      <c r="DT130" s="35">
        <v>2995.5087105355201</v>
      </c>
      <c r="DU130" s="35">
        <v>9230.0069132918197</v>
      </c>
      <c r="DV130" s="35">
        <v>109186.848468745</v>
      </c>
      <c r="DW130" s="35">
        <v>30723.131767752999</v>
      </c>
      <c r="DX130" s="35">
        <v>11540.6898490659</v>
      </c>
      <c r="DY130" s="35">
        <v>496.32267232471798</v>
      </c>
      <c r="DZ130" s="35">
        <v>23938.4082257386</v>
      </c>
      <c r="EA130" s="35">
        <v>102149.101678028</v>
      </c>
      <c r="EB130" s="35">
        <v>10360.6098753968</v>
      </c>
      <c r="EC130" s="35">
        <v>7958.6127633807</v>
      </c>
      <c r="ED130" s="35">
        <v>7428.7239649229596</v>
      </c>
      <c r="EE130" s="35">
        <v>8482.2066234946597</v>
      </c>
      <c r="EF130" s="35">
        <v>4100.4378357165797</v>
      </c>
      <c r="EG130" s="35">
        <v>1755.54786246917</v>
      </c>
      <c r="EH130" s="35">
        <v>3064.0254905224601</v>
      </c>
      <c r="EI130" s="35">
        <v>1310.4741722134399</v>
      </c>
      <c r="EJ130" s="35">
        <v>12186.708008874</v>
      </c>
      <c r="EK130" s="35">
        <v>39164.810973544998</v>
      </c>
      <c r="EL130" s="35">
        <v>37941.6351346257</v>
      </c>
      <c r="EM130" s="35">
        <v>4252.6596304930699</v>
      </c>
      <c r="EN130" s="35">
        <v>44046.216464481098</v>
      </c>
      <c r="EO130" s="35">
        <v>19445.288285610099</v>
      </c>
      <c r="EP130" s="35">
        <v>16628.475276692301</v>
      </c>
      <c r="EQ130" s="35">
        <v>198.98467186325601</v>
      </c>
      <c r="ER130" s="35">
        <v>841.68210679336403</v>
      </c>
      <c r="ES130" s="35">
        <v>8228.1690728169997</v>
      </c>
      <c r="ET130" s="35">
        <v>6148.2382367124701</v>
      </c>
      <c r="EU130" s="35">
        <v>6809.1686999843696</v>
      </c>
      <c r="EV130" s="35">
        <v>22716.060714747098</v>
      </c>
      <c r="EW130" s="35">
        <v>3399.2793850676198</v>
      </c>
      <c r="EX130" s="35">
        <v>26073.596869118199</v>
      </c>
      <c r="EY130" s="35">
        <v>91680.399200391999</v>
      </c>
      <c r="EZ130" s="35">
        <v>4873.9726708560402</v>
      </c>
      <c r="FA130" s="35">
        <v>565.795709194898</v>
      </c>
      <c r="FB130" s="35">
        <v>6590.4646908663999</v>
      </c>
      <c r="FC130" s="35">
        <v>102204.501225043</v>
      </c>
      <c r="FD130" s="35">
        <v>1260.1529795765</v>
      </c>
      <c r="FE130" s="35">
        <v>19358.610171120901</v>
      </c>
      <c r="FF130" s="35">
        <v>32007.013476113101</v>
      </c>
      <c r="FG130" s="35">
        <v>8530.7425090143697</v>
      </c>
      <c r="FH130" s="35">
        <v>79709.884330571498</v>
      </c>
      <c r="FI130" s="35">
        <v>498220.01311439299</v>
      </c>
      <c r="FJ130" s="35">
        <v>4480.63482692247</v>
      </c>
      <c r="FK130" s="35">
        <v>11751.7220833913</v>
      </c>
      <c r="FL130" s="35">
        <v>16708.9533009927</v>
      </c>
      <c r="FM130" s="35">
        <v>139161.70355528599</v>
      </c>
      <c r="FN130" s="35">
        <v>11267.442881539901</v>
      </c>
      <c r="FO130" s="35">
        <v>7998.9847610082998</v>
      </c>
      <c r="FP130" s="35">
        <v>8346.9888315854405</v>
      </c>
      <c r="FQ130" s="37"/>
    </row>
    <row r="131" spans="2:173" x14ac:dyDescent="0.2">
      <c r="B131" s="16" t="s">
        <v>546</v>
      </c>
      <c r="G131" s="43">
        <v>1707846.3508643799</v>
      </c>
      <c r="H131" s="86"/>
      <c r="I131" s="35">
        <v>8061.0229027319729</v>
      </c>
      <c r="J131" s="35">
        <v>3191.4257330503501</v>
      </c>
      <c r="K131" s="35">
        <v>669.90888555180095</v>
      </c>
      <c r="L131" s="35">
        <v>2573.2277979074502</v>
      </c>
      <c r="M131" s="35">
        <v>2764.16710840017</v>
      </c>
      <c r="N131" s="35">
        <v>18975.626991944599</v>
      </c>
      <c r="O131" s="35">
        <v>590.09906884217196</v>
      </c>
      <c r="P131" s="35">
        <v>44105.648141185702</v>
      </c>
      <c r="Q131" s="35">
        <v>9117.6046105086807</v>
      </c>
      <c r="R131" s="35">
        <v>1210.6681346447999</v>
      </c>
      <c r="S131" s="35">
        <v>63.811537170680701</v>
      </c>
      <c r="T131" s="35">
        <v>6697.8580967675598</v>
      </c>
      <c r="U131" s="35">
        <v>7318.4813736881397</v>
      </c>
      <c r="V131" s="35">
        <v>9472.4344201098702</v>
      </c>
      <c r="W131" s="35">
        <v>40.568114145896303</v>
      </c>
      <c r="X131" s="35">
        <v>612.99047266568596</v>
      </c>
      <c r="Y131" s="35">
        <v>34.8637288306779</v>
      </c>
      <c r="Z131" s="35">
        <v>3395.93457746177</v>
      </c>
      <c r="AA131" s="35">
        <v>2284.0936524064</v>
      </c>
      <c r="AB131" s="35">
        <v>365.54296744876302</v>
      </c>
      <c r="AC131" s="35">
        <v>69529.992570463699</v>
      </c>
      <c r="AD131" s="35">
        <v>5091.5812619867302</v>
      </c>
      <c r="AE131" s="35">
        <v>1295.3570747286999</v>
      </c>
      <c r="AF131" s="35">
        <v>1728.4428696669099</v>
      </c>
      <c r="AG131" s="35">
        <v>1139.4601415995301</v>
      </c>
      <c r="AH131" s="35">
        <v>1211.86912955104</v>
      </c>
      <c r="AI131" s="35">
        <v>33303.818847890601</v>
      </c>
      <c r="AJ131" s="35">
        <v>566.51240954257605</v>
      </c>
      <c r="AK131" s="35">
        <v>742.31815711490697</v>
      </c>
      <c r="AL131" s="35">
        <v>6438.4129304633498</v>
      </c>
      <c r="AM131" s="35">
        <v>150116.89572730899</v>
      </c>
      <c r="AN131" s="35">
        <v>11601.145588257499</v>
      </c>
      <c r="AO131" s="35">
        <v>134.48033915347901</v>
      </c>
      <c r="AP131" s="35">
        <v>7647.8462549387796</v>
      </c>
      <c r="AQ131" s="35">
        <v>606.35465567754704</v>
      </c>
      <c r="AR131" s="35">
        <v>1600.63894407878</v>
      </c>
      <c r="AS131" s="35">
        <v>1342.9078056702299</v>
      </c>
      <c r="AT131" s="35">
        <v>5021.0007848607402</v>
      </c>
      <c r="AU131" s="35">
        <v>2637.1492029025899</v>
      </c>
      <c r="AV131" s="35">
        <v>683.65845648500999</v>
      </c>
      <c r="AW131" s="35">
        <v>10657.8581913771</v>
      </c>
      <c r="AX131" s="35">
        <v>7773.0501995001696</v>
      </c>
      <c r="AY131" s="35">
        <v>213.11861526992499</v>
      </c>
      <c r="AZ131" s="35">
        <v>601.10103320877397</v>
      </c>
      <c r="BA131" s="35">
        <v>3627.5713398757798</v>
      </c>
      <c r="BB131" s="35">
        <v>2924.0272821374301</v>
      </c>
      <c r="BC131" s="35">
        <v>331.36206085948697</v>
      </c>
      <c r="BD131" s="35">
        <v>1275.66531259775</v>
      </c>
      <c r="BE131" s="35">
        <v>8259.4184486376107</v>
      </c>
      <c r="BF131" s="35">
        <v>5514.1547142097997</v>
      </c>
      <c r="BG131" s="35">
        <v>54660.567706932998</v>
      </c>
      <c r="BH131" s="35">
        <v>229.182890211048</v>
      </c>
      <c r="BI131" s="35">
        <v>110.76906243672001</v>
      </c>
      <c r="BJ131" s="35">
        <v>2032.8263726349101</v>
      </c>
      <c r="BK131" s="35">
        <v>76852.602162377007</v>
      </c>
      <c r="BL131" s="35">
        <v>1395.52386604046</v>
      </c>
      <c r="BM131" s="35">
        <v>6174.8646743742502</v>
      </c>
      <c r="BN131" s="35">
        <v>1274.90428423451</v>
      </c>
      <c r="BO131" s="35">
        <v>2277.43182287833</v>
      </c>
      <c r="BP131" s="35">
        <v>100.45671739977701</v>
      </c>
      <c r="BQ131" s="35">
        <v>1920.2117764488301</v>
      </c>
      <c r="BR131" s="35">
        <v>419.22147839014701</v>
      </c>
      <c r="BS131" s="35">
        <v>9874.7540680846196</v>
      </c>
      <c r="BT131" s="35">
        <v>261.14715470468798</v>
      </c>
      <c r="BU131" s="35">
        <v>58047.864730701098</v>
      </c>
      <c r="BV131" s="35">
        <v>14134.834997467</v>
      </c>
      <c r="BW131" s="35">
        <v>8881.6597672182706</v>
      </c>
      <c r="BX131" s="35">
        <v>1654.18189192868</v>
      </c>
      <c r="BY131" s="35">
        <v>4167.3105930615802</v>
      </c>
      <c r="BZ131" s="35">
        <v>6929.7642063992798</v>
      </c>
      <c r="CA131" s="35">
        <v>52646.420908940599</v>
      </c>
      <c r="CB131" s="35">
        <v>317.813253644415</v>
      </c>
      <c r="CC131" s="35">
        <v>15824.6970376222</v>
      </c>
      <c r="CD131" s="35">
        <v>404.17347482282003</v>
      </c>
      <c r="CE131" s="35">
        <v>4927.43123055259</v>
      </c>
      <c r="CF131" s="35">
        <v>4944.3094024666398</v>
      </c>
      <c r="CG131" s="35">
        <v>233.31406971770053</v>
      </c>
      <c r="CH131" s="35">
        <v>163.31032186034699</v>
      </c>
      <c r="CI131" s="35">
        <v>811.89731553295201</v>
      </c>
      <c r="CJ131" s="35">
        <v>455.84854169750702</v>
      </c>
      <c r="CK131" s="35">
        <v>1688.79199794642</v>
      </c>
      <c r="CL131" s="35">
        <v>849.13126465434596</v>
      </c>
      <c r="CM131" s="35">
        <v>584.617559588164</v>
      </c>
      <c r="CN131" s="35">
        <v>247.934882468892</v>
      </c>
      <c r="CO131" s="35">
        <v>408.18500918489002</v>
      </c>
      <c r="CP131" s="35">
        <v>2357.5272576412799</v>
      </c>
      <c r="CQ131" s="35">
        <v>513.455548358398</v>
      </c>
      <c r="CR131" s="35">
        <v>2503.6924465388101</v>
      </c>
      <c r="CS131" s="35">
        <v>4040.2405261572198</v>
      </c>
      <c r="CT131" s="35">
        <v>5825.1879814895001</v>
      </c>
      <c r="CU131" s="35">
        <v>2724.54896636679</v>
      </c>
      <c r="CV131" s="35">
        <v>28.476889761998301</v>
      </c>
      <c r="CW131" s="35">
        <v>1862.1599108038099</v>
      </c>
      <c r="CX131" s="35">
        <v>246.59182968734299</v>
      </c>
      <c r="CY131" s="35">
        <v>214.95778091601201</v>
      </c>
      <c r="CZ131" s="35">
        <v>77.170844468993195</v>
      </c>
      <c r="DA131" s="35">
        <v>23555.295525748999</v>
      </c>
      <c r="DB131" s="35">
        <v>1650.75500532206</v>
      </c>
      <c r="DC131" s="35">
        <v>117.99055759382701</v>
      </c>
      <c r="DD131" s="35">
        <v>405.95543591381499</v>
      </c>
      <c r="DE131" s="35">
        <v>2591.2322146882302</v>
      </c>
      <c r="DF131" s="35">
        <v>5000.6911518959196</v>
      </c>
      <c r="DG131" s="35">
        <v>3971.5597035300798</v>
      </c>
      <c r="DH131" s="35">
        <v>1382.5104215727599</v>
      </c>
      <c r="DI131" s="35">
        <v>1259.4961614444001</v>
      </c>
      <c r="DJ131" s="35">
        <v>23313.501539019901</v>
      </c>
      <c r="DK131" s="35">
        <v>10001.287011551</v>
      </c>
      <c r="DL131" s="35">
        <v>481.75882552142502</v>
      </c>
      <c r="DM131" s="35">
        <v>748.749860816671</v>
      </c>
      <c r="DN131" s="35">
        <v>15268.1837603188</v>
      </c>
      <c r="DO131" s="35">
        <v>7975.6132269685404</v>
      </c>
      <c r="DP131" s="35">
        <v>175.338833117712</v>
      </c>
      <c r="DQ131" s="35">
        <v>19920.2817714823</v>
      </c>
      <c r="DR131" s="35">
        <v>139.038538189294</v>
      </c>
      <c r="DS131" s="35">
        <v>551.56472422345996</v>
      </c>
      <c r="DT131" s="35">
        <v>1229.1619007105601</v>
      </c>
      <c r="DU131" s="35">
        <v>4955.2592592424799</v>
      </c>
      <c r="DV131" s="35">
        <v>6781.3238814732604</v>
      </c>
      <c r="DW131" s="35">
        <v>39711.0918212139</v>
      </c>
      <c r="DX131" s="35">
        <v>6703.96564424603</v>
      </c>
      <c r="DY131" s="35">
        <v>95.196987618229997</v>
      </c>
      <c r="DZ131" s="35">
        <v>12546.1415047312</v>
      </c>
      <c r="EA131" s="35">
        <v>101939.530598625</v>
      </c>
      <c r="EB131" s="35">
        <v>2197.09729033847</v>
      </c>
      <c r="EC131" s="35">
        <v>1517.70047887742</v>
      </c>
      <c r="ED131" s="35">
        <v>933.52271001321401</v>
      </c>
      <c r="EE131" s="35">
        <v>8738.7565499277807</v>
      </c>
      <c r="EF131" s="35">
        <v>442.12378972463102</v>
      </c>
      <c r="EG131" s="35">
        <v>444.51371843110502</v>
      </c>
      <c r="EH131" s="35">
        <v>4905.2405574178501</v>
      </c>
      <c r="EI131" s="35">
        <v>2787.1511149486701</v>
      </c>
      <c r="EJ131" s="35">
        <v>2639.8355573855602</v>
      </c>
      <c r="EK131" s="35">
        <v>13501.394110552999</v>
      </c>
      <c r="EL131" s="35">
        <v>6410.2495118073602</v>
      </c>
      <c r="EM131" s="35">
        <v>1050.62908923137</v>
      </c>
      <c r="EN131" s="35">
        <v>27729.042465236002</v>
      </c>
      <c r="EO131" s="35">
        <v>996.95697703944995</v>
      </c>
      <c r="EP131" s="35">
        <v>2439.6230380607899</v>
      </c>
      <c r="EQ131" s="35">
        <v>79.912407932404193</v>
      </c>
      <c r="ER131" s="35">
        <v>254.84599898717701</v>
      </c>
      <c r="ES131" s="35">
        <v>14957.393468419699</v>
      </c>
      <c r="ET131" s="35">
        <v>8603.6889066397707</v>
      </c>
      <c r="EU131" s="35">
        <v>574.99083899839798</v>
      </c>
      <c r="EV131" s="35">
        <v>4313.90225560626</v>
      </c>
      <c r="EW131" s="35">
        <v>689.40419936895603</v>
      </c>
      <c r="EX131" s="35">
        <v>9058.7466807302299</v>
      </c>
      <c r="EY131" s="35">
        <v>4499.6706852807902</v>
      </c>
      <c r="EZ131" s="35">
        <v>448.38580808498398</v>
      </c>
      <c r="FA131" s="35">
        <v>118.59784098674299</v>
      </c>
      <c r="FB131" s="35">
        <v>1072.40525472788</v>
      </c>
      <c r="FC131" s="35">
        <v>14995.417914642299</v>
      </c>
      <c r="FD131" s="35">
        <v>647.927517266721</v>
      </c>
      <c r="FE131" s="35">
        <v>7148.75034311523</v>
      </c>
      <c r="FF131" s="35">
        <v>44107.704879192002</v>
      </c>
      <c r="FG131" s="35">
        <v>1183.09088521597</v>
      </c>
      <c r="FH131" s="35">
        <v>68354.697831768106</v>
      </c>
      <c r="FI131" s="35">
        <v>308800.99988383398</v>
      </c>
      <c r="FJ131" s="35">
        <v>2193.5624528417502</v>
      </c>
      <c r="FK131" s="35">
        <v>3445.22850648543</v>
      </c>
      <c r="FL131" s="35">
        <v>4629.2011413783403</v>
      </c>
      <c r="FM131" s="35">
        <v>7103.9837220108902</v>
      </c>
      <c r="FN131" s="35">
        <v>1858.0558820031299</v>
      </c>
      <c r="FO131" s="35">
        <v>3052.60120923362</v>
      </c>
      <c r="FP131" s="35">
        <v>4981.7563815628</v>
      </c>
      <c r="FQ131" s="37"/>
    </row>
    <row r="132" spans="2:173" x14ac:dyDescent="0.2">
      <c r="B132" s="16" t="s">
        <v>547</v>
      </c>
      <c r="G132" s="43">
        <v>1183232.8025223899</v>
      </c>
      <c r="H132" s="86"/>
      <c r="I132" s="35">
        <v>8873.2799969032985</v>
      </c>
      <c r="J132" s="35">
        <v>1376.26904279668</v>
      </c>
      <c r="K132" s="35">
        <v>733.31483339223303</v>
      </c>
      <c r="L132" s="35">
        <v>2921.3710617965799</v>
      </c>
      <c r="M132" s="35">
        <v>1334.8842159384201</v>
      </c>
      <c r="N132" s="35">
        <v>8378.7785658982593</v>
      </c>
      <c r="O132" s="35">
        <v>655.22422263735803</v>
      </c>
      <c r="P132" s="35">
        <v>16115.804763980001</v>
      </c>
      <c r="Q132" s="35">
        <v>1795.00601397944</v>
      </c>
      <c r="R132" s="35">
        <v>1399.54952236534</v>
      </c>
      <c r="S132" s="35">
        <v>84.093150878168004</v>
      </c>
      <c r="T132" s="35">
        <v>8880.4899879473105</v>
      </c>
      <c r="U132" s="35">
        <v>2825.3107692143999</v>
      </c>
      <c r="V132" s="35">
        <v>2523.2695306434398</v>
      </c>
      <c r="W132" s="35">
        <v>56.220502763069199</v>
      </c>
      <c r="X132" s="35">
        <v>445.41371800891301</v>
      </c>
      <c r="Y132" s="35">
        <v>37.300176022903003</v>
      </c>
      <c r="Z132" s="35">
        <v>2256.3770873564799</v>
      </c>
      <c r="AA132" s="35">
        <v>1039.7479697040501</v>
      </c>
      <c r="AB132" s="35">
        <v>215.15621336084601</v>
      </c>
      <c r="AC132" s="35">
        <v>52194.923295678796</v>
      </c>
      <c r="AD132" s="35">
        <v>2574.5830101677502</v>
      </c>
      <c r="AE132" s="35">
        <v>795.56836770913799</v>
      </c>
      <c r="AF132" s="35">
        <v>488.07943816229601</v>
      </c>
      <c r="AG132" s="35">
        <v>2342.0886835031101</v>
      </c>
      <c r="AH132" s="35">
        <v>1330.8150762585101</v>
      </c>
      <c r="AI132" s="35">
        <v>46491.052724895497</v>
      </c>
      <c r="AJ132" s="35">
        <v>234.15404651769001</v>
      </c>
      <c r="AK132" s="35">
        <v>543.334454407713</v>
      </c>
      <c r="AL132" s="35">
        <v>4326.9103324489197</v>
      </c>
      <c r="AM132" s="35">
        <v>324378.88727161498</v>
      </c>
      <c r="AN132" s="35">
        <v>10014.2536589669</v>
      </c>
      <c r="AO132" s="35">
        <v>55.056573577118598</v>
      </c>
      <c r="AP132" s="35">
        <v>3634.5045851548002</v>
      </c>
      <c r="AQ132" s="35">
        <v>324.035850713738</v>
      </c>
      <c r="AR132" s="35">
        <v>897.93743880657098</v>
      </c>
      <c r="AS132" s="35">
        <v>1102.86451412477</v>
      </c>
      <c r="AT132" s="35">
        <v>1350.9986522009899</v>
      </c>
      <c r="AU132" s="35">
        <v>6468.9496034031099</v>
      </c>
      <c r="AV132" s="35">
        <v>243.05295316396399</v>
      </c>
      <c r="AW132" s="35">
        <v>2456.0386618152002</v>
      </c>
      <c r="AX132" s="35">
        <v>1162.94639836692</v>
      </c>
      <c r="AY132" s="35">
        <v>84.415017331828807</v>
      </c>
      <c r="AZ132" s="35">
        <v>3403.6937773273498</v>
      </c>
      <c r="BA132" s="35">
        <v>3107.3546149211902</v>
      </c>
      <c r="BB132" s="35">
        <v>2870.1260237392698</v>
      </c>
      <c r="BC132" s="35">
        <v>752.18507603460296</v>
      </c>
      <c r="BD132" s="35">
        <v>372.87095504946399</v>
      </c>
      <c r="BE132" s="35">
        <v>4622.32473820833</v>
      </c>
      <c r="BF132" s="35">
        <v>920.99651944391599</v>
      </c>
      <c r="BG132" s="35">
        <v>13969.436253968401</v>
      </c>
      <c r="BH132" s="35">
        <v>130.79721971843799</v>
      </c>
      <c r="BI132" s="35">
        <v>100.161977402034</v>
      </c>
      <c r="BJ132" s="35">
        <v>1295.5255367611301</v>
      </c>
      <c r="BK132" s="35">
        <v>14006.0366076996</v>
      </c>
      <c r="BL132" s="35">
        <v>1804.8516893808501</v>
      </c>
      <c r="BM132" s="35">
        <v>2872.8791371150701</v>
      </c>
      <c r="BN132" s="35">
        <v>3390.43622256545</v>
      </c>
      <c r="BO132" s="35">
        <v>553.18485634961996</v>
      </c>
      <c r="BP132" s="35">
        <v>98.8737374967221</v>
      </c>
      <c r="BQ132" s="35">
        <v>1181.12340027084</v>
      </c>
      <c r="BR132" s="35">
        <v>913.62957850745295</v>
      </c>
      <c r="BS132" s="35">
        <v>3294.0032497214902</v>
      </c>
      <c r="BT132" s="35">
        <v>31.648810708143898</v>
      </c>
      <c r="BU132" s="35">
        <v>71183.151457864195</v>
      </c>
      <c r="BV132" s="35">
        <v>39435.060431724203</v>
      </c>
      <c r="BW132" s="35">
        <v>6431.2027547995503</v>
      </c>
      <c r="BX132" s="35">
        <v>2210.7440466216499</v>
      </c>
      <c r="BY132" s="35">
        <v>1326.86246798906</v>
      </c>
      <c r="BZ132" s="35">
        <v>1935.0156480278799</v>
      </c>
      <c r="CA132" s="35">
        <v>13318.327511699799</v>
      </c>
      <c r="CB132" s="35">
        <v>245.61496373986699</v>
      </c>
      <c r="CC132" s="35">
        <v>19944.5801911245</v>
      </c>
      <c r="CD132" s="35">
        <v>678.36799400516804</v>
      </c>
      <c r="CE132" s="35">
        <v>2491.8746229588301</v>
      </c>
      <c r="CF132" s="35">
        <v>2634.5724461719701</v>
      </c>
      <c r="CG132" s="35">
        <v>256.82361814411155</v>
      </c>
      <c r="CH132" s="35">
        <v>197.240679786736</v>
      </c>
      <c r="CI132" s="35">
        <v>924.15327224092505</v>
      </c>
      <c r="CJ132" s="35">
        <v>755.94654986984904</v>
      </c>
      <c r="CK132" s="35">
        <v>746.86513863266396</v>
      </c>
      <c r="CL132" s="35">
        <v>416.34543142562399</v>
      </c>
      <c r="CM132" s="35">
        <v>202.81683646297</v>
      </c>
      <c r="CN132" s="35">
        <v>191.563178265229</v>
      </c>
      <c r="CO132" s="35">
        <v>514.51380096280695</v>
      </c>
      <c r="CP132" s="35">
        <v>746.396556388465</v>
      </c>
      <c r="CQ132" s="35">
        <v>86.572847583430999</v>
      </c>
      <c r="CR132" s="35">
        <v>565.55833857023401</v>
      </c>
      <c r="CS132" s="35">
        <v>1061.5564338412401</v>
      </c>
      <c r="CT132" s="35">
        <v>844.59897592247398</v>
      </c>
      <c r="CU132" s="35">
        <v>3267.4822263792598</v>
      </c>
      <c r="CV132" s="35">
        <v>23.543338504587201</v>
      </c>
      <c r="CW132" s="35">
        <v>798.90800478524602</v>
      </c>
      <c r="CX132" s="35">
        <v>77.419795434946096</v>
      </c>
      <c r="CY132" s="35">
        <v>188.11931574763599</v>
      </c>
      <c r="CZ132" s="35">
        <v>113.497164603993</v>
      </c>
      <c r="DA132" s="35">
        <v>23860.587114919199</v>
      </c>
      <c r="DB132" s="35">
        <v>903.50053539673399</v>
      </c>
      <c r="DC132" s="35">
        <v>193.570110267068</v>
      </c>
      <c r="DD132" s="35">
        <v>88.583553025443194</v>
      </c>
      <c r="DE132" s="35">
        <v>2569.3591528455299</v>
      </c>
      <c r="DF132" s="35">
        <v>1477.6622463374299</v>
      </c>
      <c r="DG132" s="35">
        <v>6889.9918860503103</v>
      </c>
      <c r="DH132" s="35">
        <v>192.545011096427</v>
      </c>
      <c r="DI132" s="35">
        <v>1483.05686591112</v>
      </c>
      <c r="DJ132" s="35">
        <v>2533.4016732424898</v>
      </c>
      <c r="DK132" s="35">
        <v>3139.6549896864699</v>
      </c>
      <c r="DL132" s="35">
        <v>824.58291397102596</v>
      </c>
      <c r="DM132" s="35">
        <v>653.76935774803701</v>
      </c>
      <c r="DN132" s="35">
        <v>6902.2083916121501</v>
      </c>
      <c r="DO132" s="35">
        <v>808.32985158066901</v>
      </c>
      <c r="DP132" s="35">
        <v>272.39912327802602</v>
      </c>
      <c r="DQ132" s="35">
        <v>8461.4541397158991</v>
      </c>
      <c r="DR132" s="35">
        <v>312.66460272019299</v>
      </c>
      <c r="DS132" s="35">
        <v>421.21030446784602</v>
      </c>
      <c r="DT132" s="35">
        <v>1104.4384673208499</v>
      </c>
      <c r="DU132" s="35">
        <v>4832.8607884214198</v>
      </c>
      <c r="DV132" s="35">
        <v>10714.8941709418</v>
      </c>
      <c r="DW132" s="35">
        <v>9500.8834930982102</v>
      </c>
      <c r="DX132" s="35">
        <v>3434.4292452910699</v>
      </c>
      <c r="DY132" s="35">
        <v>89.639946377723803</v>
      </c>
      <c r="DZ132" s="35">
        <v>8750.6546064007798</v>
      </c>
      <c r="EA132" s="35">
        <v>37239.308290369903</v>
      </c>
      <c r="EB132" s="35">
        <v>708.09434340529401</v>
      </c>
      <c r="EC132" s="35">
        <v>1399.83181152682</v>
      </c>
      <c r="ED132" s="35">
        <v>752.57317038287295</v>
      </c>
      <c r="EE132" s="35">
        <v>3460.1451359355501</v>
      </c>
      <c r="EF132" s="35">
        <v>350.09886429570599</v>
      </c>
      <c r="EG132" s="35">
        <v>382.00159990836897</v>
      </c>
      <c r="EH132" s="35">
        <v>965.21497142537305</v>
      </c>
      <c r="EI132" s="35">
        <v>471.75341989084302</v>
      </c>
      <c r="EJ132" s="35">
        <v>663.13032225224003</v>
      </c>
      <c r="EK132" s="35">
        <v>6939.2815755332404</v>
      </c>
      <c r="EL132" s="35">
        <v>6365.1652956769803</v>
      </c>
      <c r="EM132" s="35">
        <v>370.40969290624201</v>
      </c>
      <c r="EN132" s="35">
        <v>10308.293581698999</v>
      </c>
      <c r="EO132" s="35">
        <v>4697.507871193</v>
      </c>
      <c r="EP132" s="35">
        <v>1668.84791517651</v>
      </c>
      <c r="EQ132" s="35">
        <v>59.223464181545999</v>
      </c>
      <c r="ER132" s="35">
        <v>79.365895232536701</v>
      </c>
      <c r="ES132" s="35">
        <v>1609.49836151516</v>
      </c>
      <c r="ET132" s="35">
        <v>1748.24010814857</v>
      </c>
      <c r="EU132" s="35">
        <v>617.22397757922499</v>
      </c>
      <c r="EV132" s="35">
        <v>3125.7550777597999</v>
      </c>
      <c r="EW132" s="35">
        <v>611.01410476750402</v>
      </c>
      <c r="EX132" s="35">
        <v>3154.6335281701099</v>
      </c>
      <c r="EY132" s="35">
        <v>12368.4816387255</v>
      </c>
      <c r="EZ132" s="35">
        <v>354.25510345198899</v>
      </c>
      <c r="FA132" s="35">
        <v>141.894951847703</v>
      </c>
      <c r="FB132" s="35">
        <v>964.22409058192704</v>
      </c>
      <c r="FC132" s="35">
        <v>10850.480491479</v>
      </c>
      <c r="FD132" s="35">
        <v>643.14611011393799</v>
      </c>
      <c r="FE132" s="35">
        <v>1433.3085845509099</v>
      </c>
      <c r="FF132" s="35">
        <v>12558.1228600461</v>
      </c>
      <c r="FG132" s="35">
        <v>800.50575594550105</v>
      </c>
      <c r="FH132" s="35">
        <v>14881.459537536201</v>
      </c>
      <c r="FI132" s="35">
        <v>148536.47032880801</v>
      </c>
      <c r="FJ132" s="35">
        <v>601.08812530794205</v>
      </c>
      <c r="FK132" s="35">
        <v>3082.0540229441299</v>
      </c>
      <c r="FL132" s="35">
        <v>9527.5776813022203</v>
      </c>
      <c r="FM132" s="35">
        <v>16117.971385746299</v>
      </c>
      <c r="FN132" s="35">
        <v>1259.7086012310499</v>
      </c>
      <c r="FO132" s="35">
        <v>931.12495612116902</v>
      </c>
      <c r="FP132" s="35">
        <v>1068.23539874789</v>
      </c>
      <c r="FQ132" s="37"/>
    </row>
    <row r="133" spans="2:173" x14ac:dyDescent="0.2">
      <c r="B133" s="16" t="s">
        <v>548</v>
      </c>
      <c r="G133" s="43">
        <v>6676281.1085995398</v>
      </c>
      <c r="H133" s="86"/>
      <c r="I133" s="35">
        <v>24664.405984574129</v>
      </c>
      <c r="J133" s="35">
        <v>21493.156772790899</v>
      </c>
      <c r="K133" s="35">
        <v>831.580021036071</v>
      </c>
      <c r="L133" s="35">
        <v>33365.004154947099</v>
      </c>
      <c r="M133" s="35">
        <v>4514.7889949759201</v>
      </c>
      <c r="N133" s="35">
        <v>16882.9281230655</v>
      </c>
      <c r="O133" s="35">
        <v>2501.90049571386</v>
      </c>
      <c r="P133" s="35">
        <v>8696.7841361147894</v>
      </c>
      <c r="Q133" s="35">
        <v>3749.85736947743</v>
      </c>
      <c r="R133" s="35">
        <v>4958.49783314464</v>
      </c>
      <c r="S133" s="35">
        <v>727.745486007252</v>
      </c>
      <c r="T133" s="35">
        <v>224754.90320870301</v>
      </c>
      <c r="U133" s="35">
        <v>5098.0193270383697</v>
      </c>
      <c r="V133" s="35">
        <v>4833.1635250863101</v>
      </c>
      <c r="W133" s="35">
        <v>92.3935552528594</v>
      </c>
      <c r="X133" s="35">
        <v>4633.3903440787399</v>
      </c>
      <c r="Y133" s="35">
        <v>248.472891929208</v>
      </c>
      <c r="Z133" s="35">
        <v>8097.8620700136498</v>
      </c>
      <c r="AA133" s="35">
        <v>1093.1718486222301</v>
      </c>
      <c r="AB133" s="35">
        <v>833.48109792332002</v>
      </c>
      <c r="AC133" s="35">
        <v>160722.654380639</v>
      </c>
      <c r="AD133" s="35">
        <v>1827.57101145464</v>
      </c>
      <c r="AE133" s="35">
        <v>9658.0663543178507</v>
      </c>
      <c r="AF133" s="35">
        <v>1051.20932608933</v>
      </c>
      <c r="AG133" s="35">
        <v>22433.755105571199</v>
      </c>
      <c r="AH133" s="35">
        <v>7146.9186304416498</v>
      </c>
      <c r="AI133" s="35">
        <v>12144.253885775801</v>
      </c>
      <c r="AJ133" s="35">
        <v>597.36853729300697</v>
      </c>
      <c r="AK133" s="35">
        <v>5441.64790969159</v>
      </c>
      <c r="AL133" s="35">
        <v>9770.8504511763804</v>
      </c>
      <c r="AM133" s="35">
        <v>1087987.61367086</v>
      </c>
      <c r="AN133" s="35">
        <v>32412.250816521399</v>
      </c>
      <c r="AO133" s="35">
        <v>398.89595554853298</v>
      </c>
      <c r="AP133" s="35">
        <v>4589.5780518935499</v>
      </c>
      <c r="AQ133" s="35">
        <v>867.78688775111402</v>
      </c>
      <c r="AR133" s="35">
        <v>3328.0016920676599</v>
      </c>
      <c r="AS133" s="35">
        <v>9970.0607878108694</v>
      </c>
      <c r="AT133" s="35">
        <v>1642.8218480401499</v>
      </c>
      <c r="AU133" s="35">
        <v>10234.0531625722</v>
      </c>
      <c r="AV133" s="35">
        <v>353.85576882383799</v>
      </c>
      <c r="AW133" s="35">
        <v>3828.9893695453202</v>
      </c>
      <c r="AX133" s="35">
        <v>2191.5400439573</v>
      </c>
      <c r="AY133" s="35">
        <v>429.63634064267802</v>
      </c>
      <c r="AZ133" s="35">
        <v>3092.8698154711501</v>
      </c>
      <c r="BA133" s="35">
        <v>9358.5174388577107</v>
      </c>
      <c r="BB133" s="35">
        <v>59701.158915592503</v>
      </c>
      <c r="BC133" s="35">
        <v>3696.2407493170599</v>
      </c>
      <c r="BD133" s="35">
        <v>621.361305311769</v>
      </c>
      <c r="BE133" s="35">
        <v>96279.396218152498</v>
      </c>
      <c r="BF133" s="35">
        <v>2332.68978489339</v>
      </c>
      <c r="BG133" s="35">
        <v>25582.284113354901</v>
      </c>
      <c r="BH133" s="35">
        <v>321.93160805597199</v>
      </c>
      <c r="BI133" s="35">
        <v>1313.25550350961</v>
      </c>
      <c r="BJ133" s="35">
        <v>3982.3285115619601</v>
      </c>
      <c r="BK133" s="35">
        <v>39187.653546018497</v>
      </c>
      <c r="BL133" s="35">
        <v>12597.4635989366</v>
      </c>
      <c r="BM133" s="35">
        <v>4934.6939246991496</v>
      </c>
      <c r="BN133" s="35">
        <v>7811.62965850008</v>
      </c>
      <c r="BO133" s="35">
        <v>6125.3392653084002</v>
      </c>
      <c r="BP133" s="35">
        <v>199.76100554990799</v>
      </c>
      <c r="BQ133" s="35">
        <v>3106.23742157687</v>
      </c>
      <c r="BR133" s="35">
        <v>2223.7490018020299</v>
      </c>
      <c r="BS133" s="35">
        <v>5620.6278623558501</v>
      </c>
      <c r="BT133" s="35">
        <v>114.843098560553</v>
      </c>
      <c r="BU133" s="35">
        <v>2037409.1049333699</v>
      </c>
      <c r="BV133" s="35">
        <v>641584.73040244798</v>
      </c>
      <c r="BW133" s="35">
        <v>57867.209544010497</v>
      </c>
      <c r="BX133" s="35">
        <v>21244.918789322699</v>
      </c>
      <c r="BY133" s="35">
        <v>1466.54772560387</v>
      </c>
      <c r="BZ133" s="35">
        <v>2368.1114951688201</v>
      </c>
      <c r="CA133" s="35">
        <v>63285.224641131899</v>
      </c>
      <c r="CB133" s="35">
        <v>1024.09400249192</v>
      </c>
      <c r="CC133" s="35">
        <v>76030.559964717104</v>
      </c>
      <c r="CD133" s="35">
        <v>2480.8948488573401</v>
      </c>
      <c r="CE133" s="35">
        <v>9524.8927064423206</v>
      </c>
      <c r="CF133" s="35">
        <v>28394.937706443699</v>
      </c>
      <c r="CG133" s="35">
        <v>713.87378585418901</v>
      </c>
      <c r="CH133" s="35">
        <v>1997.52051462491</v>
      </c>
      <c r="CI133" s="35">
        <v>2414.8215521543102</v>
      </c>
      <c r="CJ133" s="35">
        <v>1749.4678003383301</v>
      </c>
      <c r="CK133" s="35">
        <v>1347.39302767188</v>
      </c>
      <c r="CL133" s="35">
        <v>5672.1532561522599</v>
      </c>
      <c r="CM133" s="35">
        <v>1122.5649342971501</v>
      </c>
      <c r="CN133" s="35">
        <v>1761.05461704565</v>
      </c>
      <c r="CO133" s="35">
        <v>5830.6280992469301</v>
      </c>
      <c r="CP133" s="35">
        <v>1949.5865100123999</v>
      </c>
      <c r="CQ133" s="35">
        <v>201.877159281139</v>
      </c>
      <c r="CR133" s="35">
        <v>543.08649332866901</v>
      </c>
      <c r="CS133" s="35">
        <v>4126.0894246590997</v>
      </c>
      <c r="CT133" s="35">
        <v>5718.9330573224897</v>
      </c>
      <c r="CU133" s="35">
        <v>35334.288700126701</v>
      </c>
      <c r="CV133" s="35">
        <v>110.54546637635499</v>
      </c>
      <c r="CW133" s="35">
        <v>14548.8827513632</v>
      </c>
      <c r="CX133" s="35">
        <v>186.21229051139599</v>
      </c>
      <c r="CY133" s="35">
        <v>1932.53257890382</v>
      </c>
      <c r="CZ133" s="35">
        <v>1719.8832834996799</v>
      </c>
      <c r="DA133" s="35">
        <v>76055.207766232605</v>
      </c>
      <c r="DB133" s="35">
        <v>3487.8299174644098</v>
      </c>
      <c r="DC133" s="35">
        <v>856.68492420003099</v>
      </c>
      <c r="DD133" s="35">
        <v>174.67380208792801</v>
      </c>
      <c r="DE133" s="35">
        <v>28335.340161077602</v>
      </c>
      <c r="DF133" s="35">
        <v>9534.2472615875704</v>
      </c>
      <c r="DG133" s="35">
        <v>89766.561846034601</v>
      </c>
      <c r="DH133" s="35">
        <v>1054.7361891635801</v>
      </c>
      <c r="DI133" s="35">
        <v>20283.694911135899</v>
      </c>
      <c r="DJ133" s="35">
        <v>4376.4471728320405</v>
      </c>
      <c r="DK133" s="35">
        <v>1719.4281525906799</v>
      </c>
      <c r="DL133" s="35">
        <v>2588.1055476343799</v>
      </c>
      <c r="DM133" s="35">
        <v>7920.8033486765398</v>
      </c>
      <c r="DN133" s="35">
        <v>163962.358245232</v>
      </c>
      <c r="DO133" s="35">
        <v>2227.30004092438</v>
      </c>
      <c r="DP133" s="35">
        <v>2851.2317227508302</v>
      </c>
      <c r="DQ133" s="35">
        <v>262012.25821630901</v>
      </c>
      <c r="DR133" s="35">
        <v>2664.0547150984698</v>
      </c>
      <c r="DS133" s="35">
        <v>4084.9494267508699</v>
      </c>
      <c r="DT133" s="35">
        <v>3562.1694629333101</v>
      </c>
      <c r="DU133" s="35">
        <v>34635.203221929201</v>
      </c>
      <c r="DV133" s="35">
        <v>83800.003273123803</v>
      </c>
      <c r="DW133" s="35">
        <v>13749.768049304301</v>
      </c>
      <c r="DX133" s="35">
        <v>5238.7731850621403</v>
      </c>
      <c r="DY133" s="35">
        <v>685.96553526177604</v>
      </c>
      <c r="DZ133" s="35">
        <v>7478.2704095013896</v>
      </c>
      <c r="EA133" s="35">
        <v>61777.8817404437</v>
      </c>
      <c r="EB133" s="35">
        <v>1508.5444429156</v>
      </c>
      <c r="EC133" s="35">
        <v>23992.176241633399</v>
      </c>
      <c r="ED133" s="35">
        <v>5351.9041390450902</v>
      </c>
      <c r="EE133" s="35">
        <v>2896.7438756040801</v>
      </c>
      <c r="EF133" s="35">
        <v>1759.70441140458</v>
      </c>
      <c r="EG133" s="35">
        <v>1749.1057668931401</v>
      </c>
      <c r="EH133" s="35">
        <v>1682.3332222562101</v>
      </c>
      <c r="EI133" s="35">
        <v>820.85466798860705</v>
      </c>
      <c r="EJ133" s="35">
        <v>5907.2953929797004</v>
      </c>
      <c r="EK133" s="35">
        <v>31245.214191350799</v>
      </c>
      <c r="EL133" s="35">
        <v>17409.294334073798</v>
      </c>
      <c r="EM133" s="35">
        <v>6453.3340961243402</v>
      </c>
      <c r="EN133" s="35">
        <v>46303.018579663898</v>
      </c>
      <c r="EO133" s="35">
        <v>26614.9395864791</v>
      </c>
      <c r="EP133" s="35">
        <v>14932.504407454</v>
      </c>
      <c r="EQ133" s="35">
        <v>338.67660127925802</v>
      </c>
      <c r="ER133" s="35">
        <v>445.07298656669099</v>
      </c>
      <c r="ES133" s="35">
        <v>3827.51953609062</v>
      </c>
      <c r="ET133" s="35">
        <v>3597.7678118746499</v>
      </c>
      <c r="EU133" s="35">
        <v>12024.0303193282</v>
      </c>
      <c r="EV133" s="35">
        <v>3746.4783319918802</v>
      </c>
      <c r="EW133" s="35">
        <v>2811.2765166967702</v>
      </c>
      <c r="EX133" s="35">
        <v>21964.397071293199</v>
      </c>
      <c r="EY133" s="35">
        <v>101761.16404109199</v>
      </c>
      <c r="EZ133" s="35">
        <v>3475.13967580797</v>
      </c>
      <c r="FA133" s="35">
        <v>551.75865806806098</v>
      </c>
      <c r="FB133" s="35">
        <v>11236.8307085656</v>
      </c>
      <c r="FC133" s="35">
        <v>54796.553946355198</v>
      </c>
      <c r="FD133" s="35">
        <v>3991.6076020648402</v>
      </c>
      <c r="FE133" s="35">
        <v>6983.7177453627601</v>
      </c>
      <c r="FF133" s="35">
        <v>26196.416564225801</v>
      </c>
      <c r="FG133" s="35">
        <v>2640.90888384649</v>
      </c>
      <c r="FH133" s="35">
        <v>29466.0604396087</v>
      </c>
      <c r="FI133" s="35">
        <v>100725.798275402</v>
      </c>
      <c r="FJ133" s="35">
        <v>746.87684265817904</v>
      </c>
      <c r="FK133" s="35">
        <v>10263.233475663599</v>
      </c>
      <c r="FL133" s="35">
        <v>14416.3219757199</v>
      </c>
      <c r="FM133" s="35">
        <v>72706.3629064837</v>
      </c>
      <c r="FN133" s="35">
        <v>11457.5550747588</v>
      </c>
      <c r="FO133" s="35">
        <v>5077.4152393183404</v>
      </c>
      <c r="FP133" s="35">
        <v>6553.7101290605096</v>
      </c>
      <c r="FQ133" s="37"/>
    </row>
    <row r="134" spans="2:173" x14ac:dyDescent="0.2">
      <c r="B134" s="16" t="s">
        <v>621</v>
      </c>
      <c r="G134" s="43">
        <v>7001448.6259546699</v>
      </c>
      <c r="H134" s="86"/>
      <c r="I134" s="9">
        <v>50530.586798110991</v>
      </c>
      <c r="J134" s="35">
        <v>12395.458478992699</v>
      </c>
      <c r="K134" s="35">
        <v>1783.0510765123699</v>
      </c>
      <c r="L134" s="35">
        <v>17157.835635602001</v>
      </c>
      <c r="M134" s="35">
        <v>15596.9281720816</v>
      </c>
      <c r="N134" s="35">
        <v>27956.914915807101</v>
      </c>
      <c r="O134" s="35">
        <v>2398.3468472130899</v>
      </c>
      <c r="P134" s="35">
        <v>12328.4147113132</v>
      </c>
      <c r="Q134" s="35">
        <v>2952.55655089415</v>
      </c>
      <c r="R134" s="35">
        <v>7917.5603348755203</v>
      </c>
      <c r="S134" s="35">
        <v>989.806117057086</v>
      </c>
      <c r="T134" s="35">
        <v>124066.015443592</v>
      </c>
      <c r="U134" s="35">
        <v>7026.8978025057504</v>
      </c>
      <c r="V134" s="35">
        <v>3598.0125375081798</v>
      </c>
      <c r="W134" s="35">
        <v>264.555106880106</v>
      </c>
      <c r="X134" s="35">
        <v>8219.6270136855892</v>
      </c>
      <c r="Y134" s="35">
        <v>674.02361027187703</v>
      </c>
      <c r="Z134" s="35">
        <v>9022.5449237714693</v>
      </c>
      <c r="AA134" s="35">
        <v>1619.4112023057401</v>
      </c>
      <c r="AB134" s="35">
        <v>1588.1632820375501</v>
      </c>
      <c r="AC134" s="35">
        <v>190685.58591672601</v>
      </c>
      <c r="AD134" s="35">
        <v>4797.4627605289097</v>
      </c>
      <c r="AE134" s="35">
        <v>16757.469990215501</v>
      </c>
      <c r="AF134" s="35">
        <v>8651.9668634659192</v>
      </c>
      <c r="AG134" s="35">
        <v>19936.327782317399</v>
      </c>
      <c r="AH134" s="35">
        <v>20589.654180676502</v>
      </c>
      <c r="AI134" s="35">
        <v>21169.782756167799</v>
      </c>
      <c r="AJ134" s="35">
        <v>2994.4118248489999</v>
      </c>
      <c r="AK134" s="35">
        <v>9242.3439532925495</v>
      </c>
      <c r="AL134" s="35">
        <v>12036.2623438723</v>
      </c>
      <c r="AM134" s="35">
        <v>2327706.4282042999</v>
      </c>
      <c r="AN134" s="35">
        <v>39693.799692315602</v>
      </c>
      <c r="AO134" s="35">
        <v>595.80821997322403</v>
      </c>
      <c r="AP134" s="35">
        <v>51984.986692981198</v>
      </c>
      <c r="AQ134" s="35">
        <v>2542.8157833681798</v>
      </c>
      <c r="AR134" s="35">
        <v>4012.6794419387402</v>
      </c>
      <c r="AS134" s="35">
        <v>18292.969392833202</v>
      </c>
      <c r="AT134" s="35">
        <v>2393.6197126902298</v>
      </c>
      <c r="AU134" s="35">
        <v>12822.081214850399</v>
      </c>
      <c r="AV134" s="35">
        <v>373.32092603599801</v>
      </c>
      <c r="AW134" s="35">
        <v>7891.4434294699104</v>
      </c>
      <c r="AX134" s="35">
        <v>1852.3294687927901</v>
      </c>
      <c r="AY134" s="35">
        <v>633.20986052923502</v>
      </c>
      <c r="AZ134" s="35">
        <v>7726.9592071403004</v>
      </c>
      <c r="BA134" s="35">
        <v>14145.0071573653</v>
      </c>
      <c r="BB134" s="35">
        <v>38057.657217490603</v>
      </c>
      <c r="BC134" s="35">
        <v>4326.79247261826</v>
      </c>
      <c r="BD134" s="35">
        <v>999.62205012777497</v>
      </c>
      <c r="BE134" s="35">
        <v>73043.857947419601</v>
      </c>
      <c r="BF134" s="35">
        <v>2021.2932926061901</v>
      </c>
      <c r="BG134" s="35">
        <v>21592.800359502002</v>
      </c>
      <c r="BH134" s="35">
        <v>757.737443252302</v>
      </c>
      <c r="BI134" s="35">
        <v>1264.2383997074</v>
      </c>
      <c r="BJ134" s="35">
        <v>3470.10919781341</v>
      </c>
      <c r="BK134" s="35">
        <v>31535.917605076502</v>
      </c>
      <c r="BL134" s="35">
        <v>23976.040722346901</v>
      </c>
      <c r="BM134" s="35">
        <v>3912.8971149686899</v>
      </c>
      <c r="BN134" s="35">
        <v>11162.9805784278</v>
      </c>
      <c r="BO134" s="35">
        <v>7721.8001316883301</v>
      </c>
      <c r="BP134" s="35">
        <v>530.20997681823405</v>
      </c>
      <c r="BQ134" s="35">
        <v>5964.8037909878003</v>
      </c>
      <c r="BR134" s="35">
        <v>5922.4552545919196</v>
      </c>
      <c r="BS134" s="35">
        <v>6304.4195234128701</v>
      </c>
      <c r="BT134" s="35">
        <v>126.26014840537199</v>
      </c>
      <c r="BU134" s="35">
        <v>1208953.79957636</v>
      </c>
      <c r="BV134" s="35">
        <v>271509.494167461</v>
      </c>
      <c r="BW134" s="35">
        <v>38733.163113909497</v>
      </c>
      <c r="BX134" s="35">
        <v>13537.254089989299</v>
      </c>
      <c r="BY134" s="35">
        <v>1369.8502188308701</v>
      </c>
      <c r="BZ134" s="35">
        <v>2128.1904426722299</v>
      </c>
      <c r="CA134" s="35">
        <v>25284.087415713799</v>
      </c>
      <c r="CB134" s="35">
        <v>2359.7541331324501</v>
      </c>
      <c r="CC134" s="35">
        <v>87472.657191739199</v>
      </c>
      <c r="CD134" s="35">
        <v>3547.27153840134</v>
      </c>
      <c r="CE134" s="35">
        <v>14750.648393363401</v>
      </c>
      <c r="CF134" s="35">
        <v>53897.163737728297</v>
      </c>
      <c r="CG134" s="35">
        <v>1462.5311196045839</v>
      </c>
      <c r="CH134" s="35">
        <v>2442.0855065443998</v>
      </c>
      <c r="CI134" s="35">
        <v>4384.9639080412398</v>
      </c>
      <c r="CJ134" s="35">
        <v>7424.8983811976404</v>
      </c>
      <c r="CK134" s="35">
        <v>1315.87717034252</v>
      </c>
      <c r="CL134" s="35">
        <v>2359.6288064123701</v>
      </c>
      <c r="CM134" s="35">
        <v>1501.25540585309</v>
      </c>
      <c r="CN134" s="35">
        <v>3305.3943264916102</v>
      </c>
      <c r="CO134" s="35">
        <v>2743.0697653703501</v>
      </c>
      <c r="CP134" s="35">
        <v>1905.27064714163</v>
      </c>
      <c r="CQ134" s="35">
        <v>161.04654933361499</v>
      </c>
      <c r="CR134" s="35">
        <v>1022.95770827995</v>
      </c>
      <c r="CS134" s="35">
        <v>27002.342507175999</v>
      </c>
      <c r="CT134" s="35">
        <v>12185.1324758095</v>
      </c>
      <c r="CU134" s="35">
        <v>29661.400226772799</v>
      </c>
      <c r="CV134" s="35">
        <v>472.79616094002898</v>
      </c>
      <c r="CW134" s="35">
        <v>14325.4747179849</v>
      </c>
      <c r="CX134" s="35">
        <v>149.335414088595</v>
      </c>
      <c r="CY134" s="35">
        <v>1998.1915532485</v>
      </c>
      <c r="CZ134" s="35">
        <v>1393.2957038530601</v>
      </c>
      <c r="DA134" s="35">
        <v>108773.880664853</v>
      </c>
      <c r="DB134" s="35">
        <v>2003.96594366314</v>
      </c>
      <c r="DC134" s="35">
        <v>2302.86790951388</v>
      </c>
      <c r="DD134" s="35">
        <v>267.53479560972698</v>
      </c>
      <c r="DE134" s="35">
        <v>18742.268813225</v>
      </c>
      <c r="DF134" s="35">
        <v>19024.630651868501</v>
      </c>
      <c r="DG134" s="35">
        <v>55858.233901670501</v>
      </c>
      <c r="DH134" s="35">
        <v>1330.80886856131</v>
      </c>
      <c r="DI134" s="35">
        <v>29591.275827842499</v>
      </c>
      <c r="DJ134" s="35">
        <v>5440.8097926652499</v>
      </c>
      <c r="DK134" s="35">
        <v>2590.00012983538</v>
      </c>
      <c r="DL134" s="35">
        <v>4304.3745887414598</v>
      </c>
      <c r="DM134" s="35">
        <v>15361.8404384856</v>
      </c>
      <c r="DN134" s="35">
        <v>151819.32690911001</v>
      </c>
      <c r="DO134" s="35">
        <v>2399.1635361364602</v>
      </c>
      <c r="DP134" s="35">
        <v>2003.7930178860199</v>
      </c>
      <c r="DQ134" s="35">
        <v>116872.885813719</v>
      </c>
      <c r="DR134" s="35">
        <v>1295.33299027309</v>
      </c>
      <c r="DS134" s="35">
        <v>3146.6141577507501</v>
      </c>
      <c r="DT134" s="35">
        <v>5660.6421471695003</v>
      </c>
      <c r="DU134" s="35">
        <v>27501.203787991901</v>
      </c>
      <c r="DV134" s="35">
        <v>99719.348388423605</v>
      </c>
      <c r="DW134" s="35">
        <v>28181.037573310299</v>
      </c>
      <c r="DX134" s="35">
        <v>4457.7766909816901</v>
      </c>
      <c r="DY134" s="35">
        <v>1882.77209844762</v>
      </c>
      <c r="DZ134" s="35">
        <v>15389.1679865275</v>
      </c>
      <c r="EA134" s="35">
        <v>106624.069303579</v>
      </c>
      <c r="EB134" s="35">
        <v>10370.192601524899</v>
      </c>
      <c r="EC134" s="35">
        <v>14640.4221565098</v>
      </c>
      <c r="ED134" s="35">
        <v>9197.31067758073</v>
      </c>
      <c r="EE134" s="35">
        <v>5096.3612616479404</v>
      </c>
      <c r="EF134" s="35">
        <v>4815.0007878329397</v>
      </c>
      <c r="EG134" s="35">
        <v>2794.6180029213601</v>
      </c>
      <c r="EH134" s="35">
        <v>3529.0328567044098</v>
      </c>
      <c r="EI134" s="35">
        <v>1326.0193351581099</v>
      </c>
      <c r="EJ134" s="35">
        <v>12849.7585647864</v>
      </c>
      <c r="EK134" s="35">
        <v>42370.676745944198</v>
      </c>
      <c r="EL134" s="35">
        <v>30057.938672467299</v>
      </c>
      <c r="EM134" s="35">
        <v>6083.2137743625899</v>
      </c>
      <c r="EN134" s="35">
        <v>15960.716922568899</v>
      </c>
      <c r="EO134" s="35">
        <v>20631.653693672499</v>
      </c>
      <c r="EP134" s="35">
        <v>14147.9900301005</v>
      </c>
      <c r="EQ134" s="35">
        <v>427.72445346268802</v>
      </c>
      <c r="ER134" s="35">
        <v>589.44271213218497</v>
      </c>
      <c r="ES134" s="35">
        <v>3097.7622975028999</v>
      </c>
      <c r="ET134" s="35">
        <v>3016.8467402313099</v>
      </c>
      <c r="EU134" s="35">
        <v>6430.5045321748003</v>
      </c>
      <c r="EV134" s="35">
        <v>24601.860638135899</v>
      </c>
      <c r="EW134" s="35">
        <v>4128.2062212239298</v>
      </c>
      <c r="EX134" s="35">
        <v>37593.080044444803</v>
      </c>
      <c r="EY134" s="35">
        <v>98377.172095051705</v>
      </c>
      <c r="EZ134" s="35">
        <v>6297.8008287958901</v>
      </c>
      <c r="FA134" s="35">
        <v>1329.7237585865601</v>
      </c>
      <c r="FB134" s="35">
        <v>6154.2065520128899</v>
      </c>
      <c r="FC134" s="35">
        <v>49129.752766737503</v>
      </c>
      <c r="FD134" s="35">
        <v>2805.36717899117</v>
      </c>
      <c r="FE134" s="35">
        <v>18403.619905718999</v>
      </c>
      <c r="FF134" s="35">
        <v>33487.018091476501</v>
      </c>
      <c r="FG134" s="35">
        <v>6333.1195241823198</v>
      </c>
      <c r="FH134" s="35">
        <v>33403.367921753299</v>
      </c>
      <c r="FI134" s="35">
        <v>245053.91686206299</v>
      </c>
      <c r="FJ134" s="35">
        <v>2452.7276649887499</v>
      </c>
      <c r="FK134" s="35">
        <v>23938.694805163101</v>
      </c>
      <c r="FL134" s="35">
        <v>23586.554598005001</v>
      </c>
      <c r="FM134" s="35">
        <v>123099.513549304</v>
      </c>
      <c r="FN134" s="35">
        <v>8950.9515234776609</v>
      </c>
      <c r="FO134" s="35">
        <v>10644.084754412699</v>
      </c>
      <c r="FP134" s="35">
        <v>10631.4604842548</v>
      </c>
      <c r="FQ134" s="37"/>
    </row>
    <row r="135" spans="2:173" x14ac:dyDescent="0.2">
      <c r="B135" s="16" t="s">
        <v>589</v>
      </c>
      <c r="G135" s="43">
        <v>13455</v>
      </c>
      <c r="H135" s="86"/>
      <c r="I135" s="41">
        <v>236.71691782792877</v>
      </c>
      <c r="J135" s="41">
        <v>8.4038500566886416</v>
      </c>
      <c r="K135" s="41">
        <v>5.6861632601858378</v>
      </c>
      <c r="L135" s="41">
        <v>10.723944707649373</v>
      </c>
      <c r="M135" s="41">
        <v>7.9272598589732768</v>
      </c>
      <c r="N135" s="41">
        <v>81.043159032143336</v>
      </c>
      <c r="O135" s="41">
        <v>4.7090137255868383</v>
      </c>
      <c r="P135" s="41">
        <v>287.34519871267184</v>
      </c>
      <c r="Q135" s="41">
        <v>66.560594225029504</v>
      </c>
      <c r="R135" s="41">
        <v>15.997024297649975</v>
      </c>
      <c r="S135" s="41">
        <v>1.8764787159429235</v>
      </c>
      <c r="T135" s="41">
        <v>36.018725165846462</v>
      </c>
      <c r="U135" s="41">
        <v>15.049228232231146</v>
      </c>
      <c r="V135" s="41">
        <v>85.768300674467895</v>
      </c>
      <c r="W135" s="41">
        <v>0.70644933716064318</v>
      </c>
      <c r="X135" s="41">
        <v>2.939510186910808</v>
      </c>
      <c r="Y135" s="41">
        <v>0.16857600859914962</v>
      </c>
      <c r="Z135" s="41">
        <v>20.836178917340739</v>
      </c>
      <c r="AA135" s="41">
        <v>6.5153003751057144</v>
      </c>
      <c r="AB135" s="41">
        <v>0.57382186162324245</v>
      </c>
      <c r="AC135" s="41">
        <v>381.95314679768353</v>
      </c>
      <c r="AD135" s="41">
        <v>13.816386715739871</v>
      </c>
      <c r="AE135" s="41">
        <v>5.0617869681199839</v>
      </c>
      <c r="AF135" s="41">
        <v>2.8721137923291917</v>
      </c>
      <c r="AG135" s="41">
        <v>12.80441402827431</v>
      </c>
      <c r="AH135" s="41">
        <v>6.4454647844897837</v>
      </c>
      <c r="AI135" s="41">
        <v>436.34972102099522</v>
      </c>
      <c r="AJ135" s="41">
        <v>1.1819611501636782</v>
      </c>
      <c r="AK135" s="41">
        <v>3.9721567911862663</v>
      </c>
      <c r="AL135" s="41">
        <v>34.299009259859226</v>
      </c>
      <c r="AM135" s="41">
        <v>820.72334130680133</v>
      </c>
      <c r="AN135" s="41">
        <v>91.103304821522102</v>
      </c>
      <c r="AO135" s="41">
        <v>0.21194566211810389</v>
      </c>
      <c r="AP135" s="41">
        <v>21.618379322811414</v>
      </c>
      <c r="AQ135" s="41">
        <v>1.3402121808893346</v>
      </c>
      <c r="AR135" s="41">
        <v>9.1349737101426989</v>
      </c>
      <c r="AS135" s="41">
        <v>6.4056525041703036</v>
      </c>
      <c r="AT135" s="41">
        <v>8.1521220624789112</v>
      </c>
      <c r="AU135" s="41">
        <v>20.511109897299495</v>
      </c>
      <c r="AV135" s="41">
        <v>8.9086360167482646</v>
      </c>
      <c r="AW135" s="41">
        <v>21.097690295021348</v>
      </c>
      <c r="AX135" s="41">
        <v>42.900606325884688</v>
      </c>
      <c r="AY135" s="41">
        <v>0.2425001357103494</v>
      </c>
      <c r="AZ135" s="41">
        <v>19.435146968873266</v>
      </c>
      <c r="BA135" s="41">
        <v>31.442492709654562</v>
      </c>
      <c r="BB135" s="41">
        <v>25.005338212041892</v>
      </c>
      <c r="BC135" s="41">
        <v>11.679504138155318</v>
      </c>
      <c r="BD135" s="41">
        <v>2.6164818721364012</v>
      </c>
      <c r="BE135" s="41">
        <v>27.917324314594008</v>
      </c>
      <c r="BF135" s="41">
        <v>41.118855337908272</v>
      </c>
      <c r="BG135" s="41">
        <v>484.08948245809268</v>
      </c>
      <c r="BH135" s="41">
        <v>0.54116036332882356</v>
      </c>
      <c r="BI135" s="41">
        <v>0.58477993441230935</v>
      </c>
      <c r="BJ135" s="41">
        <v>7.8885552059735469</v>
      </c>
      <c r="BK135" s="41">
        <v>620.75680267386201</v>
      </c>
      <c r="BL135" s="41">
        <v>7.5766849737797957</v>
      </c>
      <c r="BM135" s="41">
        <v>77.845983399343012</v>
      </c>
      <c r="BN135" s="41">
        <v>31.818599328567764</v>
      </c>
      <c r="BO135" s="41">
        <v>3.1811479843401615</v>
      </c>
      <c r="BP135" s="41">
        <v>1.4166503477534897</v>
      </c>
      <c r="BQ135" s="41">
        <v>20.383692353645717</v>
      </c>
      <c r="BR135" s="41">
        <v>17.638321617317242</v>
      </c>
      <c r="BS135" s="41">
        <v>19.115006806056467</v>
      </c>
      <c r="BT135" s="41">
        <v>2.5199589088452456</v>
      </c>
      <c r="BU135" s="41">
        <v>301.85698142756564</v>
      </c>
      <c r="BV135" s="41">
        <v>210.18366413675395</v>
      </c>
      <c r="BW135" s="41">
        <v>94.802320469172471</v>
      </c>
      <c r="BX135" s="41">
        <v>44.946137245703206</v>
      </c>
      <c r="BY135" s="41">
        <v>36.290122707902363</v>
      </c>
      <c r="BZ135" s="41">
        <v>9.7409046918399458</v>
      </c>
      <c r="CA135" s="41">
        <v>450.05041858793948</v>
      </c>
      <c r="CB135" s="41">
        <v>5.3357320268578006</v>
      </c>
      <c r="CC135" s="41">
        <v>903.81422784082497</v>
      </c>
      <c r="CD135" s="41">
        <v>11.55010676288566</v>
      </c>
      <c r="CE135" s="41">
        <v>29.535822456032466</v>
      </c>
      <c r="CF135" s="41">
        <v>13.095477853203695</v>
      </c>
      <c r="CG135" s="41">
        <v>3.5307738763908252</v>
      </c>
      <c r="CH135" s="41">
        <v>4.8102995476582517</v>
      </c>
      <c r="CI135" s="41">
        <v>10.214708864479782</v>
      </c>
      <c r="CJ135" s="41">
        <v>5.5682193986765336</v>
      </c>
      <c r="CK135" s="41">
        <v>3.7634024126125101</v>
      </c>
      <c r="CL135" s="41">
        <v>7.8386998625355835</v>
      </c>
      <c r="CM135" s="41">
        <v>0.52937582074878731</v>
      </c>
      <c r="CN135" s="41">
        <v>1.2298343754425787</v>
      </c>
      <c r="CO135" s="41">
        <v>1.6881736480457894</v>
      </c>
      <c r="CP135" s="41">
        <v>5.4467845449931698</v>
      </c>
      <c r="CQ135" s="41">
        <v>4.5765338265241935</v>
      </c>
      <c r="CR135" s="41">
        <v>4.1121971867044458</v>
      </c>
      <c r="CS135" s="41">
        <v>6.7176964112157176</v>
      </c>
      <c r="CT135" s="41">
        <v>4.6401742893472449</v>
      </c>
      <c r="CU135" s="41">
        <v>24.814077231720528</v>
      </c>
      <c r="CV135" s="41">
        <v>0.11729434617200329</v>
      </c>
      <c r="CW135" s="41">
        <v>4.8965527907427813</v>
      </c>
      <c r="CX135" s="41">
        <v>3.2731883080623736</v>
      </c>
      <c r="CY135" s="41">
        <v>1.1272913441987031</v>
      </c>
      <c r="CZ135" s="41">
        <v>0.31625795644976035</v>
      </c>
      <c r="DA135" s="41">
        <v>230.8836096230531</v>
      </c>
      <c r="DB135" s="41">
        <v>6.4372915352895159</v>
      </c>
      <c r="DC135" s="41">
        <v>1.8461425043109578</v>
      </c>
      <c r="DD135" s="41">
        <v>1.2394828630498678</v>
      </c>
      <c r="DE135" s="41">
        <v>9.0846331592255076</v>
      </c>
      <c r="DF135" s="41">
        <v>7.5637785445395647</v>
      </c>
      <c r="DG135" s="41">
        <v>41.974839819096402</v>
      </c>
      <c r="DH135" s="41">
        <v>0.62135284172649741</v>
      </c>
      <c r="DI135" s="41">
        <v>6.3199854616215321</v>
      </c>
      <c r="DJ135" s="41">
        <v>127.07771546902831</v>
      </c>
      <c r="DK135" s="41">
        <v>54.532357035814094</v>
      </c>
      <c r="DL135" s="41">
        <v>11.845918815970755</v>
      </c>
      <c r="DM135" s="41">
        <v>5.8063909159975431</v>
      </c>
      <c r="DN135" s="41">
        <v>50.057367981885783</v>
      </c>
      <c r="DO135" s="41">
        <v>39.979423061413428</v>
      </c>
      <c r="DP135" s="41">
        <v>5.6883203628560679</v>
      </c>
      <c r="DQ135" s="41">
        <v>247.61706201326143</v>
      </c>
      <c r="DR135" s="41">
        <v>5.6956723143633612</v>
      </c>
      <c r="DS135" s="41">
        <v>7.6851211430031983</v>
      </c>
      <c r="DT135" s="41">
        <v>12.749245043783711</v>
      </c>
      <c r="DU135" s="41">
        <v>58.836775954682523</v>
      </c>
      <c r="DV135" s="41">
        <v>83.969700342644984</v>
      </c>
      <c r="DW135" s="41">
        <v>74.780478088208298</v>
      </c>
      <c r="DX135" s="41">
        <v>76.008070961391397</v>
      </c>
      <c r="DY135" s="41">
        <v>3.2381413152733018</v>
      </c>
      <c r="DZ135" s="41">
        <v>38.220535729241995</v>
      </c>
      <c r="EA135" s="41">
        <v>232.24396378651858</v>
      </c>
      <c r="EB135" s="41">
        <v>3.1452027756013954</v>
      </c>
      <c r="EC135" s="41">
        <v>39.182047190392204</v>
      </c>
      <c r="ED135" s="41">
        <v>4.0592076237806118</v>
      </c>
      <c r="EE135" s="41">
        <v>17.31406695154401</v>
      </c>
      <c r="EF135" s="41">
        <v>1.9461662314924049</v>
      </c>
      <c r="EG135" s="41">
        <v>4.5079926969594837</v>
      </c>
      <c r="EH135" s="41">
        <v>10.770703990295177</v>
      </c>
      <c r="EI135" s="41">
        <v>4.1027153563604077</v>
      </c>
      <c r="EJ135" s="41">
        <v>3.8466230541839552</v>
      </c>
      <c r="EK135" s="41">
        <v>14.586087609110585</v>
      </c>
      <c r="EL135" s="41">
        <v>29.322286789291685</v>
      </c>
      <c r="EM135" s="41">
        <v>2.7554258725923146</v>
      </c>
      <c r="EN135" s="41">
        <v>347.38028643380545</v>
      </c>
      <c r="EO135" s="41">
        <v>4.7106515922677676</v>
      </c>
      <c r="EP135" s="41">
        <v>10.664209473815452</v>
      </c>
      <c r="EQ135" s="41">
        <v>1.0521389877308445</v>
      </c>
      <c r="ER135" s="41">
        <v>0.28598470178277241</v>
      </c>
      <c r="ES135" s="41">
        <v>74.59744191077742</v>
      </c>
      <c r="ET135" s="41">
        <v>63.856973401297182</v>
      </c>
      <c r="EU135" s="41">
        <v>4.2519434677102401</v>
      </c>
      <c r="EV135" s="41">
        <v>13.60859323412522</v>
      </c>
      <c r="EW135" s="41">
        <v>14.840047916343428</v>
      </c>
      <c r="EX135" s="41">
        <v>14.448390966775831</v>
      </c>
      <c r="EY135" s="41">
        <v>54.075303728528944</v>
      </c>
      <c r="EZ135" s="41">
        <v>2.0132084247350321</v>
      </c>
      <c r="FA135" s="41">
        <v>2.5245866551120533</v>
      </c>
      <c r="FB135" s="41">
        <v>2.9129998855687678</v>
      </c>
      <c r="FC135" s="41">
        <v>95.391978994776139</v>
      </c>
      <c r="FD135" s="41">
        <v>9.4604379458581747</v>
      </c>
      <c r="FE135" s="41">
        <v>11.026966942193543</v>
      </c>
      <c r="FF135" s="41">
        <v>86.831860770641754</v>
      </c>
      <c r="FG135" s="41">
        <v>11.171451532306916</v>
      </c>
      <c r="FH135" s="41">
        <v>501.93114859942648</v>
      </c>
      <c r="FI135" s="41">
        <v>3838.102132604472</v>
      </c>
      <c r="FJ135" s="41">
        <v>6.2649706812034562</v>
      </c>
      <c r="FK135" s="41">
        <v>52.510355458106126</v>
      </c>
      <c r="FL135" s="41">
        <v>51.607370022457339</v>
      </c>
      <c r="FM135" s="41">
        <v>74.918122240073842</v>
      </c>
      <c r="FN135" s="41">
        <v>7.2638479745660742</v>
      </c>
      <c r="FO135" s="41">
        <v>4.4489466656057806</v>
      </c>
      <c r="FP135" s="41">
        <v>3.6479930708137869</v>
      </c>
      <c r="FQ135" s="37"/>
    </row>
    <row r="136" spans="2:173" x14ac:dyDescent="0.2">
      <c r="B136" s="86" t="s">
        <v>592</v>
      </c>
      <c r="H136" s="86"/>
      <c r="J136" s="39" t="s">
        <v>567</v>
      </c>
      <c r="K136" s="39" t="s">
        <v>568</v>
      </c>
      <c r="L136" s="39" t="s">
        <v>569</v>
      </c>
      <c r="M136" s="39" t="s">
        <v>569</v>
      </c>
      <c r="N136" s="39" t="s">
        <v>570</v>
      </c>
      <c r="O136" s="39" t="s">
        <v>571</v>
      </c>
      <c r="P136" s="39" t="s">
        <v>572</v>
      </c>
      <c r="Q136" s="39" t="s">
        <v>573</v>
      </c>
      <c r="R136" s="39" t="s">
        <v>571</v>
      </c>
      <c r="S136" s="39" t="s">
        <v>574</v>
      </c>
      <c r="T136" s="39" t="s">
        <v>567</v>
      </c>
      <c r="U136" s="39" t="s">
        <v>571</v>
      </c>
      <c r="V136" s="39" t="s">
        <v>573</v>
      </c>
      <c r="W136" s="39" t="s">
        <v>570</v>
      </c>
      <c r="X136" s="39" t="s">
        <v>569</v>
      </c>
      <c r="Y136" s="39" t="s">
        <v>567</v>
      </c>
      <c r="Z136" s="39" t="s">
        <v>570</v>
      </c>
      <c r="AA136" s="39" t="s">
        <v>568</v>
      </c>
      <c r="AB136" s="39" t="s">
        <v>569</v>
      </c>
      <c r="AC136" s="39" t="s">
        <v>570</v>
      </c>
      <c r="AD136" s="39" t="s">
        <v>568</v>
      </c>
      <c r="AE136" s="39" t="s">
        <v>569</v>
      </c>
      <c r="AF136" s="39" t="s">
        <v>569</v>
      </c>
      <c r="AG136" s="39" t="s">
        <v>575</v>
      </c>
      <c r="AH136" s="39" t="s">
        <v>569</v>
      </c>
      <c r="AI136" s="39" t="s">
        <v>153</v>
      </c>
      <c r="AJ136" s="39" t="s">
        <v>569</v>
      </c>
      <c r="AK136" s="39" t="s">
        <v>569</v>
      </c>
      <c r="AL136" s="39" t="s">
        <v>570</v>
      </c>
      <c r="AM136" s="39" t="s">
        <v>576</v>
      </c>
      <c r="AN136" s="39" t="s">
        <v>570</v>
      </c>
      <c r="AO136" s="39" t="s">
        <v>569</v>
      </c>
      <c r="AP136" s="39" t="s">
        <v>569</v>
      </c>
      <c r="AQ136" s="39" t="s">
        <v>569</v>
      </c>
      <c r="AR136" s="39" t="s">
        <v>570</v>
      </c>
      <c r="AS136" s="39" t="s">
        <v>569</v>
      </c>
      <c r="AT136" s="39" t="s">
        <v>568</v>
      </c>
      <c r="AU136" s="39" t="s">
        <v>570</v>
      </c>
      <c r="AV136" s="39" t="s">
        <v>573</v>
      </c>
      <c r="AW136" s="39" t="s">
        <v>568</v>
      </c>
      <c r="AX136" s="39" t="s">
        <v>573</v>
      </c>
      <c r="AY136" s="39" t="s">
        <v>569</v>
      </c>
      <c r="AZ136" s="39" t="s">
        <v>570</v>
      </c>
      <c r="BA136" s="39" t="s">
        <v>570</v>
      </c>
      <c r="BB136" s="39" t="s">
        <v>569</v>
      </c>
      <c r="BC136" s="39" t="s">
        <v>570</v>
      </c>
      <c r="BD136" s="39" t="s">
        <v>568</v>
      </c>
      <c r="BE136" s="39" t="s">
        <v>569</v>
      </c>
      <c r="BF136" s="39" t="s">
        <v>573</v>
      </c>
      <c r="BG136" s="39" t="s">
        <v>573</v>
      </c>
      <c r="BH136" s="39" t="s">
        <v>569</v>
      </c>
      <c r="BI136" s="39" t="s">
        <v>569</v>
      </c>
      <c r="BJ136" s="39" t="s">
        <v>568</v>
      </c>
      <c r="BK136" s="39" t="s">
        <v>573</v>
      </c>
      <c r="BL136" s="39" t="s">
        <v>569</v>
      </c>
      <c r="BM136" s="39" t="s">
        <v>573</v>
      </c>
      <c r="BN136" s="39" t="s">
        <v>570</v>
      </c>
      <c r="BO136" s="39" t="s">
        <v>569</v>
      </c>
      <c r="BP136" s="39" t="s">
        <v>570</v>
      </c>
      <c r="BQ136" s="39" t="s">
        <v>570</v>
      </c>
      <c r="BR136" s="39" t="s">
        <v>570</v>
      </c>
      <c r="BS136" s="39" t="s">
        <v>568</v>
      </c>
      <c r="BT136" s="39" t="s">
        <v>573</v>
      </c>
      <c r="BU136" s="39" t="s">
        <v>567</v>
      </c>
      <c r="BV136" s="39" t="s">
        <v>575</v>
      </c>
      <c r="BW136" s="39" t="s">
        <v>574</v>
      </c>
      <c r="BX136" s="39" t="s">
        <v>574</v>
      </c>
      <c r="BY136" s="39" t="s">
        <v>573</v>
      </c>
      <c r="BZ136" s="39" t="s">
        <v>574</v>
      </c>
      <c r="CA136" s="39" t="s">
        <v>573</v>
      </c>
      <c r="CB136" s="39" t="s">
        <v>570</v>
      </c>
      <c r="CC136" s="39" t="s">
        <v>122</v>
      </c>
      <c r="CD136" s="39" t="s">
        <v>574</v>
      </c>
      <c r="CE136" s="39" t="s">
        <v>571</v>
      </c>
      <c r="CF136" s="39" t="s">
        <v>569</v>
      </c>
      <c r="CG136" s="39" t="s">
        <v>568</v>
      </c>
      <c r="CH136" s="39" t="s">
        <v>574</v>
      </c>
      <c r="CI136" s="39" t="s">
        <v>571</v>
      </c>
      <c r="CJ136" s="39" t="s">
        <v>575</v>
      </c>
      <c r="CK136" s="39" t="s">
        <v>568</v>
      </c>
      <c r="CL136" s="39" t="s">
        <v>574</v>
      </c>
      <c r="CM136" s="39" t="s">
        <v>569</v>
      </c>
      <c r="CN136" s="39" t="s">
        <v>569</v>
      </c>
      <c r="CO136" s="39" t="s">
        <v>569</v>
      </c>
      <c r="CP136" s="39" t="s">
        <v>568</v>
      </c>
      <c r="CQ136" s="39" t="s">
        <v>573</v>
      </c>
      <c r="CR136" s="39" t="s">
        <v>568</v>
      </c>
      <c r="CS136" s="39" t="s">
        <v>569</v>
      </c>
      <c r="CT136" s="39" t="s">
        <v>569</v>
      </c>
      <c r="CU136" s="39" t="s">
        <v>575</v>
      </c>
      <c r="CV136" s="39" t="s">
        <v>567</v>
      </c>
      <c r="CW136" s="39" t="s">
        <v>569</v>
      </c>
      <c r="CX136" s="39" t="s">
        <v>573</v>
      </c>
      <c r="CY136" s="39" t="s">
        <v>569</v>
      </c>
      <c r="CZ136" s="39" t="s">
        <v>569</v>
      </c>
      <c r="DA136" s="39" t="s">
        <v>570</v>
      </c>
      <c r="DB136" s="39" t="s">
        <v>571</v>
      </c>
      <c r="DC136" s="39" t="s">
        <v>576</v>
      </c>
      <c r="DD136" s="39" t="s">
        <v>568</v>
      </c>
      <c r="DE136" s="39" t="s">
        <v>569</v>
      </c>
      <c r="DF136" s="39" t="s">
        <v>569</v>
      </c>
      <c r="DG136" s="39" t="s">
        <v>575</v>
      </c>
      <c r="DH136" s="39" t="s">
        <v>569</v>
      </c>
      <c r="DI136" s="39" t="s">
        <v>567</v>
      </c>
      <c r="DJ136" s="39" t="s">
        <v>573</v>
      </c>
      <c r="DK136" s="39" t="s">
        <v>572</v>
      </c>
      <c r="DL136" s="39" t="s">
        <v>570</v>
      </c>
      <c r="DM136" s="39" t="s">
        <v>569</v>
      </c>
      <c r="DN136" s="39" t="s">
        <v>569</v>
      </c>
      <c r="DO136" s="39" t="s">
        <v>573</v>
      </c>
      <c r="DP136" s="39" t="s">
        <v>574</v>
      </c>
      <c r="DQ136" s="39" t="s">
        <v>574</v>
      </c>
      <c r="DR136" s="39" t="s">
        <v>574</v>
      </c>
      <c r="DS136" s="39" t="s">
        <v>570</v>
      </c>
      <c r="DT136" s="39" t="s">
        <v>570</v>
      </c>
      <c r="DU136" s="39" t="s">
        <v>570</v>
      </c>
      <c r="DV136" s="39" t="s">
        <v>575</v>
      </c>
      <c r="DW136" s="39" t="s">
        <v>568</v>
      </c>
      <c r="DX136" s="39" t="s">
        <v>573</v>
      </c>
      <c r="DY136" s="39" t="s">
        <v>574</v>
      </c>
      <c r="DZ136" s="39" t="s">
        <v>568</v>
      </c>
      <c r="EA136" s="39" t="s">
        <v>571</v>
      </c>
      <c r="EB136" s="39" t="s">
        <v>569</v>
      </c>
      <c r="EC136" s="39" t="s">
        <v>574</v>
      </c>
      <c r="ED136" s="39" t="s">
        <v>569</v>
      </c>
      <c r="EE136" s="39" t="s">
        <v>568</v>
      </c>
      <c r="EF136" s="39" t="s">
        <v>569</v>
      </c>
      <c r="EG136" s="39" t="s">
        <v>575</v>
      </c>
      <c r="EH136" s="39" t="s">
        <v>568</v>
      </c>
      <c r="EI136" s="39" t="s">
        <v>568</v>
      </c>
      <c r="EJ136" s="39" t="s">
        <v>569</v>
      </c>
      <c r="EK136" s="39" t="s">
        <v>569</v>
      </c>
      <c r="EL136" s="39" t="s">
        <v>576</v>
      </c>
      <c r="EM136" s="39" t="s">
        <v>569</v>
      </c>
      <c r="EN136" s="39" t="s">
        <v>573</v>
      </c>
      <c r="EO136" s="39" t="s">
        <v>567</v>
      </c>
      <c r="EP136" s="39" t="s">
        <v>569</v>
      </c>
      <c r="EQ136" s="39" t="s">
        <v>570</v>
      </c>
      <c r="ER136" s="39" t="s">
        <v>569</v>
      </c>
      <c r="ES136" s="39" t="s">
        <v>573</v>
      </c>
      <c r="ET136" s="39" t="s">
        <v>573</v>
      </c>
      <c r="EU136" s="39" t="s">
        <v>569</v>
      </c>
      <c r="EV136" s="39" t="s">
        <v>576</v>
      </c>
      <c r="EW136" s="39" t="s">
        <v>571</v>
      </c>
      <c r="EX136" s="39" t="s">
        <v>569</v>
      </c>
      <c r="EY136" s="39" t="s">
        <v>575</v>
      </c>
      <c r="EZ136" s="39" t="s">
        <v>569</v>
      </c>
      <c r="FA136" s="39" t="s">
        <v>570</v>
      </c>
      <c r="FB136" s="39" t="s">
        <v>569</v>
      </c>
      <c r="FC136" s="39" t="s">
        <v>574</v>
      </c>
      <c r="FD136" s="39" t="s">
        <v>571</v>
      </c>
      <c r="FE136" s="39" t="s">
        <v>569</v>
      </c>
      <c r="FF136" s="39" t="s">
        <v>568</v>
      </c>
      <c r="FG136" s="39" t="s">
        <v>574</v>
      </c>
      <c r="FH136" s="39" t="s">
        <v>573</v>
      </c>
      <c r="FI136" s="39" t="s">
        <v>153</v>
      </c>
      <c r="FJ136" s="39" t="s">
        <v>570</v>
      </c>
      <c r="FK136" s="39" t="s">
        <v>571</v>
      </c>
      <c r="FL136" s="39" t="s">
        <v>570</v>
      </c>
      <c r="FM136" s="39" t="s">
        <v>575</v>
      </c>
      <c r="FN136" s="39" t="s">
        <v>569</v>
      </c>
      <c r="FO136" s="39" t="s">
        <v>569</v>
      </c>
      <c r="FP136" s="39" t="s">
        <v>569</v>
      </c>
      <c r="FQ136" s="37"/>
    </row>
    <row r="137" spans="2:173" x14ac:dyDescent="0.2">
      <c r="B137" s="16" t="s">
        <v>550</v>
      </c>
      <c r="G137" s="43">
        <v>11696516.391235201</v>
      </c>
      <c r="H137" s="86"/>
      <c r="I137" s="35">
        <v>54109.882001393176</v>
      </c>
      <c r="J137" s="35">
        <v>61107.947251613397</v>
      </c>
      <c r="K137" s="35">
        <v>23.056974444457001</v>
      </c>
      <c r="L137" s="35">
        <v>87377.062267805493</v>
      </c>
      <c r="M137" s="35">
        <v>18823.089827718599</v>
      </c>
      <c r="N137" s="35">
        <v>10200.277915484499</v>
      </c>
      <c r="O137" s="35">
        <v>106.93413353491999</v>
      </c>
      <c r="P137" s="35">
        <v>23626.688118476599</v>
      </c>
      <c r="Q137" s="35">
        <v>57.602919626891698</v>
      </c>
      <c r="R137" s="35">
        <v>3263.1897807765199</v>
      </c>
      <c r="S137" s="35">
        <v>3149.25436798296</v>
      </c>
      <c r="T137" s="35">
        <v>288605.346543981</v>
      </c>
      <c r="U137" s="35">
        <v>216.57096741639799</v>
      </c>
      <c r="V137" s="35">
        <v>62.743675163671597</v>
      </c>
      <c r="W137" s="35">
        <v>527.48415033964898</v>
      </c>
      <c r="X137" s="35">
        <v>44919.400799427203</v>
      </c>
      <c r="Y137" s="35">
        <v>2.4120559265385899</v>
      </c>
      <c r="Z137" s="35">
        <v>7500.7501594508703</v>
      </c>
      <c r="AA137" s="35">
        <v>13.922813955225999</v>
      </c>
      <c r="AB137" s="35">
        <v>4273.7337749151002</v>
      </c>
      <c r="AC137" s="35">
        <v>279484.504175468</v>
      </c>
      <c r="AD137" s="35">
        <v>105.525402854031</v>
      </c>
      <c r="AE137" s="35">
        <v>169160.02981288699</v>
      </c>
      <c r="AF137" s="35">
        <v>485.71663406498902</v>
      </c>
      <c r="AG137" s="35">
        <v>67374.304888517203</v>
      </c>
      <c r="AH137" s="35">
        <v>46671.975770678298</v>
      </c>
      <c r="AI137" s="35">
        <v>231.43638281781799</v>
      </c>
      <c r="AJ137" s="35">
        <v>28837.612759452899</v>
      </c>
      <c r="AK137" s="35">
        <v>148314.16004410901</v>
      </c>
      <c r="AL137" s="35">
        <v>2.9671367413213798</v>
      </c>
      <c r="AM137" s="35">
        <v>276131.96888023202</v>
      </c>
      <c r="AN137" s="35">
        <v>47110.027070198601</v>
      </c>
      <c r="AO137" s="35">
        <v>265.36342561356503</v>
      </c>
      <c r="AP137" s="35">
        <v>61824.4109329532</v>
      </c>
      <c r="AQ137" s="35">
        <v>2025.88788463265</v>
      </c>
      <c r="AR137" s="35">
        <v>926.066828373779</v>
      </c>
      <c r="AS137" s="35">
        <v>38961.350813565201</v>
      </c>
      <c r="AT137" s="35">
        <v>102.929326087487</v>
      </c>
      <c r="AU137" s="35">
        <v>7187.5715274317599</v>
      </c>
      <c r="AV137" s="35">
        <v>251.469415862468</v>
      </c>
      <c r="AW137" s="35">
        <v>202.473190361006</v>
      </c>
      <c r="AX137" s="35">
        <v>2.74327675688978</v>
      </c>
      <c r="AY137" s="35">
        <v>5747.4983353401703</v>
      </c>
      <c r="AZ137" s="35">
        <v>4697.8336353294999</v>
      </c>
      <c r="BA137" s="35">
        <v>2233.5935826067498</v>
      </c>
      <c r="BB137" s="35">
        <v>192569.40303404001</v>
      </c>
      <c r="BC137" s="35">
        <v>14463.134647957</v>
      </c>
      <c r="BD137" s="35">
        <v>31.8729345272789</v>
      </c>
      <c r="BE137" s="35">
        <v>129942.48416961799</v>
      </c>
      <c r="BF137" s="35">
        <v>41.920884094581503</v>
      </c>
      <c r="BG137" s="35">
        <v>804.75348595244895</v>
      </c>
      <c r="BH137" s="35">
        <v>568.389489821403</v>
      </c>
      <c r="BI137" s="35">
        <v>4459.6916308448099</v>
      </c>
      <c r="BJ137" s="35">
        <v>234.49731499150101</v>
      </c>
      <c r="BK137" s="35">
        <v>1418.87399477278</v>
      </c>
      <c r="BL137" s="35">
        <v>89335.051817724394</v>
      </c>
      <c r="BM137" s="35">
        <v>341.170432338941</v>
      </c>
      <c r="BN137" s="35">
        <v>23109.1945795342</v>
      </c>
      <c r="BO137" s="35">
        <v>37650.096399209498</v>
      </c>
      <c r="BP137" s="35">
        <v>860.52087662099404</v>
      </c>
      <c r="BQ137" s="35">
        <v>13407.432010225801</v>
      </c>
      <c r="BR137" s="35">
        <v>3907.4452459182799</v>
      </c>
      <c r="BS137" s="35">
        <v>456.77785787444401</v>
      </c>
      <c r="BT137" s="35">
        <v>5.4597947841010395E-7</v>
      </c>
      <c r="BU137" s="35">
        <v>4299010.8107306696</v>
      </c>
      <c r="BV137" s="35">
        <v>178942.35124410799</v>
      </c>
      <c r="BW137" s="35">
        <v>58823.2009500079</v>
      </c>
      <c r="BX137" s="35">
        <v>91996.165876004001</v>
      </c>
      <c r="BY137" s="35">
        <v>2.4852513297070903E-4</v>
      </c>
      <c r="BZ137" s="35">
        <v>1323.40122827302</v>
      </c>
      <c r="CA137" s="35">
        <v>1297.8212352985199</v>
      </c>
      <c r="CB137" s="35">
        <v>1827.43555762712</v>
      </c>
      <c r="CC137" s="35">
        <v>14627.732604704601</v>
      </c>
      <c r="CD137" s="35">
        <v>3771.8914228541298</v>
      </c>
      <c r="CE137" s="35">
        <v>7863.3792207451397</v>
      </c>
      <c r="CF137" s="35">
        <v>49820.795718629</v>
      </c>
      <c r="CG137" s="35">
        <v>1566.1283851967441</v>
      </c>
      <c r="CH137" s="35">
        <v>7534.6387370875</v>
      </c>
      <c r="CI137" s="35">
        <v>45.690135688395202</v>
      </c>
      <c r="CJ137" s="35">
        <v>7349.7318741089903</v>
      </c>
      <c r="CK137" s="35">
        <v>32.901503904565701</v>
      </c>
      <c r="CL137" s="35">
        <v>76.853956538372501</v>
      </c>
      <c r="CM137" s="35">
        <v>4.0213480688733103</v>
      </c>
      <c r="CN137" s="35">
        <v>1618.98493750744</v>
      </c>
      <c r="CO137" s="35">
        <v>6829.3862244031498</v>
      </c>
      <c r="CP137" s="35">
        <v>59.336977748357299</v>
      </c>
      <c r="CQ137" s="35">
        <v>3.4505372916508499</v>
      </c>
      <c r="CR137" s="35">
        <v>24.406766226023301</v>
      </c>
      <c r="CS137" s="35">
        <v>12248.6082000604</v>
      </c>
      <c r="CT137" s="35">
        <v>4097.77999353633</v>
      </c>
      <c r="CU137" s="35">
        <v>24725.536897213598</v>
      </c>
      <c r="CV137" s="35">
        <v>327.82895596723603</v>
      </c>
      <c r="CW137" s="35">
        <v>168447.05557124299</v>
      </c>
      <c r="CX137" s="35">
        <v>12.505376989653399</v>
      </c>
      <c r="CY137" s="35">
        <v>16505.6651173112</v>
      </c>
      <c r="CZ137" s="35">
        <v>29.627935613066199</v>
      </c>
      <c r="DA137" s="35">
        <v>69029.963675584106</v>
      </c>
      <c r="DB137" s="35">
        <v>130.47151964628199</v>
      </c>
      <c r="DC137" s="35">
        <v>263.794147421655</v>
      </c>
      <c r="DD137" s="35">
        <v>5.2409861860074596</v>
      </c>
      <c r="DE137" s="35">
        <v>17364.6041388999</v>
      </c>
      <c r="DF137" s="35">
        <v>33631.446553867398</v>
      </c>
      <c r="DG137" s="35">
        <v>93675.127504143806</v>
      </c>
      <c r="DH137" s="35">
        <v>2820.9972020628402</v>
      </c>
      <c r="DI137" s="35">
        <v>11025.688481720301</v>
      </c>
      <c r="DJ137" s="35">
        <v>90.749870037969998</v>
      </c>
      <c r="DK137" s="35">
        <v>0.136574594293458</v>
      </c>
      <c r="DL137" s="35">
        <v>3951.2281058686899</v>
      </c>
      <c r="DM137" s="35">
        <v>221052.582251788</v>
      </c>
      <c r="DN137" s="35">
        <v>1515338.3504787199</v>
      </c>
      <c r="DO137" s="35">
        <v>4.8160982812402802</v>
      </c>
      <c r="DP137" s="35">
        <v>21117.742326263899</v>
      </c>
      <c r="DQ137" s="35">
        <v>947609.29722515994</v>
      </c>
      <c r="DR137" s="35">
        <v>1017.4298381161</v>
      </c>
      <c r="DS137" s="35">
        <v>1772.8684864730301</v>
      </c>
      <c r="DT137" s="35">
        <v>7982.00847649564</v>
      </c>
      <c r="DU137" s="35">
        <v>2707.6383438718999</v>
      </c>
      <c r="DV137" s="35">
        <v>197875.10336417801</v>
      </c>
      <c r="DW137" s="35">
        <v>840.46765991228199</v>
      </c>
      <c r="DX137" s="35">
        <v>497.238170598669</v>
      </c>
      <c r="DY137" s="35">
        <v>7533.9901647613597</v>
      </c>
      <c r="DZ137" s="35">
        <v>267.47366403964401</v>
      </c>
      <c r="EA137" s="35">
        <v>9849.5558496561698</v>
      </c>
      <c r="EB137" s="35">
        <v>177.72620500151399</v>
      </c>
      <c r="EC137" s="35">
        <v>125193.818620468</v>
      </c>
      <c r="ED137" s="35">
        <v>51762.400614626997</v>
      </c>
      <c r="EE137" s="35">
        <v>137.28874467742401</v>
      </c>
      <c r="EF137" s="35">
        <v>14103.586951883501</v>
      </c>
      <c r="EG137" s="35">
        <v>2993.9561100350702</v>
      </c>
      <c r="EH137" s="35">
        <v>112.464749916259</v>
      </c>
      <c r="EI137" s="35">
        <v>12.2142634208404</v>
      </c>
      <c r="EJ137" s="35">
        <v>79130.728310351493</v>
      </c>
      <c r="EK137" s="35">
        <v>12284.444920594</v>
      </c>
      <c r="EL137" s="35">
        <v>4195.5051916133298</v>
      </c>
      <c r="EM137" s="35">
        <v>55861.602945879502</v>
      </c>
      <c r="EN137" s="35">
        <v>1948.9855985603299</v>
      </c>
      <c r="EO137" s="35">
        <v>39643.6448654407</v>
      </c>
      <c r="EP137" s="35">
        <v>135304.18886719699</v>
      </c>
      <c r="EQ137" s="35">
        <v>529.23359290284202</v>
      </c>
      <c r="ER137" s="35">
        <v>238.76239408033999</v>
      </c>
      <c r="ES137" s="35">
        <v>33.020178853629801</v>
      </c>
      <c r="ET137" s="35">
        <v>21.7946734297327</v>
      </c>
      <c r="EU137" s="35">
        <v>12466.983753160101</v>
      </c>
      <c r="EV137" s="35">
        <v>3966.43619438832</v>
      </c>
      <c r="EW137" s="35">
        <v>1545.702082965</v>
      </c>
      <c r="EX137" s="35">
        <v>26407.066434471799</v>
      </c>
      <c r="EY137" s="35">
        <v>171889.05869462999</v>
      </c>
      <c r="EZ137" s="35">
        <v>19820.022747237501</v>
      </c>
      <c r="FA137" s="35">
        <v>1084.3738969398601</v>
      </c>
      <c r="FB137" s="35">
        <v>6929.1480644936</v>
      </c>
      <c r="FC137" s="35">
        <v>8037.1315477036096</v>
      </c>
      <c r="FD137" s="35">
        <v>6795.5649380209697</v>
      </c>
      <c r="FE137" s="35">
        <v>16942.419186941701</v>
      </c>
      <c r="FF137" s="35">
        <v>7750.1055249724996</v>
      </c>
      <c r="FG137" s="35">
        <v>52436.366049302102</v>
      </c>
      <c r="FH137" s="35">
        <v>13.873997153654599</v>
      </c>
      <c r="FI137" s="35">
        <v>45802.300963533497</v>
      </c>
      <c r="FJ137" s="35">
        <v>82.279117896174697</v>
      </c>
      <c r="FK137" s="35">
        <v>34250.949230448401</v>
      </c>
      <c r="FL137" s="35">
        <v>64107.82981386</v>
      </c>
      <c r="FM137" s="35">
        <v>119990.456451192</v>
      </c>
      <c r="FN137" s="35">
        <v>110265.43932811001</v>
      </c>
      <c r="FO137" s="35">
        <v>8169.6515184701502</v>
      </c>
      <c r="FP137" s="35">
        <v>15867.244833892501</v>
      </c>
      <c r="FQ137" s="37"/>
    </row>
    <row r="138" spans="2:173" ht="14" customHeight="1" x14ac:dyDescent="0.2">
      <c r="B138" s="16" t="s">
        <v>561</v>
      </c>
      <c r="G138" s="9">
        <v>800230.18716629595</v>
      </c>
      <c r="H138" s="86"/>
      <c r="I138" s="35">
        <v>9505.8357306750804</v>
      </c>
      <c r="J138" s="35">
        <v>2745.4337953419799</v>
      </c>
      <c r="K138" s="35">
        <v>282.53347751888998</v>
      </c>
      <c r="L138" s="35">
        <v>3416.1330271228799</v>
      </c>
      <c r="M138" s="35">
        <v>4341.5957230675704</v>
      </c>
      <c r="N138" s="35">
        <v>9793.8200937066995</v>
      </c>
      <c r="O138" s="35">
        <v>330.905113682251</v>
      </c>
      <c r="P138" s="35">
        <v>1865.70546935533</v>
      </c>
      <c r="Q138" s="35">
        <v>581.82661098879998</v>
      </c>
      <c r="R138" s="35">
        <v>2608.3647658121999</v>
      </c>
      <c r="S138" s="35">
        <v>143.64243062419499</v>
      </c>
      <c r="T138" s="35">
        <v>23413.526255073699</v>
      </c>
      <c r="U138" s="35">
        <v>1493.07787869647</v>
      </c>
      <c r="V138" s="35">
        <v>467.89326104384497</v>
      </c>
      <c r="W138" s="35">
        <v>49.651997540170903</v>
      </c>
      <c r="X138" s="35">
        <v>1155.2230805157501</v>
      </c>
      <c r="Y138" s="35">
        <v>98.901755146680202</v>
      </c>
      <c r="Z138" s="35">
        <v>1068.0215039504801</v>
      </c>
      <c r="AA138" s="35">
        <v>431.02898713887299</v>
      </c>
      <c r="AB138" s="35">
        <v>328.39361124889803</v>
      </c>
      <c r="AC138" s="35">
        <v>13653.3998946914</v>
      </c>
      <c r="AD138" s="35">
        <v>502.49653476388301</v>
      </c>
      <c r="AE138" s="35">
        <v>928.52835038300202</v>
      </c>
      <c r="AF138" s="35">
        <v>5141.27702295584</v>
      </c>
      <c r="AG138" s="35">
        <v>2623.0312827758999</v>
      </c>
      <c r="AH138" s="35">
        <v>1414.8068980292901</v>
      </c>
      <c r="AI138" s="35">
        <v>5763.70746682341</v>
      </c>
      <c r="AJ138" s="35">
        <v>1237.16995514157</v>
      </c>
      <c r="AK138" s="35">
        <v>1961.36450393772</v>
      </c>
      <c r="AL138" s="35">
        <v>2872.6886568180498</v>
      </c>
      <c r="AM138" s="35">
        <v>95892.051765796903</v>
      </c>
      <c r="AN138" s="35">
        <v>2684.2023655968901</v>
      </c>
      <c r="AO138" s="35">
        <v>133.89216386166899</v>
      </c>
      <c r="AP138" s="35">
        <v>17941.378907447899</v>
      </c>
      <c r="AQ138" s="35">
        <v>443.60875546542798</v>
      </c>
      <c r="AR138" s="35">
        <v>308.27870747002402</v>
      </c>
      <c r="AS138" s="35">
        <v>2119.4585805128099</v>
      </c>
      <c r="AT138" s="35">
        <v>152.49570623407999</v>
      </c>
      <c r="AU138" s="35">
        <v>7516.9561914589603</v>
      </c>
      <c r="AV138" s="35">
        <v>58.561957441618098</v>
      </c>
      <c r="AW138" s="35">
        <v>1642.8419983476199</v>
      </c>
      <c r="AX138" s="35">
        <v>471.22888058857501</v>
      </c>
      <c r="AY138" s="35">
        <v>110.99535930922301</v>
      </c>
      <c r="AZ138" s="35">
        <v>2917.0400644655601</v>
      </c>
      <c r="BA138" s="35">
        <v>1755.57414702459</v>
      </c>
      <c r="BB138" s="35">
        <v>2500.5505281642299</v>
      </c>
      <c r="BC138" s="35">
        <v>412.653531262748</v>
      </c>
      <c r="BD138" s="35">
        <v>160.63720286175999</v>
      </c>
      <c r="BE138" s="35">
        <v>44587.696597155598</v>
      </c>
      <c r="BF138" s="35">
        <v>343.27540331789902</v>
      </c>
      <c r="BG138" s="35">
        <v>6400.8302885186504</v>
      </c>
      <c r="BH138" s="35">
        <v>121.956710407507</v>
      </c>
      <c r="BI138" s="35">
        <v>201.86301306735399</v>
      </c>
      <c r="BJ138" s="35">
        <v>331.19444690627</v>
      </c>
      <c r="BK138" s="35">
        <v>4841.3902770510404</v>
      </c>
      <c r="BL138" s="35">
        <v>1355.9786437447499</v>
      </c>
      <c r="BM138" s="35">
        <v>365.73831143150801</v>
      </c>
      <c r="BN138" s="35">
        <v>3317.8560777294601</v>
      </c>
      <c r="BO138" s="35">
        <v>1823.8749824900699</v>
      </c>
      <c r="BP138" s="35">
        <v>114.52700393145599</v>
      </c>
      <c r="BQ138" s="35">
        <v>2959.4310314455302</v>
      </c>
      <c r="BR138" s="35">
        <v>2146.4409959658301</v>
      </c>
      <c r="BS138" s="35">
        <v>553.74923003674496</v>
      </c>
      <c r="BT138" s="35">
        <v>22.3775609113016</v>
      </c>
      <c r="BU138" s="35">
        <v>97853.895158409301</v>
      </c>
      <c r="BV138" s="35">
        <v>52390.689038549797</v>
      </c>
      <c r="BW138" s="35">
        <v>5732.4131036564704</v>
      </c>
      <c r="BX138" s="35">
        <v>2223.9146566559498</v>
      </c>
      <c r="BY138" s="35">
        <v>426.55724420777398</v>
      </c>
      <c r="BZ138" s="35">
        <v>532.51369981294795</v>
      </c>
      <c r="CA138" s="35">
        <v>2804.7151358648298</v>
      </c>
      <c r="CB138" s="35">
        <v>419.78927218914299</v>
      </c>
      <c r="CC138" s="35">
        <v>14424.7394943091</v>
      </c>
      <c r="CD138" s="35">
        <v>584.610698328181</v>
      </c>
      <c r="CE138" s="35">
        <v>2233.9328796360701</v>
      </c>
      <c r="CF138" s="35">
        <v>13131.434054008399</v>
      </c>
      <c r="CG138" s="35">
        <v>275.1319835154024</v>
      </c>
      <c r="CH138" s="35">
        <v>247.20695733093501</v>
      </c>
      <c r="CI138" s="35">
        <v>463.225094339598</v>
      </c>
      <c r="CJ138" s="35">
        <v>1256.0803034538999</v>
      </c>
      <c r="CK138" s="35">
        <v>314.613477061992</v>
      </c>
      <c r="CL138" s="35">
        <v>834.55061013162594</v>
      </c>
      <c r="CM138" s="35">
        <v>304.98342164417102</v>
      </c>
      <c r="CN138" s="35">
        <v>757.93746632335899</v>
      </c>
      <c r="CO138" s="35">
        <v>239.93913153588201</v>
      </c>
      <c r="CP138" s="35">
        <v>200.503480132205</v>
      </c>
      <c r="CQ138" s="35">
        <v>29.138953861723401</v>
      </c>
      <c r="CR138" s="35">
        <v>167.80637529946799</v>
      </c>
      <c r="CS138" s="35">
        <v>7327.74663651219</v>
      </c>
      <c r="CT138" s="35">
        <v>4944.1345682510901</v>
      </c>
      <c r="CU138" s="35">
        <v>1843.30436734621</v>
      </c>
      <c r="CV138" s="35">
        <v>117.111118633272</v>
      </c>
      <c r="CW138" s="35">
        <v>3334.9375307979699</v>
      </c>
      <c r="CX138" s="35">
        <v>35.899648618670199</v>
      </c>
      <c r="CY138" s="35">
        <v>109.115605624964</v>
      </c>
      <c r="CZ138" s="35">
        <v>55.948191578987498</v>
      </c>
      <c r="DA138" s="35">
        <v>12072.109860819401</v>
      </c>
      <c r="DB138" s="35">
        <v>320.09316979848302</v>
      </c>
      <c r="DC138" s="35">
        <v>343.51066698142898</v>
      </c>
      <c r="DD138" s="35">
        <v>48.634759029154701</v>
      </c>
      <c r="DE138" s="35">
        <v>3556.6614231388098</v>
      </c>
      <c r="DF138" s="35">
        <v>7211.3524900709699</v>
      </c>
      <c r="DG138" s="35">
        <v>2297.0692433631498</v>
      </c>
      <c r="DH138" s="35">
        <v>137.590475402474</v>
      </c>
      <c r="DI138" s="35">
        <v>2214.4071194839498</v>
      </c>
      <c r="DJ138" s="35">
        <v>801.29134317237504</v>
      </c>
      <c r="DK138" s="35">
        <v>385.181873038015</v>
      </c>
      <c r="DL138" s="35">
        <v>892.63408816997003</v>
      </c>
      <c r="DM138" s="35">
        <v>4686.8229894761098</v>
      </c>
      <c r="DN138" s="35">
        <v>12575.5161199753</v>
      </c>
      <c r="DO138" s="35">
        <v>385.57063510703802</v>
      </c>
      <c r="DP138" s="35">
        <v>70.557287793335405</v>
      </c>
      <c r="DQ138" s="35">
        <v>34461.3162325495</v>
      </c>
      <c r="DR138" s="35">
        <v>322.97511570360001</v>
      </c>
      <c r="DS138" s="35">
        <v>295.53248244253899</v>
      </c>
      <c r="DT138" s="35">
        <v>672.24995992806703</v>
      </c>
      <c r="DU138" s="35">
        <v>1835.8018889120899</v>
      </c>
      <c r="DV138" s="35">
        <v>12345.2542370133</v>
      </c>
      <c r="DW138" s="35">
        <v>3104.9357551180601</v>
      </c>
      <c r="DX138" s="35">
        <v>613.564445194413</v>
      </c>
      <c r="DY138" s="35">
        <v>233.18202557335201</v>
      </c>
      <c r="DZ138" s="35">
        <v>1521.6884061160499</v>
      </c>
      <c r="EA138" s="35">
        <v>29646.6017089376</v>
      </c>
      <c r="EB138" s="35">
        <v>2297.01822598336</v>
      </c>
      <c r="EC138" s="35">
        <v>1086.3883097814401</v>
      </c>
      <c r="ED138" s="35">
        <v>1104.5957244378901</v>
      </c>
      <c r="EE138" s="35">
        <v>702.48347120472397</v>
      </c>
      <c r="EF138" s="35">
        <v>717.70281977366903</v>
      </c>
      <c r="EG138" s="35">
        <v>1103.52907650571</v>
      </c>
      <c r="EH138" s="35">
        <v>318.83655897955799</v>
      </c>
      <c r="EI138" s="35">
        <v>166.64911962742599</v>
      </c>
      <c r="EJ138" s="35">
        <v>10318.2175884524</v>
      </c>
      <c r="EK138" s="35">
        <v>12104.1614173535</v>
      </c>
      <c r="EL138" s="35">
        <v>2686.5623141630199</v>
      </c>
      <c r="EM138" s="35">
        <v>2743.3609278425101</v>
      </c>
      <c r="EN138" s="35">
        <v>1842.5268179163099</v>
      </c>
      <c r="EO138" s="35">
        <v>1385.6189887236801</v>
      </c>
      <c r="EP138" s="35">
        <v>5405.2445677206897</v>
      </c>
      <c r="EQ138" s="35">
        <v>61.792483117824403</v>
      </c>
      <c r="ER138" s="35">
        <v>96.539852414351898</v>
      </c>
      <c r="ES138" s="35">
        <v>949.51393897063303</v>
      </c>
      <c r="ET138" s="35">
        <v>1031.43819200137</v>
      </c>
      <c r="EU138" s="35">
        <v>956.52649564324804</v>
      </c>
      <c r="EV138" s="35">
        <v>744.75223562657004</v>
      </c>
      <c r="EW138" s="35">
        <v>1754.6264730508601</v>
      </c>
      <c r="EX138" s="35">
        <v>14181.0907516604</v>
      </c>
      <c r="EY138" s="35">
        <v>4645.7170155030499</v>
      </c>
      <c r="EZ138" s="35">
        <v>800.86450681505903</v>
      </c>
      <c r="FA138" s="35">
        <v>42.8280822487325</v>
      </c>
      <c r="FB138" s="35">
        <v>567.99308039867697</v>
      </c>
      <c r="FC138" s="35">
        <v>4834.2325349859902</v>
      </c>
      <c r="FD138" s="35">
        <v>913.19799129</v>
      </c>
      <c r="FE138" s="35">
        <v>7985.9530228993399</v>
      </c>
      <c r="FF138" s="35">
        <v>6007.0770275058503</v>
      </c>
      <c r="FG138" s="35">
        <v>624.42689139744402</v>
      </c>
      <c r="FH138" s="35">
        <v>1439.2875654542399</v>
      </c>
      <c r="FI138" s="35">
        <v>24595.316100012798</v>
      </c>
      <c r="FJ138" s="35">
        <v>466.69306174165598</v>
      </c>
      <c r="FK138" s="35">
        <v>4584.2929021669197</v>
      </c>
      <c r="FL138" s="35">
        <v>7947.3985558608301</v>
      </c>
      <c r="FM138" s="35">
        <v>6750.5759053866204</v>
      </c>
      <c r="FN138" s="35">
        <v>3545.8339627831501</v>
      </c>
      <c r="FO138" s="35">
        <v>2297.7239421661502</v>
      </c>
      <c r="FP138" s="35">
        <v>2820.4009848056999</v>
      </c>
      <c r="FQ138" s="37"/>
    </row>
    <row r="139" spans="2:173" x14ac:dyDescent="0.2">
      <c r="B139" s="16" t="s">
        <v>552</v>
      </c>
      <c r="G139" s="43">
        <v>187695611.72253099</v>
      </c>
      <c r="H139" s="86"/>
      <c r="I139" s="35">
        <v>1741119.7427532047</v>
      </c>
      <c r="J139" s="35">
        <v>935420.70647670899</v>
      </c>
      <c r="K139" s="35">
        <v>105426.291536384</v>
      </c>
      <c r="L139" s="35">
        <v>837421.59318922495</v>
      </c>
      <c r="M139" s="35">
        <v>260807.26651449999</v>
      </c>
      <c r="N139" s="35">
        <v>973114.91286728799</v>
      </c>
      <c r="O139" s="35">
        <v>128518.419302332</v>
      </c>
      <c r="P139" s="35">
        <v>392716.555767524</v>
      </c>
      <c r="Q139" s="35">
        <v>199550.76988367201</v>
      </c>
      <c r="R139" s="35">
        <v>461535.77343062399</v>
      </c>
      <c r="S139" s="35">
        <v>20832.014797529901</v>
      </c>
      <c r="T139" s="35">
        <v>3519374.4035870899</v>
      </c>
      <c r="U139" s="35">
        <v>674627.03218609898</v>
      </c>
      <c r="V139" s="35">
        <v>228055.81392614401</v>
      </c>
      <c r="W139" s="35">
        <v>4169.6931035859598</v>
      </c>
      <c r="X139" s="35">
        <v>104989.354654722</v>
      </c>
      <c r="Y139" s="35">
        <v>12837.9008525563</v>
      </c>
      <c r="Z139" s="35">
        <v>171049.35504878801</v>
      </c>
      <c r="AA139" s="35">
        <v>159141.01495658301</v>
      </c>
      <c r="AB139" s="35">
        <v>46997.665851719597</v>
      </c>
      <c r="AC139" s="35">
        <v>3886400.59725525</v>
      </c>
      <c r="AD139" s="35">
        <v>651596.12310783099</v>
      </c>
      <c r="AE139" s="35">
        <v>233724.88379616401</v>
      </c>
      <c r="AF139" s="35">
        <v>107382.141789602</v>
      </c>
      <c r="AG139" s="35">
        <v>363624.08782144601</v>
      </c>
      <c r="AH139" s="35">
        <v>242505.168447598</v>
      </c>
      <c r="AI139" s="35">
        <v>674929.24319715495</v>
      </c>
      <c r="AJ139" s="35">
        <v>89368.863330002394</v>
      </c>
      <c r="AK139" s="35">
        <v>157211.38496422599</v>
      </c>
      <c r="AL139" s="35">
        <v>310079.21126477298</v>
      </c>
      <c r="AM139" s="35">
        <v>46813125.978991799</v>
      </c>
      <c r="AN139" s="35">
        <v>720759.09490131401</v>
      </c>
      <c r="AO139" s="35">
        <v>10478.7190991591</v>
      </c>
      <c r="AP139" s="35">
        <v>828411.55232637003</v>
      </c>
      <c r="AQ139" s="35">
        <v>77895.8102517566</v>
      </c>
      <c r="AR139" s="35">
        <v>70270.819141599495</v>
      </c>
      <c r="AS139" s="35">
        <v>252854.89197708899</v>
      </c>
      <c r="AT139" s="35">
        <v>194768.91906938801</v>
      </c>
      <c r="AU139" s="35">
        <v>257024.580084991</v>
      </c>
      <c r="AV139" s="35">
        <v>25879.1896479018</v>
      </c>
      <c r="AW139" s="35">
        <v>480653.58238553698</v>
      </c>
      <c r="AX139" s="35">
        <v>109784.26656253501</v>
      </c>
      <c r="AY139" s="35">
        <v>17764.3821903219</v>
      </c>
      <c r="AZ139" s="35">
        <v>230333.68404839499</v>
      </c>
      <c r="BA139" s="35">
        <v>243881.183509264</v>
      </c>
      <c r="BB139" s="35">
        <v>2437991.84074027</v>
      </c>
      <c r="BC139" s="35">
        <v>97922.399148018099</v>
      </c>
      <c r="BD139" s="35">
        <v>47105.690999770399</v>
      </c>
      <c r="BE139" s="35">
        <v>821167.93713268999</v>
      </c>
      <c r="BF139" s="35">
        <v>162037.90857355899</v>
      </c>
      <c r="BG139" s="35">
        <v>1085027.63917988</v>
      </c>
      <c r="BH139" s="35">
        <v>24650.875399448702</v>
      </c>
      <c r="BI139" s="35">
        <v>26151.9425420312</v>
      </c>
      <c r="BJ139" s="35">
        <v>226804.52845930599</v>
      </c>
      <c r="BK139" s="35">
        <v>2379320.93867971</v>
      </c>
      <c r="BL139" s="35">
        <v>365107.26517827797</v>
      </c>
      <c r="BM139" s="35">
        <v>320643.60548765899</v>
      </c>
      <c r="BN139" s="35">
        <v>200881.07373329299</v>
      </c>
      <c r="BO139" s="35">
        <v>124253.81275940601</v>
      </c>
      <c r="BP139" s="35">
        <v>23928.193686486</v>
      </c>
      <c r="BQ139" s="35">
        <v>264330.52420149097</v>
      </c>
      <c r="BR139" s="35">
        <v>148973.46279411801</v>
      </c>
      <c r="BS139" s="35">
        <v>576873.54737926496</v>
      </c>
      <c r="BT139" s="35">
        <v>5697.8449010866798</v>
      </c>
      <c r="BU139" s="35">
        <v>32394023.4640451</v>
      </c>
      <c r="BV139" s="35">
        <v>7707315.9553139703</v>
      </c>
      <c r="BW139" s="35">
        <v>1473685.2678839001</v>
      </c>
      <c r="BX139" s="35">
        <v>862346.62116239697</v>
      </c>
      <c r="BY139" s="35">
        <v>80258.864470100103</v>
      </c>
      <c r="BZ139" s="35">
        <v>88760.712852601806</v>
      </c>
      <c r="CA139" s="35">
        <v>1427463.25522325</v>
      </c>
      <c r="CB139" s="35">
        <v>48962.718421126403</v>
      </c>
      <c r="CC139" s="35">
        <v>2422719.2926725</v>
      </c>
      <c r="CD139" s="35">
        <v>133133.81539911599</v>
      </c>
      <c r="CE139" s="35">
        <v>666064.367242084</v>
      </c>
      <c r="CF139" s="35">
        <v>407940.87951219402</v>
      </c>
      <c r="CG139" s="35">
        <v>50394.067595306144</v>
      </c>
      <c r="CH139" s="35">
        <v>60157.571343397598</v>
      </c>
      <c r="CI139" s="35">
        <v>183168.26543351999</v>
      </c>
      <c r="CJ139" s="35">
        <v>163983.55182629201</v>
      </c>
      <c r="CK139" s="35">
        <v>112038.388970085</v>
      </c>
      <c r="CL139" s="35">
        <v>135191.82577274801</v>
      </c>
      <c r="CM139" s="35">
        <v>44725.751393125603</v>
      </c>
      <c r="CN139" s="35">
        <v>49313.944969625503</v>
      </c>
      <c r="CO139" s="35">
        <v>142323.89603474899</v>
      </c>
      <c r="CP139" s="35">
        <v>154409.674813405</v>
      </c>
      <c r="CQ139" s="35">
        <v>10594.286014727601</v>
      </c>
      <c r="CR139" s="35">
        <v>116912.975394869</v>
      </c>
      <c r="CS139" s="35">
        <v>410555.08032221202</v>
      </c>
      <c r="CT139" s="35">
        <v>156746.54723863499</v>
      </c>
      <c r="CU139" s="35">
        <v>732091.66892657301</v>
      </c>
      <c r="CV139" s="35">
        <v>6359.8850420097697</v>
      </c>
      <c r="CW139" s="35">
        <v>185952.98256709799</v>
      </c>
      <c r="CX139" s="35">
        <v>12207.2566467255</v>
      </c>
      <c r="CY139" s="35">
        <v>42547.259291223498</v>
      </c>
      <c r="CZ139" s="35">
        <v>48070.846020251302</v>
      </c>
      <c r="DA139" s="35">
        <v>2127065.7170853098</v>
      </c>
      <c r="DB139" s="35">
        <v>189091.161411562</v>
      </c>
      <c r="DC139" s="35">
        <v>161575.435087602</v>
      </c>
      <c r="DD139" s="35">
        <v>31426.6346882832</v>
      </c>
      <c r="DE139" s="35">
        <v>953311.15051370906</v>
      </c>
      <c r="DF139" s="35">
        <v>333787.75130346202</v>
      </c>
      <c r="DG139" s="35">
        <v>1495972.9627908601</v>
      </c>
      <c r="DH139" s="35">
        <v>36396.714889236398</v>
      </c>
      <c r="DI139" s="35">
        <v>500828.05699071899</v>
      </c>
      <c r="DJ139" s="35">
        <v>309031.97272683599</v>
      </c>
      <c r="DK139" s="35">
        <v>89793.013763208495</v>
      </c>
      <c r="DL139" s="35">
        <v>92763.606676350697</v>
      </c>
      <c r="DM139" s="35">
        <v>163085.525809221</v>
      </c>
      <c r="DN139" s="35">
        <v>1407376.98768519</v>
      </c>
      <c r="DO139" s="35">
        <v>93042.980038864698</v>
      </c>
      <c r="DP139" s="35">
        <v>60873.276705016797</v>
      </c>
      <c r="DQ139" s="35">
        <v>5393260.2744766902</v>
      </c>
      <c r="DR139" s="35">
        <v>76185.161747893901</v>
      </c>
      <c r="DS139" s="35">
        <v>56347.663295559803</v>
      </c>
      <c r="DT139" s="35">
        <v>107479.851900977</v>
      </c>
      <c r="DU139" s="35">
        <v>282801.38852424198</v>
      </c>
      <c r="DV139" s="35">
        <v>2739311.6602273602</v>
      </c>
      <c r="DW139" s="35">
        <v>1497893.0416051999</v>
      </c>
      <c r="DX139" s="35">
        <v>243567.196660685</v>
      </c>
      <c r="DY139" s="35">
        <v>21251.849615392101</v>
      </c>
      <c r="DZ139" s="35">
        <v>1175643.1875064301</v>
      </c>
      <c r="EA139" s="35">
        <v>8464543.8213868998</v>
      </c>
      <c r="EB139" s="35">
        <v>92986.343623998793</v>
      </c>
      <c r="EC139" s="35">
        <v>706257.85881726898</v>
      </c>
      <c r="ED139" s="35">
        <v>162661.77456135399</v>
      </c>
      <c r="EE139" s="35">
        <v>494122.88482146</v>
      </c>
      <c r="EF139" s="35">
        <v>91561.480618581307</v>
      </c>
      <c r="EG139" s="35">
        <v>74277.150817789399</v>
      </c>
      <c r="EH139" s="35">
        <v>264400.70457767101</v>
      </c>
      <c r="EI139" s="35">
        <v>59167.958719824601</v>
      </c>
      <c r="EJ139" s="35">
        <v>258114.936578603</v>
      </c>
      <c r="EK139" s="35">
        <v>902737.03753900505</v>
      </c>
      <c r="EL139" s="35">
        <v>806615.03969547094</v>
      </c>
      <c r="EM139" s="35">
        <v>69560.254753277099</v>
      </c>
      <c r="EN139" s="35">
        <v>803564.00770078402</v>
      </c>
      <c r="EO139" s="35">
        <v>503484.70245585399</v>
      </c>
      <c r="EP139" s="35">
        <v>804483.87436873897</v>
      </c>
      <c r="EQ139" s="35">
        <v>14492.4284903642</v>
      </c>
      <c r="ER139" s="35">
        <v>18975.683521659699</v>
      </c>
      <c r="ES139" s="35">
        <v>225336.847549275</v>
      </c>
      <c r="ET139" s="35">
        <v>150775.237633646</v>
      </c>
      <c r="EU139" s="35">
        <v>484752.391082788</v>
      </c>
      <c r="EV139" s="35">
        <v>463863.35964891</v>
      </c>
      <c r="EW139" s="35">
        <v>270772.67274313403</v>
      </c>
      <c r="EX139" s="35">
        <v>497185.14118282602</v>
      </c>
      <c r="EY139" s="35">
        <v>1298670.0689088199</v>
      </c>
      <c r="EZ139" s="35">
        <v>95149.459249929394</v>
      </c>
      <c r="FA139" s="35">
        <v>46797.068287016999</v>
      </c>
      <c r="FB139" s="35">
        <v>253110.96340495799</v>
      </c>
      <c r="FC139" s="35">
        <v>1100148.0623115799</v>
      </c>
      <c r="FD139" s="35">
        <v>234788.600837215</v>
      </c>
      <c r="FE139" s="35">
        <v>247798.78391937699</v>
      </c>
      <c r="FF139" s="35">
        <v>3735981.1442471701</v>
      </c>
      <c r="FG139" s="35">
        <v>144144.06161809701</v>
      </c>
      <c r="FH139" s="35">
        <v>1496662.0001796901</v>
      </c>
      <c r="FI139" s="35">
        <v>8897072.8787588999</v>
      </c>
      <c r="FJ139" s="35">
        <v>85873.213811837602</v>
      </c>
      <c r="FK139" s="35">
        <v>1512700.3479802101</v>
      </c>
      <c r="FL139" s="35">
        <v>716239.24853943905</v>
      </c>
      <c r="FM139" s="35">
        <v>2506213.1379742902</v>
      </c>
      <c r="FN139" s="35">
        <v>688104.11583147396</v>
      </c>
      <c r="FO139" s="35">
        <v>199983.015759592</v>
      </c>
      <c r="FP139" s="35">
        <v>214611.12365786199</v>
      </c>
      <c r="FQ139" s="37"/>
    </row>
    <row r="140" spans="2:173" x14ac:dyDescent="0.2">
      <c r="B140" s="16" t="s">
        <v>577</v>
      </c>
      <c r="G140" s="43">
        <v>15747938.206788801</v>
      </c>
      <c r="H140" s="86"/>
      <c r="I140" s="9">
        <v>129708.28702114624</v>
      </c>
      <c r="J140" s="35">
        <v>109543.563094902</v>
      </c>
      <c r="K140" s="35">
        <v>4870.2192581397303</v>
      </c>
      <c r="L140" s="35">
        <v>196623.547634107</v>
      </c>
      <c r="M140" s="35">
        <v>21553.4333344142</v>
      </c>
      <c r="N140" s="35">
        <v>18512.279702271098</v>
      </c>
      <c r="O140" s="35">
        <v>9027.9596738884993</v>
      </c>
      <c r="P140" s="35">
        <v>71193.512183636805</v>
      </c>
      <c r="Q140" s="35">
        <v>30843.4801261924</v>
      </c>
      <c r="R140" s="35">
        <v>23371.456671337</v>
      </c>
      <c r="S140" s="35">
        <v>7740.7976864697202</v>
      </c>
      <c r="T140" s="35">
        <v>205608.199093595</v>
      </c>
      <c r="U140" s="35">
        <v>44340.2646506038</v>
      </c>
      <c r="V140" s="35">
        <v>40415.824970854803</v>
      </c>
      <c r="W140" s="35">
        <v>1066.85617477913</v>
      </c>
      <c r="X140" s="35">
        <v>7421.86379740143</v>
      </c>
      <c r="Y140" s="35">
        <v>1419.88259837329</v>
      </c>
      <c r="Z140" s="35">
        <v>12597.6328214151</v>
      </c>
      <c r="AA140" s="35">
        <v>12528.749074001</v>
      </c>
      <c r="AB140" s="35">
        <v>4162.9416408930902</v>
      </c>
      <c r="AC140" s="35">
        <v>1051620.4775578501</v>
      </c>
      <c r="AD140" s="35">
        <v>35431.129135632698</v>
      </c>
      <c r="AE140" s="35">
        <v>7515.1573108251496</v>
      </c>
      <c r="AF140" s="35">
        <v>2378.55578696784</v>
      </c>
      <c r="AG140" s="35">
        <v>14102.574359874599</v>
      </c>
      <c r="AH140" s="35">
        <v>22174.162385128999</v>
      </c>
      <c r="AI140" s="35">
        <v>88991.019176229602</v>
      </c>
      <c r="AJ140" s="35">
        <v>5093.3194591350202</v>
      </c>
      <c r="AK140" s="35">
        <v>6127.5009390579798</v>
      </c>
      <c r="AL140" s="35">
        <v>26870.3071003966</v>
      </c>
      <c r="AM140" s="35">
        <v>2507120.1674446198</v>
      </c>
      <c r="AN140" s="35">
        <v>55508.858281886998</v>
      </c>
      <c r="AO140" s="35">
        <v>208.70142074199299</v>
      </c>
      <c r="AP140" s="35">
        <v>67629.523639296094</v>
      </c>
      <c r="AQ140" s="35">
        <v>7350.0907173485803</v>
      </c>
      <c r="AR140" s="35">
        <v>3067.6125115239602</v>
      </c>
      <c r="AS140" s="35">
        <v>16943.938193566901</v>
      </c>
      <c r="AT140" s="35">
        <v>14915.0182026366</v>
      </c>
      <c r="AU140" s="35">
        <v>64280.464369815898</v>
      </c>
      <c r="AV140" s="35">
        <v>3636.2501433931998</v>
      </c>
      <c r="AW140" s="35">
        <v>45821.677808164502</v>
      </c>
      <c r="AX140" s="35">
        <v>16437.359489571201</v>
      </c>
      <c r="AY140" s="35">
        <v>354.84427807816797</v>
      </c>
      <c r="AZ140" s="35">
        <v>51498.69966993</v>
      </c>
      <c r="BA140" s="35">
        <v>22282.104008513899</v>
      </c>
      <c r="BB140" s="35">
        <v>573453.88888460398</v>
      </c>
      <c r="BC140" s="35">
        <v>4926.35478613744</v>
      </c>
      <c r="BD140" s="35">
        <v>4167.2979981619501</v>
      </c>
      <c r="BE140" s="35">
        <v>18100.2719407121</v>
      </c>
      <c r="BF140" s="35">
        <v>22947.528459442001</v>
      </c>
      <c r="BG140" s="35">
        <v>205041.057027856</v>
      </c>
      <c r="BH140" s="35">
        <v>2583.6409072770698</v>
      </c>
      <c r="BI140" s="35">
        <v>1543.17971911885</v>
      </c>
      <c r="BJ140" s="35">
        <v>13682.251733717099</v>
      </c>
      <c r="BK140" s="35">
        <v>302661.53087801801</v>
      </c>
      <c r="BL140" s="35">
        <v>29236.650017047901</v>
      </c>
      <c r="BM140" s="35">
        <v>34750.881627918701</v>
      </c>
      <c r="BN140" s="35">
        <v>3717.1864666991301</v>
      </c>
      <c r="BO140" s="35">
        <v>6793.1309304037504</v>
      </c>
      <c r="BP140" s="35">
        <v>4357.1069773694499</v>
      </c>
      <c r="BQ140" s="35">
        <v>33676.009095701498</v>
      </c>
      <c r="BR140" s="35">
        <v>4425.01843589495</v>
      </c>
      <c r="BS140" s="35">
        <v>32093.212548883101</v>
      </c>
      <c r="BT140" s="35">
        <v>875.966255412485</v>
      </c>
      <c r="BU140" s="35">
        <v>1882201.11203083</v>
      </c>
      <c r="BV140" s="35">
        <v>568587.78690668999</v>
      </c>
      <c r="BW140" s="35">
        <v>298330.869771917</v>
      </c>
      <c r="BX140" s="35">
        <v>195033.975083508</v>
      </c>
      <c r="BY140" s="35">
        <v>16761.0499697298</v>
      </c>
      <c r="BZ140" s="35">
        <v>20971.011683603501</v>
      </c>
      <c r="CA140" s="35">
        <v>271209.57482316199</v>
      </c>
      <c r="CB140" s="35">
        <v>15382.7459562684</v>
      </c>
      <c r="CC140" s="35">
        <v>320122.31813436898</v>
      </c>
      <c r="CD140" s="35">
        <v>25881.622493249899</v>
      </c>
      <c r="CE140" s="35">
        <v>46720.121896081502</v>
      </c>
      <c r="CF140" s="35">
        <v>8556.7681765071302</v>
      </c>
      <c r="CG140" s="35">
        <v>3754.2094453991472</v>
      </c>
      <c r="CH140" s="35">
        <v>16338.7110315629</v>
      </c>
      <c r="CI140" s="35">
        <v>8716.4098967555401</v>
      </c>
      <c r="CJ140" s="35">
        <v>6250.3283212625101</v>
      </c>
      <c r="CK140" s="35">
        <v>13815.1497093792</v>
      </c>
      <c r="CL140" s="35">
        <v>37391.019848487304</v>
      </c>
      <c r="CM140" s="35">
        <v>3032.1656826170301</v>
      </c>
      <c r="CN140" s="35">
        <v>3576.6964289370899</v>
      </c>
      <c r="CO140" s="35">
        <v>32615.459362578</v>
      </c>
      <c r="CP140" s="35">
        <v>20027.3257984714</v>
      </c>
      <c r="CQ140" s="35">
        <v>1495.5647661566099</v>
      </c>
      <c r="CR140" s="35">
        <v>7831.6371850280402</v>
      </c>
      <c r="CS140" s="35">
        <v>6372.5882768598003</v>
      </c>
      <c r="CT140" s="35">
        <v>4669.0855031905203</v>
      </c>
      <c r="CU140" s="35">
        <v>86259.314880491598</v>
      </c>
      <c r="CV140" s="35">
        <v>639.20760955889898</v>
      </c>
      <c r="CW140" s="35">
        <v>8584.4970949096005</v>
      </c>
      <c r="CX140" s="35">
        <v>3106.2658838718498</v>
      </c>
      <c r="CY140" s="35">
        <v>7231.8842877616798</v>
      </c>
      <c r="CZ140" s="35">
        <v>7597.8681159049202</v>
      </c>
      <c r="DA140" s="35">
        <v>281013.41992141498</v>
      </c>
      <c r="DB140" s="35">
        <v>13103.4030622424</v>
      </c>
      <c r="DC140" s="35">
        <v>3335.15955656496</v>
      </c>
      <c r="DD140" s="35">
        <v>1717.4076694566299</v>
      </c>
      <c r="DE140" s="35">
        <v>229147.04959578899</v>
      </c>
      <c r="DF140" s="35">
        <v>7205.5919308821303</v>
      </c>
      <c r="DG140" s="35">
        <v>77363.906544733705</v>
      </c>
      <c r="DH140" s="35">
        <v>4852.0925708782797</v>
      </c>
      <c r="DI140" s="35">
        <v>32099.887142631698</v>
      </c>
      <c r="DJ140" s="35">
        <v>25509.5532498783</v>
      </c>
      <c r="DK140" s="35">
        <v>13952.185940916301</v>
      </c>
      <c r="DL140" s="35">
        <v>3635.5251927353602</v>
      </c>
      <c r="DM140" s="35">
        <v>9079.98173804008</v>
      </c>
      <c r="DN140" s="35">
        <v>115821.526523687</v>
      </c>
      <c r="DO140" s="35">
        <v>15013.520803933599</v>
      </c>
      <c r="DP140" s="35">
        <v>14044.1797316723</v>
      </c>
      <c r="DQ140" s="35">
        <v>400424.95370275999</v>
      </c>
      <c r="DR140" s="35">
        <v>16107.1452753255</v>
      </c>
      <c r="DS140" s="35">
        <v>2375.8758041824499</v>
      </c>
      <c r="DT140" s="35">
        <v>9110.3929078575002</v>
      </c>
      <c r="DU140" s="35">
        <v>28575.5863070614</v>
      </c>
      <c r="DV140" s="35">
        <v>60090.4334470139</v>
      </c>
      <c r="DW140" s="35">
        <v>143005.78049744299</v>
      </c>
      <c r="DX140" s="35">
        <v>56015.088274532303</v>
      </c>
      <c r="DY140" s="35">
        <v>7891.1955017275404</v>
      </c>
      <c r="DZ140" s="35">
        <v>91494.882950916595</v>
      </c>
      <c r="EA140" s="35">
        <v>556080.53236600896</v>
      </c>
      <c r="EB140" s="35">
        <v>2715.6531508537601</v>
      </c>
      <c r="EC140" s="35">
        <v>216535.533618213</v>
      </c>
      <c r="ED140" s="35">
        <v>15660.4273581202</v>
      </c>
      <c r="EE140" s="35">
        <v>36820.357401195397</v>
      </c>
      <c r="EF140" s="35">
        <v>5198.1997209362198</v>
      </c>
      <c r="EG140" s="35">
        <v>8695.5718783311604</v>
      </c>
      <c r="EH140" s="35">
        <v>18279.518182080799</v>
      </c>
      <c r="EI140" s="35">
        <v>4596.6288138719501</v>
      </c>
      <c r="EJ140" s="35">
        <v>3771.5293729600698</v>
      </c>
      <c r="EK140" s="35">
        <v>133951.20202852099</v>
      </c>
      <c r="EL140" s="35">
        <v>103736.201599779</v>
      </c>
      <c r="EM140" s="35">
        <v>1863.8032848837599</v>
      </c>
      <c r="EN140" s="35">
        <v>162852.230776246</v>
      </c>
      <c r="EO140" s="35">
        <v>37037.233367590103</v>
      </c>
      <c r="EP140" s="35">
        <v>219363.80788998201</v>
      </c>
      <c r="EQ140" s="35">
        <v>2758.5684296853601</v>
      </c>
      <c r="ER140" s="35">
        <v>2327.5721340231398</v>
      </c>
      <c r="ES140" s="35">
        <v>27162.204294995699</v>
      </c>
      <c r="ET140" s="35">
        <v>25750.211228946398</v>
      </c>
      <c r="EU140" s="35">
        <v>94161.198481668602</v>
      </c>
      <c r="EV140" s="35">
        <v>56148.241194155496</v>
      </c>
      <c r="EW140" s="35">
        <v>9245.0865614276499</v>
      </c>
      <c r="EX140" s="35">
        <v>13189.4169063468</v>
      </c>
      <c r="EY140" s="35">
        <v>111687.611798781</v>
      </c>
      <c r="EZ140" s="35">
        <v>5240.6084727286798</v>
      </c>
      <c r="FA140" s="35">
        <v>13542.7328167707</v>
      </c>
      <c r="FB140" s="35">
        <v>30366.541660691899</v>
      </c>
      <c r="FC140" s="35">
        <v>317328.45438586001</v>
      </c>
      <c r="FD140" s="35">
        <v>10560.9708739904</v>
      </c>
      <c r="FE140" s="35">
        <v>7453.7082771781397</v>
      </c>
      <c r="FF140" s="35">
        <v>175777.00534251099</v>
      </c>
      <c r="FG140" s="35">
        <v>50955.442708764502</v>
      </c>
      <c r="FH140" s="35">
        <v>253295.377504615</v>
      </c>
      <c r="FI140" s="35">
        <v>726342.82836150704</v>
      </c>
      <c r="FJ140" s="35">
        <v>7300.7905323150098</v>
      </c>
      <c r="FK140" s="35">
        <v>58962.031756762401</v>
      </c>
      <c r="FL140" s="35">
        <v>23464.927571513301</v>
      </c>
      <c r="FM140" s="35">
        <v>98695.541589310698</v>
      </c>
      <c r="FN140" s="35">
        <v>82995.6144904471</v>
      </c>
      <c r="FO140" s="35">
        <v>7948.1812880079196</v>
      </c>
      <c r="FP140" s="35">
        <v>8126.4061278531799</v>
      </c>
      <c r="FQ140" s="37"/>
    </row>
    <row r="141" spans="2:173" x14ac:dyDescent="0.2">
      <c r="B141" s="16" t="s">
        <v>579</v>
      </c>
      <c r="G141" s="43">
        <v>46645465.1669714</v>
      </c>
      <c r="H141" s="86"/>
      <c r="I141" s="9">
        <v>567373.46914797358</v>
      </c>
      <c r="J141" s="35">
        <v>33509.8734240302</v>
      </c>
      <c r="K141" s="35">
        <v>2149.64580354789</v>
      </c>
      <c r="L141" s="35">
        <v>38644.6469244564</v>
      </c>
      <c r="M141" s="35">
        <v>835747.11613420804</v>
      </c>
      <c r="N141" s="35">
        <v>193354.27163413001</v>
      </c>
      <c r="O141" s="35">
        <v>5792.9948484445604</v>
      </c>
      <c r="P141" s="35">
        <v>17958.993528143201</v>
      </c>
      <c r="Q141" s="35">
        <v>8518.6990798071893</v>
      </c>
      <c r="R141" s="35">
        <v>13811.867183583299</v>
      </c>
      <c r="S141" s="35">
        <v>679.68008765257196</v>
      </c>
      <c r="T141" s="35">
        <v>165543.834133406</v>
      </c>
      <c r="U141" s="35">
        <v>26407.544780947901</v>
      </c>
      <c r="V141" s="35">
        <v>11441.676804766999</v>
      </c>
      <c r="W141" s="35">
        <v>4227.3189050297397</v>
      </c>
      <c r="X141" s="35">
        <v>107561.92383466499</v>
      </c>
      <c r="Y141" s="35">
        <v>2056.4289208533</v>
      </c>
      <c r="Z141" s="35">
        <v>65182.348334342001</v>
      </c>
      <c r="AA141" s="35">
        <v>5072.0976980938703</v>
      </c>
      <c r="AB141" s="35">
        <v>282914.90790111199</v>
      </c>
      <c r="AC141" s="35">
        <v>988032.14000736002</v>
      </c>
      <c r="AD141" s="35">
        <v>17271.197244130301</v>
      </c>
      <c r="AE141" s="35">
        <v>173024.40271069799</v>
      </c>
      <c r="AF141" s="35">
        <v>117507.17734972</v>
      </c>
      <c r="AG141" s="35">
        <v>77219.014028452599</v>
      </c>
      <c r="AH141" s="35">
        <v>1149188.7579081401</v>
      </c>
      <c r="AI141" s="35">
        <v>39606.050304568198</v>
      </c>
      <c r="AJ141" s="35">
        <v>274863.22844437999</v>
      </c>
      <c r="AK141" s="35">
        <v>231370.48351490201</v>
      </c>
      <c r="AL141" s="35">
        <v>54084.926443104901</v>
      </c>
      <c r="AM141" s="35">
        <v>2724796.7776816199</v>
      </c>
      <c r="AN141" s="35">
        <v>198475.517519824</v>
      </c>
      <c r="AO141" s="35">
        <v>2471.2078168050998</v>
      </c>
      <c r="AP141" s="35">
        <v>640709.08530606201</v>
      </c>
      <c r="AQ141" s="35">
        <v>203502.824761503</v>
      </c>
      <c r="AR141" s="35">
        <v>13843.773123046099</v>
      </c>
      <c r="AS141" s="35">
        <v>627909.43965749303</v>
      </c>
      <c r="AT141" s="35">
        <v>4728.5212844383605</v>
      </c>
      <c r="AU141" s="35">
        <v>36746.184015635699</v>
      </c>
      <c r="AV141" s="35">
        <v>959.45361488539902</v>
      </c>
      <c r="AW141" s="35">
        <v>13249.9155170986</v>
      </c>
      <c r="AX141" s="35">
        <v>5988.0305991344903</v>
      </c>
      <c r="AY141" s="35">
        <v>46196.696497803699</v>
      </c>
      <c r="AZ141" s="35">
        <v>75448.551238946398</v>
      </c>
      <c r="BA141" s="35">
        <v>93538.618735485506</v>
      </c>
      <c r="BB141" s="35">
        <v>29719.7665363741</v>
      </c>
      <c r="BC141" s="35">
        <v>43976.811221794902</v>
      </c>
      <c r="BD141" s="35">
        <v>3046.6510359236599</v>
      </c>
      <c r="BE141" s="35">
        <v>1278075.0140952601</v>
      </c>
      <c r="BF141" s="35">
        <v>2957.8944271114001</v>
      </c>
      <c r="BG141" s="35">
        <v>71667.753796709701</v>
      </c>
      <c r="BH141" s="35">
        <v>54985.687922081503</v>
      </c>
      <c r="BI141" s="35">
        <v>53821.243759301004</v>
      </c>
      <c r="BJ141" s="35">
        <v>8091.0038326696404</v>
      </c>
      <c r="BK141" s="35">
        <v>87241.564116882204</v>
      </c>
      <c r="BL141" s="35">
        <v>739915.05047207396</v>
      </c>
      <c r="BM141" s="35">
        <v>9167.46936513336</v>
      </c>
      <c r="BN141" s="35">
        <v>74794.076153040005</v>
      </c>
      <c r="BO141" s="35">
        <v>230027.17987842899</v>
      </c>
      <c r="BP141" s="35">
        <v>10007.1920331739</v>
      </c>
      <c r="BQ141" s="35">
        <v>259286.302907665</v>
      </c>
      <c r="BR141" s="35">
        <v>20063.6527489814</v>
      </c>
      <c r="BS141" s="35">
        <v>16076.548430958601</v>
      </c>
      <c r="BT141" s="35">
        <v>171.109436467378</v>
      </c>
      <c r="BU141" s="35">
        <v>3434293.53910542</v>
      </c>
      <c r="BV141" s="35">
        <v>603322.18661078997</v>
      </c>
      <c r="BW141" s="35">
        <v>50884.2154877145</v>
      </c>
      <c r="BX141" s="35">
        <v>17897.6455292713</v>
      </c>
      <c r="BY141" s="35">
        <v>3777.36854786411</v>
      </c>
      <c r="BZ141" s="35">
        <v>6289.7262537409597</v>
      </c>
      <c r="CA141" s="35">
        <v>69919.943628435198</v>
      </c>
      <c r="CB141" s="35">
        <v>24002.753423002501</v>
      </c>
      <c r="CC141" s="35">
        <v>120784.48539080399</v>
      </c>
      <c r="CD141" s="35">
        <v>4088.2873628441298</v>
      </c>
      <c r="CE141" s="35">
        <v>36941.936830493403</v>
      </c>
      <c r="CF141" s="35">
        <v>2270752.1137118698</v>
      </c>
      <c r="CG141" s="35">
        <v>16421.763681120432</v>
      </c>
      <c r="CH141" s="35">
        <v>1378.20386910138</v>
      </c>
      <c r="CI141" s="35">
        <v>12418.5741665606</v>
      </c>
      <c r="CJ141" s="35">
        <v>26269.307040049</v>
      </c>
      <c r="CK141" s="35">
        <v>5650.0409126865998</v>
      </c>
      <c r="CL141" s="35">
        <v>4005.4761394698698</v>
      </c>
      <c r="CM141" s="35">
        <v>515982.36459973903</v>
      </c>
      <c r="CN141" s="35">
        <v>85813.845565445605</v>
      </c>
      <c r="CO141" s="35">
        <v>7398.9549477577903</v>
      </c>
      <c r="CP141" s="35">
        <v>5441.1455494895299</v>
      </c>
      <c r="CQ141" s="35">
        <v>412.50717524960203</v>
      </c>
      <c r="CR141" s="35">
        <v>3166.8638351422501</v>
      </c>
      <c r="CS141" s="35">
        <v>184504.19554065799</v>
      </c>
      <c r="CT141" s="35">
        <v>730939.64149068203</v>
      </c>
      <c r="CU141" s="35">
        <v>72018.996339986697</v>
      </c>
      <c r="CV141" s="35">
        <v>301.53284724634602</v>
      </c>
      <c r="CW141" s="35">
        <v>231797.466101297</v>
      </c>
      <c r="CX141" s="35">
        <v>292.69947710664002</v>
      </c>
      <c r="CY141" s="35">
        <v>8647.95160183806</v>
      </c>
      <c r="CZ141" s="35">
        <v>5009.9559794016304</v>
      </c>
      <c r="DA141" s="35">
        <v>453601.14228537201</v>
      </c>
      <c r="DB141" s="35">
        <v>13425.177725833</v>
      </c>
      <c r="DC141" s="35">
        <v>6893.8877065884899</v>
      </c>
      <c r="DD141" s="35">
        <v>810.57240132884397</v>
      </c>
      <c r="DE141" s="35">
        <v>61198.864044668502</v>
      </c>
      <c r="DF141" s="35">
        <v>2988170.2228938499</v>
      </c>
      <c r="DG141" s="35">
        <v>269351.38626529701</v>
      </c>
      <c r="DH141" s="35">
        <v>174022.279142032</v>
      </c>
      <c r="DI141" s="35">
        <v>88006.9634403159</v>
      </c>
      <c r="DJ141" s="35">
        <v>13309.8583074695</v>
      </c>
      <c r="DK141" s="35">
        <v>3333.3018981742398</v>
      </c>
      <c r="DL141" s="35">
        <v>39647.265719497504</v>
      </c>
      <c r="DM141" s="35">
        <v>104429.268497614</v>
      </c>
      <c r="DN141" s="35">
        <v>3370559.5735433199</v>
      </c>
      <c r="DO141" s="35">
        <v>4468.7771040366997</v>
      </c>
      <c r="DP141" s="35">
        <v>5096.7479467282601</v>
      </c>
      <c r="DQ141" s="35">
        <v>204706.40784423699</v>
      </c>
      <c r="DR141" s="35">
        <v>1913.6545541083501</v>
      </c>
      <c r="DS141" s="35">
        <v>34019.766912416497</v>
      </c>
      <c r="DT141" s="35">
        <v>35428.293901967103</v>
      </c>
      <c r="DU141" s="35">
        <v>157128.32973544201</v>
      </c>
      <c r="DV141" s="35">
        <v>368898.36292862397</v>
      </c>
      <c r="DW141" s="35">
        <v>64280.3375239374</v>
      </c>
      <c r="DX141" s="35">
        <v>29665.981306439098</v>
      </c>
      <c r="DY141" s="35">
        <v>830.51041745656505</v>
      </c>
      <c r="DZ141" s="35">
        <v>61091.341050179697</v>
      </c>
      <c r="EA141" s="35">
        <v>709702.54501195904</v>
      </c>
      <c r="EB141" s="35">
        <v>180508.37238454801</v>
      </c>
      <c r="EC141" s="35">
        <v>33190.498699893498</v>
      </c>
      <c r="ED141" s="35">
        <v>103201.819007465</v>
      </c>
      <c r="EE141" s="35">
        <v>20155.5746678246</v>
      </c>
      <c r="EF141" s="35">
        <v>152222.894622519</v>
      </c>
      <c r="EG141" s="35">
        <v>5324.9365511424103</v>
      </c>
      <c r="EH141" s="35">
        <v>7818.7141875608704</v>
      </c>
      <c r="EI141" s="35">
        <v>1781.2550312512999</v>
      </c>
      <c r="EJ141" s="35">
        <v>197627.37963424699</v>
      </c>
      <c r="EK141" s="35">
        <v>7081010.54445621</v>
      </c>
      <c r="EL141" s="35">
        <v>47861.074109576701</v>
      </c>
      <c r="EM141" s="35">
        <v>224744.775797935</v>
      </c>
      <c r="EN141" s="35">
        <v>61821.889265131504</v>
      </c>
      <c r="EO141" s="35">
        <v>19480.349316358501</v>
      </c>
      <c r="EP141" s="35">
        <v>187125.52561240399</v>
      </c>
      <c r="EQ141" s="35">
        <v>5692.0516088815702</v>
      </c>
      <c r="ER141" s="35">
        <v>164290.55570469299</v>
      </c>
      <c r="ES141" s="35">
        <v>7743.9682558039103</v>
      </c>
      <c r="ET141" s="35">
        <v>7825.5479579265002</v>
      </c>
      <c r="EU141" s="35">
        <v>5526.7521430533398</v>
      </c>
      <c r="EV141" s="35">
        <v>33841.534549563701</v>
      </c>
      <c r="EW141" s="35">
        <v>8344.6458176141896</v>
      </c>
      <c r="EX141" s="35">
        <v>1378122.08258606</v>
      </c>
      <c r="EY141" s="35">
        <v>757970.724671131</v>
      </c>
      <c r="EZ141" s="35">
        <v>171632.07577073699</v>
      </c>
      <c r="FA141" s="35">
        <v>11389.5115998896</v>
      </c>
      <c r="FB141" s="35">
        <v>11457.8727821107</v>
      </c>
      <c r="FC141" s="35">
        <v>46669.782926627297</v>
      </c>
      <c r="FD141" s="35">
        <v>9230.2085573004406</v>
      </c>
      <c r="FE141" s="35">
        <v>1111124.0426054499</v>
      </c>
      <c r="FF141" s="35">
        <v>238872.906348438</v>
      </c>
      <c r="FG141" s="35">
        <v>7399.6556010826698</v>
      </c>
      <c r="FH141" s="35">
        <v>67759.380620354204</v>
      </c>
      <c r="FI141" s="35">
        <v>630007.06488332199</v>
      </c>
      <c r="FJ141" s="35">
        <v>12568.0084719602</v>
      </c>
      <c r="FK141" s="35">
        <v>57660.857828079301</v>
      </c>
      <c r="FL141" s="35">
        <v>173238.05314947499</v>
      </c>
      <c r="FM141" s="35">
        <v>320556.10928493302</v>
      </c>
      <c r="FN141" s="35">
        <v>27032.3280076427</v>
      </c>
      <c r="FO141" s="35">
        <v>1060717.26456576</v>
      </c>
      <c r="FP141" s="35">
        <v>978326.78187379101</v>
      </c>
      <c r="FQ141" s="37"/>
    </row>
    <row r="142" spans="2:173" x14ac:dyDescent="0.2">
      <c r="B142" s="16" t="s">
        <v>580</v>
      </c>
      <c r="G142" s="43">
        <v>15310680.988632699</v>
      </c>
      <c r="H142" s="86"/>
      <c r="I142" s="9">
        <v>130019.20531601879</v>
      </c>
      <c r="J142" s="35">
        <v>56698.6769595847</v>
      </c>
      <c r="K142" s="35">
        <v>12212.909177142899</v>
      </c>
      <c r="L142" s="35">
        <v>54168.578040062697</v>
      </c>
      <c r="M142" s="35">
        <v>42938.894101017897</v>
      </c>
      <c r="N142" s="35">
        <v>71709.727057956799</v>
      </c>
      <c r="O142" s="35">
        <v>10589.2998381773</v>
      </c>
      <c r="P142" s="35">
        <v>49671.8344547343</v>
      </c>
      <c r="Q142" s="35">
        <v>17541.033896208599</v>
      </c>
      <c r="R142" s="35">
        <v>30295.615834579701</v>
      </c>
      <c r="S142" s="35">
        <v>2953.5930758863501</v>
      </c>
      <c r="T142" s="35">
        <v>322637.99991616001</v>
      </c>
      <c r="U142" s="35">
        <v>21632.811951831402</v>
      </c>
      <c r="V142" s="35">
        <v>19618.061762583999</v>
      </c>
      <c r="W142" s="35">
        <v>603.90019622888303</v>
      </c>
      <c r="X142" s="35">
        <v>25690.310226661601</v>
      </c>
      <c r="Y142" s="35">
        <v>2517.6875040100699</v>
      </c>
      <c r="Z142" s="35">
        <v>27187.5819152923</v>
      </c>
      <c r="AA142" s="35">
        <v>7320.0168668746101</v>
      </c>
      <c r="AB142" s="35">
        <v>3633.0834386684401</v>
      </c>
      <c r="AC142" s="35">
        <v>479368.954417828</v>
      </c>
      <c r="AD142" s="35">
        <v>17735.707291477502</v>
      </c>
      <c r="AE142" s="35">
        <v>46093.669380250598</v>
      </c>
      <c r="AF142" s="35">
        <v>27095.061433009902</v>
      </c>
      <c r="AG142" s="35">
        <v>64333.206712429703</v>
      </c>
      <c r="AH142" s="35">
        <v>73141.910801672799</v>
      </c>
      <c r="AI142" s="35">
        <v>71118.467361628005</v>
      </c>
      <c r="AJ142" s="35">
        <v>9562.0461053869203</v>
      </c>
      <c r="AK142" s="35">
        <v>32011.892933014598</v>
      </c>
      <c r="AL142" s="35">
        <v>33053.446376373096</v>
      </c>
      <c r="AM142" s="35">
        <v>2859879.63723375</v>
      </c>
      <c r="AN142" s="35">
        <v>89658.002968551998</v>
      </c>
      <c r="AO142" s="35">
        <v>1994.0034878337201</v>
      </c>
      <c r="AP142" s="35">
        <v>151654.745828393</v>
      </c>
      <c r="AQ142" s="35">
        <v>6669.8560795684998</v>
      </c>
      <c r="AR142" s="35">
        <v>7164.4519948905699</v>
      </c>
      <c r="AS142" s="35">
        <v>52459.185451286103</v>
      </c>
      <c r="AT142" s="35">
        <v>10859.771451869399</v>
      </c>
      <c r="AU142" s="35">
        <v>15078.8509147894</v>
      </c>
      <c r="AV142" s="35">
        <v>3058.9423078336199</v>
      </c>
      <c r="AW142" s="35">
        <v>27213.358981740599</v>
      </c>
      <c r="AX142" s="35">
        <v>15277.9176283865</v>
      </c>
      <c r="AY142" s="35">
        <v>2002.08193000294</v>
      </c>
      <c r="AZ142" s="35">
        <v>16441.544238246599</v>
      </c>
      <c r="BA142" s="35">
        <v>29643.550384980401</v>
      </c>
      <c r="BB142" s="35">
        <v>162480.893513766</v>
      </c>
      <c r="BC142" s="35">
        <v>10510.794563527999</v>
      </c>
      <c r="BD142" s="35">
        <v>2818.5137539940602</v>
      </c>
      <c r="BE142" s="35">
        <v>148684.11056456799</v>
      </c>
      <c r="BF142" s="35">
        <v>11083.1506271421</v>
      </c>
      <c r="BG142" s="35">
        <v>129802.811938974</v>
      </c>
      <c r="BH142" s="35">
        <v>1847.48021070851</v>
      </c>
      <c r="BI142" s="35">
        <v>3350.6232591120202</v>
      </c>
      <c r="BJ142" s="35">
        <v>10335.6072042009</v>
      </c>
      <c r="BK142" s="35">
        <v>205227.97044606</v>
      </c>
      <c r="BL142" s="35">
        <v>58612.120200327503</v>
      </c>
      <c r="BM142" s="35">
        <v>24737.7840701368</v>
      </c>
      <c r="BN142" s="35">
        <v>30946.4635546311</v>
      </c>
      <c r="BO142" s="35">
        <v>27677.9844243767</v>
      </c>
      <c r="BP142" s="35">
        <v>995.32248417585902</v>
      </c>
      <c r="BQ142" s="35">
        <v>19186.100354060502</v>
      </c>
      <c r="BR142" s="35">
        <v>15697.7877723604</v>
      </c>
      <c r="BS142" s="35">
        <v>26010.218099064099</v>
      </c>
      <c r="BT142" s="35">
        <v>1037.23498705576</v>
      </c>
      <c r="BU142" s="35">
        <v>1811807.9526070801</v>
      </c>
      <c r="BV142" s="35">
        <v>868323.19843753998</v>
      </c>
      <c r="BW142" s="35">
        <v>158432.62291611099</v>
      </c>
      <c r="BX142" s="35">
        <v>39301.259117425601</v>
      </c>
      <c r="BY142" s="35">
        <v>11247.059726067</v>
      </c>
      <c r="BZ142" s="35">
        <v>16414.718220837702</v>
      </c>
      <c r="CA142" s="35">
        <v>117428.853376602</v>
      </c>
      <c r="CB142" s="35">
        <v>5113.6043299754901</v>
      </c>
      <c r="CC142" s="35">
        <v>345160.0937573</v>
      </c>
      <c r="CD142" s="35">
        <v>10266.904417191799</v>
      </c>
      <c r="CE142" s="35">
        <v>40539.982782458901</v>
      </c>
      <c r="CF142" s="35">
        <v>107525.359685815</v>
      </c>
      <c r="CG142" s="35">
        <v>3763.2085034097404</v>
      </c>
      <c r="CH142" s="35">
        <v>9348.2786512311795</v>
      </c>
      <c r="CI142" s="35">
        <v>14787.8440071967</v>
      </c>
      <c r="CJ142" s="35">
        <v>25916.031188227698</v>
      </c>
      <c r="CK142" s="35">
        <v>4300.4649281665797</v>
      </c>
      <c r="CL142" s="35">
        <v>5528.4340106256996</v>
      </c>
      <c r="CM142" s="35">
        <v>2429.9874178513701</v>
      </c>
      <c r="CN142" s="35">
        <v>9912.1503397286997</v>
      </c>
      <c r="CO142" s="35">
        <v>8981.4439063719801</v>
      </c>
      <c r="CP142" s="35">
        <v>6862.4601213245396</v>
      </c>
      <c r="CQ142" s="35">
        <v>1122.2512639499701</v>
      </c>
      <c r="CR142" s="35">
        <v>4241.4479568760198</v>
      </c>
      <c r="CS142" s="35">
        <v>64397.175262473203</v>
      </c>
      <c r="CT142" s="35">
        <v>33545.968522018098</v>
      </c>
      <c r="CU142" s="35">
        <v>62971.931298474097</v>
      </c>
      <c r="CV142" s="35">
        <v>1033.6112675812001</v>
      </c>
      <c r="CW142" s="35">
        <v>37989.059817659901</v>
      </c>
      <c r="CX142" s="35">
        <v>909.81613471020501</v>
      </c>
      <c r="CY142" s="35">
        <v>6159.2392487560101</v>
      </c>
      <c r="CZ142" s="35">
        <v>2402.0732702116702</v>
      </c>
      <c r="DA142" s="35">
        <v>191873.84785670799</v>
      </c>
      <c r="DB142" s="35">
        <v>8727.3185774384692</v>
      </c>
      <c r="DC142" s="35">
        <v>7598.1477786108298</v>
      </c>
      <c r="DD142" s="35">
        <v>1413.7942025201701</v>
      </c>
      <c r="DE142" s="35">
        <v>87313.160985360999</v>
      </c>
      <c r="DF142" s="35">
        <v>69242.456465514901</v>
      </c>
      <c r="DG142" s="35">
        <v>138604.590693973</v>
      </c>
      <c r="DH142" s="35">
        <v>3951.35839835463</v>
      </c>
      <c r="DI142" s="35">
        <v>121843.131315584</v>
      </c>
      <c r="DJ142" s="35">
        <v>32488.0784223681</v>
      </c>
      <c r="DK142" s="35">
        <v>10898.105540074699</v>
      </c>
      <c r="DL142" s="35">
        <v>12218.509066419099</v>
      </c>
      <c r="DM142" s="35">
        <v>46390.189713833999</v>
      </c>
      <c r="DN142" s="35">
        <v>400530.85681427998</v>
      </c>
      <c r="DO142" s="35">
        <v>11702.905888442299</v>
      </c>
      <c r="DP142" s="35">
        <v>8452.61450915981</v>
      </c>
      <c r="DQ142" s="35">
        <v>292880.854541676</v>
      </c>
      <c r="DR142" s="35">
        <v>4519.7258505660902</v>
      </c>
      <c r="DS142" s="35">
        <v>7392.9195259389999</v>
      </c>
      <c r="DT142" s="35">
        <v>16873.8261929285</v>
      </c>
      <c r="DU142" s="35">
        <v>62198.0585361142</v>
      </c>
      <c r="DV142" s="35">
        <v>247338.655118681</v>
      </c>
      <c r="DW142" s="35">
        <v>116034.455462385</v>
      </c>
      <c r="DX142" s="35">
        <v>31856.770600296699</v>
      </c>
      <c r="DY142" s="35">
        <v>7592.5852875824503</v>
      </c>
      <c r="DZ142" s="35">
        <v>76538.960167368001</v>
      </c>
      <c r="EA142" s="35">
        <v>313119.36173138302</v>
      </c>
      <c r="EB142" s="35">
        <v>36550.783318438203</v>
      </c>
      <c r="EC142" s="35">
        <v>70671.2823520698</v>
      </c>
      <c r="ED142" s="35">
        <v>23822.689112083699</v>
      </c>
      <c r="EE142" s="35">
        <v>28059.558753665799</v>
      </c>
      <c r="EF142" s="35">
        <v>16107.7970797774</v>
      </c>
      <c r="EG142" s="35">
        <v>9092.1956867752997</v>
      </c>
      <c r="EH142" s="35">
        <v>12928.700303265799</v>
      </c>
      <c r="EI142" s="35">
        <v>5001.2329085097899</v>
      </c>
      <c r="EJ142" s="35">
        <v>43662.783867976599</v>
      </c>
      <c r="EK142" s="35">
        <v>46770.870729046299</v>
      </c>
      <c r="EL142" s="35">
        <v>148736.78957691201</v>
      </c>
      <c r="EM142" s="35">
        <v>18983.7069586699</v>
      </c>
      <c r="EN142" s="35">
        <v>73942.274936253394</v>
      </c>
      <c r="EO142" s="35">
        <v>51005.372817384399</v>
      </c>
      <c r="EP142" s="35">
        <v>56800.469006036001</v>
      </c>
      <c r="EQ142" s="35">
        <v>761.02668737966496</v>
      </c>
      <c r="ER142" s="35">
        <v>973.51963298972203</v>
      </c>
      <c r="ES142" s="35">
        <v>20984.114862866099</v>
      </c>
      <c r="ET142" s="35">
        <v>24742.9987400438</v>
      </c>
      <c r="EU142" s="35">
        <v>17687.041531138901</v>
      </c>
      <c r="EV142" s="35">
        <v>45487.095561294998</v>
      </c>
      <c r="EW142" s="35">
        <v>17316.355932723</v>
      </c>
      <c r="EX142" s="35">
        <v>108863.962426421</v>
      </c>
      <c r="EY142" s="35">
        <v>266431.229843901</v>
      </c>
      <c r="EZ142" s="35">
        <v>16757.4707327217</v>
      </c>
      <c r="FA142" s="35">
        <v>2064.0511090125901</v>
      </c>
      <c r="FB142" s="35">
        <v>18096.0552234674</v>
      </c>
      <c r="FC142" s="35">
        <v>188040.922608364</v>
      </c>
      <c r="FD142" s="35">
        <v>10339.5150102444</v>
      </c>
      <c r="FE142" s="35">
        <v>86828.949555975705</v>
      </c>
      <c r="FF142" s="35">
        <v>89629.629436543793</v>
      </c>
      <c r="FG142" s="35">
        <v>27247.588623334199</v>
      </c>
      <c r="FH142" s="35">
        <v>151762.375676508</v>
      </c>
      <c r="FI142" s="35">
        <v>909324.674769392</v>
      </c>
      <c r="FJ142" s="35">
        <v>6441.3069243116397</v>
      </c>
      <c r="FK142" s="35">
        <v>87809.261758548993</v>
      </c>
      <c r="FL142" s="35">
        <v>41419.931541214901</v>
      </c>
      <c r="FM142" s="35">
        <v>306585.42898267898</v>
      </c>
      <c r="FN142" s="35">
        <v>36823.049498488603</v>
      </c>
      <c r="FO142" s="35">
        <v>37752.049166844998</v>
      </c>
      <c r="FP142" s="35">
        <v>37361.0924014923</v>
      </c>
      <c r="FQ142" s="37"/>
    </row>
    <row r="143" spans="2:173" x14ac:dyDescent="0.2">
      <c r="B143" s="16" t="s">
        <v>582</v>
      </c>
      <c r="G143" s="43">
        <v>77639452.552059099</v>
      </c>
      <c r="H143" s="86"/>
      <c r="I143" s="9">
        <v>834408.37089092971</v>
      </c>
      <c r="J143" s="35">
        <v>537790.347758502</v>
      </c>
      <c r="K143" s="35">
        <v>21568.0821913277</v>
      </c>
      <c r="L143" s="35">
        <v>620683.02049529296</v>
      </c>
      <c r="M143" s="35">
        <v>616538.18019036402</v>
      </c>
      <c r="N143" s="35">
        <v>377468.02629439899</v>
      </c>
      <c r="O143" s="35">
        <v>15897.717296196601</v>
      </c>
      <c r="P143" s="35">
        <v>102720.615255258</v>
      </c>
      <c r="Q143" s="35">
        <v>31497.018961395199</v>
      </c>
      <c r="R143" s="35">
        <v>54108.045776560699</v>
      </c>
      <c r="S143" s="35">
        <v>11030.3616439162</v>
      </c>
      <c r="T143" s="35">
        <v>983428.50820478599</v>
      </c>
      <c r="U143" s="35">
        <v>79738.409976181298</v>
      </c>
      <c r="V143" s="35">
        <v>51733.893014726498</v>
      </c>
      <c r="W143" s="35">
        <v>5303.8601245508398</v>
      </c>
      <c r="X143" s="35">
        <v>141915.563107847</v>
      </c>
      <c r="Y143" s="35">
        <v>5814.1657729741501</v>
      </c>
      <c r="Z143" s="35">
        <v>107649.447221237</v>
      </c>
      <c r="AA143" s="35">
        <v>20094.544670237501</v>
      </c>
      <c r="AB143" s="35">
        <v>35835.007275525903</v>
      </c>
      <c r="AC143" s="35">
        <v>2521681.2085882402</v>
      </c>
      <c r="AD143" s="35">
        <v>59135.637578341702</v>
      </c>
      <c r="AE143" s="35">
        <v>373687.48316517501</v>
      </c>
      <c r="AF143" s="35">
        <v>129912.406717757</v>
      </c>
      <c r="AG143" s="35">
        <v>178859.51293541599</v>
      </c>
      <c r="AH143" s="35">
        <v>431207.75354805501</v>
      </c>
      <c r="AI143" s="35">
        <v>183396.66262984599</v>
      </c>
      <c r="AJ143" s="35">
        <v>197821.594841899</v>
      </c>
      <c r="AK143" s="35">
        <v>189240.29727304701</v>
      </c>
      <c r="AL143" s="35">
        <v>127896.921971149</v>
      </c>
      <c r="AM143" s="35">
        <v>13745454.923433401</v>
      </c>
      <c r="AN143" s="35">
        <v>457179.68800033198</v>
      </c>
      <c r="AO143" s="35">
        <v>9545.3154505114799</v>
      </c>
      <c r="AP143" s="35">
        <v>1908543.92880647</v>
      </c>
      <c r="AQ143" s="35">
        <v>91557.035509979702</v>
      </c>
      <c r="AR143" s="35">
        <v>49782.269107146298</v>
      </c>
      <c r="AS143" s="35">
        <v>238139.67417277</v>
      </c>
      <c r="AT143" s="35">
        <v>36815.151709047102</v>
      </c>
      <c r="AU143" s="35">
        <v>64282.992807577</v>
      </c>
      <c r="AV143" s="35">
        <v>10517.9872067259</v>
      </c>
      <c r="AW143" s="35">
        <v>80195.274912669498</v>
      </c>
      <c r="AX143" s="35">
        <v>17874.015609317801</v>
      </c>
      <c r="AY143" s="35">
        <v>16593.399317972198</v>
      </c>
      <c r="AZ143" s="35">
        <v>156892.627464052</v>
      </c>
      <c r="BA143" s="35">
        <v>261774.42588503601</v>
      </c>
      <c r="BB143" s="35">
        <v>1551203.3233335</v>
      </c>
      <c r="BC143" s="35">
        <v>70548.521340847699</v>
      </c>
      <c r="BD143" s="35">
        <v>7774.2731092248896</v>
      </c>
      <c r="BE143" s="35">
        <v>634087.71128120006</v>
      </c>
      <c r="BF143" s="35">
        <v>19394.007419784899</v>
      </c>
      <c r="BG143" s="35">
        <v>275325.954329131</v>
      </c>
      <c r="BH143" s="35">
        <v>30374.870028528199</v>
      </c>
      <c r="BI143" s="35">
        <v>16644.612595320399</v>
      </c>
      <c r="BJ143" s="35">
        <v>40975.938668788003</v>
      </c>
      <c r="BK143" s="35">
        <v>279025.55601314298</v>
      </c>
      <c r="BL143" s="35">
        <v>422147.03900894697</v>
      </c>
      <c r="BM143" s="35">
        <v>68669.786505824595</v>
      </c>
      <c r="BN143" s="35">
        <v>172301.21191959199</v>
      </c>
      <c r="BO143" s="35">
        <v>160645.077871944</v>
      </c>
      <c r="BP143" s="35">
        <v>10232.495421774</v>
      </c>
      <c r="BQ143" s="35">
        <v>101180.910351689</v>
      </c>
      <c r="BR143" s="35">
        <v>67981.586908074605</v>
      </c>
      <c r="BS143" s="35">
        <v>65511.700898142197</v>
      </c>
      <c r="BT143" s="35">
        <v>1033.17291105714</v>
      </c>
      <c r="BU143" s="35">
        <v>16858863.994215298</v>
      </c>
      <c r="BV143" s="35">
        <v>2430184.9264941001</v>
      </c>
      <c r="BW143" s="35">
        <v>1183075.7604465201</v>
      </c>
      <c r="BX143" s="35">
        <v>345521.03077367099</v>
      </c>
      <c r="BY143" s="35">
        <v>11912.6485236473</v>
      </c>
      <c r="BZ143" s="35">
        <v>32411.2135413162</v>
      </c>
      <c r="CA143" s="35">
        <v>274529.83718507702</v>
      </c>
      <c r="CB143" s="35">
        <v>11086.564087474901</v>
      </c>
      <c r="CC143" s="35">
        <v>373301.70130152098</v>
      </c>
      <c r="CD143" s="35">
        <v>86164.028259459199</v>
      </c>
      <c r="CE143" s="35">
        <v>181086.297720239</v>
      </c>
      <c r="CF143" s="35">
        <v>302359.96164976998</v>
      </c>
      <c r="CG143" s="35">
        <v>24150.683501110048</v>
      </c>
      <c r="CH143" s="35">
        <v>34511.515447743797</v>
      </c>
      <c r="CI143" s="35">
        <v>62434.382658973002</v>
      </c>
      <c r="CJ143" s="35">
        <v>73255.572260016299</v>
      </c>
      <c r="CK143" s="35">
        <v>15721.9615412941</v>
      </c>
      <c r="CL143" s="35">
        <v>25403.234600218701</v>
      </c>
      <c r="CM143" s="35">
        <v>52653.546137778998</v>
      </c>
      <c r="CN143" s="35">
        <v>35356.590162889901</v>
      </c>
      <c r="CO143" s="35">
        <v>128112.656000929</v>
      </c>
      <c r="CP143" s="35">
        <v>22699.3174437417</v>
      </c>
      <c r="CQ143" s="35">
        <v>2489.6769926916199</v>
      </c>
      <c r="CR143" s="35">
        <v>15317.376170982399</v>
      </c>
      <c r="CS143" s="35">
        <v>210600.87033979801</v>
      </c>
      <c r="CT143" s="35">
        <v>142385.92414741899</v>
      </c>
      <c r="CU143" s="35">
        <v>453822.59427525202</v>
      </c>
      <c r="CV143" s="35">
        <v>1630.96245949789</v>
      </c>
      <c r="CW143" s="35">
        <v>210278.02488568</v>
      </c>
      <c r="CX143" s="35">
        <v>1399.19149545287</v>
      </c>
      <c r="CY143" s="35">
        <v>56355.418643805897</v>
      </c>
      <c r="CZ143" s="35">
        <v>10089.5235254446</v>
      </c>
      <c r="DA143" s="35">
        <v>1245571.94989814</v>
      </c>
      <c r="DB143" s="35">
        <v>30270.868425484401</v>
      </c>
      <c r="DC143" s="35">
        <v>42521.790058286999</v>
      </c>
      <c r="DD143" s="35">
        <v>4832.3323208520997</v>
      </c>
      <c r="DE143" s="35">
        <v>483865.517253556</v>
      </c>
      <c r="DF143" s="35">
        <v>335266.81353032298</v>
      </c>
      <c r="DG143" s="35">
        <v>380928.93129259202</v>
      </c>
      <c r="DH143" s="35">
        <v>33519.186964994602</v>
      </c>
      <c r="DI143" s="35">
        <v>185885.43861893599</v>
      </c>
      <c r="DJ143" s="35">
        <v>47291.756946449103</v>
      </c>
      <c r="DK143" s="35">
        <v>26118.853962632598</v>
      </c>
      <c r="DL143" s="35">
        <v>44591.896209813101</v>
      </c>
      <c r="DM143" s="35">
        <v>228342.31627674599</v>
      </c>
      <c r="DN143" s="35">
        <v>1412834.7157485399</v>
      </c>
      <c r="DO143" s="35">
        <v>15088.632203311399</v>
      </c>
      <c r="DP143" s="35">
        <v>118561.040337003</v>
      </c>
      <c r="DQ143" s="35">
        <v>1686886.65709629</v>
      </c>
      <c r="DR143" s="35">
        <v>25470.814421637599</v>
      </c>
      <c r="DS143" s="35">
        <v>31778.5685238404</v>
      </c>
      <c r="DT143" s="35">
        <v>87436.663339761202</v>
      </c>
      <c r="DU143" s="35">
        <v>264636.570209859</v>
      </c>
      <c r="DV143" s="35">
        <v>742304.69533716398</v>
      </c>
      <c r="DW143" s="35">
        <v>336576.79107543803</v>
      </c>
      <c r="DX143" s="35">
        <v>48444.928745805097</v>
      </c>
      <c r="DY143" s="35">
        <v>45168.142750325103</v>
      </c>
      <c r="DZ143" s="35">
        <v>163757.29784447001</v>
      </c>
      <c r="EA143" s="35">
        <v>1881687.1914196401</v>
      </c>
      <c r="EB143" s="35">
        <v>156942.78274925399</v>
      </c>
      <c r="EC143" s="35">
        <v>1117785.69957585</v>
      </c>
      <c r="ED143" s="35">
        <v>122462.093321312</v>
      </c>
      <c r="EE143" s="35">
        <v>60468.814874376403</v>
      </c>
      <c r="EF143" s="35">
        <v>108658.861021719</v>
      </c>
      <c r="EG143" s="35">
        <v>13060.662238683501</v>
      </c>
      <c r="EH143" s="35">
        <v>40019.129893910998</v>
      </c>
      <c r="EI143" s="35">
        <v>15054.6891675718</v>
      </c>
      <c r="EJ143" s="35">
        <v>243770.306987057</v>
      </c>
      <c r="EK143" s="35">
        <v>1088625.75339183</v>
      </c>
      <c r="EL143" s="35">
        <v>305239.512962493</v>
      </c>
      <c r="EM143" s="35">
        <v>74799.516298141098</v>
      </c>
      <c r="EN143" s="35">
        <v>172125.14201681301</v>
      </c>
      <c r="EO143" s="35">
        <v>162113.73610134999</v>
      </c>
      <c r="EP143" s="35">
        <v>414510.58187108202</v>
      </c>
      <c r="EQ143" s="35">
        <v>6252.9678964976501</v>
      </c>
      <c r="ER143" s="35">
        <v>23663.634342269499</v>
      </c>
      <c r="ES143" s="35">
        <v>26326.2958828398</v>
      </c>
      <c r="ET143" s="35">
        <v>25630.098520212101</v>
      </c>
      <c r="EU143" s="35">
        <v>101730.10566425099</v>
      </c>
      <c r="EV143" s="35">
        <v>179564.17887716199</v>
      </c>
      <c r="EW143" s="35">
        <v>50484.531018898</v>
      </c>
      <c r="EX143" s="35">
        <v>422096.20719033998</v>
      </c>
      <c r="EY143" s="35">
        <v>1104791.3453798799</v>
      </c>
      <c r="EZ143" s="35">
        <v>108125.14849934301</v>
      </c>
      <c r="FA143" s="35">
        <v>11141.3902516609</v>
      </c>
      <c r="FB143" s="35">
        <v>127422.612519489</v>
      </c>
      <c r="FC143" s="35">
        <v>461594.24463940802</v>
      </c>
      <c r="FD143" s="35">
        <v>20945.586283320001</v>
      </c>
      <c r="FE143" s="35">
        <v>380093.807849242</v>
      </c>
      <c r="FF143" s="35">
        <v>552823.81564943702</v>
      </c>
      <c r="FG143" s="35">
        <v>205917.42230965901</v>
      </c>
      <c r="FH143" s="35">
        <v>176512.31891203101</v>
      </c>
      <c r="FI143" s="35">
        <v>2654627.3204367901</v>
      </c>
      <c r="FJ143" s="35">
        <v>30296.059624843299</v>
      </c>
      <c r="FK143" s="35">
        <v>312620.54225216899</v>
      </c>
      <c r="FL143" s="35">
        <v>380847.63435100002</v>
      </c>
      <c r="FM143" s="35">
        <v>1342611.6888842699</v>
      </c>
      <c r="FN143" s="35">
        <v>712576.01399988402</v>
      </c>
      <c r="FO143" s="35">
        <v>157348.970246816</v>
      </c>
      <c r="FP143" s="35">
        <v>160694.85572463699</v>
      </c>
      <c r="FQ143" s="37"/>
    </row>
    <row r="144" spans="2:173" x14ac:dyDescent="0.2">
      <c r="B144" s="16" t="s">
        <v>583</v>
      </c>
      <c r="G144" s="43">
        <v>103594465.18755101</v>
      </c>
      <c r="H144" s="86"/>
      <c r="I144" s="9">
        <v>800516.80793924001</v>
      </c>
      <c r="J144" s="35">
        <v>730257.48900249903</v>
      </c>
      <c r="K144" s="35">
        <v>48445.8291174154</v>
      </c>
      <c r="L144" s="35">
        <v>409387.11824561202</v>
      </c>
      <c r="M144" s="35">
        <v>312242.60935183102</v>
      </c>
      <c r="N144" s="35">
        <v>639379.47965019196</v>
      </c>
      <c r="O144" s="35">
        <v>42284.159437547001</v>
      </c>
      <c r="P144" s="35">
        <v>477137.50610688899</v>
      </c>
      <c r="Q144" s="35">
        <v>137664.29328753499</v>
      </c>
      <c r="R144" s="35">
        <v>146762.52739348001</v>
      </c>
      <c r="S144" s="35">
        <v>10813.0415798991</v>
      </c>
      <c r="T144" s="35">
        <v>1490328.7649892599</v>
      </c>
      <c r="U144" s="35">
        <v>264740.39794972498</v>
      </c>
      <c r="V144" s="35">
        <v>212672.153795319</v>
      </c>
      <c r="W144" s="35">
        <v>6278.5959570118303</v>
      </c>
      <c r="X144" s="35">
        <v>175751.65780465101</v>
      </c>
      <c r="Y144" s="35">
        <v>11360.331998372299</v>
      </c>
      <c r="Z144" s="35">
        <v>200437.09320605599</v>
      </c>
      <c r="AA144" s="35">
        <v>58674.834828516301</v>
      </c>
      <c r="AB144" s="35">
        <v>35711.136901905898</v>
      </c>
      <c r="AC144" s="35">
        <v>2655210.6071019098</v>
      </c>
      <c r="AD144" s="35">
        <v>147006.83937756901</v>
      </c>
      <c r="AE144" s="35">
        <v>403799.28758715402</v>
      </c>
      <c r="AF144" s="35">
        <v>165606.83479464901</v>
      </c>
      <c r="AG144" s="35">
        <v>242822.41855237001</v>
      </c>
      <c r="AH144" s="35">
        <v>315140.72167600098</v>
      </c>
      <c r="AI144" s="35">
        <v>478341.62376670202</v>
      </c>
      <c r="AJ144" s="35">
        <v>98565.588546210405</v>
      </c>
      <c r="AK144" s="35">
        <v>285245.58796306502</v>
      </c>
      <c r="AL144" s="35">
        <v>240125.53639835599</v>
      </c>
      <c r="AM144" s="35">
        <v>16003461.921330299</v>
      </c>
      <c r="AN144" s="35">
        <v>428954.86279540102</v>
      </c>
      <c r="AO144" s="35">
        <v>8032.3510759286601</v>
      </c>
      <c r="AP144" s="35">
        <v>879221.51033988199</v>
      </c>
      <c r="AQ144" s="35">
        <v>44077.921264621997</v>
      </c>
      <c r="AR144" s="35">
        <v>47388.333900293401</v>
      </c>
      <c r="AS144" s="35">
        <v>295941.86655480199</v>
      </c>
      <c r="AT144" s="35">
        <v>90266.161281263601</v>
      </c>
      <c r="AU144" s="35">
        <v>173317.91139942501</v>
      </c>
      <c r="AV144" s="35">
        <v>16747.162200702202</v>
      </c>
      <c r="AW144" s="35">
        <v>224043.855493501</v>
      </c>
      <c r="AX144" s="35">
        <v>74393.970891142206</v>
      </c>
      <c r="AY144" s="35">
        <v>14159.3423424671</v>
      </c>
      <c r="AZ144" s="35">
        <v>141007.74386736099</v>
      </c>
      <c r="BA144" s="35">
        <v>235847.73162959801</v>
      </c>
      <c r="BB144" s="35">
        <v>638394.75611656206</v>
      </c>
      <c r="BC144" s="35">
        <v>60561.208645009297</v>
      </c>
      <c r="BD144" s="35">
        <v>26032.910390875</v>
      </c>
      <c r="BE144" s="35">
        <v>1329858.11169466</v>
      </c>
      <c r="BF144" s="35">
        <v>113477.517397451</v>
      </c>
      <c r="BG144" s="35">
        <v>1256429.4238497899</v>
      </c>
      <c r="BH144" s="35">
        <v>14635.5185776902</v>
      </c>
      <c r="BI144" s="35">
        <v>21486.950797102701</v>
      </c>
      <c r="BJ144" s="35">
        <v>72367.592552778398</v>
      </c>
      <c r="BK144" s="35">
        <v>1253708.4161009099</v>
      </c>
      <c r="BL144" s="35">
        <v>294606.27487496298</v>
      </c>
      <c r="BM144" s="35">
        <v>133783.94119692399</v>
      </c>
      <c r="BN144" s="35">
        <v>342177.52770819498</v>
      </c>
      <c r="BO144" s="35">
        <v>216212.93690690899</v>
      </c>
      <c r="BP144" s="35">
        <v>15976.4061382291</v>
      </c>
      <c r="BQ144" s="35">
        <v>445249.31979049399</v>
      </c>
      <c r="BR144" s="35">
        <v>123240.12235332699</v>
      </c>
      <c r="BS144" s="35">
        <v>204252.08410910601</v>
      </c>
      <c r="BT144" s="35">
        <v>4041.5924528979099</v>
      </c>
      <c r="BU144" s="35">
        <v>23110758.340282299</v>
      </c>
      <c r="BV144" s="35">
        <v>2290839.9484962602</v>
      </c>
      <c r="BW144" s="35">
        <v>862679.46578282805</v>
      </c>
      <c r="BX144" s="35">
        <v>745894.26141169004</v>
      </c>
      <c r="BY144" s="35">
        <v>54835.632130379599</v>
      </c>
      <c r="BZ144" s="35">
        <v>84258.916730072204</v>
      </c>
      <c r="CA144" s="35">
        <v>750494.75899799797</v>
      </c>
      <c r="CB144" s="35">
        <v>25247.216081660499</v>
      </c>
      <c r="CC144" s="35">
        <v>1967838.4528053</v>
      </c>
      <c r="CD144" s="35">
        <v>85856.223288252004</v>
      </c>
      <c r="CE144" s="35">
        <v>362534.06183975702</v>
      </c>
      <c r="CF144" s="35">
        <v>467830.49380247702</v>
      </c>
      <c r="CG144" s="35">
        <v>23169.743665463076</v>
      </c>
      <c r="CH144" s="35">
        <v>32148.939145468699</v>
      </c>
      <c r="CI144" s="35">
        <v>83911.877429596207</v>
      </c>
      <c r="CJ144" s="35">
        <v>87694.275690951894</v>
      </c>
      <c r="CK144" s="35">
        <v>46519.639305497098</v>
      </c>
      <c r="CL144" s="35">
        <v>40371.440046947297</v>
      </c>
      <c r="CM144" s="35">
        <v>39071.893155980397</v>
      </c>
      <c r="CN144" s="35">
        <v>45944.984384344098</v>
      </c>
      <c r="CO144" s="35">
        <v>67005.236238458194</v>
      </c>
      <c r="CP144" s="35">
        <v>73415.047505710099</v>
      </c>
      <c r="CQ144" s="35">
        <v>8796.5810230890493</v>
      </c>
      <c r="CR144" s="35">
        <v>33995.191086439598</v>
      </c>
      <c r="CS144" s="35">
        <v>263075.87024334399</v>
      </c>
      <c r="CT144" s="35">
        <v>195307.26622063201</v>
      </c>
      <c r="CU144" s="35">
        <v>250874.83909943001</v>
      </c>
      <c r="CV144" s="35">
        <v>4673.5145319047397</v>
      </c>
      <c r="CW144" s="35">
        <v>417103.288909061</v>
      </c>
      <c r="CX144" s="35">
        <v>6365.2583872548203</v>
      </c>
      <c r="CY144" s="35">
        <v>27390.819586910002</v>
      </c>
      <c r="CZ144" s="35">
        <v>11910.544861178299</v>
      </c>
      <c r="DA144" s="35">
        <v>1464774.2100134499</v>
      </c>
      <c r="DB144" s="35">
        <v>81173.839669044697</v>
      </c>
      <c r="DC144" s="35">
        <v>83281.672554959907</v>
      </c>
      <c r="DD144" s="35">
        <v>10976.8526205749</v>
      </c>
      <c r="DE144" s="35">
        <v>434726.96250612999</v>
      </c>
      <c r="DF144" s="35">
        <v>429850.82690015598</v>
      </c>
      <c r="DG144" s="35">
        <v>1114464.8180859201</v>
      </c>
      <c r="DH144" s="35">
        <v>28154.331931522702</v>
      </c>
      <c r="DI144" s="35">
        <v>458154.31326543097</v>
      </c>
      <c r="DJ144" s="35">
        <v>224804.66333738601</v>
      </c>
      <c r="DK144" s="35">
        <v>98836.131023305599</v>
      </c>
      <c r="DL144" s="35">
        <v>60071.593596282401</v>
      </c>
      <c r="DM144" s="35">
        <v>388879.727266389</v>
      </c>
      <c r="DN144" s="35">
        <v>2317532.96483539</v>
      </c>
      <c r="DO144" s="35">
        <v>82671.911236050903</v>
      </c>
      <c r="DP144" s="35">
        <v>41919.302284978599</v>
      </c>
      <c r="DQ144" s="35">
        <v>2238146.1401605802</v>
      </c>
      <c r="DR144" s="35">
        <v>35786.310147830503</v>
      </c>
      <c r="DS144" s="35">
        <v>38953.637259315801</v>
      </c>
      <c r="DT144" s="35">
        <v>76693.677389854798</v>
      </c>
      <c r="DU144" s="35">
        <v>443726.15542704798</v>
      </c>
      <c r="DV144" s="35">
        <v>1081652.2220243099</v>
      </c>
      <c r="DW144" s="35">
        <v>784718.17948159005</v>
      </c>
      <c r="DX144" s="35">
        <v>119711.20660524099</v>
      </c>
      <c r="DY144" s="35">
        <v>31604.9352725723</v>
      </c>
      <c r="DZ144" s="35">
        <v>418794.42993500899</v>
      </c>
      <c r="EA144" s="35">
        <v>3703581.4576552999</v>
      </c>
      <c r="EB144" s="35">
        <v>125084.182855452</v>
      </c>
      <c r="EC144" s="35">
        <v>828716.23888357903</v>
      </c>
      <c r="ED144" s="35">
        <v>149774.52080191</v>
      </c>
      <c r="EE144" s="35">
        <v>143059.06735409799</v>
      </c>
      <c r="EF144" s="35">
        <v>136663.86521593801</v>
      </c>
      <c r="EG144" s="35">
        <v>56819.060568615998</v>
      </c>
      <c r="EH144" s="35">
        <v>123729.628147895</v>
      </c>
      <c r="EI144" s="35">
        <v>51896.672157817004</v>
      </c>
      <c r="EJ144" s="35">
        <v>416191.46424070798</v>
      </c>
      <c r="EK144" s="35">
        <v>599159.25554900197</v>
      </c>
      <c r="EL144" s="35">
        <v>775114.89069719403</v>
      </c>
      <c r="EM144" s="35">
        <v>136753.35545459599</v>
      </c>
      <c r="EN144" s="35">
        <v>587463.80693425995</v>
      </c>
      <c r="EO144" s="35">
        <v>271388.07004344597</v>
      </c>
      <c r="EP144" s="35">
        <v>589758.27747422503</v>
      </c>
      <c r="EQ144" s="35">
        <v>8330.5174322057392</v>
      </c>
      <c r="ER144" s="35">
        <v>18925.394450894801</v>
      </c>
      <c r="ES144" s="35">
        <v>151933.81773296301</v>
      </c>
      <c r="ET144" s="35">
        <v>149322.61974412401</v>
      </c>
      <c r="EU144" s="35">
        <v>108866.30815101899</v>
      </c>
      <c r="EV144" s="35">
        <v>168785.87791048799</v>
      </c>
      <c r="EW144" s="35">
        <v>146040.67400523901</v>
      </c>
      <c r="EX144" s="35">
        <v>676594.43865572801</v>
      </c>
      <c r="EY144" s="35">
        <v>871739.37226607394</v>
      </c>
      <c r="EZ144" s="35">
        <v>77988.993798800206</v>
      </c>
      <c r="FA144" s="35">
        <v>13701.0837615651</v>
      </c>
      <c r="FB144" s="35">
        <v>131020.341574609</v>
      </c>
      <c r="FC144" s="35">
        <v>673678.857751437</v>
      </c>
      <c r="FD144" s="35">
        <v>72336.089192604704</v>
      </c>
      <c r="FE144" s="35">
        <v>390996.477610823</v>
      </c>
      <c r="FF144" s="35">
        <v>1222944.46615659</v>
      </c>
      <c r="FG144" s="35">
        <v>132079.59908408599</v>
      </c>
      <c r="FH144" s="35">
        <v>826454.95635705104</v>
      </c>
      <c r="FI144" s="35">
        <v>4340164.2108340897</v>
      </c>
      <c r="FJ144" s="35">
        <v>58561.598281730301</v>
      </c>
      <c r="FK144" s="35">
        <v>501634.17236714298</v>
      </c>
      <c r="FL144" s="35">
        <v>336632.12459884002</v>
      </c>
      <c r="FM144" s="35">
        <v>1279819.8248588699</v>
      </c>
      <c r="FN144" s="35">
        <v>428556.84419035201</v>
      </c>
      <c r="FO144" s="35">
        <v>190460.78048313499</v>
      </c>
      <c r="FP144" s="35">
        <v>277800.76294198597</v>
      </c>
      <c r="FQ144" s="37"/>
    </row>
    <row r="145" spans="2:202" ht="14" customHeight="1" x14ac:dyDescent="0.2">
      <c r="B145" s="16" t="s">
        <v>658</v>
      </c>
      <c r="D145" s="35"/>
      <c r="F145" s="50"/>
      <c r="G145" s="156">
        <v>0.69985093203703519</v>
      </c>
      <c r="H145" s="86"/>
      <c r="I145" s="106">
        <v>0.57999999999999996</v>
      </c>
      <c r="J145" s="35">
        <v>0.80280806086276035</v>
      </c>
      <c r="K145" s="35">
        <v>0.63285697553922438</v>
      </c>
      <c r="L145" s="35">
        <v>0.56589472308455058</v>
      </c>
      <c r="M145" s="35">
        <v>0.77717093567103179</v>
      </c>
      <c r="N145" s="35">
        <v>0.620159027214914</v>
      </c>
      <c r="O145" s="35">
        <v>0.66618068023347421</v>
      </c>
      <c r="P145" s="35">
        <v>0.57422717594900607</v>
      </c>
      <c r="Q145" s="35">
        <v>0.63174144897140005</v>
      </c>
      <c r="R145" s="35">
        <v>0.67478893844955279</v>
      </c>
      <c r="S145" s="35">
        <v>0.50156605590952563</v>
      </c>
      <c r="T145" s="35">
        <v>0.6552854559711363</v>
      </c>
      <c r="U145" s="35">
        <v>0.74928944348254567</v>
      </c>
      <c r="V145" s="35">
        <v>0.64089694458650248</v>
      </c>
      <c r="W145" s="35">
        <v>0.61540107781419318</v>
      </c>
      <c r="X145" s="35">
        <v>0.79257508702549884</v>
      </c>
      <c r="Y145" s="35">
        <v>0.64276678711166413</v>
      </c>
      <c r="Z145" s="35">
        <v>0.65325431422101976</v>
      </c>
      <c r="AA145" s="35">
        <v>0.69903968747944356</v>
      </c>
      <c r="AB145" s="35">
        <v>0.74615202455071816</v>
      </c>
      <c r="AC145" s="35">
        <v>0.63877244427394508</v>
      </c>
      <c r="AD145" s="35">
        <v>0.75484831993211499</v>
      </c>
      <c r="AE145" s="35">
        <v>0.83625273041555326</v>
      </c>
      <c r="AF145" s="35">
        <v>0.83099333761543881</v>
      </c>
      <c r="AG145" s="35">
        <v>0.69898750500065221</v>
      </c>
      <c r="AH145" s="35">
        <v>0.82191866996567775</v>
      </c>
      <c r="AI145" s="35">
        <v>0.60541726544783003</v>
      </c>
      <c r="AJ145" s="106">
        <v>0.9</v>
      </c>
      <c r="AK145" s="106">
        <v>1</v>
      </c>
      <c r="AL145" s="35">
        <v>0.57417821636296507</v>
      </c>
      <c r="AM145" s="35">
        <v>0.62927372855703667</v>
      </c>
      <c r="AN145" s="35">
        <v>0.54516259020217861</v>
      </c>
      <c r="AO145" s="35">
        <v>0.71428075486570264</v>
      </c>
      <c r="AP145" s="35">
        <v>0.8242272653429249</v>
      </c>
      <c r="AQ145" s="35">
        <v>0.78535997218146525</v>
      </c>
      <c r="AR145" s="35">
        <v>0.51934021823839671</v>
      </c>
      <c r="AS145" s="35">
        <v>0.82136646735089824</v>
      </c>
      <c r="AT145" s="35">
        <v>0.71911893161459517</v>
      </c>
      <c r="AU145" s="35">
        <v>0.64303997309604877</v>
      </c>
      <c r="AV145" s="35">
        <v>0.59311900030735609</v>
      </c>
      <c r="AW145" s="35">
        <v>0.68478470024357063</v>
      </c>
      <c r="AX145" s="35">
        <v>0.64168999563444706</v>
      </c>
      <c r="AY145" s="35">
        <v>0.76659871692214554</v>
      </c>
      <c r="AZ145" s="35">
        <v>0.60807633847972942</v>
      </c>
      <c r="BA145" s="35">
        <v>0.56945669619130956</v>
      </c>
      <c r="BB145" s="35">
        <v>0.63855425994549808</v>
      </c>
      <c r="BC145" s="35">
        <v>0.62739801174849696</v>
      </c>
      <c r="BD145" s="35">
        <v>0.7171287621321536</v>
      </c>
      <c r="BE145" s="106">
        <v>0.8</v>
      </c>
      <c r="BF145" s="35">
        <v>0.64802427402310725</v>
      </c>
      <c r="BG145" s="35">
        <v>0.61143479271137791</v>
      </c>
      <c r="BH145" s="35">
        <v>0.75054552557731002</v>
      </c>
      <c r="BI145" s="35">
        <v>0.74925333988687193</v>
      </c>
      <c r="BJ145" s="35">
        <v>0.7199071032449339</v>
      </c>
      <c r="BK145" s="35">
        <v>0.67159052834698807</v>
      </c>
      <c r="BL145" s="35">
        <v>0.7519270327583284</v>
      </c>
      <c r="BM145" s="35">
        <v>0.66670851563242084</v>
      </c>
      <c r="BN145" s="35">
        <v>0.64262382959818476</v>
      </c>
      <c r="BO145" s="35">
        <v>0.82671610553203645</v>
      </c>
      <c r="BP145" s="35">
        <v>0.72548771895478148</v>
      </c>
      <c r="BQ145" s="35">
        <v>0.77184305684791088</v>
      </c>
      <c r="BR145" s="35">
        <v>0.61127694088853057</v>
      </c>
      <c r="BS145" s="35">
        <v>0.73725021359363818</v>
      </c>
      <c r="BT145" s="35">
        <v>0.56527381049472258</v>
      </c>
      <c r="BU145" s="35">
        <v>0.727220397020095</v>
      </c>
      <c r="BV145" s="35">
        <v>0.65501249662709704</v>
      </c>
      <c r="BW145" s="35">
        <v>0.6021237312007689</v>
      </c>
      <c r="BX145" s="35">
        <v>0.70779434215954495</v>
      </c>
      <c r="BY145" s="35">
        <v>0.57032998092737497</v>
      </c>
      <c r="BZ145" s="35">
        <v>0.4976580593848563</v>
      </c>
      <c r="CA145" s="35">
        <v>0.64812038507110359</v>
      </c>
      <c r="CB145" s="35">
        <v>0.64436803346198857</v>
      </c>
      <c r="CC145" s="35">
        <v>0.64799450750016363</v>
      </c>
      <c r="CD145" s="35">
        <v>0.54435606880395437</v>
      </c>
      <c r="CE145" s="35">
        <v>0.68707027362090245</v>
      </c>
      <c r="CF145" s="35">
        <v>0.75182473988475218</v>
      </c>
      <c r="CG145" s="106">
        <v>0.57999999999999996</v>
      </c>
      <c r="CH145" s="35">
        <v>0.43849910747302578</v>
      </c>
      <c r="CI145" s="35">
        <v>0.66864791769156695</v>
      </c>
      <c r="CJ145" s="35">
        <v>0.73637734800479548</v>
      </c>
      <c r="CK145" s="35">
        <v>0.75531285615654531</v>
      </c>
      <c r="CL145" s="35">
        <v>0.55716426888601356</v>
      </c>
      <c r="CM145" s="35">
        <v>0.87190553838513574</v>
      </c>
      <c r="CN145" s="35">
        <v>0.78266539924113454</v>
      </c>
      <c r="CO145" s="35">
        <v>0.58964050734372808</v>
      </c>
      <c r="CP145" s="35">
        <v>0.75237329627360294</v>
      </c>
      <c r="CQ145" s="35">
        <v>0.58998126640985671</v>
      </c>
      <c r="CR145" s="35">
        <v>0.69652284146510701</v>
      </c>
      <c r="CS145" s="106">
        <v>0.83</v>
      </c>
      <c r="CT145" s="35">
        <v>0.83073097520200145</v>
      </c>
      <c r="CU145" s="35">
        <v>0.56227627779056144</v>
      </c>
      <c r="CV145" s="35">
        <v>0.43920101541249068</v>
      </c>
      <c r="CW145" s="35">
        <v>0.85023699757803328</v>
      </c>
      <c r="CX145" s="35">
        <v>0.61837214826553122</v>
      </c>
      <c r="CY145" s="35">
        <v>0.69291698820303771</v>
      </c>
      <c r="CZ145" s="35">
        <v>0.67573796420994436</v>
      </c>
      <c r="DA145" s="35">
        <v>0.57361451790181861</v>
      </c>
      <c r="DB145" s="35">
        <v>0.72944788901103474</v>
      </c>
      <c r="DC145" s="35">
        <v>0.71115571872925698</v>
      </c>
      <c r="DD145" s="35">
        <v>0.68052158181359901</v>
      </c>
      <c r="DE145" s="35">
        <v>0.62874017737133281</v>
      </c>
      <c r="DF145" s="35">
        <v>0.83740595334261092</v>
      </c>
      <c r="DG145" s="35">
        <v>0.69094145714277744</v>
      </c>
      <c r="DH145" s="35">
        <v>0.76354160686424355</v>
      </c>
      <c r="DI145" s="35">
        <v>0.68781521450627858</v>
      </c>
      <c r="DJ145" s="35">
        <v>0.62310936021880403</v>
      </c>
      <c r="DK145" s="35">
        <v>0.59174731410088377</v>
      </c>
      <c r="DL145" s="35">
        <v>0.51682628105538919</v>
      </c>
      <c r="DM145" s="106">
        <v>0.95</v>
      </c>
      <c r="DN145" s="35">
        <v>0.83731654750221995</v>
      </c>
      <c r="DO145" s="35">
        <v>0.58651357457982056</v>
      </c>
      <c r="DP145" s="35">
        <v>0.51426037312980621</v>
      </c>
      <c r="DQ145" s="35">
        <v>0.73550169834471579</v>
      </c>
      <c r="DR145" s="35">
        <v>0.56051309011802108</v>
      </c>
      <c r="DS145" s="35">
        <v>0.54604010373787482</v>
      </c>
      <c r="DT145" s="35">
        <v>0.60090649297296395</v>
      </c>
      <c r="DU145" s="35">
        <v>0.53516903484329781</v>
      </c>
      <c r="DV145" s="35">
        <v>0.66066583469656814</v>
      </c>
      <c r="DW145" s="35">
        <v>0.6873977981797299</v>
      </c>
      <c r="DX145" s="35">
        <v>0.66186260971887401</v>
      </c>
      <c r="DY145" s="35">
        <v>0.47943086089954923</v>
      </c>
      <c r="DZ145" s="35">
        <v>0.73842954093996216</v>
      </c>
      <c r="EA145" s="35">
        <v>0.77682103802120517</v>
      </c>
      <c r="EB145" s="35">
        <v>0.742708860412015</v>
      </c>
      <c r="EC145" s="106">
        <v>0.5</v>
      </c>
      <c r="ED145" s="35">
        <v>0.73834319280645744</v>
      </c>
      <c r="EE145" s="35">
        <v>0.71771141046635822</v>
      </c>
      <c r="EF145" s="35">
        <v>0.83941608275352719</v>
      </c>
      <c r="EG145" s="35">
        <v>0.51635143242322012</v>
      </c>
      <c r="EH145" s="35">
        <v>0.68698230563781326</v>
      </c>
      <c r="EI145" s="35">
        <v>0.67076981561432958</v>
      </c>
      <c r="EJ145" s="35">
        <v>0.83496373046843475</v>
      </c>
      <c r="EK145" s="35">
        <v>0.80519973293615055</v>
      </c>
      <c r="EL145" s="35">
        <v>0.60149845671747926</v>
      </c>
      <c r="EM145" s="35">
        <v>0.8642173655865375</v>
      </c>
      <c r="EN145" s="35">
        <v>0.60270435891531182</v>
      </c>
      <c r="EO145" s="35">
        <v>0.60104683677347592</v>
      </c>
      <c r="EP145" s="35">
        <v>0.69409041274285566</v>
      </c>
      <c r="EQ145" s="35">
        <v>0.6881924026594628</v>
      </c>
      <c r="ER145" s="35">
        <v>0.8267814096903644</v>
      </c>
      <c r="ES145" s="35">
        <v>0.62866608723390294</v>
      </c>
      <c r="ET145" s="35">
        <v>0.5997263847791573</v>
      </c>
      <c r="EU145" s="35">
        <v>0.74749418943388635</v>
      </c>
      <c r="EV145" s="35">
        <v>0.61737294839370283</v>
      </c>
      <c r="EW145" s="35">
        <v>0.66225416326973119</v>
      </c>
      <c r="EX145" s="35">
        <v>0.77883484263020597</v>
      </c>
      <c r="EY145" s="35">
        <v>0.64950540115736533</v>
      </c>
      <c r="EZ145" s="106">
        <v>0.83</v>
      </c>
      <c r="FA145" s="35">
        <v>0.69360612158888446</v>
      </c>
      <c r="FB145" s="35">
        <v>0.59269073188508359</v>
      </c>
      <c r="FC145" s="35">
        <v>0.55797805433892844</v>
      </c>
      <c r="FD145" s="35">
        <v>0.67184945643871563</v>
      </c>
      <c r="FE145" s="35">
        <v>0.81634754804644538</v>
      </c>
      <c r="FF145" s="35">
        <v>0.77245634418423337</v>
      </c>
      <c r="FG145" s="35">
        <v>0.55553984079501317</v>
      </c>
      <c r="FH145" s="35">
        <v>0.632261912112694</v>
      </c>
      <c r="FI145" s="35">
        <v>0.65728812203416398</v>
      </c>
      <c r="FJ145" s="35">
        <v>0.64890857777337085</v>
      </c>
      <c r="FK145" s="35">
        <v>0.67843503343518563</v>
      </c>
      <c r="FL145" s="35">
        <v>0.61110181389232676</v>
      </c>
      <c r="FM145" s="35">
        <v>0.6174699911574808</v>
      </c>
      <c r="FN145" s="35">
        <v>0.74122362616828885</v>
      </c>
      <c r="FO145" s="35">
        <v>0.82341055688944365</v>
      </c>
      <c r="FP145" s="35">
        <v>0.81073165104750744</v>
      </c>
      <c r="FQ145" s="37"/>
    </row>
    <row r="146" spans="2:202" x14ac:dyDescent="0.2">
      <c r="B146" s="81" t="s">
        <v>653</v>
      </c>
      <c r="G146" s="43">
        <v>2538020070.6518102</v>
      </c>
      <c r="H146" s="86"/>
      <c r="I146" s="9">
        <v>21426976.474965993</v>
      </c>
      <c r="J146" s="43">
        <v>17117359.099165101</v>
      </c>
      <c r="K146" s="43">
        <v>765715.39902291296</v>
      </c>
      <c r="L146" s="43">
        <v>10122138.528519399</v>
      </c>
      <c r="M146" s="43">
        <v>12582867.407745499</v>
      </c>
      <c r="N146" s="43">
        <v>12586383.872772301</v>
      </c>
      <c r="O146" s="43">
        <v>922252.55568373704</v>
      </c>
      <c r="P146" s="43">
        <v>6289099.4476880003</v>
      </c>
      <c r="Q146" s="43">
        <v>2532198.3423403599</v>
      </c>
      <c r="R146" s="43">
        <v>3157700.63311852</v>
      </c>
      <c r="S146" s="43">
        <v>285922.72403317603</v>
      </c>
      <c r="T146" s="43">
        <v>43122916.548530698</v>
      </c>
      <c r="U146" s="43">
        <v>3740662.9310293202</v>
      </c>
      <c r="V146" s="43">
        <v>3397269.8236628799</v>
      </c>
      <c r="W146" s="43">
        <v>107067.396200592</v>
      </c>
      <c r="X146" s="43">
        <v>6529785.5595033299</v>
      </c>
      <c r="Y146" s="43">
        <v>213974.872891404</v>
      </c>
      <c r="Z146" s="43">
        <v>3651119.33885939</v>
      </c>
      <c r="AA146" s="43">
        <v>1150706.70379955</v>
      </c>
      <c r="AB146" s="43">
        <v>1123701.7268178801</v>
      </c>
      <c r="AC146" s="43">
        <v>65408447.778774202</v>
      </c>
      <c r="AD146" s="43">
        <v>3253340.9874197999</v>
      </c>
      <c r="AE146" s="43">
        <v>14369059.019756</v>
      </c>
      <c r="AF146" s="43">
        <v>5693109.2117935698</v>
      </c>
      <c r="AG146" s="43">
        <v>5370185.6506531797</v>
      </c>
      <c r="AH146" s="43">
        <v>13532516.4601145</v>
      </c>
      <c r="AI146" s="43">
        <v>9983039.0854559205</v>
      </c>
      <c r="AJ146" s="43">
        <v>4403672.6980098598</v>
      </c>
      <c r="AK146" s="43">
        <v>11583341.3046638</v>
      </c>
      <c r="AL146" s="43">
        <v>4516942.1987082902</v>
      </c>
      <c r="AM146" s="43">
        <v>382205568.35004699</v>
      </c>
      <c r="AN146" s="43">
        <v>11567538.940832401</v>
      </c>
      <c r="AO146" s="43">
        <v>259071.76306094299</v>
      </c>
      <c r="AP146" s="43">
        <v>37502403.246578299</v>
      </c>
      <c r="AQ146" s="43">
        <v>2064749.8990271001</v>
      </c>
      <c r="AR146" s="43">
        <v>1089813.8418950599</v>
      </c>
      <c r="AS146" s="43">
        <v>12426408.540519601</v>
      </c>
      <c r="AT146" s="43">
        <v>1476168.4864016499</v>
      </c>
      <c r="AU146" s="43">
        <v>3481011.0654843701</v>
      </c>
      <c r="AV146" s="43">
        <v>320702.46585654101</v>
      </c>
      <c r="AW146" s="43">
        <v>3455439.0026671798</v>
      </c>
      <c r="AX146" s="43">
        <v>1701354.6391487501</v>
      </c>
      <c r="AY146" s="43">
        <v>466453.16119792999</v>
      </c>
      <c r="AZ146" s="43">
        <v>3309363.8471561498</v>
      </c>
      <c r="BA146" s="43">
        <v>4375097.1957386397</v>
      </c>
      <c r="BB146" s="43">
        <v>26371499.566525999</v>
      </c>
      <c r="BC146" s="43">
        <v>1756559.8748601601</v>
      </c>
      <c r="BD146" s="43">
        <v>455755.726684789</v>
      </c>
      <c r="BE146" s="43">
        <v>38054329.503807001</v>
      </c>
      <c r="BF146" s="43">
        <v>1671031.4081965301</v>
      </c>
      <c r="BG146" s="43">
        <v>18066626.0069432</v>
      </c>
      <c r="BH146" s="43">
        <v>623110.31427053094</v>
      </c>
      <c r="BI146" s="43">
        <v>797262.76875162998</v>
      </c>
      <c r="BJ146" s="43">
        <v>1448305.7863652499</v>
      </c>
      <c r="BK146" s="43">
        <v>27310232.6842632</v>
      </c>
      <c r="BL146" s="43">
        <v>12285859.267007301</v>
      </c>
      <c r="BM146" s="43">
        <v>3383071.4149278901</v>
      </c>
      <c r="BN146" s="43">
        <v>5107398.0778412996</v>
      </c>
      <c r="BO146" s="43">
        <v>7472426.4623230305</v>
      </c>
      <c r="BP146" s="43">
        <v>308892.17959233501</v>
      </c>
      <c r="BQ146" s="43">
        <v>5890845.5714335497</v>
      </c>
      <c r="BR146" s="43">
        <v>2557292.16033347</v>
      </c>
      <c r="BS146" s="43">
        <v>3704935.2089631702</v>
      </c>
      <c r="BT146" s="43">
        <v>77274.848663983896</v>
      </c>
      <c r="BU146" s="43">
        <v>467875729.395859</v>
      </c>
      <c r="BV146" s="43">
        <v>77432770.479915395</v>
      </c>
      <c r="BW146" s="43">
        <v>19828720.829931799</v>
      </c>
      <c r="BX146" s="43">
        <v>10294163.619902</v>
      </c>
      <c r="BY146" s="43">
        <v>1186357.00680168</v>
      </c>
      <c r="BZ146" s="43">
        <v>1834190.1609261001</v>
      </c>
      <c r="CA146" s="43">
        <v>18082757.455513202</v>
      </c>
      <c r="CB146" s="43">
        <v>763646.430304348</v>
      </c>
      <c r="CC146" s="43">
        <v>36578323.440407097</v>
      </c>
      <c r="CD146" s="43">
        <v>2139628.5897102901</v>
      </c>
      <c r="CE146" s="43">
        <v>5779555.3908592798</v>
      </c>
      <c r="CF146" s="43">
        <v>17680494.093984801</v>
      </c>
      <c r="CG146" s="43">
        <v>620171.3037467557</v>
      </c>
      <c r="CH146" s="43">
        <v>759566.40191331704</v>
      </c>
      <c r="CI146" s="43">
        <v>1651024.64664146</v>
      </c>
      <c r="CJ146" s="43">
        <v>2374821.8162595299</v>
      </c>
      <c r="CK146" s="43">
        <v>769038.16730278404</v>
      </c>
      <c r="CL146" s="43">
        <v>1351057.5327562999</v>
      </c>
      <c r="CM146" s="43">
        <v>1647688.8554824099</v>
      </c>
      <c r="CN146" s="43">
        <v>1975863.6189478</v>
      </c>
      <c r="CO146" s="43">
        <v>1707252.7299188799</v>
      </c>
      <c r="CP146" s="43">
        <v>1095630.06216477</v>
      </c>
      <c r="CQ146" s="43">
        <v>152231.24159880599</v>
      </c>
      <c r="CR146" s="43">
        <v>749557.16854183096</v>
      </c>
      <c r="CS146" s="43">
        <v>10725782.067169899</v>
      </c>
      <c r="CT146" s="43">
        <v>7504524.2142892303</v>
      </c>
      <c r="CU146" s="43">
        <v>7740102.4458643701</v>
      </c>
      <c r="CV146" s="43">
        <v>90837.756680703693</v>
      </c>
      <c r="CW146" s="43">
        <v>14847666.8364217</v>
      </c>
      <c r="CX146" s="43">
        <v>122930.702785135</v>
      </c>
      <c r="CY146" s="43">
        <v>1241083.99142366</v>
      </c>
      <c r="CZ146" s="43">
        <v>422566.58228003199</v>
      </c>
      <c r="DA146" s="43">
        <v>33980397.169412397</v>
      </c>
      <c r="DB146" s="43">
        <v>1365739.9134191601</v>
      </c>
      <c r="DC146" s="43">
        <v>1171283.4911422499</v>
      </c>
      <c r="DD146" s="43">
        <v>209428.49858532299</v>
      </c>
      <c r="DE146" s="43">
        <v>10109461.6735615</v>
      </c>
      <c r="DF146" s="43">
        <v>17170275.400334001</v>
      </c>
      <c r="DG146" s="43">
        <v>19422592.0367129</v>
      </c>
      <c r="DH146" s="43">
        <v>979102.13699225103</v>
      </c>
      <c r="DI146" s="43">
        <v>9288691.0665171407</v>
      </c>
      <c r="DJ146" s="43">
        <v>4800400.2851596</v>
      </c>
      <c r="DK146" s="43">
        <v>1215773.69840345</v>
      </c>
      <c r="DL146" s="43">
        <v>1453289.1436552899</v>
      </c>
      <c r="DM146" s="43">
        <v>15513171.3652582</v>
      </c>
      <c r="DN146" s="43">
        <v>116087247.612472</v>
      </c>
      <c r="DO146" s="43">
        <v>1366613.8773083</v>
      </c>
      <c r="DP146" s="43">
        <v>857940.81801050005</v>
      </c>
      <c r="DQ146" s="43">
        <v>94238878.704377398</v>
      </c>
      <c r="DR146" s="43">
        <v>997925.12006707897</v>
      </c>
      <c r="DS146" s="43">
        <v>961755.11050114396</v>
      </c>
      <c r="DT146" s="43">
        <v>1698685.55833347</v>
      </c>
      <c r="DU146" s="43">
        <v>7507892.5731173102</v>
      </c>
      <c r="DV146" s="43">
        <v>32698114.4998409</v>
      </c>
      <c r="DW146" s="43">
        <v>12656432.578108599</v>
      </c>
      <c r="DX146" s="43">
        <v>3339065.3075073198</v>
      </c>
      <c r="DY146" s="43">
        <v>449903.16500177502</v>
      </c>
      <c r="DZ146" s="43">
        <v>7451514.3777345903</v>
      </c>
      <c r="EA146" s="43">
        <v>59818993.903251603</v>
      </c>
      <c r="EB146" s="43">
        <v>4295631.8806837704</v>
      </c>
      <c r="EC146" s="43">
        <v>8331349.3769164402</v>
      </c>
      <c r="ED146" s="43">
        <v>5473818.4721972197</v>
      </c>
      <c r="EE146" s="43">
        <v>3276178.0309261298</v>
      </c>
      <c r="EF146" s="43">
        <v>4740629.64268851</v>
      </c>
      <c r="EG146" s="43">
        <v>1047768.38522098</v>
      </c>
      <c r="EH146" s="43">
        <v>1761139.4696040801</v>
      </c>
      <c r="EI146" s="43">
        <v>625607.06258908205</v>
      </c>
      <c r="EJ146" s="43">
        <v>13033828.2449975</v>
      </c>
      <c r="EK146" s="43">
        <v>26587882.703186199</v>
      </c>
      <c r="EL146" s="43">
        <v>12401335.157864099</v>
      </c>
      <c r="EM146" s="43">
        <v>5242841.0371066704</v>
      </c>
      <c r="EN146" s="43">
        <v>12652100.367102699</v>
      </c>
      <c r="EO146" s="43">
        <v>5721408.3102191696</v>
      </c>
      <c r="EP146" s="43">
        <v>12700572.058895901</v>
      </c>
      <c r="EQ146" s="43">
        <v>195218.75600111301</v>
      </c>
      <c r="ER146" s="43">
        <v>636826.53714680695</v>
      </c>
      <c r="ES146" s="43">
        <v>2748649.9415278002</v>
      </c>
      <c r="ET146" s="43">
        <v>2244814.4739230601</v>
      </c>
      <c r="EU146" s="43">
        <v>3925473.4808214102</v>
      </c>
      <c r="EV146" s="43">
        <v>6409870.9120450299</v>
      </c>
      <c r="EW146" s="43">
        <v>2684515.38324848</v>
      </c>
      <c r="EX146" s="43">
        <v>23288366.215469401</v>
      </c>
      <c r="EY146" s="43">
        <v>20569270.733545098</v>
      </c>
      <c r="EZ146" s="43">
        <v>3429063.2448933301</v>
      </c>
      <c r="FA146" s="43">
        <v>461383.77324888599</v>
      </c>
      <c r="FB146" s="43">
        <v>2871242.12584092</v>
      </c>
      <c r="FC146" s="43">
        <v>19629284.298175201</v>
      </c>
      <c r="FD146" s="43">
        <v>1589869.94945561</v>
      </c>
      <c r="FE146" s="43">
        <v>17069158.056167699</v>
      </c>
      <c r="FF146" s="43">
        <v>21566767.2375057</v>
      </c>
      <c r="FG146" s="43">
        <v>2140484.3200054299</v>
      </c>
      <c r="FH146" s="43">
        <v>19712291.256902199</v>
      </c>
      <c r="FI146" s="43">
        <v>111074468.87937599</v>
      </c>
      <c r="FJ146" s="43">
        <v>1061214.9915966601</v>
      </c>
      <c r="FK146" s="43">
        <v>10061221.9641209</v>
      </c>
      <c r="FL146" s="43">
        <v>8309156.3378431899</v>
      </c>
      <c r="FM146" s="43">
        <v>25811503.432481099</v>
      </c>
      <c r="FN146" s="43">
        <v>11624550.6804567</v>
      </c>
      <c r="FO146" s="43">
        <v>7997764.56794558</v>
      </c>
      <c r="FP146" s="43">
        <v>7195917.7217112202</v>
      </c>
      <c r="FQ146" s="37"/>
    </row>
    <row r="147" spans="2:202" ht="14" customHeight="1" x14ac:dyDescent="0.2">
      <c r="B147" s="81" t="s">
        <v>618</v>
      </c>
      <c r="D147" s="35"/>
      <c r="G147" s="9">
        <v>1909908045</v>
      </c>
      <c r="H147" s="86"/>
      <c r="I147" s="9">
        <v>15423632</v>
      </c>
      <c r="J147" s="35">
        <v>8929462.0000000019</v>
      </c>
      <c r="K147" s="35">
        <v>671440</v>
      </c>
      <c r="L147" s="35">
        <v>10920580</v>
      </c>
      <c r="M147" s="35">
        <v>7335458.0000000009</v>
      </c>
      <c r="N147" s="35">
        <v>11274035</v>
      </c>
      <c r="O147" s="35">
        <v>749474</v>
      </c>
      <c r="P147" s="35">
        <v>5884512</v>
      </c>
      <c r="Q147" s="35">
        <v>1968225.9999999998</v>
      </c>
      <c r="R147" s="35">
        <v>2631017</v>
      </c>
      <c r="S147" s="35">
        <v>348371.00000000006</v>
      </c>
      <c r="T147" s="35">
        <v>45732681</v>
      </c>
      <c r="U147" s="35">
        <v>2176505</v>
      </c>
      <c r="V147" s="35">
        <v>2487338</v>
      </c>
      <c r="W147" s="35">
        <v>109294</v>
      </c>
      <c r="X147" s="35">
        <v>2798003</v>
      </c>
      <c r="Y147" s="35">
        <v>205441.99999999997</v>
      </c>
      <c r="Z147" s="35">
        <v>2950644</v>
      </c>
      <c r="AA147" s="35">
        <v>734858.00000000012</v>
      </c>
      <c r="AB147" s="35">
        <v>631355</v>
      </c>
      <c r="AC147" s="35">
        <v>57089298.999999993</v>
      </c>
      <c r="AD147" s="35">
        <v>1482788</v>
      </c>
      <c r="AE147" s="35">
        <v>4735854.0000000009</v>
      </c>
      <c r="AF147" s="35">
        <v>2700731</v>
      </c>
      <c r="AG147" s="35">
        <v>4458265</v>
      </c>
      <c r="AH147" s="35">
        <v>6268992</v>
      </c>
      <c r="AI147" s="35">
        <v>8500515.0000000019</v>
      </c>
      <c r="AJ147" s="35">
        <v>1112179</v>
      </c>
      <c r="AK147" s="35">
        <v>3602955</v>
      </c>
      <c r="AL147" s="35">
        <v>4814773.9999999991</v>
      </c>
      <c r="AM147" s="35">
        <v>347636034</v>
      </c>
      <c r="AN147" s="35">
        <v>13634239</v>
      </c>
      <c r="AO147" s="35">
        <v>209697</v>
      </c>
      <c r="AP147" s="35">
        <v>19352020</v>
      </c>
      <c r="AQ147" s="35">
        <v>1294873</v>
      </c>
      <c r="AR147" s="35">
        <v>1313797</v>
      </c>
      <c r="AS147" s="35">
        <v>6227652.9999999991</v>
      </c>
      <c r="AT147" s="35">
        <v>878995.99999999988</v>
      </c>
      <c r="AU147" s="35">
        <v>2574011.0000000005</v>
      </c>
      <c r="AV147" s="35">
        <v>304823.99999999994</v>
      </c>
      <c r="AW147" s="35">
        <v>2388591</v>
      </c>
      <c r="AX147" s="35">
        <v>1249483</v>
      </c>
      <c r="AY147" s="35">
        <v>253972</v>
      </c>
      <c r="AZ147" s="35">
        <v>2795402</v>
      </c>
      <c r="BA147" s="35">
        <v>4550156</v>
      </c>
      <c r="BB147" s="35">
        <v>24938352</v>
      </c>
      <c r="BC147" s="35">
        <v>1818171</v>
      </c>
      <c r="BD147" s="35">
        <v>284079</v>
      </c>
      <c r="BE147" s="35">
        <v>27620498.000000004</v>
      </c>
      <c r="BF147" s="35">
        <v>1138313</v>
      </c>
      <c r="BG147" s="35">
        <v>13926851.999999998</v>
      </c>
      <c r="BH147" s="35">
        <v>541353.00000000012</v>
      </c>
      <c r="BI147" s="35">
        <v>564689</v>
      </c>
      <c r="BJ147" s="35">
        <v>905415.00000000012</v>
      </c>
      <c r="BK147" s="35">
        <v>16903211</v>
      </c>
      <c r="BL147" s="35">
        <v>7567055</v>
      </c>
      <c r="BM147" s="35">
        <v>2233841.9999999995</v>
      </c>
      <c r="BN147" s="35">
        <v>4752160.0000000009</v>
      </c>
      <c r="BO147" s="35">
        <v>3117489.0000000005</v>
      </c>
      <c r="BP147" s="35">
        <v>199933.00000000003</v>
      </c>
      <c r="BQ147" s="35">
        <v>3014738.0000000005</v>
      </c>
      <c r="BR147" s="35">
        <v>2667625.9999999995</v>
      </c>
      <c r="BS147" s="35">
        <v>2229893</v>
      </c>
      <c r="BT147" s="35">
        <v>77956</v>
      </c>
      <c r="BU147" s="35">
        <v>353356940</v>
      </c>
      <c r="BV147" s="35">
        <v>71651521</v>
      </c>
      <c r="BW147" s="35">
        <v>22989256</v>
      </c>
      <c r="BX147" s="35">
        <v>9901626</v>
      </c>
      <c r="BY147" s="35">
        <v>1167724</v>
      </c>
      <c r="BZ147" s="35">
        <v>1965408</v>
      </c>
      <c r="CA147" s="35">
        <v>12521529.999999998</v>
      </c>
      <c r="CB147" s="35">
        <v>783055</v>
      </c>
      <c r="CC147" s="35">
        <v>25215665</v>
      </c>
      <c r="CD147" s="35">
        <v>2655132</v>
      </c>
      <c r="CE147" s="35">
        <v>4492843</v>
      </c>
      <c r="CF147" s="35">
        <v>13652231.000000002</v>
      </c>
      <c r="CG147" s="35">
        <v>482351</v>
      </c>
      <c r="CH147" s="35">
        <v>960158.00000000012</v>
      </c>
      <c r="CI147" s="35">
        <v>1619999</v>
      </c>
      <c r="CJ147" s="35">
        <v>1923163</v>
      </c>
      <c r="CK147" s="35">
        <v>400594</v>
      </c>
      <c r="CL147" s="35">
        <v>1873043.9999999998</v>
      </c>
      <c r="CM147" s="35">
        <v>556393.99999999988</v>
      </c>
      <c r="CN147" s="35">
        <v>1189170</v>
      </c>
      <c r="CO147" s="35">
        <v>1895507</v>
      </c>
      <c r="CP147" s="35">
        <v>577162</v>
      </c>
      <c r="CQ147" s="35">
        <v>150305</v>
      </c>
      <c r="CR147" s="35">
        <v>506566.99999999994</v>
      </c>
      <c r="CS147" s="35">
        <v>6647864</v>
      </c>
      <c r="CT147" s="35">
        <v>4548340</v>
      </c>
      <c r="CU147" s="35">
        <v>8627236</v>
      </c>
      <c r="CV147" s="35">
        <v>112831</v>
      </c>
      <c r="CW147" s="35">
        <v>4385364.0000000009</v>
      </c>
      <c r="CX147" s="35">
        <v>97214</v>
      </c>
      <c r="CY147" s="35">
        <v>1106210</v>
      </c>
      <c r="CZ147" s="35">
        <v>321422</v>
      </c>
      <c r="DA147" s="35">
        <v>34639117</v>
      </c>
      <c r="DB147" s="35">
        <v>1052574</v>
      </c>
      <c r="DC147" s="35">
        <v>850979</v>
      </c>
      <c r="DD147" s="35">
        <v>145762</v>
      </c>
      <c r="DE147" s="35">
        <v>9521455.0000000019</v>
      </c>
      <c r="DF147" s="35">
        <v>7308645</v>
      </c>
      <c r="DG147" s="35">
        <v>15014155</v>
      </c>
      <c r="DH147" s="35">
        <v>658060.99999999988</v>
      </c>
      <c r="DI147" s="35">
        <v>8839766</v>
      </c>
      <c r="DJ147" s="35">
        <v>3656527</v>
      </c>
      <c r="DK147" s="35">
        <v>1100086</v>
      </c>
      <c r="DL147" s="35">
        <v>1786206.0000000002</v>
      </c>
      <c r="DM147" s="35">
        <v>4892347</v>
      </c>
      <c r="DN147" s="35">
        <v>46216830</v>
      </c>
      <c r="DO147" s="35">
        <v>1215505</v>
      </c>
      <c r="DP147" s="35">
        <v>960700.99999999988</v>
      </c>
      <c r="DQ147" s="35">
        <v>54257491</v>
      </c>
      <c r="DR147" s="35">
        <v>1245041</v>
      </c>
      <c r="DS147" s="35">
        <v>1083361</v>
      </c>
      <c r="DT147" s="35">
        <v>1841035</v>
      </c>
      <c r="DU147" s="35">
        <v>8608599</v>
      </c>
      <c r="DV147" s="35">
        <v>28058769.999999996</v>
      </c>
      <c r="DW147" s="35">
        <v>8728774.0000000019</v>
      </c>
      <c r="DX147" s="35">
        <v>2271107</v>
      </c>
      <c r="DY147" s="35">
        <v>441304</v>
      </c>
      <c r="DZ147" s="35">
        <v>4303663</v>
      </c>
      <c r="EA147" s="35">
        <v>34152197</v>
      </c>
      <c r="EB147" s="35">
        <v>3204028.0000000005</v>
      </c>
      <c r="EC147" s="35">
        <v>8477504</v>
      </c>
      <c r="ED147" s="35">
        <v>4001600</v>
      </c>
      <c r="EE147" s="35">
        <v>2005970.9999999998</v>
      </c>
      <c r="EF147" s="35">
        <v>1914452.0000000002</v>
      </c>
      <c r="EG147" s="35">
        <v>1404878</v>
      </c>
      <c r="EH147" s="35">
        <v>1294344</v>
      </c>
      <c r="EI147" s="35">
        <v>429371</v>
      </c>
      <c r="EJ147" s="35">
        <v>3457640.0000000005</v>
      </c>
      <c r="EK147" s="35">
        <v>15903241</v>
      </c>
      <c r="EL147" s="35">
        <v>11956022</v>
      </c>
      <c r="EM147" s="35">
        <v>2650055</v>
      </c>
      <c r="EN147" s="35">
        <v>10326979</v>
      </c>
      <c r="EO147" s="35">
        <v>5326819</v>
      </c>
      <c r="EP147" s="35">
        <v>10414375</v>
      </c>
      <c r="EQ147" s="35">
        <v>147656.99999999997</v>
      </c>
      <c r="ER147" s="35">
        <v>307887</v>
      </c>
      <c r="ES147" s="35">
        <v>2153609</v>
      </c>
      <c r="ET147" s="35">
        <v>1911713</v>
      </c>
      <c r="EU147" s="35">
        <v>4615782</v>
      </c>
      <c r="EV147" s="35">
        <v>5828886</v>
      </c>
      <c r="EW147" s="35">
        <v>2315457</v>
      </c>
      <c r="EX147" s="35">
        <v>13655243</v>
      </c>
      <c r="EY147" s="35">
        <v>17375157</v>
      </c>
      <c r="EZ147" s="35">
        <v>1983590.0000000002</v>
      </c>
      <c r="FA147" s="35">
        <v>352879</v>
      </c>
      <c r="FB147" s="35">
        <v>3015201</v>
      </c>
      <c r="FC147" s="35">
        <v>21848066</v>
      </c>
      <c r="FD147" s="35">
        <v>1565053</v>
      </c>
      <c r="FE147" s="35">
        <v>10515536.999999998</v>
      </c>
      <c r="FF147" s="35">
        <v>10319166.000000002</v>
      </c>
      <c r="FG147" s="35">
        <v>2020895.9999999998</v>
      </c>
      <c r="FH147" s="35">
        <v>15008715</v>
      </c>
      <c r="FI147" s="35">
        <v>75078844.000000015</v>
      </c>
      <c r="FJ147" s="35">
        <v>831009</v>
      </c>
      <c r="FK147" s="35">
        <v>8869184.0000000019</v>
      </c>
      <c r="FL147" s="35">
        <v>7301531.9999999991</v>
      </c>
      <c r="FM147" s="35">
        <v>25489272</v>
      </c>
      <c r="FN147" s="35">
        <v>7408000</v>
      </c>
      <c r="FO147" s="35">
        <v>4349193</v>
      </c>
      <c r="FP147" s="35">
        <v>3795302</v>
      </c>
      <c r="FQ147" s="37"/>
    </row>
    <row r="148" spans="2:202" ht="13" customHeight="1" x14ac:dyDescent="0.2">
      <c r="B148" s="81" t="s">
        <v>619</v>
      </c>
      <c r="G148" s="9">
        <v>218889689.50999111</v>
      </c>
      <c r="H148" s="86"/>
      <c r="I148" s="9">
        <v>2177194.3140151417</v>
      </c>
      <c r="J148" s="35">
        <v>1856589.7875563558</v>
      </c>
      <c r="K148" s="35">
        <v>65535.684125772052</v>
      </c>
      <c r="L148" s="35">
        <v>1065899.6803142852</v>
      </c>
      <c r="M148" s="35">
        <v>1075084.4140358407</v>
      </c>
      <c r="N148" s="35">
        <v>1100398.5413185072</v>
      </c>
      <c r="O148" s="35">
        <v>73152.167467649953</v>
      </c>
      <c r="P148" s="35">
        <v>0</v>
      </c>
      <c r="Q148" s="35">
        <v>0</v>
      </c>
      <c r="R148" s="35">
        <v>256799.5636863106</v>
      </c>
      <c r="S148" s="35">
        <v>0</v>
      </c>
      <c r="T148" s="35">
        <v>6702579.791905703</v>
      </c>
      <c r="U148" s="35">
        <v>212437.06686846702</v>
      </c>
      <c r="V148" s="35">
        <v>0</v>
      </c>
      <c r="W148" s="35">
        <v>16018.12401456503</v>
      </c>
      <c r="X148" s="35">
        <v>581753.27868040034</v>
      </c>
      <c r="Y148" s="35">
        <v>30109.570825482355</v>
      </c>
      <c r="Z148" s="35">
        <v>432446.25976569817</v>
      </c>
      <c r="AA148" s="35">
        <v>71725.577512952164</v>
      </c>
      <c r="AB148" s="35">
        <v>61623.200660113805</v>
      </c>
      <c r="AC148" s="35">
        <v>5572182.5721222349</v>
      </c>
      <c r="AD148" s="35">
        <v>144727.04335977195</v>
      </c>
      <c r="AE148" s="35">
        <v>984666.06070532778</v>
      </c>
      <c r="AF148" s="35">
        <v>561528.74535295216</v>
      </c>
      <c r="AG148" s="35">
        <v>653403.12972162024</v>
      </c>
      <c r="AH148" s="35">
        <v>918783.20220978325</v>
      </c>
      <c r="AI148" s="35">
        <v>0</v>
      </c>
      <c r="AJ148" s="35">
        <v>231241.27448379755</v>
      </c>
      <c r="AK148" s="35">
        <v>749116.73939875758</v>
      </c>
      <c r="AL148" s="35">
        <v>0</v>
      </c>
      <c r="AM148" s="35">
        <v>33930902.70904348</v>
      </c>
      <c r="AN148" s="35">
        <v>1330765.4896927234</v>
      </c>
      <c r="AO148" s="35">
        <v>30733.183445406365</v>
      </c>
      <c r="AP148" s="35">
        <v>4023620.0905033629</v>
      </c>
      <c r="AQ148" s="35">
        <v>189776.53207963717</v>
      </c>
      <c r="AR148" s="35">
        <v>128232.73143897734</v>
      </c>
      <c r="AS148" s="35">
        <v>912724.56011929235</v>
      </c>
      <c r="AT148" s="35">
        <v>0</v>
      </c>
      <c r="AU148" s="35">
        <v>251235.51148615315</v>
      </c>
      <c r="AV148" s="35">
        <v>0</v>
      </c>
      <c r="AW148" s="35">
        <v>0</v>
      </c>
      <c r="AX148" s="35">
        <v>0</v>
      </c>
      <c r="AY148" s="35">
        <v>37222.125571642631</v>
      </c>
      <c r="AZ148" s="35">
        <v>272844.3084662091</v>
      </c>
      <c r="BA148" s="35">
        <v>444116.50533031463</v>
      </c>
      <c r="BB148" s="35">
        <v>3654963.8137031845</v>
      </c>
      <c r="BC148" s="35">
        <v>266471.0648131253</v>
      </c>
      <c r="BD148" s="35">
        <v>0</v>
      </c>
      <c r="BE148" s="35">
        <v>5742779.8577361936</v>
      </c>
      <c r="BF148" s="35">
        <v>0</v>
      </c>
      <c r="BG148" s="35">
        <v>0</v>
      </c>
      <c r="BH148" s="35">
        <v>52838.584547448889</v>
      </c>
      <c r="BI148" s="35">
        <v>117408.62221547175</v>
      </c>
      <c r="BJ148" s="35">
        <v>88372.738357464419</v>
      </c>
      <c r="BK148" s="35">
        <v>0</v>
      </c>
      <c r="BL148" s="35">
        <v>1109027.2605544163</v>
      </c>
      <c r="BM148" s="35">
        <v>0</v>
      </c>
      <c r="BN148" s="35">
        <v>463833.0404431207</v>
      </c>
      <c r="BO148" s="35">
        <v>648179.950843542</v>
      </c>
      <c r="BP148" s="35">
        <v>19514.395827353128</v>
      </c>
      <c r="BQ148" s="35">
        <v>441839.87369317398</v>
      </c>
      <c r="BR148" s="35">
        <v>390967.1536633122</v>
      </c>
      <c r="BS148" s="35">
        <v>0</v>
      </c>
      <c r="BT148" s="35">
        <v>0</v>
      </c>
      <c r="BU148" s="35">
        <v>51787978.171969317</v>
      </c>
      <c r="BV148" s="35">
        <v>10501243.885393621</v>
      </c>
      <c r="BW148" s="35">
        <v>3369304.3864309406</v>
      </c>
      <c r="BX148" s="35">
        <v>966445.00456858659</v>
      </c>
      <c r="BY148" s="35">
        <v>0</v>
      </c>
      <c r="BZ148" s="35">
        <v>0</v>
      </c>
      <c r="CA148" s="35">
        <v>0</v>
      </c>
      <c r="CB148" s="35">
        <v>76429.830116028883</v>
      </c>
      <c r="CC148" s="35">
        <v>0</v>
      </c>
      <c r="CD148" s="35">
        <v>259153.30046501459</v>
      </c>
      <c r="CE148" s="35">
        <v>438522.48849440913</v>
      </c>
      <c r="CF148" s="35">
        <v>2000870.3975834828</v>
      </c>
      <c r="CG148" s="35">
        <v>47079.713412591256</v>
      </c>
      <c r="CH148" s="35">
        <v>0</v>
      </c>
      <c r="CI148" s="35">
        <v>237426.98487996901</v>
      </c>
      <c r="CJ148" s="35">
        <v>281858.68788975541</v>
      </c>
      <c r="CK148" s="35">
        <v>0</v>
      </c>
      <c r="CL148" s="35">
        <v>182817.85407135793</v>
      </c>
      <c r="CM148" s="35">
        <v>81545.081092831198</v>
      </c>
      <c r="CN148" s="35">
        <v>247249.03669094411</v>
      </c>
      <c r="CO148" s="35">
        <v>185010.34792414779</v>
      </c>
      <c r="CP148" s="35">
        <v>0</v>
      </c>
      <c r="CQ148" s="35">
        <v>0</v>
      </c>
      <c r="CR148" s="35">
        <v>49443.30826364227</v>
      </c>
      <c r="CS148" s="35">
        <v>1382206.0513235335</v>
      </c>
      <c r="CT148" s="35">
        <v>945678.65279387194</v>
      </c>
      <c r="CU148" s="35">
        <v>842058.58062446257</v>
      </c>
      <c r="CV148" s="35">
        <v>11012.83327712824</v>
      </c>
      <c r="CW148" s="35">
        <v>911793.12002417294</v>
      </c>
      <c r="CX148" s="35">
        <v>0</v>
      </c>
      <c r="CY148" s="35">
        <v>162126.0907840502</v>
      </c>
      <c r="CZ148" s="35">
        <v>31372.290395379936</v>
      </c>
      <c r="DA148" s="35">
        <v>3380939.81607837</v>
      </c>
      <c r="DB148" s="35">
        <v>102736.14497646906</v>
      </c>
      <c r="DC148" s="35">
        <v>124719.44622568974</v>
      </c>
      <c r="DD148" s="35">
        <v>14227.052885649924</v>
      </c>
      <c r="DE148" s="35">
        <v>1395464.0418421899</v>
      </c>
      <c r="DF148" s="35">
        <v>1519593.8644315659</v>
      </c>
      <c r="DG148" s="35">
        <v>2200473.9213854522</v>
      </c>
      <c r="DH148" s="35">
        <v>64229.831156156426</v>
      </c>
      <c r="DI148" s="35">
        <v>1837940.4358278129</v>
      </c>
      <c r="DJ148" s="35">
        <v>0</v>
      </c>
      <c r="DK148" s="35">
        <v>0</v>
      </c>
      <c r="DL148" s="35">
        <v>261786.27576591715</v>
      </c>
      <c r="DM148" s="35">
        <v>1017203.665504369</v>
      </c>
      <c r="DN148" s="35">
        <v>6773536.6488560168</v>
      </c>
      <c r="DO148" s="35">
        <v>0</v>
      </c>
      <c r="DP148" s="35">
        <v>0</v>
      </c>
      <c r="DQ148" s="35">
        <v>7951975.584726938</v>
      </c>
      <c r="DR148" s="35">
        <v>182473.15626857887</v>
      </c>
      <c r="DS148" s="35">
        <v>105741.10015813852</v>
      </c>
      <c r="DT148" s="35">
        <v>179693.62597475687</v>
      </c>
      <c r="DU148" s="35">
        <v>840239.5222647402</v>
      </c>
      <c r="DV148" s="35">
        <v>4112292.1437238711</v>
      </c>
      <c r="DW148" s="35">
        <v>0</v>
      </c>
      <c r="DX148" s="35">
        <v>0</v>
      </c>
      <c r="DY148" s="35">
        <v>0</v>
      </c>
      <c r="DZ148" s="35">
        <v>420057.63575564831</v>
      </c>
      <c r="EA148" s="35">
        <v>3333414.1468979204</v>
      </c>
      <c r="EB148" s="35">
        <v>666172.9076001012</v>
      </c>
      <c r="EC148" s="35">
        <v>0</v>
      </c>
      <c r="ED148" s="35">
        <v>586474.32664815476</v>
      </c>
      <c r="EE148" s="35">
        <v>195792.15093151893</v>
      </c>
      <c r="EF148" s="35">
        <v>398047.72470803285</v>
      </c>
      <c r="EG148" s="35">
        <v>0</v>
      </c>
      <c r="EH148" s="35">
        <v>0</v>
      </c>
      <c r="EI148" s="35">
        <v>0</v>
      </c>
      <c r="EJ148" s="35">
        <v>718903.23437698232</v>
      </c>
      <c r="EK148" s="35">
        <v>1552230.6963422305</v>
      </c>
      <c r="EL148" s="35">
        <v>0</v>
      </c>
      <c r="EM148" s="35">
        <v>550992.32736111735</v>
      </c>
      <c r="EN148" s="35">
        <v>0</v>
      </c>
      <c r="EO148" s="35">
        <v>519922.44635285495</v>
      </c>
      <c r="EP148" s="35">
        <v>1526330.3592528929</v>
      </c>
      <c r="EQ148" s="35">
        <v>14412.013748002981</v>
      </c>
      <c r="ER148" s="35">
        <v>45123.905689904139</v>
      </c>
      <c r="ES148" s="35">
        <v>0</v>
      </c>
      <c r="ET148" s="35">
        <v>0</v>
      </c>
      <c r="EU148" s="35">
        <v>959701.01253428811</v>
      </c>
      <c r="EV148" s="35">
        <v>0</v>
      </c>
      <c r="EW148" s="35">
        <v>339353.2799274681</v>
      </c>
      <c r="EX148" s="35">
        <v>2839161.4971204773</v>
      </c>
      <c r="EY148" s="35">
        <v>1695896.5816568823</v>
      </c>
      <c r="EZ148" s="35">
        <v>412422.71221927047</v>
      </c>
      <c r="FA148" s="35">
        <v>0</v>
      </c>
      <c r="FB148" s="35">
        <v>441907.73095357924</v>
      </c>
      <c r="FC148" s="35">
        <v>2132473.4185258849</v>
      </c>
      <c r="FD148" s="35">
        <v>152756.49208878219</v>
      </c>
      <c r="FE148" s="35">
        <v>2186362.2472295635</v>
      </c>
      <c r="FF148" s="35">
        <v>1512376.5322422364</v>
      </c>
      <c r="FG148" s="35">
        <v>0</v>
      </c>
      <c r="FH148" s="35">
        <v>0</v>
      </c>
      <c r="FI148" s="35">
        <v>0</v>
      </c>
      <c r="FJ148" s="35">
        <v>0</v>
      </c>
      <c r="FK148" s="35">
        <v>1299867.2316869723</v>
      </c>
      <c r="FL148" s="35">
        <v>712663.67029997706</v>
      </c>
      <c r="FM148" s="35">
        <v>3735706.6255876808</v>
      </c>
      <c r="FN148" s="35">
        <v>1540251.4895317859</v>
      </c>
      <c r="FO148" s="35">
        <v>637417.54201765999</v>
      </c>
      <c r="FP148" s="35">
        <v>556239.30049889919</v>
      </c>
      <c r="FQ148" s="37"/>
    </row>
    <row r="149" spans="2:202" x14ac:dyDescent="0.2">
      <c r="B149" s="81" t="s">
        <v>945</v>
      </c>
      <c r="H149" s="86"/>
      <c r="J149" s="90" t="s">
        <v>625</v>
      </c>
      <c r="K149" s="90" t="s">
        <v>624</v>
      </c>
      <c r="L149" s="90" t="s">
        <v>624</v>
      </c>
      <c r="M149" s="90" t="s">
        <v>626</v>
      </c>
      <c r="N149" s="90" t="s">
        <v>624</v>
      </c>
      <c r="O149" s="90" t="s">
        <v>624</v>
      </c>
      <c r="P149" s="90" t="s">
        <v>627</v>
      </c>
      <c r="Q149" s="90" t="s">
        <v>627</v>
      </c>
      <c r="R149" s="90" t="s">
        <v>624</v>
      </c>
      <c r="S149" s="90" t="s">
        <v>627</v>
      </c>
      <c r="T149" s="90" t="s">
        <v>626</v>
      </c>
      <c r="U149" s="90" t="s">
        <v>624</v>
      </c>
      <c r="V149" s="90" t="s">
        <v>627</v>
      </c>
      <c r="W149" s="90" t="s">
        <v>626</v>
      </c>
      <c r="X149" s="90" t="s">
        <v>625</v>
      </c>
      <c r="Y149" s="90" t="s">
        <v>626</v>
      </c>
      <c r="Z149" s="90" t="s">
        <v>626</v>
      </c>
      <c r="AA149" s="90" t="s">
        <v>624</v>
      </c>
      <c r="AB149" s="90" t="s">
        <v>624</v>
      </c>
      <c r="AC149" s="90" t="s">
        <v>624</v>
      </c>
      <c r="AD149" s="90" t="s">
        <v>624</v>
      </c>
      <c r="AE149" s="90" t="s">
        <v>625</v>
      </c>
      <c r="AF149" s="90" t="s">
        <v>625</v>
      </c>
      <c r="AG149" s="90" t="s">
        <v>626</v>
      </c>
      <c r="AH149" s="90" t="s">
        <v>626</v>
      </c>
      <c r="AI149" s="90" t="s">
        <v>627</v>
      </c>
      <c r="AJ149" s="90" t="s">
        <v>625</v>
      </c>
      <c r="AK149" s="90" t="s">
        <v>625</v>
      </c>
      <c r="AL149" s="90" t="s">
        <v>627</v>
      </c>
      <c r="AM149" s="90" t="s">
        <v>624</v>
      </c>
      <c r="AN149" s="90" t="s">
        <v>624</v>
      </c>
      <c r="AO149" s="90" t="s">
        <v>626</v>
      </c>
      <c r="AP149" s="90" t="s">
        <v>625</v>
      </c>
      <c r="AQ149" s="90" t="s">
        <v>626</v>
      </c>
      <c r="AR149" s="90" t="s">
        <v>624</v>
      </c>
      <c r="AS149" s="90" t="s">
        <v>626</v>
      </c>
      <c r="AT149" s="90" t="s">
        <v>627</v>
      </c>
      <c r="AU149" s="90" t="s">
        <v>624</v>
      </c>
      <c r="AV149" s="90" t="s">
        <v>627</v>
      </c>
      <c r="AW149" s="90" t="s">
        <v>627</v>
      </c>
      <c r="AX149" s="90" t="s">
        <v>627</v>
      </c>
      <c r="AY149" s="90" t="s">
        <v>626</v>
      </c>
      <c r="AZ149" s="90" t="s">
        <v>624</v>
      </c>
      <c r="BA149" s="90" t="s">
        <v>624</v>
      </c>
      <c r="BB149" s="90" t="s">
        <v>626</v>
      </c>
      <c r="BC149" s="90" t="s">
        <v>626</v>
      </c>
      <c r="BD149" s="90" t="s">
        <v>627</v>
      </c>
      <c r="BE149" s="90" t="s">
        <v>625</v>
      </c>
      <c r="BF149" s="90" t="s">
        <v>627</v>
      </c>
      <c r="BG149" s="90" t="s">
        <v>627</v>
      </c>
      <c r="BH149" s="90" t="s">
        <v>624</v>
      </c>
      <c r="BI149" s="90" t="s">
        <v>625</v>
      </c>
      <c r="BJ149" s="90" t="s">
        <v>624</v>
      </c>
      <c r="BK149" s="90" t="s">
        <v>627</v>
      </c>
      <c r="BL149" s="90" t="s">
        <v>626</v>
      </c>
      <c r="BM149" s="90" t="s">
        <v>627</v>
      </c>
      <c r="BN149" s="90" t="s">
        <v>624</v>
      </c>
      <c r="BO149" s="90" t="s">
        <v>625</v>
      </c>
      <c r="BP149" s="90" t="s">
        <v>624</v>
      </c>
      <c r="BQ149" s="90" t="s">
        <v>626</v>
      </c>
      <c r="BR149" s="90" t="s">
        <v>626</v>
      </c>
      <c r="BS149" s="90" t="s">
        <v>627</v>
      </c>
      <c r="BT149" s="90" t="s">
        <v>627</v>
      </c>
      <c r="BU149" s="90" t="s">
        <v>626</v>
      </c>
      <c r="BV149" s="90" t="s">
        <v>626</v>
      </c>
      <c r="BW149" s="90" t="s">
        <v>626</v>
      </c>
      <c r="BX149" s="90" t="s">
        <v>624</v>
      </c>
      <c r="BY149" s="90" t="s">
        <v>627</v>
      </c>
      <c r="BZ149" s="90" t="s">
        <v>627</v>
      </c>
      <c r="CA149" s="90" t="s">
        <v>627</v>
      </c>
      <c r="CB149" s="90" t="s">
        <v>624</v>
      </c>
      <c r="CC149" s="90" t="s">
        <v>627</v>
      </c>
      <c r="CD149" s="90" t="s">
        <v>624</v>
      </c>
      <c r="CE149" s="90" t="s">
        <v>624</v>
      </c>
      <c r="CF149" s="90" t="s">
        <v>626</v>
      </c>
      <c r="CG149" s="90" t="s">
        <v>624</v>
      </c>
      <c r="CH149" s="90" t="s">
        <v>627</v>
      </c>
      <c r="CI149" s="90" t="s">
        <v>626</v>
      </c>
      <c r="CJ149" s="90" t="s">
        <v>626</v>
      </c>
      <c r="CK149" s="90" t="s">
        <v>627</v>
      </c>
      <c r="CL149" s="90" t="s">
        <v>624</v>
      </c>
      <c r="CM149" s="90" t="s">
        <v>626</v>
      </c>
      <c r="CN149" s="90" t="s">
        <v>625</v>
      </c>
      <c r="CO149" s="90" t="s">
        <v>624</v>
      </c>
      <c r="CP149" s="90" t="s">
        <v>627</v>
      </c>
      <c r="CQ149" s="90" t="s">
        <v>627</v>
      </c>
      <c r="CR149" s="90" t="s">
        <v>624</v>
      </c>
      <c r="CS149" s="90" t="s">
        <v>625</v>
      </c>
      <c r="CT149" s="90" t="s">
        <v>625</v>
      </c>
      <c r="CU149" s="90" t="s">
        <v>624</v>
      </c>
      <c r="CV149" s="90" t="s">
        <v>624</v>
      </c>
      <c r="CW149" s="90" t="s">
        <v>625</v>
      </c>
      <c r="CX149" s="90" t="s">
        <v>627</v>
      </c>
      <c r="CY149" s="90" t="s">
        <v>626</v>
      </c>
      <c r="CZ149" s="90" t="s">
        <v>624</v>
      </c>
      <c r="DA149" s="90" t="s">
        <v>624</v>
      </c>
      <c r="DB149" s="90" t="s">
        <v>624</v>
      </c>
      <c r="DC149" s="90" t="s">
        <v>626</v>
      </c>
      <c r="DD149" s="90" t="s">
        <v>624</v>
      </c>
      <c r="DE149" s="90" t="s">
        <v>626</v>
      </c>
      <c r="DF149" s="90" t="s">
        <v>625</v>
      </c>
      <c r="DG149" s="90" t="s">
        <v>626</v>
      </c>
      <c r="DH149" s="90" t="s">
        <v>624</v>
      </c>
      <c r="DI149" s="90" t="s">
        <v>625</v>
      </c>
      <c r="DJ149" s="90" t="s">
        <v>627</v>
      </c>
      <c r="DK149" s="90" t="s">
        <v>627</v>
      </c>
      <c r="DL149" s="90" t="s">
        <v>626</v>
      </c>
      <c r="DM149" s="90" t="s">
        <v>625</v>
      </c>
      <c r="DN149" s="90" t="s">
        <v>626</v>
      </c>
      <c r="DO149" s="90" t="s">
        <v>627</v>
      </c>
      <c r="DP149" s="90" t="s">
        <v>627</v>
      </c>
      <c r="DQ149" s="90" t="s">
        <v>626</v>
      </c>
      <c r="DR149" s="90" t="s">
        <v>626</v>
      </c>
      <c r="DS149" s="90" t="s">
        <v>624</v>
      </c>
      <c r="DT149" s="90" t="s">
        <v>624</v>
      </c>
      <c r="DU149" s="90" t="s">
        <v>624</v>
      </c>
      <c r="DV149" s="90" t="s">
        <v>626</v>
      </c>
      <c r="DW149" s="90" t="s">
        <v>627</v>
      </c>
      <c r="DX149" s="90" t="s">
        <v>627</v>
      </c>
      <c r="DY149" s="90" t="s">
        <v>627</v>
      </c>
      <c r="DZ149" s="90" t="s">
        <v>624</v>
      </c>
      <c r="EA149" s="90" t="s">
        <v>624</v>
      </c>
      <c r="EB149" s="90" t="s">
        <v>625</v>
      </c>
      <c r="EC149" s="90" t="s">
        <v>627</v>
      </c>
      <c r="ED149" s="90" t="s">
        <v>626</v>
      </c>
      <c r="EE149" s="90" t="s">
        <v>624</v>
      </c>
      <c r="EF149" s="90" t="s">
        <v>625</v>
      </c>
      <c r="EG149" s="90" t="s">
        <v>627</v>
      </c>
      <c r="EH149" s="90" t="s">
        <v>627</v>
      </c>
      <c r="EI149" s="90" t="s">
        <v>627</v>
      </c>
      <c r="EJ149" s="90" t="s">
        <v>625</v>
      </c>
      <c r="EK149" s="90" t="s">
        <v>624</v>
      </c>
      <c r="EL149" s="90" t="s">
        <v>627</v>
      </c>
      <c r="EM149" s="90" t="s">
        <v>625</v>
      </c>
      <c r="EN149" s="90" t="s">
        <v>627</v>
      </c>
      <c r="EO149" s="90" t="s">
        <v>624</v>
      </c>
      <c r="EP149" s="90" t="s">
        <v>626</v>
      </c>
      <c r="EQ149" s="90" t="s">
        <v>624</v>
      </c>
      <c r="ER149" s="90" t="s">
        <v>626</v>
      </c>
      <c r="ES149" s="90" t="s">
        <v>627</v>
      </c>
      <c r="ET149" s="90" t="s">
        <v>627</v>
      </c>
      <c r="EU149" s="90" t="s">
        <v>625</v>
      </c>
      <c r="EV149" s="90" t="s">
        <v>627</v>
      </c>
      <c r="EW149" s="90" t="s">
        <v>626</v>
      </c>
      <c r="EX149" s="90" t="s">
        <v>625</v>
      </c>
      <c r="EY149" s="90" t="s">
        <v>624</v>
      </c>
      <c r="EZ149" s="90" t="s">
        <v>625</v>
      </c>
      <c r="FA149" s="90" t="s">
        <v>627</v>
      </c>
      <c r="FB149" s="90" t="s">
        <v>626</v>
      </c>
      <c r="FC149" s="90" t="s">
        <v>624</v>
      </c>
      <c r="FD149" s="90" t="s">
        <v>624</v>
      </c>
      <c r="FE149" s="90" t="s">
        <v>625</v>
      </c>
      <c r="FF149" s="90" t="s">
        <v>626</v>
      </c>
      <c r="FG149" s="90" t="s">
        <v>627</v>
      </c>
      <c r="FH149" s="90" t="s">
        <v>627</v>
      </c>
      <c r="FI149" s="90" t="s">
        <v>627</v>
      </c>
      <c r="FJ149" s="90" t="s">
        <v>627</v>
      </c>
      <c r="FK149" s="90" t="s">
        <v>626</v>
      </c>
      <c r="FL149" s="90" t="s">
        <v>624</v>
      </c>
      <c r="FM149" s="90" t="s">
        <v>626</v>
      </c>
      <c r="FN149" s="90" t="s">
        <v>625</v>
      </c>
      <c r="FO149" s="90" t="s">
        <v>626</v>
      </c>
      <c r="FP149" s="90" t="s">
        <v>626</v>
      </c>
      <c r="FQ149" s="37"/>
    </row>
    <row r="150" spans="2:202" x14ac:dyDescent="0.2">
      <c r="B150" s="81" t="s">
        <v>646</v>
      </c>
      <c r="G150" s="90">
        <v>134930231.76874009</v>
      </c>
      <c r="H150" s="86"/>
      <c r="I150" s="9">
        <v>1804454.3602499217</v>
      </c>
      <c r="J150" s="90">
        <v>1486967.2399930351</v>
      </c>
      <c r="K150" s="90">
        <v>39616.157970627079</v>
      </c>
      <c r="L150" s="90">
        <v>911476.80056005192</v>
      </c>
      <c r="M150" s="90">
        <v>1166251.4283830053</v>
      </c>
      <c r="N150" s="90">
        <v>693588.6285118307</v>
      </c>
      <c r="O150" s="90">
        <v>37604.373135743073</v>
      </c>
      <c r="P150" s="90">
        <v>319432.56465114857</v>
      </c>
      <c r="Q150" s="90">
        <v>88048.838772500836</v>
      </c>
      <c r="R150" s="90">
        <v>150060.49395100272</v>
      </c>
      <c r="S150" s="90">
        <v>14802.274368606462</v>
      </c>
      <c r="T150" s="90">
        <v>2722731.6643151897</v>
      </c>
      <c r="U150" s="90">
        <v>101786.03355494879</v>
      </c>
      <c r="V150" s="90">
        <v>122877.64308544324</v>
      </c>
      <c r="W150" s="90">
        <v>7209.3037637903089</v>
      </c>
      <c r="X150" s="90">
        <v>470710.6860306093</v>
      </c>
      <c r="Y150" s="90">
        <v>14002.52080163065</v>
      </c>
      <c r="Z150" s="90">
        <v>313316.55255858146</v>
      </c>
      <c r="AA150" s="90">
        <v>26092.158295786649</v>
      </c>
      <c r="AB150" s="90">
        <v>47439.244935536022</v>
      </c>
      <c r="AC150" s="90">
        <v>3034398.7712462572</v>
      </c>
      <c r="AD150" s="90">
        <v>60633.076287387761</v>
      </c>
      <c r="AE150" s="90">
        <v>839390.55878116447</v>
      </c>
      <c r="AF150" s="90">
        <v>450447.20366084494</v>
      </c>
      <c r="AG150" s="90">
        <v>366647.06469560956</v>
      </c>
      <c r="AH150" s="90">
        <v>803627.68342639401</v>
      </c>
      <c r="AI150" s="90">
        <v>382363.46049838816</v>
      </c>
      <c r="AJ150" s="90">
        <v>176844.98788691254</v>
      </c>
      <c r="AK150" s="90">
        <v>765863.14674701716</v>
      </c>
      <c r="AL150" s="90">
        <v>236105.70220050737</v>
      </c>
      <c r="AM150" s="90">
        <v>15041787.993420383</v>
      </c>
      <c r="AN150" s="90">
        <v>847738.77090826293</v>
      </c>
      <c r="AO150" s="90">
        <v>19999.246192775299</v>
      </c>
      <c r="AP150" s="90">
        <v>2906348.2961583193</v>
      </c>
      <c r="AQ150" s="90">
        <v>148270.46239904818</v>
      </c>
      <c r="AR150" s="90">
        <v>70899.050861279116</v>
      </c>
      <c r="AS150" s="90">
        <v>876831.41843932576</v>
      </c>
      <c r="AT150" s="90">
        <v>34192.525823591452</v>
      </c>
      <c r="AU150" s="90">
        <v>104109.84657537901</v>
      </c>
      <c r="AV150" s="90">
        <v>13852.730826367253</v>
      </c>
      <c r="AW150" s="90">
        <v>109385.10268128393</v>
      </c>
      <c r="AX150" s="90">
        <v>62479.374273437403</v>
      </c>
      <c r="AY150" s="90">
        <v>28705.167368846851</v>
      </c>
      <c r="AZ150" s="90">
        <v>227249.50513843994</v>
      </c>
      <c r="BA150" s="90">
        <v>344865.78388334764</v>
      </c>
      <c r="BB150" s="90">
        <v>2135716.922410761</v>
      </c>
      <c r="BC150" s="90">
        <v>115543.86237503949</v>
      </c>
      <c r="BD150" s="90">
        <v>13380.245623016395</v>
      </c>
      <c r="BE150" s="90">
        <v>3827838.6641880749</v>
      </c>
      <c r="BF150" s="90">
        <v>49837.068627088716</v>
      </c>
      <c r="BG150" s="90">
        <v>707005.63661620487</v>
      </c>
      <c r="BH150" s="90">
        <v>53244.9101786463</v>
      </c>
      <c r="BI150" s="90">
        <v>75241.380139537345</v>
      </c>
      <c r="BJ150" s="90">
        <v>50159.85717329324</v>
      </c>
      <c r="BK150" s="90">
        <v>728114.25771388877</v>
      </c>
      <c r="BL150" s="90">
        <v>824574.46584042441</v>
      </c>
      <c r="BM150" s="90">
        <v>87131.55428504158</v>
      </c>
      <c r="BN150" s="90">
        <v>404637.16611915303</v>
      </c>
      <c r="BO150" s="90">
        <v>482096.56077808316</v>
      </c>
      <c r="BP150" s="90">
        <v>14585.612247426609</v>
      </c>
      <c r="BQ150" s="90">
        <v>302704.47473906749</v>
      </c>
      <c r="BR150" s="90">
        <v>231512.11908666496</v>
      </c>
      <c r="BS150" s="90">
        <v>82316.035070174068</v>
      </c>
      <c r="BT150" s="90">
        <v>4192.0643131410716</v>
      </c>
      <c r="BU150" s="90">
        <v>23051284.289872214</v>
      </c>
      <c r="BV150" s="90">
        <v>4002896.8848795388</v>
      </c>
      <c r="BW150" s="90">
        <v>1327662.1822701024</v>
      </c>
      <c r="BX150" s="90">
        <v>892886.19159247878</v>
      </c>
      <c r="BY150" s="90">
        <v>60469.081405043435</v>
      </c>
      <c r="BZ150" s="90">
        <v>176223.55850285743</v>
      </c>
      <c r="CA150" s="90">
        <v>441441.7169657569</v>
      </c>
      <c r="CB150" s="90">
        <v>37583.643576526425</v>
      </c>
      <c r="CC150" s="90">
        <v>893900.86664121842</v>
      </c>
      <c r="CD150" s="90">
        <v>208657.39604204262</v>
      </c>
      <c r="CE150" s="90">
        <v>353686.4232476246</v>
      </c>
      <c r="CF150" s="90">
        <v>1405399.6471924265</v>
      </c>
      <c r="CG150" s="90">
        <v>27906.496800000001</v>
      </c>
      <c r="CH150" s="90">
        <v>57804.974633122773</v>
      </c>
      <c r="CI150" s="90">
        <v>141264.31851411893</v>
      </c>
      <c r="CJ150" s="90">
        <v>174004.91380462778</v>
      </c>
      <c r="CK150" s="90">
        <v>19094.132327786356</v>
      </c>
      <c r="CL150" s="90">
        <v>142109.73250801989</v>
      </c>
      <c r="CM150" s="90">
        <v>47644.345090101175</v>
      </c>
      <c r="CN150" s="90">
        <v>139662.22671412688</v>
      </c>
      <c r="CO150" s="90">
        <v>81783.523652049102</v>
      </c>
      <c r="CP150" s="90">
        <v>26639.817598276331</v>
      </c>
      <c r="CQ150" s="90">
        <v>6410.2491505227554</v>
      </c>
      <c r="CR150" s="90">
        <v>21547.335446684454</v>
      </c>
      <c r="CS150" s="90">
        <v>870819.46675406955</v>
      </c>
      <c r="CT150" s="90">
        <v>550630.19604922796</v>
      </c>
      <c r="CU150" s="90">
        <v>549814.94239596615</v>
      </c>
      <c r="CV150" s="90">
        <v>9053.4662697723616</v>
      </c>
      <c r="CW150" s="90">
        <v>861986.43615565018</v>
      </c>
      <c r="CX150" s="90">
        <v>4254.6778139478329</v>
      </c>
      <c r="CY150" s="90">
        <v>122888.6591350228</v>
      </c>
      <c r="CZ150" s="90">
        <v>12712.356829408785</v>
      </c>
      <c r="DA150" s="90">
        <v>2139976.8635048098</v>
      </c>
      <c r="DB150" s="90">
        <v>35232.130246615387</v>
      </c>
      <c r="DC150" s="90">
        <v>79141.27284800107</v>
      </c>
      <c r="DD150" s="90">
        <v>6681.6232028015811</v>
      </c>
      <c r="DE150" s="90">
        <v>616986.14422043262</v>
      </c>
      <c r="DF150" s="90">
        <v>1156663.7985267269</v>
      </c>
      <c r="DG150" s="90">
        <v>1042728.2839406121</v>
      </c>
      <c r="DH150" s="90">
        <v>65186.377521062896</v>
      </c>
      <c r="DI150" s="90">
        <v>581346.32122151647</v>
      </c>
      <c r="DJ150" s="90">
        <v>177009.59486059385</v>
      </c>
      <c r="DK150" s="90">
        <v>63354.756083042834</v>
      </c>
      <c r="DL150" s="90">
        <v>131153.40843113133</v>
      </c>
      <c r="DM150" s="90">
        <v>1143573.6656773258</v>
      </c>
      <c r="DN150" s="90">
        <v>7097651.5582627095</v>
      </c>
      <c r="DO150" s="90">
        <v>57029.068167278972</v>
      </c>
      <c r="DP150" s="90">
        <v>84417.753594801412</v>
      </c>
      <c r="DQ150" s="90">
        <v>6462296.88094592</v>
      </c>
      <c r="DR150" s="90">
        <v>125863.18670802472</v>
      </c>
      <c r="DS150" s="90">
        <v>77434.92671616486</v>
      </c>
      <c r="DT150" s="90">
        <v>127621.35159434026</v>
      </c>
      <c r="DU150" s="90">
        <v>625221.93720692582</v>
      </c>
      <c r="DV150" s="90">
        <v>2570393.4542701212</v>
      </c>
      <c r="DW150" s="90">
        <v>357870.12027430232</v>
      </c>
      <c r="DX150" s="90">
        <v>76399.8273399264</v>
      </c>
      <c r="DY150" s="90">
        <v>26479.408066536358</v>
      </c>
      <c r="DZ150" s="90">
        <v>174438.74715693766</v>
      </c>
      <c r="EA150" s="90">
        <v>1651214.6012138925</v>
      </c>
      <c r="EB150" s="90">
        <v>350599.07296714652</v>
      </c>
      <c r="EC150" s="90">
        <v>436636.32151170552</v>
      </c>
      <c r="ED150" s="90">
        <v>502371.74106801709</v>
      </c>
      <c r="EE150" s="90">
        <v>80175.363197403392</v>
      </c>
      <c r="EF150" s="90">
        <v>264696.32088295853</v>
      </c>
      <c r="EG150" s="90">
        <v>58466.702066217229</v>
      </c>
      <c r="EH150" s="90">
        <v>55697.620136710633</v>
      </c>
      <c r="EI150" s="90">
        <v>18856.12407856065</v>
      </c>
      <c r="EJ150" s="90">
        <v>661347.45534798352</v>
      </c>
      <c r="EK150" s="90">
        <v>1090319.8396022017</v>
      </c>
      <c r="EL150" s="90">
        <v>395750.8024327071</v>
      </c>
      <c r="EM150" s="90">
        <v>433926.21634245274</v>
      </c>
      <c r="EN150" s="90">
        <v>374911.91242495523</v>
      </c>
      <c r="EO150" s="90">
        <v>288442.04478672042</v>
      </c>
      <c r="EP150" s="90">
        <v>1265960.3357231026</v>
      </c>
      <c r="EQ150" s="90">
        <v>9211.271474056497</v>
      </c>
      <c r="ER150" s="90">
        <v>30109.460936615396</v>
      </c>
      <c r="ES150" s="90">
        <v>115231.9893411128</v>
      </c>
      <c r="ET150" s="90">
        <v>86436.358564872862</v>
      </c>
      <c r="EU150" s="90">
        <v>273205.43025457649</v>
      </c>
      <c r="EV150" s="90">
        <v>176602.21452539737</v>
      </c>
      <c r="EW150" s="90">
        <v>248398.64367789231</v>
      </c>
      <c r="EX150" s="90">
        <v>2134211.6730219549</v>
      </c>
      <c r="EY150" s="90">
        <v>579903.43726755271</v>
      </c>
      <c r="EZ150" s="90">
        <v>242329.00740413266</v>
      </c>
      <c r="FA150" s="90">
        <v>15382.995988515529</v>
      </c>
      <c r="FB150" s="90">
        <v>169382.7293153684</v>
      </c>
      <c r="FC150" s="90">
        <v>1006718.2040273281</v>
      </c>
      <c r="FD150" s="90">
        <v>132216.30526440966</v>
      </c>
      <c r="FE150" s="90">
        <v>1715892.7219095721</v>
      </c>
      <c r="FF150" s="90">
        <v>386771.80014332983</v>
      </c>
      <c r="FG150" s="90">
        <v>59371.689415992936</v>
      </c>
      <c r="FH150" s="90">
        <v>785744.88034285326</v>
      </c>
      <c r="FI150" s="90">
        <v>3839352.575404895</v>
      </c>
      <c r="FJ150" s="90">
        <v>46659.267571520548</v>
      </c>
      <c r="FK150" s="90">
        <v>699119.99804387754</v>
      </c>
      <c r="FL150" s="90">
        <v>484622.13572132838</v>
      </c>
      <c r="FM150" s="90">
        <v>1341670.8876235941</v>
      </c>
      <c r="FN150" s="90">
        <v>878375.64083818509</v>
      </c>
      <c r="FO150" s="90">
        <v>603223.07366902789</v>
      </c>
      <c r="FP150" s="90">
        <v>437099.53699605138</v>
      </c>
      <c r="FQ150" s="37"/>
    </row>
    <row r="151" spans="2:202" x14ac:dyDescent="0.2">
      <c r="B151" s="81" t="s">
        <v>649</v>
      </c>
      <c r="G151" s="9">
        <v>103782796.55065255</v>
      </c>
      <c r="H151" s="86"/>
      <c r="I151" s="9">
        <v>996968.60095532658</v>
      </c>
      <c r="J151" s="35">
        <v>863522.93635785964</v>
      </c>
      <c r="K151" s="35">
        <v>36820.131406757988</v>
      </c>
      <c r="L151" s="35">
        <v>598857.96294235252</v>
      </c>
      <c r="M151" s="35">
        <v>416631.5166823559</v>
      </c>
      <c r="N151" s="35">
        <v>618240.57277551061</v>
      </c>
      <c r="O151" s="35">
        <v>41099.325577785858</v>
      </c>
      <c r="P151" s="35">
        <v>111805.728</v>
      </c>
      <c r="Q151" s="35">
        <v>37396.293999999994</v>
      </c>
      <c r="R151" s="35">
        <v>144278.55307013908</v>
      </c>
      <c r="S151" s="35">
        <v>6619.0490000000009</v>
      </c>
      <c r="T151" s="35">
        <v>2597476.0194905833</v>
      </c>
      <c r="U151" s="35">
        <v>119354.2239179462</v>
      </c>
      <c r="V151" s="35">
        <v>47259.421999999999</v>
      </c>
      <c r="W151" s="35">
        <v>6207.5639972693452</v>
      </c>
      <c r="X151" s="35">
        <v>270580.66504993243</v>
      </c>
      <c r="Y151" s="35">
        <v>11668.475513084053</v>
      </c>
      <c r="Z151" s="35">
        <v>167587.52962796504</v>
      </c>
      <c r="AA151" s="35">
        <v>40297.819798205899</v>
      </c>
      <c r="AB151" s="35">
        <v>34621.967806972614</v>
      </c>
      <c r="AC151" s="35">
        <v>3130637.8695038981</v>
      </c>
      <c r="AD151" s="35">
        <v>81312.476183074978</v>
      </c>
      <c r="AE151" s="35">
        <v>457980.39705439308</v>
      </c>
      <c r="AF151" s="35">
        <v>261173.98376662534</v>
      </c>
      <c r="AG151" s="35">
        <v>253215.77858149595</v>
      </c>
      <c r="AH151" s="35">
        <v>356059.51871438092</v>
      </c>
      <c r="AI151" s="35">
        <v>161509.78500000003</v>
      </c>
      <c r="AJ151" s="35">
        <v>107553.18470872575</v>
      </c>
      <c r="AK151" s="35">
        <v>348423.48633828457</v>
      </c>
      <c r="AL151" s="35">
        <v>91480.705999999991</v>
      </c>
      <c r="AM151" s="35">
        <v>19063511.934952028</v>
      </c>
      <c r="AN151" s="35">
        <v>747668.40166082548</v>
      </c>
      <c r="AO151" s="35">
        <v>11910.146463075649</v>
      </c>
      <c r="AP151" s="35">
        <v>1871435.6066307267</v>
      </c>
      <c r="AQ151" s="35">
        <v>73544.815047817348</v>
      </c>
      <c r="AR151" s="35">
        <v>72045.422050822744</v>
      </c>
      <c r="AS151" s="35">
        <v>353711.59030034969</v>
      </c>
      <c r="AT151" s="35">
        <v>16700.923999999999</v>
      </c>
      <c r="AU151" s="35">
        <v>141152.48311456057</v>
      </c>
      <c r="AV151" s="35">
        <v>5791.655999999999</v>
      </c>
      <c r="AW151" s="35">
        <v>45383.228999999999</v>
      </c>
      <c r="AX151" s="35">
        <v>23740.177</v>
      </c>
      <c r="AY151" s="35">
        <v>14424.830672447621</v>
      </c>
      <c r="AZ151" s="35">
        <v>153293.02540020566</v>
      </c>
      <c r="BA151" s="35">
        <v>249519.45347499152</v>
      </c>
      <c r="BB151" s="35">
        <v>1416421.9081233183</v>
      </c>
      <c r="BC151" s="35">
        <v>103266.53650227097</v>
      </c>
      <c r="BD151" s="35">
        <v>5397.5010000000002</v>
      </c>
      <c r="BE151" s="35">
        <v>2671038.1360743106</v>
      </c>
      <c r="BF151" s="35">
        <v>21627.947</v>
      </c>
      <c r="BG151" s="35">
        <v>264610.18799999997</v>
      </c>
      <c r="BH151" s="35">
        <v>29686.477715719444</v>
      </c>
      <c r="BI151" s="35">
        <v>54608.206340872865</v>
      </c>
      <c r="BJ151" s="35">
        <v>49650.749549698834</v>
      </c>
      <c r="BK151" s="35">
        <v>321161.00900000002</v>
      </c>
      <c r="BL151" s="35">
        <v>429785.51597852568</v>
      </c>
      <c r="BM151" s="35">
        <v>42442.997999999992</v>
      </c>
      <c r="BN151" s="35">
        <v>260596.85998144149</v>
      </c>
      <c r="BO151" s="35">
        <v>301476.53412303305</v>
      </c>
      <c r="BP151" s="35">
        <v>10963.837919318697</v>
      </c>
      <c r="BQ151" s="35">
        <v>171227.87225282079</v>
      </c>
      <c r="BR151" s="35">
        <v>151512.97523907656</v>
      </c>
      <c r="BS151" s="35">
        <v>42367.966999999997</v>
      </c>
      <c r="BT151" s="35">
        <v>1481.164</v>
      </c>
      <c r="BU151" s="35">
        <v>20069590.452625617</v>
      </c>
      <c r="BV151" s="35">
        <v>4069586.6388748554</v>
      </c>
      <c r="BW151" s="35">
        <v>1305719.2331656658</v>
      </c>
      <c r="BX151" s="35">
        <v>542981.01164746145</v>
      </c>
      <c r="BY151" s="35">
        <v>22186.756000000001</v>
      </c>
      <c r="BZ151" s="35">
        <v>37342.752</v>
      </c>
      <c r="CA151" s="35">
        <v>237909.06999999998</v>
      </c>
      <c r="CB151" s="35">
        <v>42940.825686165372</v>
      </c>
      <c r="CC151" s="35">
        <v>479097.63500000001</v>
      </c>
      <c r="CD151" s="35">
        <v>145600.96083386175</v>
      </c>
      <c r="CE151" s="35">
        <v>246376.54838843795</v>
      </c>
      <c r="CF151" s="35">
        <v>775404.84965326986</v>
      </c>
      <c r="CG151" s="35">
        <v>26450.951990023117</v>
      </c>
      <c r="CH151" s="35">
        <v>18243.002000000004</v>
      </c>
      <c r="CI151" s="35">
        <v>92010.97469222777</v>
      </c>
      <c r="CJ151" s="35">
        <v>109229.76009369688</v>
      </c>
      <c r="CK151" s="35">
        <v>7611.2860000000001</v>
      </c>
      <c r="CL151" s="35">
        <v>102713.16306838972</v>
      </c>
      <c r="CM151" s="35">
        <v>31601.472749617358</v>
      </c>
      <c r="CN151" s="35">
        <v>114998.59344590701</v>
      </c>
      <c r="CO151" s="35">
        <v>103944.97918269632</v>
      </c>
      <c r="CP151" s="35">
        <v>10966.078</v>
      </c>
      <c r="CQ151" s="35">
        <v>2855.7950000000001</v>
      </c>
      <c r="CR151" s="35">
        <v>27778.89834732392</v>
      </c>
      <c r="CS151" s="35">
        <v>642881.17714009027</v>
      </c>
      <c r="CT151" s="35">
        <v>439846.87009742646</v>
      </c>
      <c r="CU151" s="35">
        <v>473096.57333062252</v>
      </c>
      <c r="CV151" s="35">
        <v>6187.3767525853555</v>
      </c>
      <c r="CW151" s="35">
        <v>424086.28854437685</v>
      </c>
      <c r="CX151" s="35">
        <v>1847.066</v>
      </c>
      <c r="CY151" s="35">
        <v>62829.33527384232</v>
      </c>
      <c r="CZ151" s="35">
        <v>17625.998267936029</v>
      </c>
      <c r="DA151" s="35">
        <v>1899524.6630437041</v>
      </c>
      <c r="DB151" s="35">
        <v>57720.590068117606</v>
      </c>
      <c r="DC151" s="35">
        <v>48332.997262725039</v>
      </c>
      <c r="DD151" s="35">
        <v>7993.232446848353</v>
      </c>
      <c r="DE151" s="35">
        <v>540789.44186890591</v>
      </c>
      <c r="DF151" s="35">
        <v>706781.95295496937</v>
      </c>
      <c r="DG151" s="35">
        <v>852757.95585687715</v>
      </c>
      <c r="DH151" s="35">
        <v>36086.459689119751</v>
      </c>
      <c r="DI151" s="35">
        <v>854848.89157223236</v>
      </c>
      <c r="DJ151" s="35">
        <v>69474.013000000006</v>
      </c>
      <c r="DK151" s="35">
        <v>20901.633999999998</v>
      </c>
      <c r="DL151" s="35">
        <v>101451.0225383506</v>
      </c>
      <c r="DM151" s="35">
        <v>473114.04059075052</v>
      </c>
      <c r="DN151" s="35">
        <v>2624974.1978143151</v>
      </c>
      <c r="DO151" s="35">
        <v>23094.595000000001</v>
      </c>
      <c r="DP151" s="35">
        <v>18253.318999999996</v>
      </c>
      <c r="DQ151" s="35">
        <v>3081659.0820517647</v>
      </c>
      <c r="DR151" s="35">
        <v>70714.510281664348</v>
      </c>
      <c r="DS151" s="35">
        <v>59408.874033356282</v>
      </c>
      <c r="DT151" s="35">
        <v>100957.86760461202</v>
      </c>
      <c r="DU151" s="35">
        <v>472074.56572156172</v>
      </c>
      <c r="DV151" s="35">
        <v>1593652.0802574814</v>
      </c>
      <c r="DW151" s="35">
        <v>165846.70600000003</v>
      </c>
      <c r="DX151" s="35">
        <v>43151.033000000003</v>
      </c>
      <c r="DY151" s="35">
        <v>8384.7759999999998</v>
      </c>
      <c r="DZ151" s="35">
        <v>236002.37875372678</v>
      </c>
      <c r="EA151" s="35">
        <v>1872823.1582412219</v>
      </c>
      <c r="EB151" s="35">
        <v>309845.28146631905</v>
      </c>
      <c r="EC151" s="35">
        <v>161072.576</v>
      </c>
      <c r="ED151" s="35">
        <v>227278.60716483076</v>
      </c>
      <c r="EE151" s="35">
        <v>110002.55543033736</v>
      </c>
      <c r="EF151" s="35">
        <v>185136.933507996</v>
      </c>
      <c r="EG151" s="35">
        <v>26692.682000000001</v>
      </c>
      <c r="EH151" s="35">
        <v>24592.536</v>
      </c>
      <c r="EI151" s="35">
        <v>8158.049</v>
      </c>
      <c r="EJ151" s="35">
        <v>334370.8104327438</v>
      </c>
      <c r="EK151" s="35">
        <v>872094.93538267212</v>
      </c>
      <c r="EL151" s="35">
        <v>227164.41800000001</v>
      </c>
      <c r="EM151" s="35">
        <v>256273.3650817739</v>
      </c>
      <c r="EN151" s="35">
        <v>196212.601</v>
      </c>
      <c r="EO151" s="35">
        <v>292109.7574764911</v>
      </c>
      <c r="EP151" s="35">
        <v>591504.55929933884</v>
      </c>
      <c r="EQ151" s="35">
        <v>8097.1496233880371</v>
      </c>
      <c r="ER151" s="35">
        <v>17487.037316113114</v>
      </c>
      <c r="ES151" s="35">
        <v>40918.571000000004</v>
      </c>
      <c r="ET151" s="35">
        <v>36322.546999999999</v>
      </c>
      <c r="EU151" s="35">
        <v>446368.84352357988</v>
      </c>
      <c r="EV151" s="35">
        <v>110748.834</v>
      </c>
      <c r="EW151" s="35">
        <v>131510.85613506034</v>
      </c>
      <c r="EX151" s="35">
        <v>1320529.2247215011</v>
      </c>
      <c r="EY151" s="35">
        <v>952811.21761147818</v>
      </c>
      <c r="EZ151" s="35">
        <v>191822.91848378844</v>
      </c>
      <c r="FA151" s="35">
        <v>6704.701</v>
      </c>
      <c r="FB151" s="35">
        <v>171254.16923280808</v>
      </c>
      <c r="FC151" s="35">
        <v>1198094.6340753029</v>
      </c>
      <c r="FD151" s="35">
        <v>85823.688071221273</v>
      </c>
      <c r="FE151" s="35">
        <v>1016904.1973211505</v>
      </c>
      <c r="FF151" s="35">
        <v>586096.98010362813</v>
      </c>
      <c r="FG151" s="35">
        <v>38397.02399999999</v>
      </c>
      <c r="FH151" s="35">
        <v>285165.58500000002</v>
      </c>
      <c r="FI151" s="35">
        <v>1426498.0360000003</v>
      </c>
      <c r="FJ151" s="35">
        <v>15789.171</v>
      </c>
      <c r="FK151" s="35">
        <v>503742.44957232173</v>
      </c>
      <c r="FL151" s="35">
        <v>400398.20045074535</v>
      </c>
      <c r="FM151" s="35">
        <v>1447712.4744615953</v>
      </c>
      <c r="FN151" s="35">
        <v>716390.07059316919</v>
      </c>
      <c r="FO151" s="35">
        <v>247020.8235033566</v>
      </c>
      <c r="FP151" s="35">
        <v>215561.5134770833</v>
      </c>
      <c r="FQ151" s="37"/>
    </row>
    <row r="152" spans="2:202" x14ac:dyDescent="0.2">
      <c r="B152" s="81" t="s">
        <v>650</v>
      </c>
      <c r="G152" s="9">
        <v>101070160.03871754</v>
      </c>
      <c r="H152" s="86"/>
      <c r="I152" s="9">
        <v>814247.56118742842</v>
      </c>
      <c r="J152" s="35">
        <v>1020456.3462387241</v>
      </c>
      <c r="K152" s="35">
        <v>39649.456904586579</v>
      </c>
      <c r="L152" s="35">
        <v>912242.93254614633</v>
      </c>
      <c r="M152" s="35">
        <v>795536.25799231871</v>
      </c>
      <c r="N152" s="35">
        <v>694171.61694682739</v>
      </c>
      <c r="O152" s="35">
        <v>37635.981085675114</v>
      </c>
      <c r="P152" s="35">
        <v>185433.81067814594</v>
      </c>
      <c r="Q152" s="35">
        <v>51113.234861328056</v>
      </c>
      <c r="R152" s="35">
        <v>150186.62567941792</v>
      </c>
      <c r="S152" s="35">
        <v>8592.8688763206628</v>
      </c>
      <c r="T152" s="35">
        <v>1857259.6843458388</v>
      </c>
      <c r="U152" s="35">
        <v>101871.58870675979</v>
      </c>
      <c r="V152" s="35">
        <v>71331.70542385694</v>
      </c>
      <c r="W152" s="35">
        <v>4917.6896159754842</v>
      </c>
      <c r="X152" s="35">
        <v>323033.1468530327</v>
      </c>
      <c r="Y152" s="35">
        <v>9551.5535757445214</v>
      </c>
      <c r="Z152" s="35">
        <v>213722.93462919604</v>
      </c>
      <c r="AA152" s="35">
        <v>26114.089777799527</v>
      </c>
      <c r="AB152" s="35">
        <v>47479.119480800313</v>
      </c>
      <c r="AC152" s="35">
        <v>3036949.3023796761</v>
      </c>
      <c r="AD152" s="35">
        <v>60684.040765178666</v>
      </c>
      <c r="AE152" s="35">
        <v>576045.92733671807</v>
      </c>
      <c r="AF152" s="35">
        <v>309126.9903319116</v>
      </c>
      <c r="AG152" s="35">
        <v>250101.33042771518</v>
      </c>
      <c r="AH152" s="35">
        <v>548179.35869838321</v>
      </c>
      <c r="AI152" s="35">
        <v>221965.82750331648</v>
      </c>
      <c r="AJ152" s="35">
        <v>121362.85543893723</v>
      </c>
      <c r="AK152" s="35">
        <v>525586.50078398071</v>
      </c>
      <c r="AL152" s="35">
        <v>137061.7304772723</v>
      </c>
      <c r="AM152" s="35">
        <v>15054431.205954952</v>
      </c>
      <c r="AN152" s="35">
        <v>848451.3285815313</v>
      </c>
      <c r="AO152" s="35">
        <v>13642.105888716296</v>
      </c>
      <c r="AP152" s="35">
        <v>1994530.5339805277</v>
      </c>
      <c r="AQ152" s="35">
        <v>101139.87940942738</v>
      </c>
      <c r="AR152" s="35">
        <v>70958.644293185644</v>
      </c>
      <c r="AS152" s="35">
        <v>598113.89597392839</v>
      </c>
      <c r="AT152" s="35">
        <v>19849.104511632562</v>
      </c>
      <c r="AU152" s="35">
        <v>104197.35498314074</v>
      </c>
      <c r="AV152" s="35">
        <v>8041.6493172424107</v>
      </c>
      <c r="AW152" s="35">
        <v>63499.150262787152</v>
      </c>
      <c r="AX152" s="35">
        <v>36269.904018591282</v>
      </c>
      <c r="AY152" s="35">
        <v>19580.684643034048</v>
      </c>
      <c r="AZ152" s="35">
        <v>227440.51725701903</v>
      </c>
      <c r="BA152" s="35">
        <v>345155.65709545813</v>
      </c>
      <c r="BB152" s="35">
        <v>1456838.7289705004</v>
      </c>
      <c r="BC152" s="35">
        <v>78816.050871006024</v>
      </c>
      <c r="BD152" s="35">
        <v>7767.3669132487166</v>
      </c>
      <c r="BE152" s="35">
        <v>2626918.8400323987</v>
      </c>
      <c r="BF152" s="35">
        <v>28930.918670242427</v>
      </c>
      <c r="BG152" s="35">
        <v>410423.86993902241</v>
      </c>
      <c r="BH152" s="35">
        <v>53289.66461316347</v>
      </c>
      <c r="BI152" s="35">
        <v>51635.666071238273</v>
      </c>
      <c r="BJ152" s="35">
        <v>50202.01849980728</v>
      </c>
      <c r="BK152" s="35">
        <v>422677.63640325057</v>
      </c>
      <c r="BL152" s="35">
        <v>562467.80842121982</v>
      </c>
      <c r="BM152" s="35">
        <v>50580.74200740979</v>
      </c>
      <c r="BN152" s="35">
        <v>404977.27952142066</v>
      </c>
      <c r="BO152" s="35">
        <v>330846.89542196103</v>
      </c>
      <c r="BP152" s="35">
        <v>14597.872026361911</v>
      </c>
      <c r="BQ152" s="35">
        <v>206484.10732952482</v>
      </c>
      <c r="BR152" s="35">
        <v>157921.59427700413</v>
      </c>
      <c r="BS152" s="35">
        <v>47785.284758453614</v>
      </c>
      <c r="BT152" s="35">
        <v>2433.5354194164756</v>
      </c>
      <c r="BU152" s="35">
        <v>15723995.700744977</v>
      </c>
      <c r="BV152" s="35">
        <v>2730500.0717910216</v>
      </c>
      <c r="BW152" s="35">
        <v>905639.53762996662</v>
      </c>
      <c r="BX152" s="35">
        <v>893636.69744287524</v>
      </c>
      <c r="BY152" s="35">
        <v>35102.908826437022</v>
      </c>
      <c r="BZ152" s="35">
        <v>102299.54488245548</v>
      </c>
      <c r="CA152" s="35">
        <v>256261.34849044267</v>
      </c>
      <c r="CB152" s="35">
        <v>37615.234102451228</v>
      </c>
      <c r="CC152" s="35">
        <v>518918.42727682978</v>
      </c>
      <c r="CD152" s="35">
        <v>208832.78076400675</v>
      </c>
      <c r="CE152" s="35">
        <v>353983.71055294143</v>
      </c>
      <c r="CF152" s="35">
        <v>958666.67264137615</v>
      </c>
      <c r="CG152" s="35">
        <v>27929.953304658357</v>
      </c>
      <c r="CH152" s="35">
        <v>33556.368099413106</v>
      </c>
      <c r="CI152" s="35">
        <v>96360.77144563249</v>
      </c>
      <c r="CJ152" s="35">
        <v>118694.14658924563</v>
      </c>
      <c r="CK152" s="35">
        <v>11084.335509126902</v>
      </c>
      <c r="CL152" s="35">
        <v>142229.18130972589</v>
      </c>
      <c r="CM152" s="35">
        <v>32499.684960751223</v>
      </c>
      <c r="CN152" s="35">
        <v>95845.55849457033</v>
      </c>
      <c r="CO152" s="35">
        <v>81852.265910071292</v>
      </c>
      <c r="CP152" s="35">
        <v>15464.681562488751</v>
      </c>
      <c r="CQ152" s="35">
        <v>3721.2139866701855</v>
      </c>
      <c r="CR152" s="35">
        <v>21565.446826909018</v>
      </c>
      <c r="CS152" s="35">
        <v>597614.54548358056</v>
      </c>
      <c r="CT152" s="35">
        <v>377879.25845073722</v>
      </c>
      <c r="CU152" s="35">
        <v>550277.08341101266</v>
      </c>
      <c r="CV152" s="35">
        <v>9061.076063120956</v>
      </c>
      <c r="CW152" s="35">
        <v>591552.7292658136</v>
      </c>
      <c r="CX152" s="35">
        <v>2469.8831852342059</v>
      </c>
      <c r="CY152" s="35">
        <v>83826.164460536675</v>
      </c>
      <c r="CZ152" s="35">
        <v>12723.042063722671</v>
      </c>
      <c r="DA152" s="35">
        <v>2141775.5979581997</v>
      </c>
      <c r="DB152" s="35">
        <v>35261.744233393314</v>
      </c>
      <c r="DC152" s="35">
        <v>53984.715921455172</v>
      </c>
      <c r="DD152" s="35">
        <v>6687.2393690622594</v>
      </c>
      <c r="DE152" s="35">
        <v>420865.37813442945</v>
      </c>
      <c r="DF152" s="35">
        <v>793780.03894471552</v>
      </c>
      <c r="DG152" s="35">
        <v>711277.29143191548</v>
      </c>
      <c r="DH152" s="35">
        <v>65241.169227056758</v>
      </c>
      <c r="DI152" s="35">
        <v>398958.71737955103</v>
      </c>
      <c r="DJ152" s="35">
        <v>102755.84687942256</v>
      </c>
      <c r="DK152" s="35">
        <v>36778.071947339376</v>
      </c>
      <c r="DL152" s="35">
        <v>89463.806197350554</v>
      </c>
      <c r="DM152" s="35">
        <v>784796.71451092232</v>
      </c>
      <c r="DN152" s="35">
        <v>4841528.1848978233</v>
      </c>
      <c r="DO152" s="35">
        <v>33105.946606387311</v>
      </c>
      <c r="DP152" s="35">
        <v>49005.353461906321</v>
      </c>
      <c r="DQ152" s="35">
        <v>4408133.0608366989</v>
      </c>
      <c r="DR152" s="35">
        <v>85855.181940928378</v>
      </c>
      <c r="DS152" s="35">
        <v>77500.013807972005</v>
      </c>
      <c r="DT152" s="35">
        <v>127728.622343859</v>
      </c>
      <c r="DU152" s="35">
        <v>625747.46075750643</v>
      </c>
      <c r="DV152" s="35">
        <v>1753345.0681498002</v>
      </c>
      <c r="DW152" s="35">
        <v>207747.19760580201</v>
      </c>
      <c r="DX152" s="35">
        <v>44350.866776112234</v>
      </c>
      <c r="DY152" s="35">
        <v>15371.562218904839</v>
      </c>
      <c r="DZ152" s="35">
        <v>174585.3697629426</v>
      </c>
      <c r="EA152" s="35">
        <v>1652602.5118234863</v>
      </c>
      <c r="EB152" s="35">
        <v>240604.52669852629</v>
      </c>
      <c r="EC152" s="35">
        <v>253471.76818627631</v>
      </c>
      <c r="ED152" s="35">
        <v>342683.34021631465</v>
      </c>
      <c r="EE152" s="35">
        <v>80242.753733514153</v>
      </c>
      <c r="EF152" s="35">
        <v>181652.31432558122</v>
      </c>
      <c r="EG152" s="35">
        <v>33940.507517643615</v>
      </c>
      <c r="EH152" s="35">
        <v>32333.027657757782</v>
      </c>
      <c r="EI152" s="35">
        <v>10946.169331001149</v>
      </c>
      <c r="EJ152" s="35">
        <v>453860.84489786212</v>
      </c>
      <c r="EK152" s="35">
        <v>1091236.2961743046</v>
      </c>
      <c r="EL152" s="35">
        <v>229737.31389651875</v>
      </c>
      <c r="EM152" s="35">
        <v>297789.18415720278</v>
      </c>
      <c r="EN152" s="35">
        <v>217640.12903792335</v>
      </c>
      <c r="EO152" s="35">
        <v>288684.49163397949</v>
      </c>
      <c r="EP152" s="35">
        <v>863550.79508388136</v>
      </c>
      <c r="EQ152" s="35">
        <v>9219.0139088661781</v>
      </c>
      <c r="ER152" s="35">
        <v>20538.596824607288</v>
      </c>
      <c r="ES152" s="35">
        <v>66893.326667811314</v>
      </c>
      <c r="ET152" s="35">
        <v>50177.173912532526</v>
      </c>
      <c r="EU152" s="35">
        <v>187491.83413850435</v>
      </c>
      <c r="EV152" s="35">
        <v>102519.35850500362</v>
      </c>
      <c r="EW152" s="35">
        <v>169440.4162538622</v>
      </c>
      <c r="EX152" s="35">
        <v>1464638.7542217942</v>
      </c>
      <c r="EY152" s="35">
        <v>580390.86884218385</v>
      </c>
      <c r="EZ152" s="35">
        <v>166302.36822462626</v>
      </c>
      <c r="FA152" s="35">
        <v>8929.9836067506276</v>
      </c>
      <c r="FB152" s="35">
        <v>115541.21124199052</v>
      </c>
      <c r="FC152" s="35">
        <v>1007564.390147057</v>
      </c>
      <c r="FD152" s="35">
        <v>132327.43825263716</v>
      </c>
      <c r="FE152" s="35">
        <v>1177560.3190462103</v>
      </c>
      <c r="FF152" s="35">
        <v>263829.03642792336</v>
      </c>
      <c r="FG152" s="35">
        <v>34465.861759681196</v>
      </c>
      <c r="FH152" s="35">
        <v>456132.79141386744</v>
      </c>
      <c r="FI152" s="35">
        <v>2228782.714660909</v>
      </c>
      <c r="FJ152" s="35">
        <v>27086.173254399859</v>
      </c>
      <c r="FK152" s="35">
        <v>476891.42632181331</v>
      </c>
      <c r="FL152" s="35">
        <v>485029.47962642543</v>
      </c>
      <c r="FM152" s="35">
        <v>915195.30988028261</v>
      </c>
      <c r="FN152" s="35">
        <v>602800.09738414316</v>
      </c>
      <c r="FO152" s="35">
        <v>411477.16099832742</v>
      </c>
      <c r="FP152" s="35">
        <v>298159.14610637224</v>
      </c>
      <c r="FQ152" s="37"/>
    </row>
    <row r="153" spans="2:202" x14ac:dyDescent="0.2">
      <c r="B153" s="81" t="s">
        <v>645</v>
      </c>
      <c r="G153" s="9">
        <v>32192372.56353604</v>
      </c>
      <c r="H153" s="86"/>
      <c r="I153" s="9">
        <v>270888.21940895735</v>
      </c>
      <c r="J153" s="69">
        <v>445431.52828522667</v>
      </c>
      <c r="K153" s="69">
        <v>9372.2581258201262</v>
      </c>
      <c r="L153" s="69">
        <v>152434.31228951024</v>
      </c>
      <c r="M153" s="69">
        <v>116464.61061065691</v>
      </c>
      <c r="N153" s="69">
        <v>157367.9943696094</v>
      </c>
      <c r="O153" s="69">
        <v>10461.491401451975</v>
      </c>
      <c r="P153" s="69">
        <v>40014.681600000004</v>
      </c>
      <c r="Q153" s="69">
        <v>13383.936799999999</v>
      </c>
      <c r="R153" s="69">
        <v>36724.905363727055</v>
      </c>
      <c r="S153" s="69">
        <v>2368.9228000000003</v>
      </c>
      <c r="T153" s="69">
        <v>726094.93297438102</v>
      </c>
      <c r="U153" s="69">
        <v>30380.624735103862</v>
      </c>
      <c r="V153" s="69">
        <v>16913.898399999998</v>
      </c>
      <c r="W153" s="69">
        <v>1735.2540430442291</v>
      </c>
      <c r="X153" s="69">
        <v>139573.77862592938</v>
      </c>
      <c r="Y153" s="69">
        <v>3261.7898613930538</v>
      </c>
      <c r="Z153" s="69">
        <v>46847.191342472557</v>
      </c>
      <c r="AA153" s="69">
        <v>10257.474773358645</v>
      </c>
      <c r="AB153" s="69">
        <v>8812.7338690384349</v>
      </c>
      <c r="AC153" s="69">
        <v>796877.8244521101</v>
      </c>
      <c r="AD153" s="69">
        <v>20697.414336155984</v>
      </c>
      <c r="AE153" s="69">
        <v>236240.28916363648</v>
      </c>
      <c r="AF153" s="69">
        <v>134721.52485976068</v>
      </c>
      <c r="AG153" s="69">
        <v>70783.596228636336</v>
      </c>
      <c r="AH153" s="69">
        <v>99532.396232290223</v>
      </c>
      <c r="AI153" s="69">
        <v>57803.502000000008</v>
      </c>
      <c r="AJ153" s="69">
        <v>55479.220550659709</v>
      </c>
      <c r="AK153" s="69">
        <v>179727.48548489242</v>
      </c>
      <c r="AL153" s="69">
        <v>32740.463199999991</v>
      </c>
      <c r="AM153" s="69">
        <v>4852458.3648343589</v>
      </c>
      <c r="AN153" s="69">
        <v>190312.77144215966</v>
      </c>
      <c r="AO153" s="69">
        <v>3329.3462318539509</v>
      </c>
      <c r="AP153" s="69">
        <v>965343.69528715941</v>
      </c>
      <c r="AQ153" s="69">
        <v>20558.618116994618</v>
      </c>
      <c r="AR153" s="69">
        <v>18338.562803717541</v>
      </c>
      <c r="AS153" s="69">
        <v>98876.059499391733</v>
      </c>
      <c r="AT153" s="69">
        <v>5977.1727999999985</v>
      </c>
      <c r="AU153" s="69">
        <v>35929.190263762059</v>
      </c>
      <c r="AV153" s="69">
        <v>2072.8031999999994</v>
      </c>
      <c r="AW153" s="69">
        <v>16242.418799999999</v>
      </c>
      <c r="AX153" s="69">
        <v>8496.4844000000012</v>
      </c>
      <c r="AY153" s="69">
        <v>4032.2976542173305</v>
      </c>
      <c r="AZ153" s="69">
        <v>39019.464299764441</v>
      </c>
      <c r="BA153" s="69">
        <v>63513.101013864536</v>
      </c>
      <c r="BB153" s="69">
        <v>395944.6642529337</v>
      </c>
      <c r="BC153" s="69">
        <v>28866.987928850336</v>
      </c>
      <c r="BD153" s="69">
        <v>1931.7372</v>
      </c>
      <c r="BE153" s="69">
        <v>1377803.1236528074</v>
      </c>
      <c r="BF153" s="69">
        <v>7740.5283999999992</v>
      </c>
      <c r="BG153" s="69">
        <v>94702.593599999978</v>
      </c>
      <c r="BH153" s="69">
        <v>7556.4459269437402</v>
      </c>
      <c r="BI153" s="69">
        <v>28168.582191833764</v>
      </c>
      <c r="BJ153" s="69">
        <v>12638.18523023566</v>
      </c>
      <c r="BK153" s="69">
        <v>114941.8348</v>
      </c>
      <c r="BL153" s="69">
        <v>120141.66178095824</v>
      </c>
      <c r="BM153" s="69">
        <v>15190.125599999996</v>
      </c>
      <c r="BN153" s="69">
        <v>66332.762681993001</v>
      </c>
      <c r="BO153" s="69">
        <v>155510.81237395745</v>
      </c>
      <c r="BP153" s="69">
        <v>2790.7537291040089</v>
      </c>
      <c r="BQ153" s="69">
        <v>47864.807795661916</v>
      </c>
      <c r="BR153" s="69">
        <v>42353.732152084318</v>
      </c>
      <c r="BS153" s="69">
        <v>15163.2724</v>
      </c>
      <c r="BT153" s="69">
        <v>530.10079999999994</v>
      </c>
      <c r="BU153" s="69">
        <v>5610226.1677012192</v>
      </c>
      <c r="BV153" s="69">
        <v>1137606.74424505</v>
      </c>
      <c r="BW153" s="69">
        <v>364998.98823886766</v>
      </c>
      <c r="BX153" s="69">
        <v>138211.29920369928</v>
      </c>
      <c r="BY153" s="69">
        <v>7940.5232000000005</v>
      </c>
      <c r="BZ153" s="69">
        <v>13364.7744</v>
      </c>
      <c r="CA153" s="69">
        <v>85146.40399999998</v>
      </c>
      <c r="CB153" s="69">
        <v>10930.229933745502</v>
      </c>
      <c r="CC153" s="69">
        <v>171466.522</v>
      </c>
      <c r="CD153" s="69">
        <v>37061.513258258441</v>
      </c>
      <c r="CE153" s="69">
        <v>62713.100671369109</v>
      </c>
      <c r="CF153" s="69">
        <v>216755.62280933777</v>
      </c>
      <c r="CG153" s="69">
        <v>6732.8697713086267</v>
      </c>
      <c r="CH153" s="69">
        <v>6529.0744000000004</v>
      </c>
      <c r="CI153" s="69">
        <v>25720.623405471557</v>
      </c>
      <c r="CJ153" s="69">
        <v>30533.939385355727</v>
      </c>
      <c r="CK153" s="69">
        <v>2724.0391999999997</v>
      </c>
      <c r="CL153" s="69">
        <v>26144.781140561528</v>
      </c>
      <c r="CM153" s="69">
        <v>8833.8329462326437</v>
      </c>
      <c r="CN153" s="69">
        <v>59319.789981853646</v>
      </c>
      <c r="CO153" s="69">
        <v>26458.329684408036</v>
      </c>
      <c r="CP153" s="69">
        <v>3924.7015999999999</v>
      </c>
      <c r="CQ153" s="69">
        <v>1022.074</v>
      </c>
      <c r="CR153" s="69">
        <v>7070.8874687571843</v>
      </c>
      <c r="CS153" s="69">
        <v>331617.7639092186</v>
      </c>
      <c r="CT153" s="69">
        <v>226886.46162118472</v>
      </c>
      <c r="CU153" s="69">
        <v>120422.79683124022</v>
      </c>
      <c r="CV153" s="69">
        <v>1574.9452767103699</v>
      </c>
      <c r="CW153" s="69">
        <v>218756.67185850779</v>
      </c>
      <c r="CX153" s="69">
        <v>661.0551999999999</v>
      </c>
      <c r="CY153" s="69">
        <v>17563.227395428446</v>
      </c>
      <c r="CZ153" s="69">
        <v>4486.5512202391237</v>
      </c>
      <c r="DA153" s="69">
        <v>483508.19995008357</v>
      </c>
      <c r="DB153" s="69">
        <v>14692.295997448758</v>
      </c>
      <c r="DC153" s="69">
        <v>13510.940676484848</v>
      </c>
      <c r="DD153" s="69">
        <v>2034.6108199329699</v>
      </c>
      <c r="DE153" s="69">
        <v>151171.54907326747</v>
      </c>
      <c r="DF153" s="69">
        <v>364579.73750761012</v>
      </c>
      <c r="DG153" s="69">
        <v>238378.80548468101</v>
      </c>
      <c r="DH153" s="69">
        <v>9185.5080938510037</v>
      </c>
      <c r="DI153" s="69">
        <v>440957.19082110259</v>
      </c>
      <c r="DJ153" s="69">
        <v>24864.383599999997</v>
      </c>
      <c r="DK153" s="69">
        <v>7480.5847999999996</v>
      </c>
      <c r="DL153" s="69">
        <v>28359.481611157618</v>
      </c>
      <c r="DM153" s="69">
        <v>244046.68513194224</v>
      </c>
      <c r="DN153" s="69">
        <v>733781.73654718301</v>
      </c>
      <c r="DO153" s="69">
        <v>8265.4339999999993</v>
      </c>
      <c r="DP153" s="69">
        <v>6532.7667999999985</v>
      </c>
      <c r="DQ153" s="69">
        <v>861442.81134541566</v>
      </c>
      <c r="DR153" s="69">
        <v>19767.438551117448</v>
      </c>
      <c r="DS153" s="69">
        <v>15122.034635182024</v>
      </c>
      <c r="DT153" s="69">
        <v>25697.985283374925</v>
      </c>
      <c r="DU153" s="69">
        <v>120162.65329690966</v>
      </c>
      <c r="DV153" s="69">
        <v>445487.34683832707</v>
      </c>
      <c r="DW153" s="69">
        <v>59355.66320000001</v>
      </c>
      <c r="DX153" s="69">
        <v>15443.527599999999</v>
      </c>
      <c r="DY153" s="69">
        <v>3000.8671999999997</v>
      </c>
      <c r="DZ153" s="69">
        <v>60072.442098387684</v>
      </c>
      <c r="EA153" s="69">
        <v>476711.55404482869</v>
      </c>
      <c r="EB153" s="69">
        <v>159827.66808444427</v>
      </c>
      <c r="EC153" s="69">
        <v>57647.027199999997</v>
      </c>
      <c r="ED153" s="69">
        <v>63533.154415116907</v>
      </c>
      <c r="EE153" s="69">
        <v>28000.235322455508</v>
      </c>
      <c r="EF153" s="69">
        <v>95499.289899963595</v>
      </c>
      <c r="EG153" s="69">
        <v>9553.1704000000009</v>
      </c>
      <c r="EH153" s="69">
        <v>8801.5391999999993</v>
      </c>
      <c r="EI153" s="69">
        <v>2919.7228</v>
      </c>
      <c r="EJ153" s="69">
        <v>172478.68566551164</v>
      </c>
      <c r="EK153" s="69">
        <v>221984.51043894587</v>
      </c>
      <c r="EL153" s="69">
        <v>81300.949599999993</v>
      </c>
      <c r="EM153" s="69">
        <v>132193.63593124715</v>
      </c>
      <c r="EN153" s="69">
        <v>70223.457200000004</v>
      </c>
      <c r="EO153" s="69">
        <v>74354.108568931013</v>
      </c>
      <c r="EP153" s="69">
        <v>165348.38439922361</v>
      </c>
      <c r="EQ153" s="69">
        <v>2061.0620726859024</v>
      </c>
      <c r="ER153" s="69">
        <v>4888.3027572488745</v>
      </c>
      <c r="ES153" s="69">
        <v>14644.5412</v>
      </c>
      <c r="ET153" s="69">
        <v>12999.6484</v>
      </c>
      <c r="EU153" s="69">
        <v>230250.69488973016</v>
      </c>
      <c r="EV153" s="69">
        <v>39636.424799999993</v>
      </c>
      <c r="EW153" s="69">
        <v>36762.366833907276</v>
      </c>
      <c r="EX153" s="69">
        <v>681169.34240787872</v>
      </c>
      <c r="EY153" s="69">
        <v>242530.16856405706</v>
      </c>
      <c r="EZ153" s="69">
        <v>98948.12533961091</v>
      </c>
      <c r="FA153" s="69">
        <v>2399.5771999999997</v>
      </c>
      <c r="FB153" s="69">
        <v>47872.158817876574</v>
      </c>
      <c r="FC153" s="69">
        <v>304965.02159828792</v>
      </c>
      <c r="FD153" s="69">
        <v>21845.705791417204</v>
      </c>
      <c r="FE153" s="69">
        <v>524550.27152249997</v>
      </c>
      <c r="FF153" s="69">
        <v>163836.7570254959</v>
      </c>
      <c r="FG153" s="69">
        <v>13742.092799999999</v>
      </c>
      <c r="FH153" s="69">
        <v>102059.262</v>
      </c>
      <c r="FI153" s="69">
        <v>510536.13920000009</v>
      </c>
      <c r="FJ153" s="69">
        <v>5650.8612000000003</v>
      </c>
      <c r="FK153" s="69">
        <v>140815.48295883753</v>
      </c>
      <c r="FL153" s="69">
        <v>101918.03082618801</v>
      </c>
      <c r="FM153" s="69">
        <v>404691.58684149233</v>
      </c>
      <c r="FN153" s="69">
        <v>369535.89830349892</v>
      </c>
      <c r="FO153" s="69">
        <v>69051.866865790071</v>
      </c>
      <c r="FP153" s="69">
        <v>60257.773894942533</v>
      </c>
      <c r="FQ153" s="37"/>
    </row>
    <row r="154" spans="2:202" x14ac:dyDescent="0.2">
      <c r="B154" s="81" t="s">
        <v>642</v>
      </c>
      <c r="G154" s="35">
        <v>198562793.847489</v>
      </c>
      <c r="H154" s="86"/>
      <c r="I154" s="9">
        <v>1451176.0449582636</v>
      </c>
      <c r="J154" s="35">
        <v>2444635.1657902799</v>
      </c>
      <c r="K154" s="35">
        <v>19663.153124512501</v>
      </c>
      <c r="L154" s="35">
        <v>917371.75111803901</v>
      </c>
      <c r="M154" s="35">
        <v>1829311.8696008499</v>
      </c>
      <c r="N154" s="35">
        <v>389050.92457683699</v>
      </c>
      <c r="O154" s="35">
        <v>21834.708329990699</v>
      </c>
      <c r="P154" s="35">
        <v>80811.508424491505</v>
      </c>
      <c r="Q154" s="35">
        <v>23641.4112493143</v>
      </c>
      <c r="R154" s="35">
        <v>189127.08518810599</v>
      </c>
      <c r="S154" s="35">
        <v>6992.5052190147799</v>
      </c>
      <c r="T154" s="35">
        <v>4712086.6421108805</v>
      </c>
      <c r="U154" s="35">
        <v>32845.8994610585</v>
      </c>
      <c r="V154" s="35">
        <v>31035.472228997602</v>
      </c>
      <c r="W154" s="35">
        <v>6680.6861221081699</v>
      </c>
      <c r="X154" s="35">
        <v>1229054.57641814</v>
      </c>
      <c r="Y154" s="35">
        <v>25212.841784164</v>
      </c>
      <c r="Z154" s="35">
        <v>401965.26689962501</v>
      </c>
      <c r="AA154" s="35">
        <v>13954.9764084497</v>
      </c>
      <c r="AB154" s="35">
        <v>87486.650523987206</v>
      </c>
      <c r="AC154" s="35">
        <v>3358425.1074918499</v>
      </c>
      <c r="AD154" s="35">
        <v>24990.1028879162</v>
      </c>
      <c r="AE154" s="35">
        <v>1880147.9862847</v>
      </c>
      <c r="AF154" s="35">
        <v>890470.13298306195</v>
      </c>
      <c r="AG154" s="35">
        <v>462126.975747335</v>
      </c>
      <c r="AH154" s="35">
        <v>1639257.35839122</v>
      </c>
      <c r="AI154" s="35">
        <v>137971.101718502</v>
      </c>
      <c r="AJ154" s="35">
        <v>534035.54401819804</v>
      </c>
      <c r="AK154" s="35">
        <v>1761469.8121435</v>
      </c>
      <c r="AL154" s="35">
        <v>85968.779116968595</v>
      </c>
      <c r="AM154" s="35">
        <v>7151571.3964718701</v>
      </c>
      <c r="AN154" s="35">
        <v>547476.61218363896</v>
      </c>
      <c r="AO154" s="35">
        <v>38631.706582542203</v>
      </c>
      <c r="AP154" s="35">
        <v>4614442.4924609996</v>
      </c>
      <c r="AQ154" s="35">
        <v>218927.987860394</v>
      </c>
      <c r="AR154" s="35">
        <v>30798.6785947305</v>
      </c>
      <c r="AS154" s="35">
        <v>2250348.67166215</v>
      </c>
      <c r="AT154" s="35">
        <v>14080.4424492792</v>
      </c>
      <c r="AU154" s="35">
        <v>40580.690203537997</v>
      </c>
      <c r="AV154" s="35">
        <v>4142.8224485697301</v>
      </c>
      <c r="AW154" s="35">
        <v>31553.3829314385</v>
      </c>
      <c r="AX154" s="35">
        <v>16843.1848550502</v>
      </c>
      <c r="AY154" s="35">
        <v>68597.039217227895</v>
      </c>
      <c r="AZ154" s="35">
        <v>357547.16827993101</v>
      </c>
      <c r="BA154" s="35">
        <v>248557.17305029699</v>
      </c>
      <c r="BB154" s="35">
        <v>801902.40337214398</v>
      </c>
      <c r="BC154" s="35">
        <v>56453.974077104802</v>
      </c>
      <c r="BD154" s="35">
        <v>2851.9924732376498</v>
      </c>
      <c r="BE154" s="35">
        <v>7753217.4467624696</v>
      </c>
      <c r="BF154" s="35">
        <v>9411.5191409559393</v>
      </c>
      <c r="BG154" s="35">
        <v>173581.703058076</v>
      </c>
      <c r="BH154" s="35">
        <v>58021.319324817799</v>
      </c>
      <c r="BI154" s="35">
        <v>126870.320726844</v>
      </c>
      <c r="BJ154" s="35">
        <v>34317.211453256998</v>
      </c>
      <c r="BK154" s="35">
        <v>225583.535775567</v>
      </c>
      <c r="BL154" s="35">
        <v>1626259.55713684</v>
      </c>
      <c r="BM154" s="35">
        <v>27812.935779129399</v>
      </c>
      <c r="BN154" s="35">
        <v>317230.55422117701</v>
      </c>
      <c r="BO154" s="35">
        <v>1128156.3582057799</v>
      </c>
      <c r="BP154" s="35">
        <v>21153.449329283801</v>
      </c>
      <c r="BQ154" s="35">
        <v>636437.13449715497</v>
      </c>
      <c r="BR154" s="35">
        <v>182604.36236989801</v>
      </c>
      <c r="BS154" s="35">
        <v>30217.430762416599</v>
      </c>
      <c r="BT154" s="35">
        <v>825.99256275666801</v>
      </c>
      <c r="BU154" s="35">
        <v>46028242.088761397</v>
      </c>
      <c r="BV154" s="35">
        <v>4233188.6569728302</v>
      </c>
      <c r="BW154" s="35">
        <v>869122.71838533902</v>
      </c>
      <c r="BX154" s="35">
        <v>782719.24119559897</v>
      </c>
      <c r="BY154" s="35">
        <v>12758.681009834399</v>
      </c>
      <c r="BZ154" s="35">
        <v>36000.069115749102</v>
      </c>
      <c r="CA154" s="35">
        <v>137171.00336601399</v>
      </c>
      <c r="CB154" s="35">
        <v>48159.613418299799</v>
      </c>
      <c r="CC154" s="35">
        <v>191905.74617830999</v>
      </c>
      <c r="CD154" s="35">
        <v>181569.213273562</v>
      </c>
      <c r="CE154" s="35">
        <v>181421.92655267101</v>
      </c>
      <c r="CF154" s="35">
        <v>2045125.81502274</v>
      </c>
      <c r="CG154" s="35">
        <v>42002.087453603526</v>
      </c>
      <c r="CH154" s="35">
        <v>30940.212631957402</v>
      </c>
      <c r="CI154" s="35">
        <v>134811.64035560301</v>
      </c>
      <c r="CJ154" s="35">
        <v>303930.88291001099</v>
      </c>
      <c r="CK154" s="35">
        <v>5771.5358510395499</v>
      </c>
      <c r="CL154" s="35">
        <v>49337.608659983998</v>
      </c>
      <c r="CM154" s="35">
        <v>114166.67532258799</v>
      </c>
      <c r="CN154" s="35">
        <v>250921.88597228</v>
      </c>
      <c r="CO154" s="35">
        <v>48118.9658245799</v>
      </c>
      <c r="CP154" s="35">
        <v>6598.5544460075598</v>
      </c>
      <c r="CQ154" s="35">
        <v>1528.9351043669001</v>
      </c>
      <c r="CR154" s="35">
        <v>15026.720162838499</v>
      </c>
      <c r="CS154" s="35">
        <v>1331066.65783841</v>
      </c>
      <c r="CT154" s="35">
        <v>1033328.3966075</v>
      </c>
      <c r="CU154" s="35">
        <v>200857.18553316401</v>
      </c>
      <c r="CV154" s="35">
        <v>8381.5699366673907</v>
      </c>
      <c r="CW154" s="35">
        <v>3097160.1477941601</v>
      </c>
      <c r="CX154" s="35">
        <v>1729.62451650455</v>
      </c>
      <c r="CY154" s="35">
        <v>213722.395030049</v>
      </c>
      <c r="CZ154" s="35">
        <v>11480.9923259099</v>
      </c>
      <c r="DA154" s="35">
        <v>1445507.6790525599</v>
      </c>
      <c r="DB154" s="35">
        <v>27542.024570858601</v>
      </c>
      <c r="DC154" s="35">
        <v>60718.5392389197</v>
      </c>
      <c r="DD154" s="35">
        <v>2488.30249058255</v>
      </c>
      <c r="DE154" s="35">
        <v>583214.71095464996</v>
      </c>
      <c r="DF154" s="35">
        <v>2369615.8814665298</v>
      </c>
      <c r="DG154" s="35">
        <v>1644764.39936323</v>
      </c>
      <c r="DH154" s="35">
        <v>91572.731601928594</v>
      </c>
      <c r="DI154" s="35">
        <v>966225.48852228397</v>
      </c>
      <c r="DJ154" s="35">
        <v>51661.433304677797</v>
      </c>
      <c r="DK154" s="35">
        <v>16812.004795366302</v>
      </c>
      <c r="DL154" s="35">
        <v>71136.789240753395</v>
      </c>
      <c r="DM154" s="35">
        <v>2258992.2420648299</v>
      </c>
      <c r="DN154" s="35">
        <v>18922313.846781299</v>
      </c>
      <c r="DO154" s="35">
        <v>11898.672616919999</v>
      </c>
      <c r="DP154" s="35">
        <v>43357.896838480701</v>
      </c>
      <c r="DQ154" s="35">
        <v>23878795.092324901</v>
      </c>
      <c r="DR154" s="35">
        <v>86161.599191608504</v>
      </c>
      <c r="DS154" s="35">
        <v>46911.064780993998</v>
      </c>
      <c r="DT154" s="35">
        <v>71962.586628325007</v>
      </c>
      <c r="DU154" s="35">
        <v>525232.62726284203</v>
      </c>
      <c r="DV154" s="35">
        <v>2525899.6222116002</v>
      </c>
      <c r="DW154" s="35">
        <v>102415.064044625</v>
      </c>
      <c r="DX154" s="35">
        <v>22058.356713458001</v>
      </c>
      <c r="DY154" s="35">
        <v>15574.6359611158</v>
      </c>
      <c r="DZ154" s="35">
        <v>72621.908187874593</v>
      </c>
      <c r="EA154" s="35">
        <v>601568.99766340596</v>
      </c>
      <c r="EB154" s="35">
        <v>588604.68930692505</v>
      </c>
      <c r="EC154" s="35">
        <v>197617.60207470201</v>
      </c>
      <c r="ED154" s="35">
        <v>994059.18379395804</v>
      </c>
      <c r="EE154" s="35">
        <v>30255.3662146733</v>
      </c>
      <c r="EF154" s="35">
        <v>696074.77774694399</v>
      </c>
      <c r="EG154" s="35">
        <v>12348.1164523275</v>
      </c>
      <c r="EH154" s="35">
        <v>18289.767874460402</v>
      </c>
      <c r="EI154" s="35">
        <v>5207.3420906126903</v>
      </c>
      <c r="EJ154" s="35">
        <v>1978403.4281024099</v>
      </c>
      <c r="EK154" s="35">
        <v>1799537.1573675401</v>
      </c>
      <c r="EL154" s="35">
        <v>122067.64788545499</v>
      </c>
      <c r="EM154" s="35">
        <v>855947.90404274501</v>
      </c>
      <c r="EN154" s="35">
        <v>99135.3672140485</v>
      </c>
      <c r="EO154" s="35">
        <v>154451.296218378</v>
      </c>
      <c r="EP154" s="35">
        <v>2128677.9652310498</v>
      </c>
      <c r="EQ154" s="35">
        <v>14348.1486810849</v>
      </c>
      <c r="ER154" s="35">
        <v>43569.417667221802</v>
      </c>
      <c r="ES154" s="35">
        <v>21772.823974663901</v>
      </c>
      <c r="ET154" s="35">
        <v>26097.808157997999</v>
      </c>
      <c r="EU154" s="35">
        <v>129428.35923868</v>
      </c>
      <c r="EV154" s="35">
        <v>58595.947055611199</v>
      </c>
      <c r="EW154" s="35">
        <v>266728.433857681</v>
      </c>
      <c r="EX154" s="35">
        <v>4024651.88153324</v>
      </c>
      <c r="EY154" s="35">
        <v>305092.04780023801</v>
      </c>
      <c r="EZ154" s="35">
        <v>455740.344643249</v>
      </c>
      <c r="FA154" s="35">
        <v>15132.848949679001</v>
      </c>
      <c r="FB154" s="35">
        <v>110150.845741855</v>
      </c>
      <c r="FC154" s="35">
        <v>868619.55950970796</v>
      </c>
      <c r="FD154" s="35">
        <v>112801.50678326801</v>
      </c>
      <c r="FE154" s="35">
        <v>3029396.0679649399</v>
      </c>
      <c r="FF154" s="35">
        <v>192290.62632761299</v>
      </c>
      <c r="FG154" s="35">
        <v>30158.187466656898</v>
      </c>
      <c r="FH154" s="35">
        <v>237675.86150855801</v>
      </c>
      <c r="FI154" s="35">
        <v>1661604.6685506599</v>
      </c>
      <c r="FJ154" s="35">
        <v>19743.823074371601</v>
      </c>
      <c r="FK154" s="35">
        <v>560384.64107679098</v>
      </c>
      <c r="FL154" s="35">
        <v>425018.55835896701</v>
      </c>
      <c r="FM154" s="35">
        <v>805936.25246810704</v>
      </c>
      <c r="FN154" s="35">
        <v>1892277.88920327</v>
      </c>
      <c r="FO154" s="35">
        <v>988835.69608520099</v>
      </c>
      <c r="FP154" s="35">
        <v>884961.65418840898</v>
      </c>
      <c r="FQ154" s="37"/>
    </row>
    <row r="155" spans="2:202" x14ac:dyDescent="0.2">
      <c r="B155" s="81" t="s">
        <v>644</v>
      </c>
      <c r="G155" s="35">
        <v>1130038.20932382</v>
      </c>
      <c r="H155" s="86"/>
      <c r="I155" s="9">
        <v>13662.820306110894</v>
      </c>
      <c r="J155" s="35">
        <v>9103.1483792344297</v>
      </c>
      <c r="K155" s="35">
        <v>24.084881488077599</v>
      </c>
      <c r="L155" s="35">
        <v>442.907969215815</v>
      </c>
      <c r="M155" s="35">
        <v>21036.072293147699</v>
      </c>
      <c r="N155" s="35">
        <v>4367.4433217570404</v>
      </c>
      <c r="O155" s="35">
        <v>39.923456038821797</v>
      </c>
      <c r="P155" s="35">
        <v>86.501583155046504</v>
      </c>
      <c r="Q155" s="35">
        <v>38.5486875091187</v>
      </c>
      <c r="R155" s="35">
        <v>108.01096481211501</v>
      </c>
      <c r="S155" s="35">
        <v>22.7549943272858</v>
      </c>
      <c r="T155" s="35">
        <v>9095.3032748956593</v>
      </c>
      <c r="U155" s="35">
        <v>75.240632222544903</v>
      </c>
      <c r="V155" s="35">
        <v>29.7960842846297</v>
      </c>
      <c r="W155" s="35">
        <v>24.426746922521001</v>
      </c>
      <c r="X155" s="35">
        <v>12408.178496811001</v>
      </c>
      <c r="Y155" s="35">
        <v>19.080074585709699</v>
      </c>
      <c r="Z155" s="35">
        <v>3028.7397896646999</v>
      </c>
      <c r="AA155" s="35">
        <v>5.5199318478061103</v>
      </c>
      <c r="AB155" s="35">
        <v>86.906047455310997</v>
      </c>
      <c r="AC155" s="35">
        <v>6412.2357252929196</v>
      </c>
      <c r="AD155" s="35">
        <v>39.2155806192971</v>
      </c>
      <c r="AE155" s="35">
        <v>12597.836050717</v>
      </c>
      <c r="AF155" s="35">
        <v>11551.2258295677</v>
      </c>
      <c r="AG155" s="35">
        <v>4522.9325013194502</v>
      </c>
      <c r="AH155" s="35">
        <v>13087.736429119301</v>
      </c>
      <c r="AI155" s="35">
        <v>98.839418177568106</v>
      </c>
      <c r="AJ155" s="35">
        <v>13176.9745150859</v>
      </c>
      <c r="AK155" s="35">
        <v>65610.770310050197</v>
      </c>
      <c r="AL155" s="35">
        <v>147.23072318058999</v>
      </c>
      <c r="AM155" s="35">
        <v>5600.3017157486702</v>
      </c>
      <c r="AN155" s="35">
        <v>1550.73042278546</v>
      </c>
      <c r="AO155" s="35">
        <v>111.230829529304</v>
      </c>
      <c r="AP155" s="35">
        <v>82813.337625953704</v>
      </c>
      <c r="AQ155" s="35">
        <v>2085.9702080592001</v>
      </c>
      <c r="AR155" s="35">
        <v>102.863971274058</v>
      </c>
      <c r="AS155" s="35">
        <v>24720.046203939299</v>
      </c>
      <c r="AT155" s="35">
        <v>6.7323872440266603</v>
      </c>
      <c r="AU155" s="35">
        <v>283.02836455083798</v>
      </c>
      <c r="AV155" s="35">
        <v>2.8519371293618798</v>
      </c>
      <c r="AW155" s="35">
        <v>18.913952941380799</v>
      </c>
      <c r="AX155" s="35">
        <v>20.556220089377199</v>
      </c>
      <c r="AY155" s="35">
        <v>1293.9486243640799</v>
      </c>
      <c r="AZ155" s="35">
        <v>1205.9311347855601</v>
      </c>
      <c r="BA155" s="35">
        <v>1032.9873288645299</v>
      </c>
      <c r="BB155" s="35">
        <v>929.37652702038497</v>
      </c>
      <c r="BC155" s="35">
        <v>275.34421068797798</v>
      </c>
      <c r="BD155" s="35">
        <v>5.4708196072142199</v>
      </c>
      <c r="BE155" s="35">
        <v>97801.839304225796</v>
      </c>
      <c r="BF155" s="35">
        <v>10.480009707423299</v>
      </c>
      <c r="BG155" s="35">
        <v>271.18132054227601</v>
      </c>
      <c r="BH155" s="35">
        <v>298.01834715424701</v>
      </c>
      <c r="BI155" s="35">
        <v>1939.42506722229</v>
      </c>
      <c r="BJ155" s="35">
        <v>85.944461514625402</v>
      </c>
      <c r="BK155" s="35">
        <v>219.56527285387</v>
      </c>
      <c r="BL155" s="35">
        <v>4106.276153148</v>
      </c>
      <c r="BM155" s="35">
        <v>54.747614656476003</v>
      </c>
      <c r="BN155" s="35">
        <v>2346.9700865054301</v>
      </c>
      <c r="BO155" s="35">
        <v>31392.7081053412</v>
      </c>
      <c r="BP155" s="35">
        <v>121.37630524610699</v>
      </c>
      <c r="BQ155" s="35">
        <v>22878.919580693499</v>
      </c>
      <c r="BR155" s="35">
        <v>512.35059119713799</v>
      </c>
      <c r="BS155" s="35">
        <v>29.838526384466402</v>
      </c>
      <c r="BT155" s="35">
        <v>0.87401858530334997</v>
      </c>
      <c r="BU155" s="35">
        <v>86492.785104777096</v>
      </c>
      <c r="BV155" s="35">
        <v>13912.712567094</v>
      </c>
      <c r="BW155" s="35">
        <v>955.69445041582503</v>
      </c>
      <c r="BX155" s="35">
        <v>570.10034027377901</v>
      </c>
      <c r="BY155" s="35">
        <v>10.2227344316344</v>
      </c>
      <c r="BZ155" s="35">
        <v>59.744018477539598</v>
      </c>
      <c r="CA155" s="35">
        <v>244.46576296946401</v>
      </c>
      <c r="CB155" s="35">
        <v>134.27336417807001</v>
      </c>
      <c r="CC155" s="35">
        <v>279.875685066931</v>
      </c>
      <c r="CD155" s="35">
        <v>156.85699111142</v>
      </c>
      <c r="CE155" s="35">
        <v>502.83471279494199</v>
      </c>
      <c r="CF155" s="35">
        <v>18118.502312883898</v>
      </c>
      <c r="CG155" s="35">
        <v>395.44959093963104</v>
      </c>
      <c r="CH155" s="35">
        <v>21.877445916783401</v>
      </c>
      <c r="CI155" s="35">
        <v>131.064350300341</v>
      </c>
      <c r="CJ155" s="35">
        <v>1028.7468420104601</v>
      </c>
      <c r="CK155" s="35">
        <v>16.9494513188647</v>
      </c>
      <c r="CL155" s="35">
        <v>50.855395196376001</v>
      </c>
      <c r="CM155" s="35">
        <v>987.586256282725</v>
      </c>
      <c r="CN155" s="35">
        <v>4455.2112312320496</v>
      </c>
      <c r="CO155" s="35">
        <v>65.056410377720198</v>
      </c>
      <c r="CP155" s="35">
        <v>21.794379730429199</v>
      </c>
      <c r="CQ155" s="35">
        <v>1.9825784479464801</v>
      </c>
      <c r="CR155" s="35">
        <v>7.3875521503213699</v>
      </c>
      <c r="CS155" s="35">
        <v>20879.3740144652</v>
      </c>
      <c r="CT155" s="35">
        <v>6066.7739010404503</v>
      </c>
      <c r="CU155" s="35">
        <v>546.15501589250505</v>
      </c>
      <c r="CV155" s="35">
        <v>10.197952593784001</v>
      </c>
      <c r="CW155" s="35">
        <v>11379.062721807801</v>
      </c>
      <c r="CX155" s="35">
        <v>1.26006115384768</v>
      </c>
      <c r="CY155" s="35">
        <v>3180.9883766780999</v>
      </c>
      <c r="CZ155" s="35">
        <v>34.184786496622102</v>
      </c>
      <c r="DA155" s="35">
        <v>3608.19383031094</v>
      </c>
      <c r="DB155" s="35">
        <v>25.678902609501002</v>
      </c>
      <c r="DC155" s="35">
        <v>224.83085812449599</v>
      </c>
      <c r="DD155" s="35">
        <v>4.6814405006642801</v>
      </c>
      <c r="DE155" s="35">
        <v>2253.1116007883402</v>
      </c>
      <c r="DF155" s="35">
        <v>10064.1765928816</v>
      </c>
      <c r="DG155" s="35">
        <v>13858.2212930839</v>
      </c>
      <c r="DH155" s="35">
        <v>251.180526813744</v>
      </c>
      <c r="DI155" s="35">
        <v>2853.3815059459198</v>
      </c>
      <c r="DJ155" s="35">
        <v>50.201922860506102</v>
      </c>
      <c r="DK155" s="35">
        <v>12.163523063608499</v>
      </c>
      <c r="DL155" s="35">
        <v>135.70701456034001</v>
      </c>
      <c r="DM155" s="35">
        <v>66518.321368815494</v>
      </c>
      <c r="DN155" s="35">
        <v>137394.34011401</v>
      </c>
      <c r="DO155" s="35">
        <v>16.344043819226101</v>
      </c>
      <c r="DP155" s="35">
        <v>38.362648374003797</v>
      </c>
      <c r="DQ155" s="35">
        <v>29757.199329083898</v>
      </c>
      <c r="DR155" s="35">
        <v>71.689329240050995</v>
      </c>
      <c r="DS155" s="35">
        <v>204.462927314203</v>
      </c>
      <c r="DT155" s="35">
        <v>1051.5445071315401</v>
      </c>
      <c r="DU155" s="35">
        <v>1871.1012035692299</v>
      </c>
      <c r="DV155" s="35">
        <v>7679.1897092978998</v>
      </c>
      <c r="DW155" s="35">
        <v>97.915339729127894</v>
      </c>
      <c r="DX155" s="35">
        <v>35.627369411323002</v>
      </c>
      <c r="DY155" s="35">
        <v>28.496771127878599</v>
      </c>
      <c r="DZ155" s="35">
        <v>259.54859727530402</v>
      </c>
      <c r="EA155" s="35">
        <v>1653.8760911827801</v>
      </c>
      <c r="EB155" s="35">
        <v>2071.6950658998398</v>
      </c>
      <c r="EC155" s="35">
        <v>318.09000903970798</v>
      </c>
      <c r="ED155" s="35">
        <v>21199.909953762999</v>
      </c>
      <c r="EE155" s="35">
        <v>16.892726172414399</v>
      </c>
      <c r="EF155" s="35">
        <v>13197.4689110294</v>
      </c>
      <c r="EG155" s="35">
        <v>2.8124378773865701</v>
      </c>
      <c r="EH155" s="35">
        <v>16.654385637165198</v>
      </c>
      <c r="EI155" s="35">
        <v>5.2218099050938198</v>
      </c>
      <c r="EJ155" s="35">
        <v>52040.592657979403</v>
      </c>
      <c r="EK155" s="35">
        <v>3717.6017207449299</v>
      </c>
      <c r="EL155" s="35">
        <v>59.9830854934104</v>
      </c>
      <c r="EM155" s="35">
        <v>15148.4954264671</v>
      </c>
      <c r="EN155" s="35">
        <v>155.31617702748699</v>
      </c>
      <c r="EO155" s="35">
        <v>247.93285937370899</v>
      </c>
      <c r="EP155" s="35">
        <v>4472.9803724956</v>
      </c>
      <c r="EQ155" s="35">
        <v>22.5279455326049</v>
      </c>
      <c r="ER155" s="35">
        <v>116.23215282190699</v>
      </c>
      <c r="ES155" s="35">
        <v>32.629368757440602</v>
      </c>
      <c r="ET155" s="35">
        <v>24.250376518037701</v>
      </c>
      <c r="EU155" s="35">
        <v>102.6682996876</v>
      </c>
      <c r="EV155" s="35">
        <v>103.845018884094</v>
      </c>
      <c r="EW155" s="35">
        <v>165.15413484320601</v>
      </c>
      <c r="EX155" s="35">
        <v>20034.479330988601</v>
      </c>
      <c r="EY155" s="35">
        <v>1535.6666962791101</v>
      </c>
      <c r="EZ155" s="35">
        <v>3447.93842958492</v>
      </c>
      <c r="FA155" s="35">
        <v>48.4260178971697</v>
      </c>
      <c r="FB155" s="35">
        <v>163.55639580854401</v>
      </c>
      <c r="FC155" s="35">
        <v>849.81346316252996</v>
      </c>
      <c r="FD155" s="35">
        <v>425.17448983235198</v>
      </c>
      <c r="FE155" s="35">
        <v>10207.5685884672</v>
      </c>
      <c r="FF155" s="35">
        <v>332.79238619334302</v>
      </c>
      <c r="FG155" s="35">
        <v>53.937206607912699</v>
      </c>
      <c r="FH155" s="35">
        <v>217.625315799232</v>
      </c>
      <c r="FI155" s="35">
        <v>1401.287383178</v>
      </c>
      <c r="FJ155" s="35">
        <v>116.654963315744</v>
      </c>
      <c r="FK155" s="35">
        <v>618.03222887506604</v>
      </c>
      <c r="FL155" s="35">
        <v>2453.1101496995102</v>
      </c>
      <c r="FM155" s="35">
        <v>555.291413859145</v>
      </c>
      <c r="FN155" s="35">
        <v>27020.164427895801</v>
      </c>
      <c r="FO155" s="35">
        <v>4117.8878456399898</v>
      </c>
      <c r="FP155" s="35">
        <v>7379.7307271846803</v>
      </c>
      <c r="FQ155" s="37"/>
    </row>
    <row r="156" spans="2:202" ht="15" customHeight="1" x14ac:dyDescent="0.2">
      <c r="B156" s="81" t="s">
        <v>651</v>
      </c>
      <c r="G156" s="35">
        <v>42385826.508853197</v>
      </c>
      <c r="H156" s="86"/>
      <c r="I156" s="9">
        <v>306736.91386489011</v>
      </c>
      <c r="J156" s="35">
        <v>422489.41382265999</v>
      </c>
      <c r="K156" s="35">
        <v>5772.7072324061301</v>
      </c>
      <c r="L156" s="35">
        <v>219981.16716889001</v>
      </c>
      <c r="M156" s="35">
        <v>172299.09472481901</v>
      </c>
      <c r="N156" s="35">
        <v>81128.050478689096</v>
      </c>
      <c r="O156" s="35">
        <v>15499.126699254201</v>
      </c>
      <c r="P156" s="35">
        <v>85059.126937583002</v>
      </c>
      <c r="Q156" s="35">
        <v>41245.233563724098</v>
      </c>
      <c r="R156" s="35">
        <v>64958.858539147899</v>
      </c>
      <c r="S156" s="35">
        <v>7885.1724385520301</v>
      </c>
      <c r="T156" s="35">
        <v>382691.34662593802</v>
      </c>
      <c r="U156" s="35">
        <v>51606.548079222201</v>
      </c>
      <c r="V156" s="35">
        <v>26352.469662066898</v>
      </c>
      <c r="W156" s="35">
        <v>5881.8796333356004</v>
      </c>
      <c r="X156" s="35">
        <v>178729.32092654399</v>
      </c>
      <c r="Y156" s="35">
        <v>3218.9835424458602</v>
      </c>
      <c r="Z156" s="35">
        <v>225040.38862689599</v>
      </c>
      <c r="AA156" s="35">
        <v>4427.6191471860602</v>
      </c>
      <c r="AB156" s="35">
        <v>15349.596051505099</v>
      </c>
      <c r="AC156" s="35">
        <v>1476633.6937216199</v>
      </c>
      <c r="AD156" s="35">
        <v>10666.5672338968</v>
      </c>
      <c r="AE156" s="35">
        <v>256510.22171088899</v>
      </c>
      <c r="AF156" s="35">
        <v>168701.753327874</v>
      </c>
      <c r="AG156" s="35">
        <v>174001.399123004</v>
      </c>
      <c r="AH156" s="35">
        <v>246939.98580680799</v>
      </c>
      <c r="AI156" s="35">
        <v>72838.032197727196</v>
      </c>
      <c r="AJ156" s="35">
        <v>35919.088777741003</v>
      </c>
      <c r="AK156" s="35">
        <v>202911.50125402</v>
      </c>
      <c r="AL156" s="35">
        <v>34489.652989348499</v>
      </c>
      <c r="AM156" s="35">
        <v>5149581.5920375502</v>
      </c>
      <c r="AN156" s="35">
        <v>634604.50844823499</v>
      </c>
      <c r="AO156" s="35">
        <v>6072.3171283267602</v>
      </c>
      <c r="AP156" s="35">
        <v>527699.435779355</v>
      </c>
      <c r="AQ156" s="35">
        <v>26156.581983271899</v>
      </c>
      <c r="AR156" s="35">
        <v>33865.137799305099</v>
      </c>
      <c r="AS156" s="35">
        <v>146929.23585998901</v>
      </c>
      <c r="AT156" s="35">
        <v>5870.9691662780297</v>
      </c>
      <c r="AU156" s="35">
        <v>85945.739587208504</v>
      </c>
      <c r="AV156" s="35">
        <v>2877.8879803914301</v>
      </c>
      <c r="AW156" s="35">
        <v>16775.064829609099</v>
      </c>
      <c r="AX156" s="35">
        <v>21216.1294996705</v>
      </c>
      <c r="AY156" s="35">
        <v>9032.8398678684807</v>
      </c>
      <c r="AZ156" s="35">
        <v>52813.4604609788</v>
      </c>
      <c r="BA156" s="35">
        <v>228945.21351450699</v>
      </c>
      <c r="BB156" s="35">
        <v>529531.16735334101</v>
      </c>
      <c r="BC156" s="35">
        <v>24136.7901437086</v>
      </c>
      <c r="BD156" s="35">
        <v>5748.3798076959401</v>
      </c>
      <c r="BE156" s="35">
        <v>2175135.8689550199</v>
      </c>
      <c r="BF156" s="35">
        <v>10260.793614746201</v>
      </c>
      <c r="BG156" s="35">
        <v>208711.67986753801</v>
      </c>
      <c r="BH156" s="35">
        <v>7663.8845862403596</v>
      </c>
      <c r="BI156" s="35">
        <v>17980.492048603301</v>
      </c>
      <c r="BJ156" s="35">
        <v>20232.095803553901</v>
      </c>
      <c r="BK156" s="35">
        <v>184213.728705227</v>
      </c>
      <c r="BL156" s="35">
        <v>252338.110783743</v>
      </c>
      <c r="BM156" s="35">
        <v>28114.182475595098</v>
      </c>
      <c r="BN156" s="35">
        <v>170233.23827309601</v>
      </c>
      <c r="BO156" s="35">
        <v>156207.92541613299</v>
      </c>
      <c r="BP156" s="35">
        <v>14539.7029553189</v>
      </c>
      <c r="BQ156" s="35">
        <v>132042.729688766</v>
      </c>
      <c r="BR156" s="35">
        <v>93259.166436353597</v>
      </c>
      <c r="BS156" s="35">
        <v>16553.359546966502</v>
      </c>
      <c r="BT156" s="35">
        <v>931.78307036604701</v>
      </c>
      <c r="BU156" s="35">
        <v>7067850.1053303797</v>
      </c>
      <c r="BV156" s="35">
        <v>779547.74739118095</v>
      </c>
      <c r="BW156" s="35">
        <v>473529.64979215898</v>
      </c>
      <c r="BX156" s="35">
        <v>255406.27026676599</v>
      </c>
      <c r="BY156" s="35">
        <v>8449.3039967045897</v>
      </c>
      <c r="BZ156" s="35">
        <v>45803.666872640701</v>
      </c>
      <c r="CA156" s="35">
        <v>199525.53068157699</v>
      </c>
      <c r="CB156" s="35">
        <v>18889.029796905201</v>
      </c>
      <c r="CC156" s="35">
        <v>257124.10590942099</v>
      </c>
      <c r="CD156" s="35">
        <v>90508.058732138496</v>
      </c>
      <c r="CE156" s="35">
        <v>142129.97445825901</v>
      </c>
      <c r="CF156" s="35">
        <v>443215.22283295903</v>
      </c>
      <c r="CG156" s="35">
        <v>8878.0342854764403</v>
      </c>
      <c r="CH156" s="35">
        <v>16424.3483615324</v>
      </c>
      <c r="CI156" s="35">
        <v>58417.497143056098</v>
      </c>
      <c r="CJ156" s="35">
        <v>45778.729474096603</v>
      </c>
      <c r="CK156" s="35">
        <v>13626.752644124101</v>
      </c>
      <c r="CL156" s="35">
        <v>27231.7283939632</v>
      </c>
      <c r="CM156" s="35">
        <v>9791.0298425513392</v>
      </c>
      <c r="CN156" s="35">
        <v>42733.751342528303</v>
      </c>
      <c r="CO156" s="35">
        <v>20317.1621502573</v>
      </c>
      <c r="CP156" s="35">
        <v>21794.478521622001</v>
      </c>
      <c r="CQ156" s="35">
        <v>1479.05000133455</v>
      </c>
      <c r="CR156" s="35">
        <v>4076.1814913564399</v>
      </c>
      <c r="CS156" s="35">
        <v>248779.64380421099</v>
      </c>
      <c r="CT156" s="35">
        <v>132813.166350346</v>
      </c>
      <c r="CU156" s="35">
        <v>95092.971303728904</v>
      </c>
      <c r="CV156" s="35">
        <v>1558.4678616623601</v>
      </c>
      <c r="CW156" s="35">
        <v>206222.45421441301</v>
      </c>
      <c r="CX156" s="35">
        <v>376.03033354155002</v>
      </c>
      <c r="CY156" s="35">
        <v>17925.709237389401</v>
      </c>
      <c r="CZ156" s="35">
        <v>2232.4055050705301</v>
      </c>
      <c r="DA156" s="35">
        <v>1142506.84295183</v>
      </c>
      <c r="DB156" s="35">
        <v>20637.776522555501</v>
      </c>
      <c r="DC156" s="35">
        <v>31788.448099920399</v>
      </c>
      <c r="DD156" s="35">
        <v>1252.6309758602799</v>
      </c>
      <c r="DE156" s="35">
        <v>139599.798094114</v>
      </c>
      <c r="DF156" s="35">
        <v>456556.98074760498</v>
      </c>
      <c r="DG156" s="35">
        <v>209371.90011878801</v>
      </c>
      <c r="DH156" s="35">
        <v>22175.482173402201</v>
      </c>
      <c r="DI156" s="35">
        <v>331811.41755196103</v>
      </c>
      <c r="DJ156" s="35">
        <v>52200.186401098399</v>
      </c>
      <c r="DK156" s="35">
        <v>11670.6443699132</v>
      </c>
      <c r="DL156" s="35">
        <v>29354.662122941201</v>
      </c>
      <c r="DM156" s="35">
        <v>348670.60897827701</v>
      </c>
      <c r="DN156" s="35">
        <v>1517528.1854141101</v>
      </c>
      <c r="DO156" s="35">
        <v>17168.418431992799</v>
      </c>
      <c r="DP156" s="35">
        <v>19499.7746543106</v>
      </c>
      <c r="DQ156" s="35">
        <v>1528836.12909936</v>
      </c>
      <c r="DR156" s="35">
        <v>32977.432049376403</v>
      </c>
      <c r="DS156" s="35">
        <v>44993.317967222603</v>
      </c>
      <c r="DT156" s="35">
        <v>51161.2934104019</v>
      </c>
      <c r="DU156" s="35">
        <v>415033.26663048501</v>
      </c>
      <c r="DV156" s="35">
        <v>819808.35653292399</v>
      </c>
      <c r="DW156" s="35">
        <v>62535.879276949803</v>
      </c>
      <c r="DX156" s="35">
        <v>22249.0602920895</v>
      </c>
      <c r="DY156" s="35">
        <v>5399.5256507891099</v>
      </c>
      <c r="DZ156" s="35">
        <v>29739.281307205601</v>
      </c>
      <c r="EA156" s="35">
        <v>894376.89164858602</v>
      </c>
      <c r="EB156" s="35">
        <v>116354.86089692</v>
      </c>
      <c r="EC156" s="35">
        <v>104377.378371553</v>
      </c>
      <c r="ED156" s="35">
        <v>69633.523695762895</v>
      </c>
      <c r="EE156" s="35">
        <v>13262.5444580437</v>
      </c>
      <c r="EF156" s="35">
        <v>70521.389131637407</v>
      </c>
      <c r="EG156" s="35">
        <v>1963.87548189429</v>
      </c>
      <c r="EH156" s="35">
        <v>13908.807488427899</v>
      </c>
      <c r="EI156" s="35">
        <v>4116.9587551838204</v>
      </c>
      <c r="EJ156" s="35">
        <v>248173.769527636</v>
      </c>
      <c r="EK156" s="35">
        <v>589771.28224777803</v>
      </c>
      <c r="EL156" s="35">
        <v>42430.1499966103</v>
      </c>
      <c r="EM156" s="35">
        <v>147433.84321511799</v>
      </c>
      <c r="EN156" s="35">
        <v>146390.952780575</v>
      </c>
      <c r="EO156" s="35">
        <v>47931.8634398625</v>
      </c>
      <c r="EP156" s="35">
        <v>456574.981362077</v>
      </c>
      <c r="EQ156" s="35">
        <v>3764.76881609361</v>
      </c>
      <c r="ER156" s="35">
        <v>10405.030507134899</v>
      </c>
      <c r="ES156" s="35">
        <v>33534.801927247099</v>
      </c>
      <c r="ET156" s="35">
        <v>24555.907183249201</v>
      </c>
      <c r="EU156" s="35">
        <v>55428.548515338902</v>
      </c>
      <c r="EV156" s="35">
        <v>22796.141521693298</v>
      </c>
      <c r="EW156" s="35">
        <v>105361.612122266</v>
      </c>
      <c r="EX156" s="35">
        <v>841582.420921357</v>
      </c>
      <c r="EY156" s="35">
        <v>236977.146019256</v>
      </c>
      <c r="EZ156" s="35">
        <v>70232.757746307005</v>
      </c>
      <c r="FA156" s="35">
        <v>8257.9106526446703</v>
      </c>
      <c r="FB156" s="35">
        <v>90826.008119432096</v>
      </c>
      <c r="FC156" s="35">
        <v>573998.43218174297</v>
      </c>
      <c r="FD156" s="35">
        <v>44986.529313267602</v>
      </c>
      <c r="FE156" s="35">
        <v>591100.28030002397</v>
      </c>
      <c r="FF156" s="35">
        <v>273999.38246392302</v>
      </c>
      <c r="FG156" s="35">
        <v>17191.1566528156</v>
      </c>
      <c r="FH156" s="35">
        <v>193095.92895220601</v>
      </c>
      <c r="FI156" s="35">
        <v>503179.601612242</v>
      </c>
      <c r="FJ156" s="35">
        <v>12135.9760097569</v>
      </c>
      <c r="FK156" s="35">
        <v>298194.83051072498</v>
      </c>
      <c r="FL156" s="35">
        <v>177939.82896198999</v>
      </c>
      <c r="FM156" s="35">
        <v>421648.105644961</v>
      </c>
      <c r="FN156" s="35">
        <v>266520.64051757002</v>
      </c>
      <c r="FO156" s="35">
        <v>294902.01501017599</v>
      </c>
      <c r="FP156" s="35">
        <v>131746.00864002999</v>
      </c>
      <c r="FQ156" s="37"/>
    </row>
    <row r="157" spans="2:202" s="99" customFormat="1" x14ac:dyDescent="0.2">
      <c r="B157" s="100" t="s">
        <v>652</v>
      </c>
      <c r="C157" s="101"/>
      <c r="D157" s="102"/>
      <c r="E157" s="103"/>
      <c r="F157" s="103"/>
      <c r="G157" s="103"/>
      <c r="H157" s="86"/>
      <c r="I157" s="103">
        <v>1.9887463203536633E-2</v>
      </c>
      <c r="J157" s="103">
        <v>4.7314095051041137E-2</v>
      </c>
      <c r="K157" s="103">
        <v>8.5975027290690603E-3</v>
      </c>
      <c r="L157" s="103">
        <v>2.0143725623445824E-2</v>
      </c>
      <c r="M157" s="103">
        <v>2.3488525832309173E-2</v>
      </c>
      <c r="N157" s="103">
        <v>7.1960083926197764E-3</v>
      </c>
      <c r="O157" s="103">
        <v>2.0680005843103564E-2</v>
      </c>
      <c r="P157" s="103">
        <v>1.4454746109377125E-2</v>
      </c>
      <c r="Q157" s="103">
        <v>2.0955537404609075E-2</v>
      </c>
      <c r="R157" s="103">
        <v>2.4689638470275145E-2</v>
      </c>
      <c r="S157" s="103">
        <v>2.2634411126506021E-2</v>
      </c>
      <c r="T157" s="103">
        <v>8.3680059479989376E-3</v>
      </c>
      <c r="U157" s="103">
        <v>2.371074179899527E-2</v>
      </c>
      <c r="V157" s="103">
        <v>1.0594647636174456E-2</v>
      </c>
      <c r="W157" s="103">
        <v>5.3817040581693419E-2</v>
      </c>
      <c r="X157" s="103">
        <v>6.3877458646950699E-2</v>
      </c>
      <c r="Y157" s="103">
        <v>1.5668575765646075E-2</v>
      </c>
      <c r="Z157" s="103">
        <v>7.6268227758718429E-2</v>
      </c>
      <c r="AA157" s="103">
        <v>6.025135668640825E-3</v>
      </c>
      <c r="AB157" s="103">
        <v>2.4312147763944372E-2</v>
      </c>
      <c r="AC157" s="103">
        <v>2.5865332375540645E-2</v>
      </c>
      <c r="AD157" s="103">
        <v>7.1935888568674684E-3</v>
      </c>
      <c r="AE157" s="103">
        <v>5.4163456413751129E-2</v>
      </c>
      <c r="AF157" s="103">
        <v>6.2465218982517695E-2</v>
      </c>
      <c r="AG157" s="103">
        <v>3.9028949405879643E-2</v>
      </c>
      <c r="AH157" s="103">
        <v>3.9390700419909289E-2</v>
      </c>
      <c r="AI157" s="103">
        <v>8.5686610985013477E-3</v>
      </c>
      <c r="AJ157" s="103">
        <v>3.2296140079736267E-2</v>
      </c>
      <c r="AK157" s="103">
        <v>5.6318078148081228E-2</v>
      </c>
      <c r="AL157" s="103">
        <v>7.1632963435767716E-3</v>
      </c>
      <c r="AM157" s="103">
        <v>1.4813141010685763E-2</v>
      </c>
      <c r="AN157" s="103">
        <v>4.6544915961076738E-2</v>
      </c>
      <c r="AO157" s="103">
        <v>2.8957577496706011E-2</v>
      </c>
      <c r="AP157" s="103">
        <v>2.7268442042709496E-2</v>
      </c>
      <c r="AQ157" s="103">
        <v>2.0200113820638702E-2</v>
      </c>
      <c r="AR157" s="103">
        <v>2.5776537622863426E-2</v>
      </c>
      <c r="AS157" s="103">
        <v>2.3593035106482176E-2</v>
      </c>
      <c r="AT157" s="103">
        <v>6.679176203620984E-3</v>
      </c>
      <c r="AU157" s="103">
        <v>3.3389810528085734E-2</v>
      </c>
      <c r="AV157" s="103">
        <v>9.4411463021003283E-3</v>
      </c>
      <c r="AW157" s="103">
        <v>7.0229959124894544E-3</v>
      </c>
      <c r="AX157" s="103">
        <v>1.69799264973357E-2</v>
      </c>
      <c r="AY157" s="103">
        <v>3.5566282377067084E-2</v>
      </c>
      <c r="AZ157" s="103">
        <v>1.8892975128793212E-2</v>
      </c>
      <c r="BA157" s="103">
        <v>5.0315904227131329E-2</v>
      </c>
      <c r="BB157" s="103">
        <v>2.123360707048088E-2</v>
      </c>
      <c r="BC157" s="103">
        <v>1.3275313567155455E-2</v>
      </c>
      <c r="BD157" s="103">
        <v>2.0235145180375672E-2</v>
      </c>
      <c r="BE157" s="103">
        <v>7.8750783890827E-2</v>
      </c>
      <c r="BF157" s="103">
        <v>9.0140353441858258E-3</v>
      </c>
      <c r="BG157" s="103">
        <v>1.4986278296598401E-2</v>
      </c>
      <c r="BH157" s="103">
        <v>1.4156907944059344E-2</v>
      </c>
      <c r="BI157" s="103">
        <v>3.1841406594786334E-2</v>
      </c>
      <c r="BJ157" s="103">
        <v>2.2345660060363367E-2</v>
      </c>
      <c r="BK157" s="103">
        <v>1.0898149984948244E-2</v>
      </c>
      <c r="BL157" s="103">
        <v>3.3346937584534934E-2</v>
      </c>
      <c r="BM157" s="103">
        <v>1.2585573409218336E-2</v>
      </c>
      <c r="BN157" s="103">
        <v>3.5822286764986021E-2</v>
      </c>
      <c r="BO157" s="103">
        <v>5.0106969235860326E-2</v>
      </c>
      <c r="BP157" s="103">
        <v>7.272287694036951E-2</v>
      </c>
      <c r="BQ157" s="103">
        <v>4.3799072983710684E-2</v>
      </c>
      <c r="BR157" s="103">
        <v>3.4959610693685549E-2</v>
      </c>
      <c r="BS157" s="103">
        <v>7.4233873764196316E-3</v>
      </c>
      <c r="BT157" s="103">
        <v>1.1952679336626392E-2</v>
      </c>
      <c r="BU157" s="103">
        <v>2.0002012993802751E-2</v>
      </c>
      <c r="BV157" s="103">
        <v>1.0879709690896596E-2</v>
      </c>
      <c r="BW157" s="103">
        <v>2.0597867533954078E-2</v>
      </c>
      <c r="BX157" s="103">
        <v>2.5794376627310101E-2</v>
      </c>
      <c r="BY157" s="103">
        <v>7.235702954383561E-3</v>
      </c>
      <c r="BZ157" s="103">
        <v>2.3304915250492875E-2</v>
      </c>
      <c r="CA157" s="103">
        <v>1.5934596705161192E-2</v>
      </c>
      <c r="CB157" s="103">
        <v>2.4122226148744597E-2</v>
      </c>
      <c r="CC157" s="103">
        <v>1.019699880647292E-2</v>
      </c>
      <c r="CD157" s="103">
        <v>3.4087969536783294E-2</v>
      </c>
      <c r="CE157" s="103">
        <v>3.1634752084205707E-2</v>
      </c>
      <c r="CF157" s="103">
        <v>3.2464673563826964E-2</v>
      </c>
      <c r="CG157" s="103">
        <v>1.8405754907684323E-2</v>
      </c>
      <c r="CH157" s="103">
        <v>1.710588086703688E-2</v>
      </c>
      <c r="CI157" s="103">
        <v>3.6060205681025789E-2</v>
      </c>
      <c r="CJ157" s="103">
        <v>2.3803873865136028E-2</v>
      </c>
      <c r="CK157" s="103">
        <v>3.401636730486253E-2</v>
      </c>
      <c r="CL157" s="103">
        <v>1.4538755306315924E-2</v>
      </c>
      <c r="CM157" s="103">
        <v>1.7597295877653858E-2</v>
      </c>
      <c r="CN157" s="103">
        <v>3.5935779865392085E-2</v>
      </c>
      <c r="CO157" s="103">
        <v>1.0718589881365408E-2</v>
      </c>
      <c r="CP157" s="103">
        <v>3.7761457825743902E-2</v>
      </c>
      <c r="CQ157" s="103">
        <v>9.8403246820435112E-3</v>
      </c>
      <c r="CR157" s="103">
        <v>8.0466779149775645E-3</v>
      </c>
      <c r="CS157" s="103">
        <v>3.7422492969803683E-2</v>
      </c>
      <c r="CT157" s="103">
        <v>2.9200360208415817E-2</v>
      </c>
      <c r="CU157" s="103">
        <v>1.1022414514188426E-2</v>
      </c>
      <c r="CV157" s="103">
        <v>1.3812408484036835E-2</v>
      </c>
      <c r="CW157" s="103">
        <v>4.7025162384334109E-2</v>
      </c>
      <c r="CX157" s="103">
        <v>3.8680677015815626E-3</v>
      </c>
      <c r="CY157" s="103">
        <v>1.6204616878702418E-2</v>
      </c>
      <c r="CZ157" s="103">
        <v>6.9454035662478925E-3</v>
      </c>
      <c r="DA157" s="103">
        <v>3.2983139926800964E-2</v>
      </c>
      <c r="DB157" s="103">
        <v>1.9606960197150511E-2</v>
      </c>
      <c r="DC157" s="103">
        <v>3.7355149891971952E-2</v>
      </c>
      <c r="DD157" s="103">
        <v>8.5936730825611606E-3</v>
      </c>
      <c r="DE157" s="103">
        <v>1.4661603514810917E-2</v>
      </c>
      <c r="DF157" s="103">
        <v>6.2468074553847529E-2</v>
      </c>
      <c r="DG157" s="103">
        <v>1.3944967273801822E-2</v>
      </c>
      <c r="DH157" s="103">
        <v>3.3698216690249388E-2</v>
      </c>
      <c r="DI157" s="103">
        <v>3.7536221835731964E-2</v>
      </c>
      <c r="DJ157" s="103">
        <v>1.4275892507042448E-2</v>
      </c>
      <c r="DK157" s="103">
        <v>1.0608847280951853E-2</v>
      </c>
      <c r="DL157" s="103">
        <v>1.6434085499064048E-2</v>
      </c>
      <c r="DM157" s="103">
        <v>7.1268577020043147E-2</v>
      </c>
      <c r="DN157" s="103">
        <v>3.2834969110043029E-2</v>
      </c>
      <c r="DO157" s="103">
        <v>1.4124514857604699E-2</v>
      </c>
      <c r="DP157" s="103">
        <v>2.029744390222411E-2</v>
      </c>
      <c r="DQ157" s="103">
        <v>2.817742031417118E-2</v>
      </c>
      <c r="DR157" s="103">
        <v>2.6487024964942041E-2</v>
      </c>
      <c r="DS157" s="103">
        <v>4.1531232864412328E-2</v>
      </c>
      <c r="DT157" s="103">
        <v>2.7789419218212527E-2</v>
      </c>
      <c r="DU157" s="103">
        <v>4.8211476296025055E-2</v>
      </c>
      <c r="DV157" s="103">
        <v>2.9217544337578737E-2</v>
      </c>
      <c r="DW157" s="103">
        <v>7.1643370852481451E-3</v>
      </c>
      <c r="DX157" s="103">
        <v>9.7965706997026111E-3</v>
      </c>
      <c r="DY157" s="103">
        <v>1.2235387965640715E-2</v>
      </c>
      <c r="DZ157" s="103">
        <v>6.9102253840985228E-3</v>
      </c>
      <c r="EA157" s="103">
        <v>2.6187975305031943E-2</v>
      </c>
      <c r="EB157" s="103">
        <v>3.63151822945742E-2</v>
      </c>
      <c r="EC157" s="103">
        <v>1.231227710084867E-2</v>
      </c>
      <c r="ED157" s="103">
        <v>1.7401420355798405E-2</v>
      </c>
      <c r="EE157" s="103">
        <v>6.6115334957702289E-3</v>
      </c>
      <c r="EF157" s="103">
        <v>3.6836331823225342E-2</v>
      </c>
      <c r="EG157" s="103">
        <v>1.397897526969808E-3</v>
      </c>
      <c r="EH157" s="103">
        <v>1.0745835333132382E-2</v>
      </c>
      <c r="EI157" s="103">
        <v>9.5883484333683933E-3</v>
      </c>
      <c r="EJ157" s="103">
        <v>7.177547967042143E-2</v>
      </c>
      <c r="EK157" s="103">
        <v>3.7084974204174989E-2</v>
      </c>
      <c r="EL157" s="103">
        <v>3.5488517833615813E-3</v>
      </c>
      <c r="EM157" s="103">
        <v>5.5634257860730431E-2</v>
      </c>
      <c r="EN157" s="103">
        <v>1.4175583467398839E-2</v>
      </c>
      <c r="EO157" s="103">
        <v>8.9982151523944221E-3</v>
      </c>
      <c r="EP157" s="103">
        <v>4.3840843196262573E-2</v>
      </c>
      <c r="EQ157" s="103">
        <v>2.5496717501328151E-2</v>
      </c>
      <c r="ER157" s="103">
        <v>3.3794965383841795E-2</v>
      </c>
      <c r="ES157" s="103">
        <v>1.5571443993430144E-2</v>
      </c>
      <c r="ET157" s="103">
        <v>1.2844975779967601E-2</v>
      </c>
      <c r="EU157" s="103">
        <v>1.2008484914438962E-2</v>
      </c>
      <c r="EV157" s="103">
        <v>3.9108916389329453E-3</v>
      </c>
      <c r="EW157" s="103">
        <v>4.5503592648132099E-2</v>
      </c>
      <c r="EX157" s="103">
        <v>6.163071729454811E-2</v>
      </c>
      <c r="EY157" s="103">
        <v>1.3638849192514117E-2</v>
      </c>
      <c r="EZ157" s="103">
        <v>3.5406892425504766E-2</v>
      </c>
      <c r="FA157" s="103">
        <v>2.3401536086433791E-2</v>
      </c>
      <c r="FB157" s="103">
        <v>3.0122704297137103E-2</v>
      </c>
      <c r="FC157" s="103">
        <v>2.6272276556732435E-2</v>
      </c>
      <c r="FD157" s="103">
        <v>2.8744412689709294E-2</v>
      </c>
      <c r="FE157" s="103">
        <v>5.6212086962370449E-2</v>
      </c>
      <c r="FF157" s="103">
        <v>2.6552473568496035E-2</v>
      </c>
      <c r="FG157" s="103">
        <v>8.5067003214492985E-3</v>
      </c>
      <c r="FH157" s="103">
        <v>1.2865587024086073E-2</v>
      </c>
      <c r="FI157" s="103">
        <v>6.7020158383397843E-3</v>
      </c>
      <c r="FJ157" s="103">
        <v>1.4603904421921905E-2</v>
      </c>
      <c r="FK157" s="103">
        <v>3.3621450463844807E-2</v>
      </c>
      <c r="FL157" s="103">
        <v>2.4370204631300664E-2</v>
      </c>
      <c r="FM157" s="103">
        <v>1.6542179221319502E-2</v>
      </c>
      <c r="FN157" s="103">
        <v>3.5977408277209778E-2</v>
      </c>
      <c r="FO157" s="103">
        <v>6.7806145878137852E-2</v>
      </c>
      <c r="FP157" s="103">
        <v>3.471291840281221E-2</v>
      </c>
      <c r="FQ157" s="37"/>
      <c r="FR157" s="104"/>
      <c r="FS157" s="104"/>
      <c r="FT157" s="104"/>
      <c r="FU157" s="104"/>
      <c r="FV157" s="104"/>
      <c r="FW157" s="104"/>
      <c r="FX157" s="104"/>
      <c r="FY157" s="104"/>
      <c r="FZ157" s="104"/>
      <c r="GA157" s="104"/>
      <c r="GB157" s="104"/>
      <c r="GC157" s="104"/>
      <c r="GD157" s="104"/>
      <c r="GE157" s="104"/>
      <c r="GF157" s="104"/>
      <c r="GG157" s="104"/>
      <c r="GH157" s="104"/>
      <c r="GI157" s="104"/>
      <c r="GJ157" s="104"/>
      <c r="GK157" s="104"/>
      <c r="GL157" s="104"/>
      <c r="GM157" s="104"/>
      <c r="GN157" s="104"/>
      <c r="GO157" s="104"/>
      <c r="GP157" s="104"/>
      <c r="GQ157" s="104"/>
      <c r="GR157" s="104"/>
      <c r="GS157" s="104"/>
      <c r="GT157" s="104"/>
    </row>
    <row r="158" spans="2:202" x14ac:dyDescent="0.2">
      <c r="B158" s="16" t="s">
        <v>631</v>
      </c>
      <c r="G158" s="9">
        <v>29.811215024161005</v>
      </c>
      <c r="H158" s="86"/>
      <c r="I158" s="9">
        <v>29.811215024161005</v>
      </c>
      <c r="J158" s="90">
        <v>14</v>
      </c>
      <c r="K158" s="90">
        <v>40</v>
      </c>
      <c r="L158" s="90">
        <v>24</v>
      </c>
      <c r="M158" s="90">
        <v>20</v>
      </c>
      <c r="N158" s="90">
        <v>50</v>
      </c>
      <c r="O158" s="90">
        <v>31</v>
      </c>
      <c r="P158" s="90">
        <v>58</v>
      </c>
      <c r="Q158" s="90">
        <v>56</v>
      </c>
      <c r="R158" s="90">
        <v>9</v>
      </c>
      <c r="S158" s="90">
        <v>10</v>
      </c>
      <c r="T158" s="90">
        <v>24</v>
      </c>
      <c r="U158" s="90">
        <v>14</v>
      </c>
      <c r="V158" s="90">
        <v>57</v>
      </c>
      <c r="W158" s="90">
        <v>50</v>
      </c>
      <c r="X158" s="90">
        <v>47</v>
      </c>
      <c r="Y158" s="90">
        <v>30</v>
      </c>
      <c r="Z158" s="90">
        <v>39</v>
      </c>
      <c r="AA158" s="90">
        <v>34</v>
      </c>
      <c r="AB158" s="90">
        <v>44</v>
      </c>
      <c r="AC158" s="90">
        <v>45</v>
      </c>
      <c r="AD158" s="90">
        <v>47</v>
      </c>
      <c r="AE158" s="90">
        <v>37</v>
      </c>
      <c r="AF158" s="90">
        <v>11</v>
      </c>
      <c r="AG158" s="90">
        <v>20</v>
      </c>
      <c r="AH158" s="90">
        <v>12</v>
      </c>
      <c r="AI158" s="90">
        <v>59</v>
      </c>
      <c r="AJ158" s="90">
        <v>5</v>
      </c>
      <c r="AK158" s="90">
        <v>14</v>
      </c>
      <c r="AL158" s="90">
        <v>57</v>
      </c>
      <c r="AM158" s="90">
        <v>12</v>
      </c>
      <c r="AN158" s="90">
        <v>37</v>
      </c>
      <c r="AO158" s="90">
        <v>29</v>
      </c>
      <c r="AP158" s="90">
        <v>12</v>
      </c>
      <c r="AQ158" s="90">
        <v>19</v>
      </c>
      <c r="AR158" s="90">
        <v>53</v>
      </c>
      <c r="AS158" s="90">
        <v>32</v>
      </c>
      <c r="AT158" s="90">
        <v>49</v>
      </c>
      <c r="AU158" s="90">
        <v>13</v>
      </c>
      <c r="AV158" s="90">
        <v>56</v>
      </c>
      <c r="AW158" s="90">
        <v>55</v>
      </c>
      <c r="AX158" s="90">
        <v>57</v>
      </c>
      <c r="AY158" s="90">
        <v>19</v>
      </c>
      <c r="AZ158" s="90">
        <v>41</v>
      </c>
      <c r="BA158" s="90">
        <v>38</v>
      </c>
      <c r="BB158" s="90">
        <v>14</v>
      </c>
      <c r="BC158" s="90">
        <v>35</v>
      </c>
      <c r="BD158" s="90">
        <v>56</v>
      </c>
      <c r="BE158" s="90">
        <v>12</v>
      </c>
      <c r="BF158" s="90">
        <v>60</v>
      </c>
      <c r="BG158" s="90">
        <v>52</v>
      </c>
      <c r="BH158" s="90">
        <v>19</v>
      </c>
      <c r="BI158" s="90">
        <v>25</v>
      </c>
      <c r="BJ158" s="90">
        <v>38</v>
      </c>
      <c r="BK158" s="90">
        <v>55</v>
      </c>
      <c r="BL158" s="90">
        <v>47</v>
      </c>
      <c r="BM158" s="90">
        <v>51</v>
      </c>
      <c r="BN158" s="90">
        <v>31</v>
      </c>
      <c r="BO158" s="90">
        <v>26</v>
      </c>
      <c r="BP158" s="90">
        <v>43</v>
      </c>
      <c r="BQ158" s="90">
        <v>24</v>
      </c>
      <c r="BR158" s="90">
        <v>26</v>
      </c>
      <c r="BS158" s="90">
        <v>43</v>
      </c>
      <c r="BT158" s="90">
        <v>57</v>
      </c>
      <c r="BU158" s="90">
        <v>40</v>
      </c>
      <c r="BV158" s="90">
        <v>32</v>
      </c>
      <c r="BW158" s="90">
        <v>11</v>
      </c>
      <c r="BX158" s="90">
        <v>15</v>
      </c>
      <c r="BY158" s="90">
        <v>58</v>
      </c>
      <c r="BZ158" s="90">
        <v>43</v>
      </c>
      <c r="CA158" s="90">
        <v>53</v>
      </c>
      <c r="CB158" s="90">
        <v>44</v>
      </c>
      <c r="CC158" s="90">
        <v>56</v>
      </c>
      <c r="CD158" s="90">
        <v>25</v>
      </c>
      <c r="CE158" s="90">
        <v>17</v>
      </c>
      <c r="CF158" s="90">
        <v>29</v>
      </c>
      <c r="CG158" s="90">
        <v>30</v>
      </c>
      <c r="CH158" s="90">
        <v>23</v>
      </c>
      <c r="CI158" s="90">
        <v>26</v>
      </c>
      <c r="CJ158" s="90">
        <v>12</v>
      </c>
      <c r="CK158" s="90">
        <v>52</v>
      </c>
      <c r="CL158" s="90">
        <v>31</v>
      </c>
      <c r="CM158" s="90">
        <v>36</v>
      </c>
      <c r="CN158" s="90">
        <v>35</v>
      </c>
      <c r="CO158" s="90">
        <v>8</v>
      </c>
      <c r="CP158" s="90">
        <v>53</v>
      </c>
      <c r="CQ158" s="90">
        <v>60</v>
      </c>
      <c r="CR158" s="90">
        <v>37</v>
      </c>
      <c r="CS158" s="90">
        <v>32</v>
      </c>
      <c r="CT158" s="90">
        <v>38</v>
      </c>
      <c r="CU158" s="90">
        <v>31</v>
      </c>
      <c r="CV158" s="90">
        <v>21</v>
      </c>
      <c r="CW158" s="90">
        <v>26</v>
      </c>
      <c r="CX158" s="90">
        <v>56</v>
      </c>
      <c r="CY158" s="90">
        <v>21</v>
      </c>
      <c r="CZ158" s="90">
        <v>52</v>
      </c>
      <c r="DA158" s="90">
        <v>36</v>
      </c>
      <c r="DB158" s="90">
        <v>34</v>
      </c>
      <c r="DC158" s="90">
        <v>49</v>
      </c>
      <c r="DD158" s="90">
        <v>42</v>
      </c>
      <c r="DE158" s="90">
        <v>25</v>
      </c>
      <c r="DF158" s="90">
        <v>32</v>
      </c>
      <c r="DG158" s="90">
        <v>17</v>
      </c>
      <c r="DH158" s="90">
        <v>46</v>
      </c>
      <c r="DI158" s="90">
        <v>29</v>
      </c>
      <c r="DJ158" s="90">
        <v>59</v>
      </c>
      <c r="DK158" s="90">
        <v>58</v>
      </c>
      <c r="DL158" s="90">
        <v>22</v>
      </c>
      <c r="DM158" s="90">
        <v>29</v>
      </c>
      <c r="DN158" s="90">
        <v>25</v>
      </c>
      <c r="DO158" s="90">
        <v>60</v>
      </c>
      <c r="DP158" s="90">
        <v>17</v>
      </c>
      <c r="DQ158" s="90">
        <v>22</v>
      </c>
      <c r="DR158" s="90">
        <v>16</v>
      </c>
      <c r="DS158" s="90">
        <v>48</v>
      </c>
      <c r="DT158" s="90">
        <v>37</v>
      </c>
      <c r="DU158" s="90">
        <v>42</v>
      </c>
      <c r="DV158" s="90">
        <v>35</v>
      </c>
      <c r="DW158" s="90">
        <v>49</v>
      </c>
      <c r="DX158" s="90">
        <v>57</v>
      </c>
      <c r="DY158" s="90">
        <v>18</v>
      </c>
      <c r="DZ158" s="90">
        <v>47</v>
      </c>
      <c r="EA158" s="90">
        <v>15</v>
      </c>
      <c r="EB158" s="90">
        <v>14</v>
      </c>
      <c r="EC158" s="90">
        <v>6</v>
      </c>
      <c r="ED158" s="90">
        <v>42</v>
      </c>
      <c r="EE158" s="90">
        <v>43</v>
      </c>
      <c r="EF158" s="90">
        <v>37</v>
      </c>
      <c r="EG158" s="90">
        <v>32</v>
      </c>
      <c r="EH158" s="90">
        <v>52</v>
      </c>
      <c r="EI158" s="90">
        <v>55</v>
      </c>
      <c r="EJ158" s="90">
        <v>6</v>
      </c>
      <c r="EK158" s="90">
        <v>46</v>
      </c>
      <c r="EL158" s="90">
        <v>50</v>
      </c>
      <c r="EM158" s="90">
        <v>4</v>
      </c>
      <c r="EN158" s="90">
        <v>55</v>
      </c>
      <c r="EO158" s="90">
        <v>32</v>
      </c>
      <c r="EP158" s="90">
        <v>4</v>
      </c>
      <c r="EQ158" s="90">
        <v>43</v>
      </c>
      <c r="ER158" s="90">
        <v>15</v>
      </c>
      <c r="ES158" s="90">
        <v>60</v>
      </c>
      <c r="ET158" s="90">
        <v>57</v>
      </c>
      <c r="EU158" s="90">
        <v>3</v>
      </c>
      <c r="EV158" s="90">
        <v>56</v>
      </c>
      <c r="EW158" s="90">
        <v>9</v>
      </c>
      <c r="EX158" s="90">
        <v>25</v>
      </c>
      <c r="EY158" s="90">
        <v>25</v>
      </c>
      <c r="EZ158" s="90">
        <v>28</v>
      </c>
      <c r="FA158" s="90">
        <v>49</v>
      </c>
      <c r="FB158" s="90">
        <v>38</v>
      </c>
      <c r="FC158" s="90">
        <v>16</v>
      </c>
      <c r="FD158" s="90">
        <v>2</v>
      </c>
      <c r="FE158" s="90">
        <v>25</v>
      </c>
      <c r="FF158" s="90">
        <v>34</v>
      </c>
      <c r="FG158" s="90">
        <v>12</v>
      </c>
      <c r="FH158" s="90">
        <v>54</v>
      </c>
      <c r="FI158" s="90">
        <v>53</v>
      </c>
      <c r="FJ158" s="90">
        <v>58</v>
      </c>
      <c r="FK158" s="90">
        <v>8</v>
      </c>
      <c r="FL158" s="90">
        <v>16</v>
      </c>
      <c r="FM158" s="90">
        <v>17</v>
      </c>
      <c r="FN158" s="90">
        <v>10</v>
      </c>
      <c r="FO158" s="90">
        <v>32</v>
      </c>
      <c r="FP158" s="90">
        <v>19</v>
      </c>
      <c r="FQ158" s="37"/>
    </row>
    <row r="159" spans="2:202" ht="16" customHeight="1" x14ac:dyDescent="0.2">
      <c r="B159" s="81" t="s">
        <v>659</v>
      </c>
      <c r="G159" s="9">
        <v>46.9</v>
      </c>
      <c r="H159" s="86"/>
      <c r="I159" s="9">
        <v>22.6</v>
      </c>
      <c r="J159" s="108">
        <v>7.5</v>
      </c>
      <c r="K159" s="108">
        <v>6.9</v>
      </c>
      <c r="L159" s="108">
        <v>53.8</v>
      </c>
      <c r="M159" s="108">
        <v>10.5</v>
      </c>
      <c r="N159" s="108">
        <v>63.8</v>
      </c>
      <c r="O159" s="108">
        <v>54.4</v>
      </c>
      <c r="P159" s="108">
        <v>100</v>
      </c>
      <c r="Q159" s="108">
        <v>98.6</v>
      </c>
      <c r="R159" s="108">
        <v>39</v>
      </c>
      <c r="S159" s="108">
        <v>66</v>
      </c>
      <c r="T159" s="108">
        <v>28.4</v>
      </c>
      <c r="U159" s="108">
        <v>36</v>
      </c>
      <c r="V159" s="108">
        <v>100</v>
      </c>
      <c r="W159" s="108">
        <v>37.9</v>
      </c>
      <c r="X159" s="108">
        <v>7.8</v>
      </c>
      <c r="Y159" s="108">
        <v>8.8000000000000007</v>
      </c>
      <c r="Z159" s="108">
        <v>46.6</v>
      </c>
      <c r="AA159" s="108">
        <v>40</v>
      </c>
      <c r="AB159" s="108">
        <v>14.7</v>
      </c>
      <c r="AC159" s="108">
        <v>69.900000000000006</v>
      </c>
      <c r="AD159" s="108">
        <v>88.3</v>
      </c>
      <c r="AE159" s="108">
        <v>7.5</v>
      </c>
      <c r="AF159" s="108">
        <v>4</v>
      </c>
      <c r="AG159" s="108">
        <v>6.2</v>
      </c>
      <c r="AH159" s="108">
        <v>6.8</v>
      </c>
      <c r="AI159" s="108">
        <v>99.8</v>
      </c>
      <c r="AJ159" s="108">
        <v>1.4</v>
      </c>
      <c r="AK159" s="108">
        <v>4.7</v>
      </c>
      <c r="AL159" s="108">
        <v>70.2</v>
      </c>
      <c r="AM159" s="108">
        <v>70.7</v>
      </c>
      <c r="AN159" s="108">
        <v>52.5</v>
      </c>
      <c r="AO159" s="108">
        <v>14.2</v>
      </c>
      <c r="AP159" s="108">
        <v>14.2</v>
      </c>
      <c r="AQ159" s="108">
        <v>14.1</v>
      </c>
      <c r="AR159" s="108">
        <v>58</v>
      </c>
      <c r="AS159" s="108">
        <v>14.7</v>
      </c>
      <c r="AT159" s="108">
        <v>56</v>
      </c>
      <c r="AU159" s="108">
        <v>48.7</v>
      </c>
      <c r="AV159" s="108">
        <v>61.2</v>
      </c>
      <c r="AW159" s="108">
        <v>88.8</v>
      </c>
      <c r="AX159" s="108">
        <v>89.5</v>
      </c>
      <c r="AY159" s="108">
        <v>12.3</v>
      </c>
      <c r="AZ159" s="108">
        <v>53.6</v>
      </c>
      <c r="BA159" s="108">
        <v>34.799999999999997</v>
      </c>
      <c r="BB159" s="108">
        <v>36.9</v>
      </c>
      <c r="BC159" s="108">
        <v>20.7</v>
      </c>
      <c r="BD159" s="108">
        <v>98.4</v>
      </c>
      <c r="BE159" s="108">
        <v>7.4</v>
      </c>
      <c r="BF159" s="108">
        <v>100</v>
      </c>
      <c r="BG159" s="108">
        <v>100</v>
      </c>
      <c r="BH159" s="108">
        <v>45</v>
      </c>
      <c r="BI159" s="108">
        <v>6.1</v>
      </c>
      <c r="BJ159" s="108">
        <v>97.1</v>
      </c>
      <c r="BK159" s="108">
        <v>99.5</v>
      </c>
      <c r="BL159" s="108">
        <v>25.3</v>
      </c>
      <c r="BM159" s="108">
        <v>64</v>
      </c>
      <c r="BN159" s="108">
        <v>14.5</v>
      </c>
      <c r="BO159" s="108">
        <v>14.5</v>
      </c>
      <c r="BP159" s="108">
        <v>100</v>
      </c>
      <c r="BQ159" s="108">
        <v>5.8</v>
      </c>
      <c r="BR159" s="108">
        <v>26.6</v>
      </c>
      <c r="BS159" s="108">
        <v>86.2</v>
      </c>
      <c r="BT159" s="108">
        <v>81</v>
      </c>
      <c r="BU159" s="108">
        <v>24.4</v>
      </c>
      <c r="BV159" s="108">
        <v>27.8</v>
      </c>
      <c r="BW159" s="108">
        <v>27.8</v>
      </c>
      <c r="BX159" s="108">
        <v>37.5</v>
      </c>
      <c r="BY159" s="108">
        <v>90.1</v>
      </c>
      <c r="BZ159" s="108">
        <v>54.9</v>
      </c>
      <c r="CA159" s="108">
        <v>82</v>
      </c>
      <c r="CB159" s="108">
        <v>30.8</v>
      </c>
      <c r="CC159" s="108">
        <v>98</v>
      </c>
      <c r="CD159" s="108">
        <v>35.200000000000003</v>
      </c>
      <c r="CE159" s="108">
        <v>100</v>
      </c>
      <c r="CF159" s="108">
        <v>10.1</v>
      </c>
      <c r="CG159" s="108">
        <v>22.6</v>
      </c>
      <c r="CH159" s="108">
        <v>18</v>
      </c>
      <c r="CI159" s="108">
        <v>41.7</v>
      </c>
      <c r="CJ159" s="108">
        <v>12.1</v>
      </c>
      <c r="CK159" s="108">
        <v>96.5</v>
      </c>
      <c r="CL159" s="108">
        <v>41.3</v>
      </c>
      <c r="CM159" s="108">
        <v>9.1999999999999993</v>
      </c>
      <c r="CN159" s="108">
        <v>6.2</v>
      </c>
      <c r="CO159" s="108">
        <v>0</v>
      </c>
      <c r="CP159" s="108">
        <v>92.7</v>
      </c>
      <c r="CQ159" s="108">
        <v>96</v>
      </c>
      <c r="CR159" s="108">
        <v>39</v>
      </c>
      <c r="CS159" s="108">
        <v>9.3000000000000007</v>
      </c>
      <c r="CT159" s="108">
        <v>21.3</v>
      </c>
      <c r="CU159" s="108">
        <v>27.3</v>
      </c>
      <c r="CV159" s="108">
        <v>21.2</v>
      </c>
      <c r="CW159" s="108">
        <v>9.3000000000000007</v>
      </c>
      <c r="CX159" s="108">
        <v>73.5</v>
      </c>
      <c r="CY159" s="108">
        <v>8.6</v>
      </c>
      <c r="CZ159" s="108">
        <v>68.2</v>
      </c>
      <c r="DA159" s="108">
        <v>62.4</v>
      </c>
      <c r="DB159" s="108">
        <v>42</v>
      </c>
      <c r="DC159" s="108">
        <v>85</v>
      </c>
      <c r="DD159" s="108">
        <v>22.6</v>
      </c>
      <c r="DE159" s="108">
        <v>39</v>
      </c>
      <c r="DF159" s="108">
        <v>13.4</v>
      </c>
      <c r="DG159" s="108">
        <v>6.3</v>
      </c>
      <c r="DH159" s="108">
        <v>24.2</v>
      </c>
      <c r="DI159" s="108">
        <v>17</v>
      </c>
      <c r="DJ159" s="108">
        <v>97.5</v>
      </c>
      <c r="DK159" s="108">
        <v>100</v>
      </c>
      <c r="DL159" s="108">
        <v>14.5</v>
      </c>
      <c r="DM159" s="108">
        <v>20.6</v>
      </c>
      <c r="DN159" s="108">
        <v>11</v>
      </c>
      <c r="DO159" s="108">
        <v>95.8</v>
      </c>
      <c r="DP159" s="108">
        <v>18.5</v>
      </c>
      <c r="DQ159" s="108">
        <v>8</v>
      </c>
      <c r="DR159" s="108"/>
      <c r="DS159" s="108">
        <v>49.7</v>
      </c>
      <c r="DT159" s="108">
        <v>31.4</v>
      </c>
      <c r="DU159" s="108">
        <v>29.3</v>
      </c>
      <c r="DV159" s="108">
        <v>36.700000000000003</v>
      </c>
      <c r="DW159" s="108">
        <v>84.9</v>
      </c>
      <c r="DX159" s="108">
        <v>90.2</v>
      </c>
      <c r="DY159" s="108">
        <v>4.3</v>
      </c>
      <c r="DZ159" s="108">
        <v>95</v>
      </c>
      <c r="EA159" s="108">
        <v>90.1</v>
      </c>
      <c r="EB159" s="108">
        <v>8.9</v>
      </c>
      <c r="EC159" s="108">
        <v>81.599999999999994</v>
      </c>
      <c r="ED159" s="108">
        <v>20</v>
      </c>
      <c r="EE159" s="108">
        <v>39</v>
      </c>
      <c r="EF159" s="108">
        <v>4.4000000000000004</v>
      </c>
      <c r="EG159" s="108">
        <v>100</v>
      </c>
      <c r="EH159" s="108">
        <v>92.1</v>
      </c>
      <c r="EI159" s="108">
        <v>100</v>
      </c>
      <c r="EJ159" s="108"/>
      <c r="EK159" s="108">
        <v>49.3</v>
      </c>
      <c r="EL159" s="108">
        <v>67</v>
      </c>
      <c r="EM159" s="108">
        <v>16.399999999999999</v>
      </c>
      <c r="EN159" s="108">
        <v>80.900000000000006</v>
      </c>
      <c r="EO159" s="108">
        <v>31</v>
      </c>
      <c r="EP159" s="108">
        <v>9.3000000000000007</v>
      </c>
      <c r="EQ159" s="108">
        <v>33.5</v>
      </c>
      <c r="ER159" s="108">
        <v>32</v>
      </c>
      <c r="ES159" s="108">
        <v>100</v>
      </c>
      <c r="ET159" s="108">
        <v>92.7</v>
      </c>
      <c r="EU159" s="108">
        <v>47.8</v>
      </c>
      <c r="EV159" s="108">
        <v>76.7</v>
      </c>
      <c r="EW159" s="108">
        <v>26.6</v>
      </c>
      <c r="EX159" s="108">
        <v>4</v>
      </c>
      <c r="EY159" s="108">
        <v>68</v>
      </c>
      <c r="EZ159" s="108">
        <v>23.2</v>
      </c>
      <c r="FA159" s="108">
        <v>55.2</v>
      </c>
      <c r="FB159" s="108">
        <v>50.2</v>
      </c>
      <c r="FC159" s="108">
        <v>79.8</v>
      </c>
      <c r="FD159" s="108">
        <v>52.6</v>
      </c>
      <c r="FE159" s="108">
        <v>2.8</v>
      </c>
      <c r="FF159" s="108">
        <v>73</v>
      </c>
      <c r="FG159" s="108">
        <v>3.5</v>
      </c>
      <c r="FH159" s="108">
        <v>93.5</v>
      </c>
      <c r="FI159" s="108">
        <v>76.099999999999994</v>
      </c>
      <c r="FJ159" s="108">
        <v>93.8</v>
      </c>
      <c r="FK159" s="108">
        <v>42.7</v>
      </c>
      <c r="FL159" s="108">
        <v>54.2</v>
      </c>
      <c r="FM159" s="108">
        <v>38</v>
      </c>
      <c r="FN159" s="108">
        <v>40</v>
      </c>
      <c r="FO159" s="108">
        <v>24.6</v>
      </c>
      <c r="FP159" s="108">
        <v>16.3</v>
      </c>
      <c r="FQ159" s="37"/>
    </row>
    <row r="160" spans="2:202" x14ac:dyDescent="0.2">
      <c r="B160" s="81" t="s">
        <v>835</v>
      </c>
      <c r="D160" s="35"/>
      <c r="G160" s="35">
        <v>8.5327437340399293</v>
      </c>
      <c r="H160" s="86"/>
      <c r="I160" s="35">
        <v>8.5327437340399293</v>
      </c>
      <c r="J160" s="35">
        <v>3.93</v>
      </c>
      <c r="K160" s="35">
        <v>10.19999981</v>
      </c>
      <c r="L160" s="35">
        <v>8.6999998089999995</v>
      </c>
      <c r="M160" s="35">
        <v>5.1254595329999999</v>
      </c>
      <c r="N160" s="35">
        <v>11.423170089999999</v>
      </c>
      <c r="O160" s="35">
        <v>12.52322006</v>
      </c>
      <c r="P160" s="35">
        <v>12.683049860000001</v>
      </c>
      <c r="Q160" s="35">
        <v>12.558510739999999</v>
      </c>
      <c r="R160" s="35">
        <v>10.47972012</v>
      </c>
      <c r="S160" s="35">
        <v>9.411832983</v>
      </c>
      <c r="T160" s="35">
        <v>6.0618300439999997</v>
      </c>
      <c r="U160" s="35">
        <v>12.30584324</v>
      </c>
      <c r="V160" s="35">
        <v>11.78389183</v>
      </c>
      <c r="W160" s="35">
        <v>9.7958357930000002</v>
      </c>
      <c r="X160" s="35">
        <v>3.774</v>
      </c>
      <c r="Y160" s="35">
        <v>3.1375615589999999</v>
      </c>
      <c r="Z160" s="35">
        <v>9.0175408390000005</v>
      </c>
      <c r="AA160" s="35">
        <v>9.6929197309999999</v>
      </c>
      <c r="AB160" s="35">
        <v>9.33</v>
      </c>
      <c r="AC160" s="35">
        <v>7.8410467500000003</v>
      </c>
      <c r="AD160" s="35">
        <v>11.814829830000001</v>
      </c>
      <c r="AE160" s="35">
        <v>1.585573608</v>
      </c>
      <c r="AF160" s="35">
        <v>3.1243650000000001</v>
      </c>
      <c r="AG160" s="35">
        <v>4.8440000000000003</v>
      </c>
      <c r="AH160" s="35">
        <v>6.4000000950000002</v>
      </c>
      <c r="AI160" s="35">
        <v>13.80000019</v>
      </c>
      <c r="AJ160" s="35">
        <v>4.282</v>
      </c>
      <c r="AK160" s="35">
        <v>2.4094970710000001</v>
      </c>
      <c r="AL160" s="35">
        <v>10.4469855</v>
      </c>
      <c r="AM160" s="35">
        <v>7.9</v>
      </c>
      <c r="AN160" s="35">
        <v>8.3265808999999997</v>
      </c>
      <c r="AO160" s="35">
        <v>4.908531258</v>
      </c>
      <c r="AP160" s="35">
        <v>6.7594799999999999</v>
      </c>
      <c r="AQ160" s="35">
        <v>6.5022717070000002</v>
      </c>
      <c r="AR160" s="35">
        <v>8.6671837000000007</v>
      </c>
      <c r="AS160" s="35">
        <v>5.1920000000000002</v>
      </c>
      <c r="AT160" s="35">
        <v>11.40518282</v>
      </c>
      <c r="AU160" s="35">
        <v>11.750780799999999</v>
      </c>
      <c r="AV160" s="35">
        <v>12.10394114</v>
      </c>
      <c r="AW160" s="35">
        <v>12.740350510000001</v>
      </c>
      <c r="AX160" s="35">
        <v>12.587789539999999</v>
      </c>
      <c r="AY160" s="35">
        <v>4</v>
      </c>
      <c r="AZ160" s="35">
        <v>7.9353460020000002</v>
      </c>
      <c r="BA160" s="35">
        <v>8.9855099999999997</v>
      </c>
      <c r="BB160" s="35">
        <v>7.5999999049999998</v>
      </c>
      <c r="BC160" s="35">
        <v>6.9427577620000003</v>
      </c>
      <c r="BD160" s="35">
        <v>13.65884018</v>
      </c>
      <c r="BE160" s="35">
        <v>2.9000000950000002</v>
      </c>
      <c r="BF160" s="35">
        <v>12.43960953</v>
      </c>
      <c r="BG160" s="35">
        <v>11.417035909999999</v>
      </c>
      <c r="BH160" s="35">
        <v>8.3200696710000006</v>
      </c>
      <c r="BI160" s="35">
        <v>5.1999998090000004</v>
      </c>
      <c r="BJ160" s="35">
        <v>12.81457043</v>
      </c>
      <c r="BK160" s="35">
        <v>14.132149999999999</v>
      </c>
      <c r="BL160" s="35">
        <v>7.1840000000000002</v>
      </c>
      <c r="BM160" s="35">
        <v>10.53957898</v>
      </c>
      <c r="BN160" s="35">
        <v>6.4678861339999996</v>
      </c>
      <c r="BO160" s="35">
        <v>2.7999999519999998</v>
      </c>
      <c r="BP160" s="35">
        <v>8.4667650499999993</v>
      </c>
      <c r="BQ160" s="35">
        <v>5.5999999049999998</v>
      </c>
      <c r="BR160" s="35">
        <v>6.5964413000000004</v>
      </c>
      <c r="BS160" s="35">
        <v>11.88941481</v>
      </c>
      <c r="BT160" s="35">
        <v>12.53666119</v>
      </c>
      <c r="BU160" s="35">
        <v>6.4521327880000001</v>
      </c>
      <c r="BV160" s="35">
        <v>7.9761526490000003</v>
      </c>
      <c r="BW160" s="35">
        <v>10.01154041</v>
      </c>
      <c r="BX160" s="35">
        <v>7.3159999999999998</v>
      </c>
      <c r="BY160" s="35">
        <v>12.52629458</v>
      </c>
      <c r="BZ160" s="35">
        <v>12.95921993</v>
      </c>
      <c r="CA160" s="35">
        <v>10.245089999999999</v>
      </c>
      <c r="CB160" s="35">
        <v>9.796912678</v>
      </c>
      <c r="CC160" s="35">
        <v>12.80000019</v>
      </c>
      <c r="CD160" s="35">
        <v>10.452</v>
      </c>
      <c r="CE160" s="35">
        <v>11.784000000000001</v>
      </c>
      <c r="CF160" s="35">
        <v>8.3999996190000008</v>
      </c>
      <c r="CG160" s="9">
        <v>8.5327437340399293</v>
      </c>
      <c r="CH160" s="35">
        <v>7.2756700519999997</v>
      </c>
      <c r="CI160" s="35">
        <v>10.88040163</v>
      </c>
      <c r="CJ160" s="35">
        <v>5.5999999049999998</v>
      </c>
      <c r="CK160" s="35">
        <v>13.234530449999999</v>
      </c>
      <c r="CL160" s="35">
        <v>9.3000001910000005</v>
      </c>
      <c r="CM160" s="35">
        <v>7.0999999049999998</v>
      </c>
      <c r="CN160" s="35">
        <v>4.6680000000000001</v>
      </c>
      <c r="CO160" s="35">
        <v>7.56</v>
      </c>
      <c r="CP160" s="35">
        <v>13.22111988</v>
      </c>
      <c r="CQ160" s="35">
        <v>13.53417015</v>
      </c>
      <c r="CR160" s="35">
        <v>9.8000001910000005</v>
      </c>
      <c r="CS160" s="35">
        <v>6.1</v>
      </c>
      <c r="CT160" s="35">
        <v>5.6999998090000004</v>
      </c>
      <c r="CU160" s="35">
        <v>10.15999985</v>
      </c>
      <c r="CV160" s="35">
        <v>6.8179999999999996</v>
      </c>
      <c r="CW160" s="35">
        <v>2.3529544119999999</v>
      </c>
      <c r="CX160" s="35">
        <v>11.288110659999999</v>
      </c>
      <c r="CY160" s="35">
        <v>4.6139999999999999</v>
      </c>
      <c r="CZ160" s="35">
        <v>9.43</v>
      </c>
      <c r="DA160" s="35">
        <v>8.6008499999999994</v>
      </c>
      <c r="DB160" s="35">
        <v>11.577369689999999</v>
      </c>
      <c r="DC160" s="35">
        <v>10.171982760000001</v>
      </c>
      <c r="DD160" s="35">
        <v>11.386768010000001</v>
      </c>
      <c r="DE160" s="35">
        <v>5.5140000000000002</v>
      </c>
      <c r="DF160" s="35">
        <v>3.5408984380000001</v>
      </c>
      <c r="DG160" s="35">
        <v>4.9533994430000003</v>
      </c>
      <c r="DH160" s="35">
        <v>8.5</v>
      </c>
      <c r="DI160" s="35">
        <v>4.8559999999999999</v>
      </c>
      <c r="DJ160" s="35">
        <v>12.1900128</v>
      </c>
      <c r="DK160" s="35">
        <v>13.344579700000001</v>
      </c>
      <c r="DL160" s="35">
        <v>6.7960000000000003</v>
      </c>
      <c r="DM160" s="35">
        <v>2.029048967</v>
      </c>
      <c r="DN160" s="35">
        <v>6.9000000950000002</v>
      </c>
      <c r="DO160" s="35">
        <v>12.566820140000001</v>
      </c>
      <c r="DP160" s="35">
        <v>9.7318459120000007</v>
      </c>
      <c r="DQ160" s="35">
        <v>5.158944258</v>
      </c>
      <c r="DR160" s="35">
        <v>9.1046413830000006</v>
      </c>
      <c r="DS160" s="35">
        <v>10.17</v>
      </c>
      <c r="DT160" s="35">
        <v>8.4504391269999992</v>
      </c>
      <c r="DU160" s="35">
        <v>9.2153958419999995</v>
      </c>
      <c r="DV160" s="35">
        <v>9.6000003809999992</v>
      </c>
      <c r="DW160" s="35">
        <v>12.293981110000001</v>
      </c>
      <c r="DX160" s="35">
        <v>9.19095993</v>
      </c>
      <c r="DY160" s="35">
        <v>9.6673402789999994</v>
      </c>
      <c r="DZ160" s="35">
        <v>10.978360179999999</v>
      </c>
      <c r="EA160" s="35">
        <v>12.01999</v>
      </c>
      <c r="EB160" s="35">
        <v>4.4171505389999997</v>
      </c>
      <c r="EC160" s="35">
        <v>10.19999981</v>
      </c>
      <c r="ED160" s="35">
        <v>3.0689340000000001</v>
      </c>
      <c r="EE160" s="35">
        <v>11.180710120000001</v>
      </c>
      <c r="EF160" s="35">
        <v>3.6</v>
      </c>
      <c r="EG160" s="35">
        <v>11.88167</v>
      </c>
      <c r="EH160" s="35">
        <v>13.64183998</v>
      </c>
      <c r="EI160" s="35">
        <v>12.27338028</v>
      </c>
      <c r="EJ160" s="35">
        <v>4.8</v>
      </c>
      <c r="EK160" s="35">
        <v>10.24064634</v>
      </c>
      <c r="EL160" s="35">
        <v>12.18500103</v>
      </c>
      <c r="EM160" s="35">
        <v>4.8491299999999997</v>
      </c>
      <c r="EN160" s="35">
        <v>9.8194818060000006</v>
      </c>
      <c r="EO160" s="35">
        <v>11.05175</v>
      </c>
      <c r="EP160" s="35">
        <v>3.72</v>
      </c>
      <c r="EQ160" s="35">
        <v>9.1253671339999993</v>
      </c>
      <c r="ER160" s="35">
        <v>8.8000001910000005</v>
      </c>
      <c r="ES160" s="35">
        <v>12.42605019</v>
      </c>
      <c r="ET160" s="35">
        <v>13.85429955</v>
      </c>
      <c r="EU160" s="35">
        <v>5.0999999999999996</v>
      </c>
      <c r="EV160" s="35">
        <v>11.9</v>
      </c>
      <c r="EW160" s="35">
        <v>11.42103958</v>
      </c>
      <c r="EX160" s="35">
        <v>6.8000001909999996</v>
      </c>
      <c r="EY160" s="35">
        <v>7.731400914</v>
      </c>
      <c r="EZ160" s="35">
        <v>4.9499255839999998</v>
      </c>
      <c r="FA160" s="35">
        <v>11.025940070000001</v>
      </c>
      <c r="FB160" s="35">
        <v>7.1722574549999996</v>
      </c>
      <c r="FC160" s="35">
        <v>7.6679091259999996</v>
      </c>
      <c r="FD160" s="35">
        <v>9.7799999999999994</v>
      </c>
      <c r="FE160" s="35">
        <v>6.0902510000000003</v>
      </c>
      <c r="FF160" s="35">
        <v>11.34</v>
      </c>
      <c r="FG160" s="35">
        <v>10.95412</v>
      </c>
      <c r="FH160" s="35">
        <v>13.159740449999999</v>
      </c>
      <c r="FI160" s="35">
        <v>13.41344</v>
      </c>
      <c r="FJ160" s="35">
        <v>8.7287168770000001</v>
      </c>
      <c r="FK160" s="35">
        <v>11.524961340000001</v>
      </c>
      <c r="FL160" s="35">
        <v>10.32343006</v>
      </c>
      <c r="FM160" s="35">
        <v>8.1999999999999993</v>
      </c>
      <c r="FN160" s="35">
        <v>3.2</v>
      </c>
      <c r="FO160" s="35">
        <v>7.9000000950000002</v>
      </c>
      <c r="FP160" s="41">
        <v>8.3422456969999992</v>
      </c>
      <c r="FQ160" s="37"/>
    </row>
    <row r="161" spans="2:202" ht="16" customHeight="1" x14ac:dyDescent="0.2">
      <c r="B161" s="81" t="s">
        <v>838</v>
      </c>
      <c r="G161" s="9">
        <v>139877514.55000001</v>
      </c>
      <c r="H161" s="86"/>
      <c r="I161" s="9">
        <v>749294.36530617077</v>
      </c>
      <c r="J161" s="35">
        <v>4142671.5999999996</v>
      </c>
      <c r="K161" s="35">
        <v>28048.35</v>
      </c>
      <c r="L161" s="35">
        <v>470159.94999999995</v>
      </c>
      <c r="M161" s="35">
        <v>779907.05</v>
      </c>
      <c r="N161" s="35">
        <v>151876.40000000002</v>
      </c>
      <c r="O161" s="35">
        <v>11731.599999999999</v>
      </c>
      <c r="P161" s="35">
        <v>18862.5</v>
      </c>
      <c r="Q161" s="35">
        <v>4346.55</v>
      </c>
      <c r="R161" s="35">
        <v>36877.199999999997</v>
      </c>
      <c r="S161" s="35">
        <v>3906.3</v>
      </c>
      <c r="T161" s="35">
        <v>6296689.4499999993</v>
      </c>
      <c r="U161" s="35">
        <v>33741.1</v>
      </c>
      <c r="V161" s="35">
        <v>32567.15</v>
      </c>
      <c r="W161" s="35">
        <v>1495.3000000000002</v>
      </c>
      <c r="X161" s="35">
        <v>533123.65</v>
      </c>
      <c r="Y161" s="35">
        <v>4073.5499999999997</v>
      </c>
      <c r="Z161" s="35">
        <v>536853.20000000007</v>
      </c>
      <c r="AA161" s="35">
        <v>15004.699999999999</v>
      </c>
      <c r="AB161" s="35">
        <v>35618.1</v>
      </c>
      <c r="AC161" s="35">
        <v>670372.9</v>
      </c>
      <c r="AD161" s="35">
        <v>10843.2</v>
      </c>
      <c r="AE161" s="35">
        <v>1683537.3</v>
      </c>
      <c r="AF161" s="35">
        <v>520591.35</v>
      </c>
      <c r="AG161" s="35">
        <v>494555.85000000003</v>
      </c>
      <c r="AH161" s="35">
        <v>1292220.3999999999</v>
      </c>
      <c r="AI161" s="35">
        <v>20981.5</v>
      </c>
      <c r="AJ161" s="35">
        <v>308814.44999999995</v>
      </c>
      <c r="AK161" s="35">
        <v>1510931.25</v>
      </c>
      <c r="AL161" s="35">
        <v>23135.1</v>
      </c>
      <c r="AM161" s="35">
        <v>4689769.5</v>
      </c>
      <c r="AN161" s="35">
        <v>89312.900000000009</v>
      </c>
      <c r="AO161" s="35">
        <v>5888.2999999999993</v>
      </c>
      <c r="AP161" s="35">
        <v>4119142.6999999997</v>
      </c>
      <c r="AQ161" s="35">
        <v>45256.800000000003</v>
      </c>
      <c r="AR161" s="35">
        <v>29369</v>
      </c>
      <c r="AS161" s="35">
        <v>884272.05</v>
      </c>
      <c r="AT161" s="35">
        <v>4697.55</v>
      </c>
      <c r="AU161" s="35">
        <v>138165.29999999999</v>
      </c>
      <c r="AV161" s="35">
        <v>844.40000000000009</v>
      </c>
      <c r="AW161" s="35">
        <v>11409.449999999999</v>
      </c>
      <c r="AX161" s="35">
        <v>4485.0499999999993</v>
      </c>
      <c r="AY161" s="35">
        <v>9497.4499999999989</v>
      </c>
      <c r="AZ161" s="35">
        <v>209785.44999999998</v>
      </c>
      <c r="BA161" s="35">
        <v>91902.299999999988</v>
      </c>
      <c r="BB161" s="35">
        <v>4409820.6500000004</v>
      </c>
      <c r="BC161" s="35">
        <v>107639.1</v>
      </c>
      <c r="BD161" s="35">
        <v>1744.25</v>
      </c>
      <c r="BE161" s="35">
        <v>2978111.25</v>
      </c>
      <c r="BF161" s="35">
        <v>1851.3500000000001</v>
      </c>
      <c r="BG161" s="35">
        <v>53741.2</v>
      </c>
      <c r="BH161" s="35">
        <v>6952.2999999999993</v>
      </c>
      <c r="BI161" s="35">
        <v>91833.200000000012</v>
      </c>
      <c r="BJ161" s="35">
        <v>10524.05</v>
      </c>
      <c r="BK161" s="35">
        <v>53879.75</v>
      </c>
      <c r="BL161" s="35">
        <v>280203.80000000005</v>
      </c>
      <c r="BM161" s="35">
        <v>10670.05</v>
      </c>
      <c r="BN161" s="35">
        <v>693427.25</v>
      </c>
      <c r="BO161" s="35">
        <v>808396.55</v>
      </c>
      <c r="BP161" s="35">
        <v>10417.450000000001</v>
      </c>
      <c r="BQ161" s="35">
        <v>809732.05</v>
      </c>
      <c r="BR161" s="35">
        <v>338833.80000000005</v>
      </c>
      <c r="BS161" s="35">
        <v>16472.599999999999</v>
      </c>
      <c r="BT161" s="35">
        <v>155.5</v>
      </c>
      <c r="BU161" s="35">
        <v>47772001.849999994</v>
      </c>
      <c r="BV161" s="35">
        <v>1242481.1500000001</v>
      </c>
      <c r="BW161" s="35">
        <v>1714946.5499999998</v>
      </c>
      <c r="BX161" s="35">
        <v>884354.55</v>
      </c>
      <c r="BY161" s="35">
        <v>4282.8500000000004</v>
      </c>
      <c r="BZ161" s="35">
        <v>13917.650000000001</v>
      </c>
      <c r="CA161" s="35">
        <v>26225.600000000002</v>
      </c>
      <c r="CB161" s="35">
        <v>20335.2</v>
      </c>
      <c r="CC161" s="35">
        <v>52117.149999999994</v>
      </c>
      <c r="CD161" s="35">
        <v>78656.75</v>
      </c>
      <c r="CE161" s="35">
        <v>49776.850000000006</v>
      </c>
      <c r="CF161" s="35">
        <v>457423.3</v>
      </c>
      <c r="CG161" s="35">
        <v>21687.187829087459</v>
      </c>
      <c r="CH161" s="35">
        <v>5658.4</v>
      </c>
      <c r="CI161" s="35">
        <v>80172.75</v>
      </c>
      <c r="CJ161" s="35">
        <v>87456.450000000012</v>
      </c>
      <c r="CK161" s="35">
        <v>3605.3999999999996</v>
      </c>
      <c r="CL161" s="35">
        <v>4882.6499999999996</v>
      </c>
      <c r="CM161" s="35">
        <v>103526.65000000001</v>
      </c>
      <c r="CN161" s="35">
        <v>273314.84999999998</v>
      </c>
      <c r="CO161" s="35">
        <v>17449.650000000001</v>
      </c>
      <c r="CP161" s="35">
        <v>3418.3999999999996</v>
      </c>
      <c r="CQ161" s="35">
        <v>274.84999999999997</v>
      </c>
      <c r="CR161" s="35">
        <v>7464.85</v>
      </c>
      <c r="CS161" s="35">
        <v>807758.95000000007</v>
      </c>
      <c r="CT161" s="35">
        <v>570987.55000000005</v>
      </c>
      <c r="CU161" s="35">
        <v>8542.3499999999985</v>
      </c>
      <c r="CV161" s="35">
        <v>977.19999999999993</v>
      </c>
      <c r="CW161" s="35">
        <v>1845372.25</v>
      </c>
      <c r="CX161" s="35">
        <v>1023.75</v>
      </c>
      <c r="CY161" s="35">
        <v>79079.049999999988</v>
      </c>
      <c r="CZ161" s="35">
        <v>674.09999999999991</v>
      </c>
      <c r="DA161" s="35">
        <v>2142181.6999999997</v>
      </c>
      <c r="DB161" s="35">
        <v>31769.949999999997</v>
      </c>
      <c r="DC161" s="35">
        <v>22722.6</v>
      </c>
      <c r="DD161" s="35">
        <v>1124.9000000000001</v>
      </c>
      <c r="DE161" s="35">
        <v>301079.19999999995</v>
      </c>
      <c r="DF161" s="35">
        <v>952649.95</v>
      </c>
      <c r="DG161" s="35">
        <v>712808.45</v>
      </c>
      <c r="DH161" s="35">
        <v>60366.15</v>
      </c>
      <c r="DI161" s="35">
        <v>1182080.45</v>
      </c>
      <c r="DJ161" s="35">
        <v>9596.7000000000007</v>
      </c>
      <c r="DK161" s="35">
        <v>7633.5499999999993</v>
      </c>
      <c r="DL161" s="35">
        <v>35777.550000000003</v>
      </c>
      <c r="DM161" s="35">
        <v>2552458.3499999996</v>
      </c>
      <c r="DN161" s="35">
        <v>7206302.5000000009</v>
      </c>
      <c r="DO161" s="35">
        <v>3672.5499999999997</v>
      </c>
      <c r="DP161" s="35">
        <v>8548.9500000000007</v>
      </c>
      <c r="DQ161" s="35">
        <v>6940020.75</v>
      </c>
      <c r="DR161" s="35">
        <v>20343.199999999997</v>
      </c>
      <c r="DS161" s="35">
        <v>21560.149999999998</v>
      </c>
      <c r="DT161" s="35">
        <v>74988.450000000012</v>
      </c>
      <c r="DU161" s="35">
        <v>1156737.95</v>
      </c>
      <c r="DV161" s="35">
        <v>3096919.5500000003</v>
      </c>
      <c r="DW161" s="35">
        <v>43630</v>
      </c>
      <c r="DX161" s="35">
        <v>15617.75</v>
      </c>
      <c r="DY161" s="35">
        <v>3700.1000000000004</v>
      </c>
      <c r="DZ161" s="35">
        <v>65112.200000000004</v>
      </c>
      <c r="EA161" s="35">
        <v>503864.85000000003</v>
      </c>
      <c r="EB161" s="35">
        <v>216649.25</v>
      </c>
      <c r="EC161" s="35">
        <v>59468.7</v>
      </c>
      <c r="ED161" s="35">
        <v>311082.55000000005</v>
      </c>
      <c r="EE161" s="35">
        <v>26627.149999999998</v>
      </c>
      <c r="EF161" s="35">
        <v>400355.65</v>
      </c>
      <c r="EG161" s="35">
        <v>6674.0499999999993</v>
      </c>
      <c r="EH161" s="35">
        <v>6451.2000000000007</v>
      </c>
      <c r="EI161" s="35">
        <v>1318.9499999999998</v>
      </c>
      <c r="EJ161" s="35">
        <v>1494379.5499999998</v>
      </c>
      <c r="EK161" s="35">
        <v>781825.4</v>
      </c>
      <c r="EL161" s="35">
        <v>35373.75</v>
      </c>
      <c r="EM161" s="35">
        <v>394160.15</v>
      </c>
      <c r="EN161" s="35">
        <v>40856.65</v>
      </c>
      <c r="EO161" s="35">
        <v>35735.85</v>
      </c>
      <c r="EP161" s="35">
        <v>2195354.4</v>
      </c>
      <c r="EQ161" s="35">
        <v>2165.8999999999996</v>
      </c>
      <c r="ER161" s="35">
        <v>35350.449999999997</v>
      </c>
      <c r="ES161" s="35">
        <v>4585.2</v>
      </c>
      <c r="ET161" s="35">
        <v>8784.9500000000007</v>
      </c>
      <c r="EU161" s="35">
        <v>313049.69999999995</v>
      </c>
      <c r="EV161" s="35">
        <v>288218.99686472391</v>
      </c>
      <c r="EW161" s="35">
        <v>286187.65000000002</v>
      </c>
      <c r="EX161" s="35">
        <v>1190354.1499999999</v>
      </c>
      <c r="EY161" s="35">
        <v>19257.599999999999</v>
      </c>
      <c r="EZ161" s="35">
        <v>253526.05</v>
      </c>
      <c r="FA161" s="35">
        <v>790.19999999999993</v>
      </c>
      <c r="FB161" s="35">
        <v>75102.600000000006</v>
      </c>
      <c r="FC161" s="35">
        <v>104272.7</v>
      </c>
      <c r="FD161" s="35">
        <v>18322.400000000001</v>
      </c>
      <c r="FE161" s="35">
        <v>856102.2</v>
      </c>
      <c r="FF161" s="35">
        <v>43020.55</v>
      </c>
      <c r="FG161" s="35">
        <v>6792.5999999999995</v>
      </c>
      <c r="FH161" s="35">
        <v>34958.9</v>
      </c>
      <c r="FI161" s="35">
        <v>200551.6</v>
      </c>
      <c r="FJ161" s="35">
        <v>28739.9</v>
      </c>
      <c r="FK161" s="35">
        <v>265710.05</v>
      </c>
      <c r="FL161" s="35">
        <v>448153.04999999993</v>
      </c>
      <c r="FM161" s="35">
        <v>488606.30000000005</v>
      </c>
      <c r="FN161" s="35">
        <v>2759116.9</v>
      </c>
      <c r="FO161" s="35">
        <v>192689.84999999998</v>
      </c>
      <c r="FP161" s="35">
        <v>1092639.75</v>
      </c>
      <c r="FQ161" s="37"/>
    </row>
    <row r="162" spans="2:202" x14ac:dyDescent="0.2">
      <c r="B162" s="16" t="s">
        <v>671</v>
      </c>
      <c r="G162" s="43">
        <v>69728581.1780027</v>
      </c>
      <c r="H162" s="86"/>
      <c r="I162" s="9">
        <v>414604.65637067036</v>
      </c>
      <c r="J162" s="35">
        <v>128706.360864072</v>
      </c>
      <c r="K162" s="35">
        <v>31283.916509103299</v>
      </c>
      <c r="L162" s="35">
        <v>173109.36657033599</v>
      </c>
      <c r="M162" s="35">
        <v>166989.79174438599</v>
      </c>
      <c r="N162" s="35">
        <v>601647.34996681195</v>
      </c>
      <c r="O162" s="35">
        <v>40590.742670582498</v>
      </c>
      <c r="P162" s="35">
        <v>366087.91081860999</v>
      </c>
      <c r="Q162" s="35">
        <v>137004.08049725299</v>
      </c>
      <c r="R162" s="35">
        <v>171648.85099509</v>
      </c>
      <c r="S162" s="35">
        <v>7571.4945561111699</v>
      </c>
      <c r="T162" s="35">
        <v>1252821.0886774601</v>
      </c>
      <c r="U162" s="35">
        <v>176530.17953047599</v>
      </c>
      <c r="V162" s="35">
        <v>159345.85926581299</v>
      </c>
      <c r="W162" s="35">
        <v>4220.8881303743301</v>
      </c>
      <c r="X162" s="35">
        <v>41264.828629414202</v>
      </c>
      <c r="Y162" s="35">
        <v>9652.43202565514</v>
      </c>
      <c r="Z162" s="35">
        <v>82108.349051270998</v>
      </c>
      <c r="AA162" s="35">
        <v>44663.818453030901</v>
      </c>
      <c r="AB162" s="35">
        <v>27507.191237913099</v>
      </c>
      <c r="AC162" s="35">
        <v>3973894.8208092302</v>
      </c>
      <c r="AD162" s="35">
        <v>86807.739313584403</v>
      </c>
      <c r="AE162" s="35">
        <v>71089.7580111797</v>
      </c>
      <c r="AF162" s="35">
        <v>79563.073989104596</v>
      </c>
      <c r="AG162" s="35">
        <v>93530.731219415204</v>
      </c>
      <c r="AH162" s="35">
        <v>109451.82471651</v>
      </c>
      <c r="AI162" s="35">
        <v>487680.32242219499</v>
      </c>
      <c r="AJ162" s="35">
        <v>31496.780589695802</v>
      </c>
      <c r="AK162" s="35">
        <v>44054.749661871501</v>
      </c>
      <c r="AL162" s="35">
        <v>301415.90145470499</v>
      </c>
      <c r="AM162" s="35">
        <v>13079574.0885757</v>
      </c>
      <c r="AN162" s="35">
        <v>663570.25887254695</v>
      </c>
      <c r="AO162" s="35">
        <v>5412.3802234652903</v>
      </c>
      <c r="AP162" s="35">
        <v>493286.91363483801</v>
      </c>
      <c r="AQ162" s="35">
        <v>36632.323791286799</v>
      </c>
      <c r="AR162" s="35">
        <v>59363.637209575398</v>
      </c>
      <c r="AS162" s="35">
        <v>94098.776284145497</v>
      </c>
      <c r="AT162" s="35">
        <v>63319.738232363801</v>
      </c>
      <c r="AU162" s="35">
        <v>119662.67756708201</v>
      </c>
      <c r="AV162" s="35">
        <v>15635.1161446157</v>
      </c>
      <c r="AW162" s="35">
        <v>165870.80664547699</v>
      </c>
      <c r="AX162" s="35">
        <v>95601.473631399596</v>
      </c>
      <c r="AY162" s="35">
        <v>9889.3436271623395</v>
      </c>
      <c r="AZ162" s="35">
        <v>97937.564615511496</v>
      </c>
      <c r="BA162" s="35">
        <v>124029.91308514201</v>
      </c>
      <c r="BB162" s="35">
        <v>348384.214555407</v>
      </c>
      <c r="BC162" s="35">
        <v>116185.42950807999</v>
      </c>
      <c r="BD162" s="35">
        <v>19606.443719144801</v>
      </c>
      <c r="BE162" s="35">
        <v>1191248.3495057099</v>
      </c>
      <c r="BF162" s="35">
        <v>78972.891223177794</v>
      </c>
      <c r="BG162" s="35">
        <v>841955.69964749797</v>
      </c>
      <c r="BH162" s="35">
        <v>13039.9847930183</v>
      </c>
      <c r="BI162" s="35">
        <v>7555.20450392763</v>
      </c>
      <c r="BJ162" s="35">
        <v>51628.402693777301</v>
      </c>
      <c r="BK162" s="35">
        <v>1134380.71041726</v>
      </c>
      <c r="BL162" s="35">
        <v>128784.26239875</v>
      </c>
      <c r="BM162" s="35">
        <v>104666.41046468601</v>
      </c>
      <c r="BN162" s="35">
        <v>313454.56469242502</v>
      </c>
      <c r="BO162" s="35">
        <v>37782.586036380097</v>
      </c>
      <c r="BP162" s="35">
        <v>8910.4071004499801</v>
      </c>
      <c r="BQ162" s="35">
        <v>109459.56840088101</v>
      </c>
      <c r="BR162" s="35">
        <v>124972.64341262401</v>
      </c>
      <c r="BS162" s="35">
        <v>147274.69440888599</v>
      </c>
      <c r="BT162" s="35">
        <v>4883.6153538112703</v>
      </c>
      <c r="BU162" s="35">
        <v>10489493.485369099</v>
      </c>
      <c r="BV162" s="35">
        <v>1124419.03667513</v>
      </c>
      <c r="BW162" s="35">
        <v>362159.80871454999</v>
      </c>
      <c r="BX162" s="35">
        <v>154848.95623001101</v>
      </c>
      <c r="BY162" s="35">
        <v>90078.518429652002</v>
      </c>
      <c r="BZ162" s="35">
        <v>66853.130579959805</v>
      </c>
      <c r="CA162" s="35">
        <v>590197.28922657005</v>
      </c>
      <c r="CB162" s="35">
        <v>24355.724280397</v>
      </c>
      <c r="CC162" s="35">
        <v>654725.47359366098</v>
      </c>
      <c r="CD162" s="35">
        <v>44702.741894549697</v>
      </c>
      <c r="CE162" s="35">
        <v>390100.074995053</v>
      </c>
      <c r="CF162" s="35">
        <v>217420.61265752299</v>
      </c>
      <c r="CG162" s="35">
        <v>12000.10232807624</v>
      </c>
      <c r="CH162" s="35">
        <v>21546.5667007009</v>
      </c>
      <c r="CI162" s="35">
        <v>110490.646695626</v>
      </c>
      <c r="CJ162" s="35">
        <v>43175.701717469499</v>
      </c>
      <c r="CK162" s="35">
        <v>31521.265855939801</v>
      </c>
      <c r="CL162" s="35">
        <v>22809.241551472402</v>
      </c>
      <c r="CM162" s="35">
        <v>24947.720134247498</v>
      </c>
      <c r="CN162" s="35">
        <v>17312.319212086801</v>
      </c>
      <c r="CO162" s="35">
        <v>35971.987825214899</v>
      </c>
      <c r="CP162" s="35">
        <v>43687.2345241359</v>
      </c>
      <c r="CQ162" s="35">
        <v>9771.7084336499393</v>
      </c>
      <c r="CR162" s="35">
        <v>27325.621055414002</v>
      </c>
      <c r="CS162" s="35">
        <v>187137.61714375901</v>
      </c>
      <c r="CT162" s="35">
        <v>132029.446769506</v>
      </c>
      <c r="CU162" s="35">
        <v>158481.84310390099</v>
      </c>
      <c r="CV162" s="35">
        <v>3412.4920930038702</v>
      </c>
      <c r="CW162" s="35">
        <v>59989.057032434001</v>
      </c>
      <c r="CX162" s="35">
        <v>4983.3646221249101</v>
      </c>
      <c r="CY162" s="35">
        <v>12685.835953733</v>
      </c>
      <c r="CZ162" s="35">
        <v>11479.9330302291</v>
      </c>
      <c r="DA162" s="35">
        <v>1128370.80304821</v>
      </c>
      <c r="DB162" s="35">
        <v>55682.4753657123</v>
      </c>
      <c r="DC162" s="35">
        <v>83535.200886230406</v>
      </c>
      <c r="DD162" s="35">
        <v>8221.6594729762692</v>
      </c>
      <c r="DE162" s="35">
        <v>147427.655810483</v>
      </c>
      <c r="DF162" s="35">
        <v>216949.09875235299</v>
      </c>
      <c r="DG162" s="35">
        <v>322509.224724114</v>
      </c>
      <c r="DH162" s="35">
        <v>27290.101856072899</v>
      </c>
      <c r="DI162" s="35">
        <v>222703.17094895901</v>
      </c>
      <c r="DJ162" s="35">
        <v>191698.01466258799</v>
      </c>
      <c r="DK162" s="35">
        <v>82949.062275775301</v>
      </c>
      <c r="DL162" s="35">
        <v>98143.772722324095</v>
      </c>
      <c r="DM162" s="35">
        <v>58772.862621743901</v>
      </c>
      <c r="DN162" s="35">
        <v>648641.86053865706</v>
      </c>
      <c r="DO162" s="35">
        <v>65375.889364347298</v>
      </c>
      <c r="DP162" s="35">
        <v>23227.911515771801</v>
      </c>
      <c r="DQ162" s="35">
        <v>1642111.3508933501</v>
      </c>
      <c r="DR162" s="35">
        <v>17506.873585077799</v>
      </c>
      <c r="DS162" s="35">
        <v>42580.022662573698</v>
      </c>
      <c r="DT162" s="35">
        <v>107257.53866092001</v>
      </c>
      <c r="DU162" s="35">
        <v>224138.13209662301</v>
      </c>
      <c r="DV162" s="35">
        <v>626072.13997574197</v>
      </c>
      <c r="DW162" s="35">
        <v>792615.33224931196</v>
      </c>
      <c r="DX162" s="35">
        <v>159187.74873615699</v>
      </c>
      <c r="DY162" s="35">
        <v>17369.539108267199</v>
      </c>
      <c r="DZ162" s="35">
        <v>260753.749105214</v>
      </c>
      <c r="EA162" s="35">
        <v>2907591.0482083098</v>
      </c>
      <c r="EB162" s="35">
        <v>160639.30122402101</v>
      </c>
      <c r="EC162" s="35">
        <v>184528.05613070901</v>
      </c>
      <c r="ED162" s="35">
        <v>49027.945504802097</v>
      </c>
      <c r="EE162" s="35">
        <v>119238.723439487</v>
      </c>
      <c r="EF162" s="35">
        <v>28357.0448863692</v>
      </c>
      <c r="EG162" s="35">
        <v>38278.853801131001</v>
      </c>
      <c r="EH162" s="35">
        <v>88681.601653674297</v>
      </c>
      <c r="EI162" s="35">
        <v>34342.662295649599</v>
      </c>
      <c r="EJ162" s="35">
        <v>117172.76339975301</v>
      </c>
      <c r="EK162" s="35">
        <v>696789.89036258694</v>
      </c>
      <c r="EL162" s="35">
        <v>729248.68062133703</v>
      </c>
      <c r="EM162" s="35">
        <v>58958.465898611597</v>
      </c>
      <c r="EN162" s="35">
        <v>522087.74635372398</v>
      </c>
      <c r="EO162" s="35">
        <v>137331.40367507201</v>
      </c>
      <c r="EP162" s="35">
        <v>133715.18703192699</v>
      </c>
      <c r="EQ162" s="35">
        <v>5899.1104432173297</v>
      </c>
      <c r="ER162" s="35">
        <v>13357.654270408</v>
      </c>
      <c r="ES162" s="35">
        <v>141194.95366628401</v>
      </c>
      <c r="ET162" s="35">
        <v>131486.43450527199</v>
      </c>
      <c r="EU162" s="35">
        <v>51404.477840116</v>
      </c>
      <c r="EV162" s="35">
        <v>152163.11943897701</v>
      </c>
      <c r="EW162" s="35">
        <v>130325.91539384201</v>
      </c>
      <c r="EX162" s="35">
        <v>396688.13417167799</v>
      </c>
      <c r="EY162" s="35">
        <v>581880.97109442099</v>
      </c>
      <c r="EZ162" s="35">
        <v>27266.095007371099</v>
      </c>
      <c r="FA162" s="35">
        <v>14304.887001617701</v>
      </c>
      <c r="FB162" s="35">
        <v>46599.917183234596</v>
      </c>
      <c r="FC162" s="35">
        <v>369494.68146532302</v>
      </c>
      <c r="FD162" s="35">
        <v>83164.457116724006</v>
      </c>
      <c r="FE162" s="35">
        <v>190499.59160685699</v>
      </c>
      <c r="FF162" s="35">
        <v>767901.802239337</v>
      </c>
      <c r="FG162" s="35">
        <v>68250.825882825797</v>
      </c>
      <c r="FH162" s="35">
        <v>1309252.01668643</v>
      </c>
      <c r="FI162" s="35">
        <v>5610447.9741235599</v>
      </c>
      <c r="FJ162" s="35">
        <v>40656.345332111399</v>
      </c>
      <c r="FK162" s="35">
        <v>418312.36668501399</v>
      </c>
      <c r="FL162" s="35">
        <v>283119.51347691001</v>
      </c>
      <c r="FM162" s="35">
        <v>838855.61508009699</v>
      </c>
      <c r="FN162" s="35">
        <v>99363.041850656198</v>
      </c>
      <c r="FO162" s="35">
        <v>137144.998201006</v>
      </c>
      <c r="FP162" s="35">
        <v>138975.19995563501</v>
      </c>
      <c r="FQ162" s="37"/>
    </row>
    <row r="163" spans="2:202" ht="15" customHeight="1" x14ac:dyDescent="0.2">
      <c r="B163" s="16" t="s">
        <v>672</v>
      </c>
      <c r="F163" s="117"/>
      <c r="G163" s="9">
        <v>450.91</v>
      </c>
      <c r="H163" s="86"/>
      <c r="I163" s="9">
        <v>-0.5</v>
      </c>
      <c r="J163" s="35"/>
      <c r="K163" s="35">
        <v>-0.15</v>
      </c>
      <c r="L163" s="35"/>
      <c r="M163" s="35"/>
      <c r="N163" s="35">
        <v>21.41</v>
      </c>
      <c r="O163" s="35">
        <v>-0.04</v>
      </c>
      <c r="P163" s="35">
        <v>6.05</v>
      </c>
      <c r="Q163" s="35">
        <v>0.54</v>
      </c>
      <c r="R163" s="35"/>
      <c r="S163" s="35"/>
      <c r="T163" s="35">
        <v>2.08</v>
      </c>
      <c r="U163" s="35">
        <v>0.34</v>
      </c>
      <c r="V163" s="35">
        <v>3.49</v>
      </c>
      <c r="W163" s="35">
        <v>0.01</v>
      </c>
      <c r="X163" s="35">
        <v>0.2</v>
      </c>
      <c r="Y163" s="35">
        <v>0.05</v>
      </c>
      <c r="Z163" s="35">
        <v>0.22</v>
      </c>
      <c r="AA163" s="35">
        <v>-0.22</v>
      </c>
      <c r="AB163" s="35">
        <v>0</v>
      </c>
      <c r="AC163" s="35">
        <v>-21.82</v>
      </c>
      <c r="AD163" s="35">
        <v>-0.62</v>
      </c>
      <c r="AE163" s="35">
        <v>0.18</v>
      </c>
      <c r="AF163" s="35">
        <v>0.06</v>
      </c>
      <c r="AG163" s="35">
        <v>-0.06</v>
      </c>
      <c r="AH163" s="35"/>
      <c r="AI163" s="35">
        <v>3.39</v>
      </c>
      <c r="AJ163" s="35">
        <v>0.05</v>
      </c>
      <c r="AK163" s="35">
        <v>0.95</v>
      </c>
      <c r="AL163" s="35">
        <v>-0.18</v>
      </c>
      <c r="AM163" s="35">
        <v>66.81</v>
      </c>
      <c r="AN163" s="35">
        <v>2.76</v>
      </c>
      <c r="AO163" s="35">
        <v>0.03</v>
      </c>
      <c r="AP163" s="35"/>
      <c r="AQ163" s="35"/>
      <c r="AR163" s="35">
        <v>1.18</v>
      </c>
      <c r="AS163" s="35">
        <v>0.21</v>
      </c>
      <c r="AT163" s="35">
        <v>-0.21</v>
      </c>
      <c r="AU163" s="35"/>
      <c r="AV163" s="35">
        <v>-0.26</v>
      </c>
      <c r="AW163" s="35">
        <v>-0.18</v>
      </c>
      <c r="AX163" s="35">
        <v>0.42</v>
      </c>
      <c r="AY163" s="35">
        <v>0.01</v>
      </c>
      <c r="AZ163" s="35">
        <v>1.18</v>
      </c>
      <c r="BA163" s="35">
        <v>0.02</v>
      </c>
      <c r="BB163" s="35"/>
      <c r="BC163" s="35">
        <v>0.57999999999999996</v>
      </c>
      <c r="BD163" s="35">
        <v>-0.01</v>
      </c>
      <c r="BE163" s="35">
        <v>1.1100000000000001</v>
      </c>
      <c r="BF163" s="35">
        <v>0.28000000000000003</v>
      </c>
      <c r="BG163" s="35">
        <v>19.78</v>
      </c>
      <c r="BH163" s="35"/>
      <c r="BI163" s="35">
        <v>0.02</v>
      </c>
      <c r="BJ163" s="35">
        <v>-0.16</v>
      </c>
      <c r="BK163" s="35">
        <v>15.02</v>
      </c>
      <c r="BL163" s="35">
        <v>0.34</v>
      </c>
      <c r="BM163" s="35">
        <v>0.43</v>
      </c>
      <c r="BN163" s="35">
        <v>1.47</v>
      </c>
      <c r="BO163" s="35">
        <v>0.28999999999999998</v>
      </c>
      <c r="BP163" s="35">
        <v>0.21</v>
      </c>
      <c r="BQ163" s="35">
        <v>0.19</v>
      </c>
      <c r="BR163" s="35">
        <v>0.14000000000000001</v>
      </c>
      <c r="BS163" s="35">
        <v>-0.12</v>
      </c>
      <c r="BT163" s="35">
        <v>-0.01</v>
      </c>
      <c r="BU163" s="35">
        <v>41.17</v>
      </c>
      <c r="BV163" s="35">
        <v>6.48</v>
      </c>
      <c r="BW163" s="35"/>
      <c r="BX163" s="35">
        <v>-2.21</v>
      </c>
      <c r="BY163" s="35">
        <v>-0.45</v>
      </c>
      <c r="BZ163" s="35">
        <v>0.35</v>
      </c>
      <c r="CA163" s="35">
        <v>5.33</v>
      </c>
      <c r="CB163" s="35">
        <v>0.11</v>
      </c>
      <c r="CC163" s="35">
        <v>46.79</v>
      </c>
      <c r="CD163" s="35">
        <v>-0.38</v>
      </c>
      <c r="CE163" s="35"/>
      <c r="CF163" s="35">
        <v>1.06</v>
      </c>
      <c r="CG163" s="35"/>
      <c r="CH163" s="35"/>
      <c r="CI163" s="35">
        <v>-0.08</v>
      </c>
      <c r="CJ163" s="35">
        <v>0.17</v>
      </c>
      <c r="CK163" s="35">
        <v>-0.3</v>
      </c>
      <c r="CL163" s="35">
        <v>-0.45</v>
      </c>
      <c r="CM163" s="35">
        <v>0.02</v>
      </c>
      <c r="CN163" s="35">
        <v>0.02</v>
      </c>
      <c r="CO163" s="35"/>
      <c r="CP163" s="35">
        <v>-0.47</v>
      </c>
      <c r="CQ163" s="35">
        <v>0.23</v>
      </c>
      <c r="CR163" s="35">
        <v>-0.12</v>
      </c>
      <c r="CS163" s="35">
        <v>-0.04</v>
      </c>
      <c r="CT163" s="35">
        <v>0.09</v>
      </c>
      <c r="CU163" s="35">
        <v>2.33</v>
      </c>
      <c r="CV163" s="35">
        <v>-0.02</v>
      </c>
      <c r="CW163" s="35">
        <v>0.27</v>
      </c>
      <c r="CX163" s="35">
        <v>0.43</v>
      </c>
      <c r="CY163" s="35">
        <v>0.03</v>
      </c>
      <c r="CZ163" s="35">
        <v>-0.12</v>
      </c>
      <c r="DA163" s="35"/>
      <c r="DB163" s="35">
        <v>-0.09</v>
      </c>
      <c r="DC163" s="35">
        <v>-0.13</v>
      </c>
      <c r="DD163" s="35">
        <v>-0.05</v>
      </c>
      <c r="DE163" s="35">
        <v>2.4500000000000002</v>
      </c>
      <c r="DF163" s="35">
        <v>0.46</v>
      </c>
      <c r="DG163" s="35">
        <v>0.44</v>
      </c>
      <c r="DH163" s="35">
        <v>0.49</v>
      </c>
      <c r="DI163" s="35">
        <v>0.14000000000000001</v>
      </c>
      <c r="DJ163" s="35">
        <v>1.04</v>
      </c>
      <c r="DK163" s="35">
        <v>0.52</v>
      </c>
      <c r="DL163" s="35">
        <v>0.26</v>
      </c>
      <c r="DM163" s="35">
        <v>0.17</v>
      </c>
      <c r="DN163" s="35"/>
      <c r="DO163" s="35"/>
      <c r="DP163" s="35"/>
      <c r="DQ163" s="35">
        <v>10.45</v>
      </c>
      <c r="DR163" s="35"/>
      <c r="DS163" s="35">
        <v>0.32</v>
      </c>
      <c r="DT163" s="35">
        <v>-0.35</v>
      </c>
      <c r="DU163" s="35">
        <v>4.93</v>
      </c>
      <c r="DV163" s="35">
        <v>6.37</v>
      </c>
      <c r="DW163" s="35">
        <v>-0.47</v>
      </c>
      <c r="DX163" s="35">
        <v>1.1100000000000001</v>
      </c>
      <c r="DY163" s="35"/>
      <c r="DZ163" s="35">
        <v>-1.67</v>
      </c>
      <c r="EA163" s="35"/>
      <c r="EB163" s="35">
        <v>0.18</v>
      </c>
      <c r="EC163" s="35"/>
      <c r="ED163" s="35">
        <v>0.36</v>
      </c>
      <c r="EE163" s="35">
        <v>-0.44</v>
      </c>
      <c r="EF163" s="35">
        <v>0.11</v>
      </c>
      <c r="EG163" s="35">
        <v>-2.39</v>
      </c>
      <c r="EH163" s="35">
        <v>0.04</v>
      </c>
      <c r="EI163" s="35">
        <v>-7.0000000000000007E-2</v>
      </c>
      <c r="EJ163" s="35"/>
      <c r="EK163" s="35">
        <v>5.83</v>
      </c>
      <c r="EL163" s="35">
        <v>1.1200000000000001</v>
      </c>
      <c r="EM163" s="35"/>
      <c r="EN163" s="35">
        <v>5.52</v>
      </c>
      <c r="EO163" s="35">
        <v>1.07</v>
      </c>
      <c r="EP163" s="35"/>
      <c r="EQ163" s="35"/>
      <c r="ER163" s="35">
        <v>0.09</v>
      </c>
      <c r="ES163" s="35">
        <v>0.02</v>
      </c>
      <c r="ET163" s="35">
        <v>-0.18</v>
      </c>
      <c r="EU163" s="35"/>
      <c r="EV163" s="35">
        <v>-3.89</v>
      </c>
      <c r="EW163" s="35">
        <v>0.06</v>
      </c>
      <c r="EX163" s="35">
        <v>0.75</v>
      </c>
      <c r="EY163" s="35">
        <v>-1.46</v>
      </c>
      <c r="EZ163" s="35">
        <v>0.09</v>
      </c>
      <c r="FA163" s="35"/>
      <c r="FB163" s="35">
        <v>1.1299999999999999</v>
      </c>
      <c r="FC163" s="35">
        <v>-0.52</v>
      </c>
      <c r="FD163" s="35">
        <v>-0.43</v>
      </c>
      <c r="FE163" s="35">
        <v>0.53</v>
      </c>
      <c r="FF163" s="35">
        <v>-0.93</v>
      </c>
      <c r="FG163" s="35"/>
      <c r="FH163" s="35">
        <v>1.06</v>
      </c>
      <c r="FI163" s="35">
        <v>188.83</v>
      </c>
      <c r="FJ163" s="35">
        <v>0.43</v>
      </c>
      <c r="FK163" s="35">
        <v>-0.62</v>
      </c>
      <c r="FL163" s="35"/>
      <c r="FM163" s="35"/>
      <c r="FN163" s="35"/>
      <c r="FO163" s="35">
        <v>0.98</v>
      </c>
      <c r="FP163" s="35">
        <v>0.08</v>
      </c>
      <c r="FQ163" s="37"/>
    </row>
    <row r="164" spans="2:202" s="118" customFormat="1" ht="15" customHeight="1" x14ac:dyDescent="0.2">
      <c r="B164" s="166" t="s">
        <v>680</v>
      </c>
      <c r="C164" s="119"/>
      <c r="D164" s="155"/>
      <c r="E164" s="9"/>
      <c r="F164" s="117"/>
      <c r="G164" s="41">
        <v>2.8153676088963886</v>
      </c>
      <c r="H164" s="86"/>
      <c r="I164" s="41">
        <v>2.8153676088963886</v>
      </c>
      <c r="J164" s="41">
        <v>5.63</v>
      </c>
      <c r="K164" s="41">
        <v>1.02</v>
      </c>
      <c r="L164" s="41">
        <v>9.99</v>
      </c>
      <c r="M164" s="41">
        <v>6.52</v>
      </c>
      <c r="N164" s="41">
        <v>7.26</v>
      </c>
      <c r="O164" s="41">
        <v>4.09</v>
      </c>
      <c r="P164" s="41">
        <v>0.77</v>
      </c>
      <c r="Q164" s="41">
        <v>1.84</v>
      </c>
      <c r="R164" s="41">
        <v>11.98</v>
      </c>
      <c r="S164" s="41">
        <v>3.5</v>
      </c>
      <c r="T164" s="41">
        <v>8.64</v>
      </c>
      <c r="U164" s="41">
        <v>2.82</v>
      </c>
      <c r="V164" s="41">
        <v>1.84</v>
      </c>
      <c r="W164" s="41">
        <v>11.17</v>
      </c>
      <c r="X164" s="41">
        <v>9.86</v>
      </c>
      <c r="Y164" s="41">
        <v>4.13</v>
      </c>
      <c r="Z164" s="41">
        <v>4.7300000000000004</v>
      </c>
      <c r="AA164" s="41">
        <v>17.89</v>
      </c>
      <c r="AB164" s="41">
        <v>0.96</v>
      </c>
      <c r="AC164" s="41">
        <v>7.97</v>
      </c>
      <c r="AD164" s="41">
        <v>1.84</v>
      </c>
      <c r="AE164" s="41">
        <v>5.84</v>
      </c>
      <c r="AF164" s="41">
        <v>8.52</v>
      </c>
      <c r="AG164" s="41">
        <v>9.77</v>
      </c>
      <c r="AH164" s="41">
        <v>15.46</v>
      </c>
      <c r="AI164" s="41">
        <v>1.51</v>
      </c>
      <c r="AJ164" s="41">
        <v>16.440000000000001</v>
      </c>
      <c r="AK164" s="41">
        <v>16.36</v>
      </c>
      <c r="AL164" s="41">
        <v>0.43</v>
      </c>
      <c r="AM164" s="41">
        <v>2.5299999999999998</v>
      </c>
      <c r="AN164" s="41">
        <v>2.92</v>
      </c>
      <c r="AO164" s="41">
        <v>4.24</v>
      </c>
      <c r="AP164" s="41">
        <v>10.83</v>
      </c>
      <c r="AQ164" s="41">
        <v>11.55</v>
      </c>
      <c r="AR164" s="41">
        <v>1.62</v>
      </c>
      <c r="AS164" s="41">
        <v>7.69</v>
      </c>
      <c r="AT164" s="41">
        <v>1.84</v>
      </c>
      <c r="AU164" s="41">
        <v>8.5399999999999991</v>
      </c>
      <c r="AV164" s="41">
        <v>1.84</v>
      </c>
      <c r="AW164" s="41">
        <v>1.84</v>
      </c>
      <c r="AX164" s="41">
        <v>1.84</v>
      </c>
      <c r="AY164" s="41">
        <v>17.559999999999999</v>
      </c>
      <c r="AZ164" s="41">
        <v>4.2</v>
      </c>
      <c r="BA164" s="41">
        <v>8.11</v>
      </c>
      <c r="BB164" s="41">
        <v>10.43</v>
      </c>
      <c r="BC164" s="41">
        <v>2.04</v>
      </c>
      <c r="BD164" s="41">
        <v>1.84</v>
      </c>
      <c r="BE164" s="41">
        <v>12.13</v>
      </c>
      <c r="BF164" s="41">
        <v>1.84</v>
      </c>
      <c r="BG164" s="41">
        <v>1.84</v>
      </c>
      <c r="BH164" s="41">
        <v>14.5</v>
      </c>
      <c r="BI164" s="41">
        <v>18.079999999999998</v>
      </c>
      <c r="BJ164" s="41">
        <v>0.67</v>
      </c>
      <c r="BK164" s="41">
        <v>1.84</v>
      </c>
      <c r="BL164" s="41">
        <v>10.02</v>
      </c>
      <c r="BM164" s="41">
        <v>1.84</v>
      </c>
      <c r="BN164" s="41">
        <v>1.39</v>
      </c>
      <c r="BO164" s="41">
        <v>10.9</v>
      </c>
      <c r="BP164" s="41">
        <v>9.5500000000000007</v>
      </c>
      <c r="BQ164" s="41">
        <v>6.52</v>
      </c>
      <c r="BR164" s="41">
        <v>3.41</v>
      </c>
      <c r="BS164" s="41">
        <v>1.84</v>
      </c>
      <c r="BT164" s="41">
        <v>1.53</v>
      </c>
      <c r="BU164" s="41">
        <v>6.59</v>
      </c>
      <c r="BV164" s="41">
        <v>2</v>
      </c>
      <c r="BW164" s="41">
        <v>15.43</v>
      </c>
      <c r="BX164" s="41"/>
      <c r="BY164" s="41">
        <v>1.84</v>
      </c>
      <c r="BZ164" s="41">
        <v>1.85</v>
      </c>
      <c r="CA164" s="41">
        <v>1.84</v>
      </c>
      <c r="CB164" s="41">
        <v>10.84</v>
      </c>
      <c r="CC164" s="41">
        <v>3.53</v>
      </c>
      <c r="CD164" s="41">
        <v>4.41</v>
      </c>
      <c r="CE164" s="41">
        <v>2.3199999999999998</v>
      </c>
      <c r="CF164" s="41">
        <v>11.48</v>
      </c>
      <c r="CG164" s="41"/>
      <c r="CH164" s="41">
        <v>4.51</v>
      </c>
      <c r="CI164" s="41">
        <v>3.09</v>
      </c>
      <c r="CJ164" s="41">
        <v>0.76</v>
      </c>
      <c r="CK164" s="41">
        <v>1.84</v>
      </c>
      <c r="CL164" s="41">
        <v>3.33</v>
      </c>
      <c r="CM164" s="41">
        <v>3.35</v>
      </c>
      <c r="CN164" s="41">
        <v>9.5399999999999991</v>
      </c>
      <c r="CO164" s="41">
        <v>0</v>
      </c>
      <c r="CP164" s="41">
        <v>1.84</v>
      </c>
      <c r="CQ164" s="41">
        <v>1.84</v>
      </c>
      <c r="CR164" s="41">
        <v>1.94</v>
      </c>
      <c r="CS164" s="41">
        <v>7.54</v>
      </c>
      <c r="CT164" s="41">
        <v>4.24</v>
      </c>
      <c r="CU164" s="41">
        <v>4.0199999999999996</v>
      </c>
      <c r="CV164" s="41">
        <v>18.39</v>
      </c>
      <c r="CW164" s="41">
        <v>7.23</v>
      </c>
      <c r="CX164" s="41">
        <v>1.84</v>
      </c>
      <c r="CY164" s="41">
        <v>8.0299999999999994</v>
      </c>
      <c r="CZ164" s="41">
        <v>1.1000000000000001</v>
      </c>
      <c r="DA164" s="41">
        <v>1.21</v>
      </c>
      <c r="DB164" s="41">
        <v>3.54</v>
      </c>
      <c r="DC164" s="41">
        <v>5.31</v>
      </c>
      <c r="DD164" s="41">
        <v>0.99</v>
      </c>
      <c r="DE164" s="41">
        <v>3.6</v>
      </c>
      <c r="DF164" s="41">
        <v>4.18</v>
      </c>
      <c r="DG164" s="41">
        <v>1.81</v>
      </c>
      <c r="DH164" s="41">
        <v>1.1000000000000001</v>
      </c>
      <c r="DI164" s="41">
        <v>14.22</v>
      </c>
      <c r="DJ164" s="41">
        <v>1.84</v>
      </c>
      <c r="DK164" s="41">
        <v>0.91</v>
      </c>
      <c r="DL164" s="41">
        <v>1.86</v>
      </c>
      <c r="DM164" s="41">
        <v>9.27</v>
      </c>
      <c r="DN164" s="41">
        <v>8.52</v>
      </c>
      <c r="DO164" s="41">
        <v>2.62</v>
      </c>
      <c r="DP164" s="41">
        <v>1.71</v>
      </c>
      <c r="DQ164" s="41">
        <v>8.69</v>
      </c>
      <c r="DR164" s="41">
        <v>2.1800000000000002</v>
      </c>
      <c r="DS164" s="41">
        <v>5.41</v>
      </c>
      <c r="DT164" s="41">
        <v>4.9800000000000004</v>
      </c>
      <c r="DU164" s="41">
        <v>0.73</v>
      </c>
      <c r="DV164" s="41">
        <v>1.68</v>
      </c>
      <c r="DW164" s="41">
        <v>1.84</v>
      </c>
      <c r="DX164" s="41">
        <v>1.84</v>
      </c>
      <c r="DY164" s="41">
        <v>3.47</v>
      </c>
      <c r="DZ164" s="41">
        <v>1.84</v>
      </c>
      <c r="EA164" s="41">
        <v>5.34</v>
      </c>
      <c r="EB164" s="41">
        <v>9.5500000000000007</v>
      </c>
      <c r="EC164" s="41">
        <v>4.8499999999999996</v>
      </c>
      <c r="ED164" s="41">
        <v>9.1199999999999992</v>
      </c>
      <c r="EE164" s="41">
        <v>1.44</v>
      </c>
      <c r="EF164" s="41">
        <v>10.31</v>
      </c>
      <c r="EG164" s="41">
        <v>0.39</v>
      </c>
      <c r="EH164" s="41">
        <v>1.84</v>
      </c>
      <c r="EI164" s="41">
        <v>1.84</v>
      </c>
      <c r="EJ164" s="41"/>
      <c r="EK164" s="41">
        <v>5.37</v>
      </c>
      <c r="EL164" s="41">
        <v>4.83</v>
      </c>
      <c r="EM164" s="41"/>
      <c r="EN164" s="41">
        <v>1.84</v>
      </c>
      <c r="EO164" s="41">
        <v>13.3</v>
      </c>
      <c r="EP164" s="41">
        <v>11.95</v>
      </c>
      <c r="EQ164" s="41">
        <v>8.7200000000000006</v>
      </c>
      <c r="ER164" s="41">
        <v>2.38</v>
      </c>
      <c r="ES164" s="41">
        <v>1.84</v>
      </c>
      <c r="ET164" s="41">
        <v>6.12</v>
      </c>
      <c r="EU164" s="41">
        <v>14.18</v>
      </c>
      <c r="EV164" s="41">
        <v>6.4</v>
      </c>
      <c r="EW164" s="41">
        <v>4.9800000000000004</v>
      </c>
      <c r="EX164" s="41">
        <v>8.3699999999999992</v>
      </c>
      <c r="EY164" s="41">
        <v>3.52</v>
      </c>
      <c r="EZ164" s="41">
        <v>10.98</v>
      </c>
      <c r="FA164" s="41">
        <v>8.6300000000000008</v>
      </c>
      <c r="FB164" s="41">
        <v>9.35</v>
      </c>
      <c r="FC164" s="41">
        <v>3.13</v>
      </c>
      <c r="FD164" s="41">
        <v>2.88</v>
      </c>
      <c r="FE164" s="41">
        <v>8.0500000000000007</v>
      </c>
      <c r="FF164" s="41">
        <v>5.33</v>
      </c>
      <c r="FG164" s="41">
        <v>3.94</v>
      </c>
      <c r="FH164" s="41">
        <v>1.84</v>
      </c>
      <c r="FI164" s="41">
        <v>1.59</v>
      </c>
      <c r="FJ164" s="41">
        <v>5.33</v>
      </c>
      <c r="FK164" s="41">
        <v>8.73</v>
      </c>
      <c r="FL164" s="41">
        <v>10.19</v>
      </c>
      <c r="FM164" s="41">
        <v>1.66</v>
      </c>
      <c r="FN164" s="41">
        <v>5.03</v>
      </c>
      <c r="FO164" s="41">
        <v>3.39</v>
      </c>
      <c r="FP164" s="41">
        <v>4.99</v>
      </c>
      <c r="FQ164" s="37"/>
      <c r="FR164" s="120"/>
      <c r="FS164" s="120"/>
      <c r="FT164" s="120"/>
      <c r="FU164" s="120"/>
      <c r="FV164" s="120"/>
      <c r="FW164" s="120"/>
      <c r="FX164" s="120"/>
      <c r="FY164" s="120"/>
      <c r="FZ164" s="120"/>
      <c r="GA164" s="120"/>
      <c r="GB164" s="120"/>
      <c r="GC164" s="120"/>
      <c r="GD164" s="120"/>
      <c r="GE164" s="120"/>
      <c r="GF164" s="120"/>
      <c r="GG164" s="120"/>
      <c r="GH164" s="120"/>
      <c r="GI164" s="120"/>
      <c r="GJ164" s="120"/>
      <c r="GK164" s="120"/>
      <c r="GL164" s="120"/>
      <c r="GM164" s="120"/>
      <c r="GN164" s="120"/>
      <c r="GO164" s="120"/>
      <c r="GP164" s="120"/>
      <c r="GQ164" s="120"/>
      <c r="GR164" s="120"/>
      <c r="GS164" s="120"/>
      <c r="GT164" s="120"/>
    </row>
    <row r="165" spans="2:202" s="76" customFormat="1" x14ac:dyDescent="0.2">
      <c r="B165" s="81" t="s">
        <v>674</v>
      </c>
      <c r="C165" s="113"/>
      <c r="D165" s="41"/>
      <c r="E165" s="34"/>
      <c r="F165" s="117"/>
      <c r="G165" s="115">
        <v>24309.684258324152</v>
      </c>
      <c r="H165" s="86"/>
      <c r="I165" s="34">
        <v>916.52070497292891</v>
      </c>
      <c r="J165" s="114">
        <v>8.5680138768700012</v>
      </c>
      <c r="K165" s="115">
        <v>6.9269617517578386</v>
      </c>
      <c r="L165" s="115">
        <v>50.032843584106381</v>
      </c>
      <c r="M165" s="115">
        <v>22.304897296189029</v>
      </c>
      <c r="N165" s="115">
        <v>65.6138132157878</v>
      </c>
      <c r="O165" s="115">
        <v>7.4583805725149448</v>
      </c>
      <c r="P165" s="115">
        <v>301.71005578601057</v>
      </c>
      <c r="Q165" s="115">
        <v>231.56647046580355</v>
      </c>
      <c r="R165" s="115">
        <v>17.712470588235295</v>
      </c>
      <c r="S165" s="115">
        <v>25.207712765957446</v>
      </c>
      <c r="T165" s="115">
        <v>64.859346512878858</v>
      </c>
      <c r="U165" s="115">
        <v>42.353093029926377</v>
      </c>
      <c r="V165" s="115">
        <v>436.43307086196006</v>
      </c>
      <c r="W165" s="115">
        <v>1.1697563</v>
      </c>
      <c r="X165" s="115">
        <v>4.900485168907907</v>
      </c>
      <c r="Y165" s="115">
        <v>1.2219215197890383</v>
      </c>
      <c r="Z165" s="115">
        <v>12.853418089725036</v>
      </c>
      <c r="AA165" s="115">
        <v>11.150214434494792</v>
      </c>
      <c r="AB165" s="115">
        <v>7.6947535771065176</v>
      </c>
      <c r="AC165" s="115">
        <v>269.47858427143558</v>
      </c>
      <c r="AD165" s="115">
        <v>41.835852318259874</v>
      </c>
      <c r="AE165" s="115">
        <v>5.0230046647016362</v>
      </c>
      <c r="AF165" s="115">
        <v>0.8611676481693914</v>
      </c>
      <c r="AG165" s="115">
        <v>16.92144888985851</v>
      </c>
      <c r="AH165" s="115">
        <v>9.3339551570119017</v>
      </c>
      <c r="AI165" s="115">
        <v>583.6417499462334</v>
      </c>
      <c r="AJ165" s="115">
        <v>0.79461359250807728</v>
      </c>
      <c r="AK165" s="115">
        <v>4.2802505841330856</v>
      </c>
      <c r="AL165" s="115">
        <v>80.606488760664078</v>
      </c>
      <c r="AM165" s="115">
        <v>2496.1478860807133</v>
      </c>
      <c r="AN165" s="115">
        <v>70.084060394931583</v>
      </c>
      <c r="AO165" s="115">
        <v>0.35185434226445861</v>
      </c>
      <c r="AP165" s="115">
        <v>15.201477430846882</v>
      </c>
      <c r="AQ165" s="115">
        <v>6.7785039024698293</v>
      </c>
      <c r="AR165" s="115">
        <v>20.587976348036403</v>
      </c>
      <c r="AS165" s="115">
        <v>13.24433233033686</v>
      </c>
      <c r="AT165" s="115">
        <v>31.780528144865599</v>
      </c>
      <c r="AU165" s="115">
        <v>10.971</v>
      </c>
      <c r="AV165" s="115">
        <v>19.416770401880669</v>
      </c>
      <c r="AW165" s="115">
        <v>171.45809940149789</v>
      </c>
      <c r="AX165" s="115">
        <v>179.36761534450036</v>
      </c>
      <c r="AY165" s="115">
        <v>4.7732369838117048</v>
      </c>
      <c r="AZ165" s="115">
        <v>24.85185601492546</v>
      </c>
      <c r="BA165" s="115">
        <v>24.895603000000001</v>
      </c>
      <c r="BB165" s="115">
        <v>78.01252847380411</v>
      </c>
      <c r="BC165" s="115">
        <v>12.453419999999999</v>
      </c>
      <c r="BD165" s="115">
        <v>21.697926981325455</v>
      </c>
      <c r="BE165" s="115">
        <v>20.022064432420102</v>
      </c>
      <c r="BF165" s="115">
        <v>106.66688971764688</v>
      </c>
      <c r="BG165" s="115">
        <v>888.23137716078281</v>
      </c>
      <c r="BH165" s="115">
        <v>3.7118657898554557</v>
      </c>
      <c r="BI165" s="115">
        <v>0.6243795255930088</v>
      </c>
      <c r="BJ165" s="115">
        <v>11.147146552641852</v>
      </c>
      <c r="BK165" s="115">
        <v>1593.2585118431348</v>
      </c>
      <c r="BL165" s="115">
        <v>26.908043834093611</v>
      </c>
      <c r="BM165" s="115">
        <v>85.870633404972409</v>
      </c>
      <c r="BN165" s="115">
        <v>21.525090623254123</v>
      </c>
      <c r="BO165" s="115">
        <v>5.7144479168539295</v>
      </c>
      <c r="BP165" s="115">
        <v>5.98031202268914</v>
      </c>
      <c r="BQ165" s="115">
        <v>5.5369831236517291</v>
      </c>
      <c r="BR165" s="115">
        <v>14.478180366296817</v>
      </c>
      <c r="BS165" s="115">
        <v>129.93861900502304</v>
      </c>
      <c r="BT165" s="115">
        <v>9.8883966797503504</v>
      </c>
      <c r="BU165" s="115">
        <v>601.58258162686707</v>
      </c>
      <c r="BV165" s="115">
        <v>212.65504442018636</v>
      </c>
      <c r="BW165" s="115">
        <v>79.814766063252677</v>
      </c>
      <c r="BX165" s="115">
        <v>72.282499999999999</v>
      </c>
      <c r="BY165" s="115">
        <v>496.53631168497174</v>
      </c>
      <c r="BZ165" s="115">
        <v>108.72338695015796</v>
      </c>
      <c r="CA165" s="115">
        <v>569.06314925333243</v>
      </c>
      <c r="CB165" s="115">
        <v>8.2437978248036021</v>
      </c>
      <c r="CC165" s="115">
        <v>895.68479265678616</v>
      </c>
      <c r="CD165" s="115">
        <v>21.963521126760561</v>
      </c>
      <c r="CE165" s="115">
        <v>51.629142256522776</v>
      </c>
      <c r="CF165" s="115">
        <v>20.408672418864597</v>
      </c>
      <c r="CG165" s="115">
        <v>4.46</v>
      </c>
      <c r="CH165" s="115">
        <v>61.138060276679845</v>
      </c>
      <c r="CI165" s="115">
        <v>5.6897805250948208</v>
      </c>
      <c r="CJ165" s="115">
        <v>5.7974445912791097</v>
      </c>
      <c r="CK165" s="115">
        <v>20.771264044243104</v>
      </c>
      <c r="CL165" s="115">
        <v>21.151946841042278</v>
      </c>
      <c r="CM165" s="115">
        <v>2.241741881454002</v>
      </c>
      <c r="CN165" s="115">
        <v>3.03</v>
      </c>
      <c r="CO165" s="115">
        <v>24.504327920452106</v>
      </c>
      <c r="CP165" s="115">
        <v>39.411592686431312</v>
      </c>
      <c r="CQ165" s="115">
        <v>122.57725326705901</v>
      </c>
      <c r="CR165" s="115">
        <v>9.6020179372197312</v>
      </c>
      <c r="CS165" s="115">
        <v>4.8205401618081583</v>
      </c>
      <c r="CT165" s="115">
        <v>2.94094038209137</v>
      </c>
      <c r="CU165" s="115">
        <v>210.89149064574534</v>
      </c>
      <c r="CV165" s="115">
        <v>4.3991412820179425</v>
      </c>
      <c r="CW165" s="115">
        <v>6.5584448667118389</v>
      </c>
      <c r="CX165" s="115">
        <v>19.526071804195904</v>
      </c>
      <c r="CY165" s="115">
        <v>3.9449085901642915</v>
      </c>
      <c r="CZ165" s="115">
        <v>7.53824686033236</v>
      </c>
      <c r="DA165" s="115">
        <v>495.92518646566583</v>
      </c>
      <c r="DB165" s="115">
        <v>6.6240461412022125</v>
      </c>
      <c r="DC165" s="115">
        <v>9.2596027196723885</v>
      </c>
      <c r="DD165" s="115">
        <v>3.6026242722794448</v>
      </c>
      <c r="DE165" s="115">
        <v>57.428226804338102</v>
      </c>
      <c r="DF165" s="115">
        <v>11.550522165574556</v>
      </c>
      <c r="DG165" s="115">
        <v>20.81489859483964</v>
      </c>
      <c r="DH165" s="115">
        <v>5.8778107541319455</v>
      </c>
      <c r="DI165" s="115">
        <v>14.176869009506101</v>
      </c>
      <c r="DJ165" s="115">
        <v>662.01132664313627</v>
      </c>
      <c r="DK165" s="115">
        <v>57.7036976035576</v>
      </c>
      <c r="DL165" s="115">
        <v>6.2458146773867291</v>
      </c>
      <c r="DM165" s="115">
        <v>3.3960760337320859</v>
      </c>
      <c r="DN165" s="115">
        <v>88.74106912923078</v>
      </c>
      <c r="DO165" s="115">
        <v>140.77670454545452</v>
      </c>
      <c r="DP165" s="115">
        <v>35.297526415011447</v>
      </c>
      <c r="DQ165" s="115">
        <v>56.532439052447167</v>
      </c>
      <c r="DR165" s="115">
        <v>9.1616999999999997</v>
      </c>
      <c r="DS165" s="115">
        <v>29.321995393239103</v>
      </c>
      <c r="DT165" s="115">
        <v>13.328941537967216</v>
      </c>
      <c r="DU165" s="115">
        <v>52.304557576483987</v>
      </c>
      <c r="DV165" s="115">
        <v>152.4586372805324</v>
      </c>
      <c r="DW165" s="115">
        <v>302.45975933739646</v>
      </c>
      <c r="DX165" s="115">
        <v>103.32947872478415</v>
      </c>
      <c r="DY165" s="115">
        <v>66.769780219780216</v>
      </c>
      <c r="DZ165" s="115">
        <v>111.20873545859978</v>
      </c>
      <c r="EA165" s="115">
        <v>352.81142209253647</v>
      </c>
      <c r="EB165" s="115">
        <v>3.740845602197945</v>
      </c>
      <c r="EC165" s="115">
        <v>218.94084717333334</v>
      </c>
      <c r="ED165" s="115">
        <v>8.9776774970942697</v>
      </c>
      <c r="EE165" s="115">
        <v>31.394659932199268</v>
      </c>
      <c r="EF165" s="115">
        <v>1.5468053164644315</v>
      </c>
      <c r="EG165" s="115">
        <v>552.68904852660899</v>
      </c>
      <c r="EH165" s="115">
        <v>96.720447136525323</v>
      </c>
      <c r="EI165" s="115">
        <v>40.803659239372479</v>
      </c>
      <c r="EJ165" s="115">
        <v>5.2319931235270065</v>
      </c>
      <c r="EK165" s="115">
        <v>103.99775572381716</v>
      </c>
      <c r="EL165" s="115">
        <v>602.46018925522856</v>
      </c>
      <c r="EM165" s="115">
        <v>1.81</v>
      </c>
      <c r="EN165" s="115">
        <v>446.11842847843064</v>
      </c>
      <c r="EO165" s="115">
        <v>24.569911488383728</v>
      </c>
      <c r="EP165" s="115">
        <v>0.15386702406417113</v>
      </c>
      <c r="EQ165" s="115">
        <v>1.7114498899999999</v>
      </c>
      <c r="ER165" s="115">
        <v>1.9315993979238755</v>
      </c>
      <c r="ES165" s="115">
        <v>232.90290527266976</v>
      </c>
      <c r="ET165" s="115">
        <v>392.84078186712287</v>
      </c>
      <c r="EU165" s="115">
        <v>6.4422736556261437</v>
      </c>
      <c r="EV165" s="115">
        <v>264</v>
      </c>
      <c r="EW165" s="115">
        <v>3.4087236632250479</v>
      </c>
      <c r="EX165" s="115">
        <v>10.363469626760553</v>
      </c>
      <c r="EY165" s="115">
        <v>272.91655393653616</v>
      </c>
      <c r="EZ165" s="115">
        <v>2.260740965778079</v>
      </c>
      <c r="FA165" s="115">
        <v>6.53</v>
      </c>
      <c r="FB165" s="115">
        <v>21.573846826992199</v>
      </c>
      <c r="FC165" s="115">
        <v>228.41187229017589</v>
      </c>
      <c r="FD165" s="115">
        <v>3.02</v>
      </c>
      <c r="FE165" s="115">
        <v>7.8667616198126069</v>
      </c>
      <c r="FF165" s="115">
        <v>75.83283034636456</v>
      </c>
      <c r="FG165" s="115">
        <v>295.59980727808852</v>
      </c>
      <c r="FH165" s="115">
        <v>918.93866053875558</v>
      </c>
      <c r="FI165" s="115">
        <v>3115.99</v>
      </c>
      <c r="FJ165" s="115">
        <v>13.38320258740505</v>
      </c>
      <c r="FK165" s="115">
        <v>26.620511130317436</v>
      </c>
      <c r="FL165" s="115">
        <v>5.57</v>
      </c>
      <c r="FM165" s="115">
        <v>274.24272084747815</v>
      </c>
      <c r="FN165" s="115">
        <v>4.7159587410000006</v>
      </c>
      <c r="FO165" s="115">
        <v>7.9610783553141964</v>
      </c>
      <c r="FP165" s="115">
        <v>6.1769266957523872</v>
      </c>
      <c r="FQ165" s="37"/>
      <c r="FR165" s="116"/>
      <c r="FS165" s="75"/>
      <c r="FT165" s="75"/>
      <c r="FU165" s="75"/>
      <c r="FV165" s="75"/>
      <c r="FW165" s="75"/>
      <c r="FX165" s="75"/>
      <c r="FY165" s="75"/>
      <c r="FZ165" s="75"/>
      <c r="GA165" s="75"/>
      <c r="GB165" s="75"/>
      <c r="GC165" s="75"/>
      <c r="GD165" s="75"/>
      <c r="GE165" s="75"/>
      <c r="GF165" s="75"/>
      <c r="GG165" s="75"/>
      <c r="GH165" s="75"/>
      <c r="GI165" s="75"/>
      <c r="GJ165" s="75"/>
      <c r="GK165" s="75"/>
      <c r="GL165" s="75"/>
      <c r="GM165" s="75"/>
      <c r="GN165" s="75"/>
      <c r="GO165" s="75"/>
      <c r="GP165" s="75"/>
      <c r="GQ165" s="75"/>
      <c r="GR165" s="75"/>
      <c r="GS165" s="75"/>
      <c r="GT165" s="75"/>
    </row>
    <row r="166" spans="2:202" s="76" customFormat="1" ht="17" customHeight="1" x14ac:dyDescent="0.2">
      <c r="B166" s="81" t="s">
        <v>837</v>
      </c>
      <c r="C166" s="113"/>
      <c r="D166" s="155"/>
      <c r="E166" s="34"/>
      <c r="F166" s="117"/>
      <c r="G166" s="41">
        <v>9.0513079109490953</v>
      </c>
      <c r="H166" s="86"/>
      <c r="I166" s="114">
        <v>29.5</v>
      </c>
      <c r="J166" s="114">
        <v>29.5</v>
      </c>
      <c r="K166" s="114">
        <v>15.544999999999998</v>
      </c>
      <c r="L166" s="114">
        <v>29.5</v>
      </c>
      <c r="M166" s="114">
        <v>29.5</v>
      </c>
      <c r="N166" s="114">
        <v>22.135999999999999</v>
      </c>
      <c r="O166" s="114">
        <v>0</v>
      </c>
      <c r="P166" s="114">
        <v>33.075000000000003</v>
      </c>
      <c r="Q166" s="114">
        <v>0</v>
      </c>
      <c r="R166" s="114">
        <v>29.5</v>
      </c>
      <c r="S166" s="114">
        <v>44.872000000000007</v>
      </c>
      <c r="T166" s="114">
        <v>29.5</v>
      </c>
      <c r="U166" s="114">
        <v>29.5</v>
      </c>
      <c r="V166" s="114">
        <v>0</v>
      </c>
      <c r="W166" s="114">
        <v>14.745999999999999</v>
      </c>
      <c r="X166" s="114">
        <v>0</v>
      </c>
      <c r="Y166" s="114">
        <v>29.5</v>
      </c>
      <c r="Z166" s="114">
        <v>0</v>
      </c>
      <c r="AA166" s="114">
        <v>29.5</v>
      </c>
      <c r="AB166" s="114">
        <v>0</v>
      </c>
      <c r="AC166" s="114">
        <v>0</v>
      </c>
      <c r="AD166" s="114">
        <v>44.34</v>
      </c>
      <c r="AE166" s="114">
        <v>29.5</v>
      </c>
      <c r="AF166" s="114">
        <v>29.5</v>
      </c>
      <c r="AG166" s="114">
        <v>0</v>
      </c>
      <c r="AH166" s="114">
        <v>50.28</v>
      </c>
      <c r="AI166" s="114">
        <v>0</v>
      </c>
      <c r="AJ166" s="114">
        <v>85.38</v>
      </c>
      <c r="AK166" s="114">
        <v>29.5</v>
      </c>
      <c r="AL166" s="114">
        <v>26.022000000000002</v>
      </c>
      <c r="AM166" s="114">
        <v>0</v>
      </c>
      <c r="AN166" s="114">
        <v>2.7903999999999995</v>
      </c>
      <c r="AO166" s="114">
        <v>29.5</v>
      </c>
      <c r="AP166" s="114">
        <v>29.5</v>
      </c>
      <c r="AQ166" s="114">
        <v>29.5</v>
      </c>
      <c r="AR166" s="114">
        <v>0</v>
      </c>
      <c r="AS166" s="114">
        <v>29.5</v>
      </c>
      <c r="AT166" s="114">
        <v>0</v>
      </c>
      <c r="AU166" s="114">
        <v>0</v>
      </c>
      <c r="AV166" s="114">
        <v>0</v>
      </c>
      <c r="AW166" s="114">
        <v>0</v>
      </c>
      <c r="AX166" s="114">
        <v>31.989000000000001</v>
      </c>
      <c r="AY166" s="114">
        <v>29.5</v>
      </c>
      <c r="AZ166" s="114">
        <v>15.325000000000001</v>
      </c>
      <c r="BA166" s="114">
        <v>81.975999999999999</v>
      </c>
      <c r="BB166" s="114">
        <v>35.947000000000003</v>
      </c>
      <c r="BC166" s="114">
        <v>11.765000000000001</v>
      </c>
      <c r="BD166" s="114">
        <v>0</v>
      </c>
      <c r="BE166" s="114">
        <v>29.5</v>
      </c>
      <c r="BF166" s="114">
        <v>50.887999999999998</v>
      </c>
      <c r="BG166" s="114">
        <v>0</v>
      </c>
      <c r="BH166" s="114">
        <v>0</v>
      </c>
      <c r="BI166" s="114">
        <v>0</v>
      </c>
      <c r="BJ166" s="114">
        <v>0</v>
      </c>
      <c r="BK166" s="114">
        <v>0</v>
      </c>
      <c r="BL166" s="114">
        <v>0</v>
      </c>
      <c r="BM166" s="114">
        <v>32.637</v>
      </c>
      <c r="BN166" s="114">
        <v>1.5790000000000002</v>
      </c>
      <c r="BO166" s="114">
        <v>29.5</v>
      </c>
      <c r="BP166" s="114">
        <v>0</v>
      </c>
      <c r="BQ166" s="114">
        <v>29.5</v>
      </c>
      <c r="BR166" s="114">
        <v>0</v>
      </c>
      <c r="BS166" s="114">
        <v>52.744</v>
      </c>
      <c r="BT166" s="114">
        <v>0</v>
      </c>
      <c r="BU166" s="114">
        <v>0</v>
      </c>
      <c r="BV166" s="114">
        <v>65.226089599999995</v>
      </c>
      <c r="BW166" s="114">
        <v>29.5</v>
      </c>
      <c r="BX166" s="114">
        <v>29.5</v>
      </c>
      <c r="BY166" s="114">
        <v>13.386000000000001</v>
      </c>
      <c r="BZ166" s="114">
        <v>4.9307999999999996</v>
      </c>
      <c r="CA166" s="114">
        <v>0</v>
      </c>
      <c r="CB166" s="114">
        <v>27.844999999999999</v>
      </c>
      <c r="CC166" s="114">
        <v>6.227100000000001</v>
      </c>
      <c r="CD166" s="114">
        <v>0</v>
      </c>
      <c r="CE166" s="114">
        <v>29.5</v>
      </c>
      <c r="CF166" s="114">
        <v>22.96</v>
      </c>
      <c r="CG166" s="114">
        <v>29.5</v>
      </c>
      <c r="CH166" s="114">
        <v>3.37</v>
      </c>
      <c r="CI166" s="114">
        <v>0</v>
      </c>
      <c r="CJ166" s="114">
        <v>29.5</v>
      </c>
      <c r="CK166" s="114">
        <v>92.590999999999994</v>
      </c>
      <c r="CL166" s="114">
        <v>29.5</v>
      </c>
      <c r="CM166" s="114">
        <v>29.5</v>
      </c>
      <c r="CN166" s="114">
        <v>29.5</v>
      </c>
      <c r="CO166" s="114">
        <v>29.5</v>
      </c>
      <c r="CP166" s="114">
        <v>26.407999999999998</v>
      </c>
      <c r="CQ166" s="114">
        <v>0</v>
      </c>
      <c r="CR166" s="114">
        <v>27.299999999999997</v>
      </c>
      <c r="CS166" s="114">
        <v>55.1</v>
      </c>
      <c r="CT166" s="114">
        <v>0</v>
      </c>
      <c r="CU166" s="114">
        <v>2.5986999999999991</v>
      </c>
      <c r="CV166" s="114">
        <v>29.5</v>
      </c>
      <c r="CW166" s="114">
        <v>29.5</v>
      </c>
      <c r="CX166" s="114">
        <v>0</v>
      </c>
      <c r="CY166" s="114">
        <v>29.5</v>
      </c>
      <c r="CZ166" s="114">
        <v>0</v>
      </c>
      <c r="DA166" s="114">
        <v>51.768000000000001</v>
      </c>
      <c r="DB166" s="114">
        <v>5.391</v>
      </c>
      <c r="DC166" s="114">
        <v>0</v>
      </c>
      <c r="DD166" s="114">
        <v>29.5</v>
      </c>
      <c r="DE166" s="114">
        <v>17.850999999999999</v>
      </c>
      <c r="DF166" s="114">
        <v>29.5</v>
      </c>
      <c r="DG166" s="114">
        <v>29.5</v>
      </c>
      <c r="DH166" s="114">
        <v>29.5</v>
      </c>
      <c r="DI166" s="114">
        <v>0</v>
      </c>
      <c r="DJ166" s="114">
        <v>1.4169999999999998</v>
      </c>
      <c r="DK166" s="114">
        <v>10.041</v>
      </c>
      <c r="DL166" s="114">
        <v>0</v>
      </c>
      <c r="DM166" s="114">
        <v>29.5</v>
      </c>
      <c r="DN166" s="114">
        <v>0</v>
      </c>
      <c r="DO166" s="114">
        <v>0</v>
      </c>
      <c r="DP166" s="114">
        <v>0</v>
      </c>
      <c r="DQ166" s="114">
        <v>29.105000000000004</v>
      </c>
      <c r="DR166" s="114">
        <v>29.5</v>
      </c>
      <c r="DS166" s="114">
        <v>0</v>
      </c>
      <c r="DT166" s="114">
        <v>0</v>
      </c>
      <c r="DU166" s="114">
        <v>0</v>
      </c>
      <c r="DV166" s="114">
        <v>15.423999999999999</v>
      </c>
      <c r="DW166" s="114">
        <v>0.69299999999999962</v>
      </c>
      <c r="DX166" s="114">
        <v>21.700400000000002</v>
      </c>
      <c r="DY166" s="114">
        <v>9.6780000000000008</v>
      </c>
      <c r="DZ166" s="114">
        <v>33.737000000000002</v>
      </c>
      <c r="EA166" s="114">
        <v>0</v>
      </c>
      <c r="EB166" s="114">
        <v>0</v>
      </c>
      <c r="EC166" s="114">
        <v>9.67</v>
      </c>
      <c r="ED166" s="114">
        <v>68.06</v>
      </c>
      <c r="EE166" s="114">
        <v>29.5</v>
      </c>
      <c r="EF166" s="114">
        <v>29.5</v>
      </c>
      <c r="EG166" s="114">
        <v>37.551000000000002</v>
      </c>
      <c r="EH166" s="114">
        <v>0</v>
      </c>
      <c r="EI166" s="114">
        <v>0</v>
      </c>
      <c r="EJ166" s="114">
        <v>29.5</v>
      </c>
      <c r="EK166" s="114">
        <v>0</v>
      </c>
      <c r="EL166" s="114">
        <v>0</v>
      </c>
      <c r="EM166" s="114">
        <v>29.5</v>
      </c>
      <c r="EN166" s="114">
        <v>11.515000000000001</v>
      </c>
      <c r="EO166" s="114">
        <v>0</v>
      </c>
      <c r="EP166" s="114">
        <v>29.5</v>
      </c>
      <c r="EQ166" s="114">
        <v>0</v>
      </c>
      <c r="ER166" s="114">
        <v>29.5</v>
      </c>
      <c r="ES166" s="114">
        <v>11.874000000000001</v>
      </c>
      <c r="ET166" s="114">
        <v>0</v>
      </c>
      <c r="EU166" s="114">
        <v>29.5</v>
      </c>
      <c r="EV166" s="114">
        <v>29.5</v>
      </c>
      <c r="EW166" s="114">
        <v>29.5</v>
      </c>
      <c r="EX166" s="114">
        <v>63.79</v>
      </c>
      <c r="EY166" s="114">
        <v>0</v>
      </c>
      <c r="EZ166" s="114">
        <v>29.5</v>
      </c>
      <c r="FA166" s="114">
        <v>46.475999999999999</v>
      </c>
      <c r="FB166" s="114">
        <v>14.011000000000001</v>
      </c>
      <c r="FC166" s="114">
        <v>0</v>
      </c>
      <c r="FD166" s="114">
        <v>29.5</v>
      </c>
      <c r="FE166" s="114">
        <v>26.2</v>
      </c>
      <c r="FF166" s="114">
        <v>2.5309999999999997</v>
      </c>
      <c r="FG166" s="114">
        <v>0</v>
      </c>
      <c r="FH166" s="114">
        <v>17.827000000000002</v>
      </c>
      <c r="FI166" s="114">
        <v>0</v>
      </c>
      <c r="FJ166" s="114">
        <v>0</v>
      </c>
      <c r="FK166" s="114">
        <v>29.5</v>
      </c>
      <c r="FL166" s="114">
        <v>0</v>
      </c>
      <c r="FM166" s="114">
        <v>0</v>
      </c>
      <c r="FN166" s="114">
        <v>29.5</v>
      </c>
      <c r="FO166" s="114">
        <v>0</v>
      </c>
      <c r="FP166" s="114">
        <v>29.5</v>
      </c>
      <c r="FQ166" s="37"/>
      <c r="FR166" s="116"/>
      <c r="FS166" s="75"/>
      <c r="FT166" s="75"/>
      <c r="FU166" s="75"/>
      <c r="FV166" s="75"/>
      <c r="FW166" s="75"/>
      <c r="FX166" s="75"/>
      <c r="FY166" s="75"/>
      <c r="FZ166" s="75"/>
      <c r="GA166" s="75"/>
      <c r="GB166" s="75"/>
      <c r="GC166" s="75"/>
      <c r="GD166" s="75"/>
      <c r="GE166" s="75"/>
      <c r="GF166" s="75"/>
      <c r="GG166" s="75"/>
      <c r="GH166" s="75"/>
      <c r="GI166" s="75"/>
      <c r="GJ166" s="75"/>
      <c r="GK166" s="75"/>
      <c r="GL166" s="75"/>
      <c r="GM166" s="75"/>
      <c r="GN166" s="75"/>
      <c r="GO166" s="75"/>
      <c r="GP166" s="75"/>
      <c r="GQ166" s="75"/>
      <c r="GR166" s="75"/>
      <c r="GS166" s="75"/>
      <c r="GT166" s="75"/>
    </row>
    <row r="167" spans="2:202" s="76" customFormat="1" x14ac:dyDescent="0.2">
      <c r="B167" s="81" t="s">
        <v>683</v>
      </c>
      <c r="C167" s="113"/>
      <c r="D167" s="70"/>
      <c r="E167" s="34"/>
      <c r="F167" s="121"/>
      <c r="G167" s="115"/>
      <c r="H167" s="86"/>
      <c r="I167" s="34"/>
      <c r="J167" s="114"/>
      <c r="K167" s="114"/>
      <c r="L167" s="114"/>
      <c r="M167" s="114"/>
      <c r="N167" s="114">
        <v>-2.5941214939999999</v>
      </c>
      <c r="O167" s="114"/>
      <c r="P167" s="114">
        <v>0.17767469950000001</v>
      </c>
      <c r="Q167" s="114">
        <v>0.74686344907694502</v>
      </c>
      <c r="R167" s="114"/>
      <c r="S167" s="114"/>
      <c r="T167" s="114"/>
      <c r="U167" s="114"/>
      <c r="V167" s="114">
        <v>0.74686344907694502</v>
      </c>
      <c r="W167" s="114"/>
      <c r="X167" s="114"/>
      <c r="Y167" s="114"/>
      <c r="Z167" s="114"/>
      <c r="AA167" s="114"/>
      <c r="AB167" s="114"/>
      <c r="AC167" s="114">
        <v>0.29577889979999999</v>
      </c>
      <c r="AD167" s="114">
        <v>0.74686344907694502</v>
      </c>
      <c r="AE167" s="114"/>
      <c r="AF167" s="114"/>
      <c r="AG167" s="114"/>
      <c r="AH167" s="114"/>
      <c r="AI167" s="114">
        <v>0.33677825519999999</v>
      </c>
      <c r="AJ167" s="114"/>
      <c r="AK167" s="114"/>
      <c r="AL167" s="114">
        <v>0.29001002440000001</v>
      </c>
      <c r="AM167" s="114">
        <v>1.4917510124</v>
      </c>
      <c r="AN167" s="114">
        <v>1.1320294773999999</v>
      </c>
      <c r="AO167" s="114"/>
      <c r="AP167" s="114"/>
      <c r="AQ167" s="114"/>
      <c r="AR167" s="114">
        <v>0.65614127950000001</v>
      </c>
      <c r="AS167" s="114"/>
      <c r="AT167" s="114">
        <v>0.74686344907694502</v>
      </c>
      <c r="AU167" s="114"/>
      <c r="AV167" s="114">
        <v>0.74686344907694502</v>
      </c>
      <c r="AW167" s="114">
        <v>0.74686344907694502</v>
      </c>
      <c r="AX167" s="114">
        <v>0.74686344907694502</v>
      </c>
      <c r="AY167" s="114"/>
      <c r="AZ167" s="114"/>
      <c r="BA167" s="114"/>
      <c r="BB167" s="114"/>
      <c r="BC167" s="114"/>
      <c r="BD167" s="114">
        <v>0.74686344907694502</v>
      </c>
      <c r="BE167" s="114"/>
      <c r="BF167" s="114">
        <v>0.74686344907694502</v>
      </c>
      <c r="BG167" s="114">
        <v>0.74686344907694502</v>
      </c>
      <c r="BH167" s="114"/>
      <c r="BI167" s="114"/>
      <c r="BJ167" s="114"/>
      <c r="BK167" s="114">
        <v>0.74686344907694502</v>
      </c>
      <c r="BL167" s="114"/>
      <c r="BM167" s="114">
        <v>0.74686344907694502</v>
      </c>
      <c r="BN167" s="114"/>
      <c r="BO167" s="114"/>
      <c r="BP167" s="114"/>
      <c r="BQ167" s="114"/>
      <c r="BR167" s="114"/>
      <c r="BS167" s="114">
        <v>0.74686344907694502</v>
      </c>
      <c r="BT167" s="114">
        <v>0.97952362319999997</v>
      </c>
      <c r="BU167" s="114">
        <v>0.33198632750000001</v>
      </c>
      <c r="BV167" s="114">
        <v>2.5207863568</v>
      </c>
      <c r="BW167" s="114"/>
      <c r="BX167" s="114"/>
      <c r="BY167" s="114">
        <v>0.74686344907694502</v>
      </c>
      <c r="BZ167" s="114">
        <v>0.438166536</v>
      </c>
      <c r="CA167" s="114">
        <v>0.74686344907694502</v>
      </c>
      <c r="CB167" s="114"/>
      <c r="CC167" s="114">
        <v>0.94006830149999998</v>
      </c>
      <c r="CD167" s="114"/>
      <c r="CE167" s="114">
        <v>1.0201918214000001</v>
      </c>
      <c r="CF167" s="114"/>
      <c r="CG167" s="114"/>
      <c r="CH167" s="114"/>
      <c r="CI167" s="114"/>
      <c r="CJ167" s="114"/>
      <c r="CK167" s="114">
        <v>0.74686344907694502</v>
      </c>
      <c r="CL167" s="114"/>
      <c r="CM167" s="114"/>
      <c r="CN167" s="114"/>
      <c r="CO167" s="114"/>
      <c r="CP167" s="114">
        <v>0.74686344907694502</v>
      </c>
      <c r="CQ167" s="114">
        <v>0.74686344907694502</v>
      </c>
      <c r="CR167" s="114"/>
      <c r="CS167" s="114"/>
      <c r="CT167" s="114"/>
      <c r="CU167" s="114"/>
      <c r="CV167" s="114"/>
      <c r="CW167" s="114"/>
      <c r="CX167" s="114">
        <v>0.74686344907694502</v>
      </c>
      <c r="CY167" s="114"/>
      <c r="CZ167" s="114"/>
      <c r="DA167" s="114">
        <v>0.56088840019999997</v>
      </c>
      <c r="DB167" s="114"/>
      <c r="DC167" s="114"/>
      <c r="DD167" s="114"/>
      <c r="DE167" s="114"/>
      <c r="DF167" s="114"/>
      <c r="DG167" s="114"/>
      <c r="DH167" s="114"/>
      <c r="DI167" s="114"/>
      <c r="DJ167" s="114">
        <v>0.74686344907694502</v>
      </c>
      <c r="DK167" s="114">
        <v>0.30123737750000001</v>
      </c>
      <c r="DL167" s="114"/>
      <c r="DM167" s="114"/>
      <c r="DN167" s="114"/>
      <c r="DO167" s="114">
        <v>0.81800772860000004</v>
      </c>
      <c r="DP167" s="114"/>
      <c r="DQ167" s="114"/>
      <c r="DR167" s="114"/>
      <c r="DS167" s="114"/>
      <c r="DT167" s="114"/>
      <c r="DU167" s="114"/>
      <c r="DV167" s="114">
        <v>2.2976045968999999</v>
      </c>
      <c r="DW167" s="114">
        <v>0.74686344907694502</v>
      </c>
      <c r="DX167" s="114">
        <v>0.74686344907694502</v>
      </c>
      <c r="DY167" s="114"/>
      <c r="DZ167" s="114">
        <v>0.74686344907694502</v>
      </c>
      <c r="EA167" s="114">
        <v>0.57207977430000001</v>
      </c>
      <c r="EB167" s="114"/>
      <c r="EC167" s="114"/>
      <c r="ED167" s="114"/>
      <c r="EE167" s="114"/>
      <c r="EF167" s="114"/>
      <c r="EG167" s="114"/>
      <c r="EH167" s="114">
        <v>0.74686344907694502</v>
      </c>
      <c r="EI167" s="114">
        <v>0.74686344907694502</v>
      </c>
      <c r="EJ167" s="114"/>
      <c r="EK167" s="114">
        <v>0.25818222540000002</v>
      </c>
      <c r="EL167" s="114">
        <v>1.4362617926000001</v>
      </c>
      <c r="EM167" s="114"/>
      <c r="EN167" s="114">
        <v>0.74686344907694502</v>
      </c>
      <c r="EO167" s="114"/>
      <c r="EP167" s="114"/>
      <c r="EQ167" s="114"/>
      <c r="ER167" s="114"/>
      <c r="ES167" s="114">
        <v>0.74686344907694502</v>
      </c>
      <c r="ET167" s="114">
        <v>0.91798853670000002</v>
      </c>
      <c r="EU167" s="114"/>
      <c r="EV167" s="114"/>
      <c r="EW167" s="114"/>
      <c r="EX167" s="114"/>
      <c r="EY167" s="114"/>
      <c r="EZ167" s="114"/>
      <c r="FA167" s="114"/>
      <c r="FB167" s="114"/>
      <c r="FC167" s="114">
        <v>1.2163048715</v>
      </c>
      <c r="FD167" s="114"/>
      <c r="FE167" s="114"/>
      <c r="FF167" s="114">
        <v>0.81056193030000001</v>
      </c>
      <c r="FG167" s="114"/>
      <c r="FH167" s="114">
        <v>0.28959258240000002</v>
      </c>
      <c r="FI167" s="114">
        <v>0.48095171920000002</v>
      </c>
      <c r="FJ167" s="114"/>
      <c r="FK167" s="114"/>
      <c r="FL167" s="114"/>
      <c r="FM167" s="114">
        <v>-1.200738238</v>
      </c>
      <c r="FN167" s="114"/>
      <c r="FO167" s="114"/>
      <c r="FP167" s="114"/>
      <c r="FQ167" s="37"/>
      <c r="FR167" s="116"/>
      <c r="FS167" s="75"/>
      <c r="FT167" s="75"/>
      <c r="FU167" s="75"/>
      <c r="FV167" s="75"/>
      <c r="FW167" s="75"/>
      <c r="FX167" s="75"/>
      <c r="FY167" s="75"/>
      <c r="FZ167" s="75"/>
      <c r="GA167" s="75"/>
      <c r="GB167" s="75"/>
      <c r="GC167" s="75"/>
      <c r="GD167" s="75"/>
      <c r="GE167" s="75"/>
      <c r="GF167" s="75"/>
      <c r="GG167" s="75"/>
      <c r="GH167" s="75"/>
      <c r="GI167" s="75"/>
      <c r="GJ167" s="75"/>
      <c r="GK167" s="75"/>
      <c r="GL167" s="75"/>
      <c r="GM167" s="75"/>
      <c r="GN167" s="75"/>
      <c r="GO167" s="75"/>
      <c r="GP167" s="75"/>
      <c r="GQ167" s="75"/>
      <c r="GR167" s="75"/>
      <c r="GS167" s="75"/>
      <c r="GT167" s="75"/>
    </row>
    <row r="168" spans="2:202" s="76" customFormat="1" x14ac:dyDescent="0.2">
      <c r="B168" s="81" t="s">
        <v>692</v>
      </c>
      <c r="C168" s="113"/>
      <c r="D168" s="70"/>
      <c r="E168" s="34"/>
      <c r="F168" s="121"/>
      <c r="G168" s="122">
        <v>35370728945.079948</v>
      </c>
      <c r="H168" s="86"/>
      <c r="I168" s="114">
        <v>608490323.48376465</v>
      </c>
      <c r="K168" s="114">
        <v>8581793.2691799998</v>
      </c>
      <c r="L168" s="114">
        <v>228103895.7527</v>
      </c>
      <c r="M168" s="114">
        <v>55001208.089799993</v>
      </c>
      <c r="N168" s="114">
        <v>315636402.65510005</v>
      </c>
      <c r="O168" s="114"/>
      <c r="P168" s="114">
        <v>397219081.5765</v>
      </c>
      <c r="Q168" s="114"/>
      <c r="R168" s="114"/>
      <c r="S168" s="114">
        <v>25919873.560000002</v>
      </c>
      <c r="T168" s="114">
        <v>161382603.06799999</v>
      </c>
      <c r="U168" s="114"/>
      <c r="V168" s="114">
        <v>34991694.447809994</v>
      </c>
      <c r="W168" s="114">
        <v>61504362.162599996</v>
      </c>
      <c r="X168" s="114">
        <v>11038247.968700001</v>
      </c>
      <c r="Y168" s="114"/>
      <c r="Z168" s="114"/>
      <c r="AA168" s="114">
        <v>7849.2713199999998</v>
      </c>
      <c r="AB168" s="114"/>
      <c r="AC168" s="114">
        <v>560898928.55380011</v>
      </c>
      <c r="AD168" s="114">
        <v>15705967.791100003</v>
      </c>
      <c r="AE168" s="114"/>
      <c r="AF168" s="114"/>
      <c r="AG168" s="114">
        <v>63250842.303599998</v>
      </c>
      <c r="AH168" s="114">
        <v>26723351.312900003</v>
      </c>
      <c r="AI168" s="114">
        <v>853137077.97000003</v>
      </c>
      <c r="AJ168" s="114"/>
      <c r="AK168" s="114"/>
      <c r="AL168" s="114">
        <v>254963039.64450002</v>
      </c>
      <c r="AM168" s="114">
        <v>7261254298.9141006</v>
      </c>
      <c r="AN168" s="114">
        <v>33046676.835000001</v>
      </c>
      <c r="AO168" s="114">
        <v>59204527.678470001</v>
      </c>
      <c r="AP168" s="114">
        <v>3584570.8608999997</v>
      </c>
      <c r="AQ168" s="114">
        <v>2855807.9846999999</v>
      </c>
      <c r="AR168" s="114">
        <v>15138855.269406501</v>
      </c>
      <c r="AS168" s="114">
        <v>59216706.044946</v>
      </c>
      <c r="AT168" s="114">
        <v>43640755.348999999</v>
      </c>
      <c r="AU168" s="114">
        <v>26284018.522</v>
      </c>
      <c r="AV168" s="114">
        <v>29506990.816680003</v>
      </c>
      <c r="AW168" s="114"/>
      <c r="AX168" s="114">
        <v>266444038.19800001</v>
      </c>
      <c r="AY168" s="114">
        <v>5446026.6329900008</v>
      </c>
      <c r="AZ168" s="114">
        <v>20920733.761999998</v>
      </c>
      <c r="BA168" s="114">
        <v>78265044.701099992</v>
      </c>
      <c r="BB168" s="114">
        <v>73556367.736999989</v>
      </c>
      <c r="BC168" s="114">
        <v>4455631.8187799994</v>
      </c>
      <c r="BD168" s="114">
        <v>85752832.594600007</v>
      </c>
      <c r="BE168" s="114"/>
      <c r="BF168" s="114">
        <v>85037773.837329999</v>
      </c>
      <c r="BG168" s="114">
        <v>332835498.82899994</v>
      </c>
      <c r="BH168" s="114">
        <v>62288004.639999986</v>
      </c>
      <c r="BI168" s="114">
        <v>20791473.0075</v>
      </c>
      <c r="BJ168" s="114">
        <v>16394056.587700002</v>
      </c>
      <c r="BK168" s="114">
        <v>194969488.43223995</v>
      </c>
      <c r="BL168" s="114">
        <v>147065221.91429996</v>
      </c>
      <c r="BM168" s="114">
        <v>219377819.65490001</v>
      </c>
      <c r="BN168" s="114">
        <v>7707087.086099999</v>
      </c>
      <c r="BO168" s="114">
        <v>19127350.496979997</v>
      </c>
      <c r="BP168" s="114">
        <v>7014213.9602600001</v>
      </c>
      <c r="BQ168" s="114">
        <v>3204771.6426500008</v>
      </c>
      <c r="BR168" s="114">
        <v>12769888.349300001</v>
      </c>
      <c r="BS168" s="114"/>
      <c r="BT168" s="114">
        <v>161967678.477</v>
      </c>
      <c r="BU168" s="114">
        <v>276758166.65259999</v>
      </c>
      <c r="BV168" s="114">
        <v>935553274.97599995</v>
      </c>
      <c r="BW168" s="114">
        <v>132527637.4051</v>
      </c>
      <c r="BX168" s="114">
        <v>1071864.1727</v>
      </c>
      <c r="BY168" s="114">
        <v>172485493.12030005</v>
      </c>
      <c r="BZ168" s="114">
        <v>1592846.8563000001</v>
      </c>
      <c r="CA168" s="114">
        <v>355036909.68899995</v>
      </c>
      <c r="CB168" s="114">
        <v>31805873.3937</v>
      </c>
      <c r="CC168" s="114">
        <v>2859842537.3299999</v>
      </c>
      <c r="CD168" s="114">
        <v>147008.71810999999</v>
      </c>
      <c r="CE168" s="114"/>
      <c r="CF168" s="114">
        <v>57633021.5361</v>
      </c>
      <c r="CG168" s="114"/>
      <c r="CH168" s="114">
        <v>10700106.335899999</v>
      </c>
      <c r="CI168" s="114"/>
      <c r="CJ168" s="114"/>
      <c r="CK168" s="114">
        <v>41120076.400800005</v>
      </c>
      <c r="CL168" s="114">
        <v>1985815.1975000002</v>
      </c>
      <c r="CM168" s="114"/>
      <c r="CN168" s="114">
        <v>4020464.6431999998</v>
      </c>
      <c r="CO168" s="114">
        <v>16153242.886</v>
      </c>
      <c r="CP168" s="114">
        <v>26899296.3453978</v>
      </c>
      <c r="CQ168" s="114"/>
      <c r="CR168" s="114"/>
      <c r="CS168" s="114">
        <v>94673887.964810014</v>
      </c>
      <c r="CT168" s="114"/>
      <c r="CU168" s="114">
        <v>595442569.89599991</v>
      </c>
      <c r="CV168" s="114">
        <v>49565935.761999995</v>
      </c>
      <c r="CW168" s="114"/>
      <c r="CX168" s="114">
        <v>27398743.275900003</v>
      </c>
      <c r="CY168" s="114">
        <v>37696346.809399992</v>
      </c>
      <c r="CZ168" s="114">
        <v>12755661.9333</v>
      </c>
      <c r="DA168" s="114">
        <v>273282409.89999998</v>
      </c>
      <c r="DB168" s="114"/>
      <c r="DC168" s="114"/>
      <c r="DD168" s="114">
        <v>410301.89746000001</v>
      </c>
      <c r="DE168" s="114">
        <v>296823831.76699996</v>
      </c>
      <c r="DF168" s="114">
        <v>39488292.681837991</v>
      </c>
      <c r="DG168" s="114">
        <v>128196578.3856</v>
      </c>
      <c r="DH168" s="114">
        <v>67305249.194999993</v>
      </c>
      <c r="DI168" s="114"/>
      <c r="DJ168" s="114">
        <v>198276085.50880003</v>
      </c>
      <c r="DK168" s="114">
        <v>106283963.00999999</v>
      </c>
      <c r="DL168" s="114">
        <v>27650730.011900004</v>
      </c>
      <c r="DM168" s="114"/>
      <c r="DN168" s="114">
        <v>52059124.349299997</v>
      </c>
      <c r="DO168" s="114">
        <v>845851860.77400005</v>
      </c>
      <c r="DP168" s="114">
        <v>152678409.963</v>
      </c>
      <c r="DQ168" s="114">
        <v>209829002.07100001</v>
      </c>
      <c r="DR168" s="114"/>
      <c r="DS168" s="114">
        <v>43915526.295999996</v>
      </c>
      <c r="DT168" s="114"/>
      <c r="DU168" s="114">
        <v>328471102.11299998</v>
      </c>
      <c r="DV168" s="114">
        <v>186674769.16773501</v>
      </c>
      <c r="DW168" s="114">
        <v>76135241.743000001</v>
      </c>
      <c r="DX168" s="114">
        <v>140728271.19660002</v>
      </c>
      <c r="DY168" s="114">
        <v>26591357.516199999</v>
      </c>
      <c r="DZ168" s="114">
        <v>10639184.178199999</v>
      </c>
      <c r="EA168" s="114">
        <v>1511721967.4419999</v>
      </c>
      <c r="EB168" s="114"/>
      <c r="EC168" s="114">
        <v>60974095.599999994</v>
      </c>
      <c r="ED168" s="114">
        <v>295521843.75999999</v>
      </c>
      <c r="EE168" s="114"/>
      <c r="EF168" s="114">
        <v>13864376.405680001</v>
      </c>
      <c r="EG168" s="114">
        <v>806507.53266000003</v>
      </c>
      <c r="EH168" s="114"/>
      <c r="EI168" s="114">
        <v>4984106.3955600001</v>
      </c>
      <c r="EJ168" s="114">
        <v>4117254.8581000003</v>
      </c>
      <c r="EK168" s="114">
        <v>116622810.52568001</v>
      </c>
      <c r="EL168" s="114">
        <v>3184950758.6900005</v>
      </c>
      <c r="EM168" s="114"/>
      <c r="EN168" s="114">
        <v>843652252.39899993</v>
      </c>
      <c r="EO168" s="114">
        <v>110937242.04879999</v>
      </c>
      <c r="EP168" s="114">
        <v>2799009.7336399998</v>
      </c>
      <c r="EQ168" s="114">
        <v>16922353.867400002</v>
      </c>
      <c r="ER168" s="114"/>
      <c r="ES168" s="114">
        <v>226763079.10047996</v>
      </c>
      <c r="ET168" s="114"/>
      <c r="EU168" s="114">
        <v>605688.85880000005</v>
      </c>
      <c r="EV168" s="114">
        <v>786578480.53699994</v>
      </c>
      <c r="EW168" s="114"/>
      <c r="EX168" s="114">
        <v>8327270.1629699999</v>
      </c>
      <c r="EY168" s="114">
        <v>1149048609.9287999</v>
      </c>
      <c r="EZ168" s="114">
        <v>6008708.2374999998</v>
      </c>
      <c r="FA168" s="114">
        <v>15313185.535619998</v>
      </c>
      <c r="FB168" s="114">
        <v>88337530.461300001</v>
      </c>
      <c r="FC168" s="114">
        <v>149300975.09209999</v>
      </c>
      <c r="FD168" s="114"/>
      <c r="FE168" s="114"/>
      <c r="FF168" s="114">
        <v>70757032.767000005</v>
      </c>
      <c r="FG168" s="114">
        <v>42888787.177999996</v>
      </c>
      <c r="FH168" s="114">
        <v>370185801.18259996</v>
      </c>
      <c r="FI168" s="114">
        <v>3429488169.1138997</v>
      </c>
      <c r="FJ168" s="114">
        <v>19066629.575999998</v>
      </c>
      <c r="FK168" s="114"/>
      <c r="FL168" s="114">
        <v>73510311.225000009</v>
      </c>
      <c r="FM168" s="114">
        <v>590042674.02999997</v>
      </c>
      <c r="FN168" s="114">
        <v>180792606.29229999</v>
      </c>
      <c r="FO168" s="114"/>
      <c r="FP168" s="114"/>
      <c r="FQ168" s="37"/>
      <c r="FR168" s="116"/>
      <c r="FS168" s="75"/>
      <c r="FT168" s="75"/>
      <c r="FU168" s="75"/>
      <c r="FV168" s="75"/>
      <c r="FW168" s="75"/>
      <c r="FX168" s="75"/>
      <c r="FY168" s="75"/>
      <c r="FZ168" s="75"/>
      <c r="GA168" s="75"/>
      <c r="GB168" s="75"/>
      <c r="GC168" s="75"/>
      <c r="GD168" s="75"/>
      <c r="GE168" s="75"/>
      <c r="GF168" s="75"/>
      <c r="GG168" s="75"/>
      <c r="GH168" s="75"/>
      <c r="GI168" s="75"/>
      <c r="GJ168" s="75"/>
      <c r="GK168" s="75"/>
      <c r="GL168" s="75"/>
      <c r="GM168" s="75"/>
      <c r="GN168" s="75"/>
      <c r="GO168" s="75"/>
      <c r="GP168" s="75"/>
      <c r="GQ168" s="75"/>
      <c r="GR168" s="75"/>
      <c r="GS168" s="75"/>
      <c r="GT168" s="75"/>
    </row>
    <row r="169" spans="2:202" s="76" customFormat="1" x14ac:dyDescent="0.2">
      <c r="B169" s="81" t="s">
        <v>689</v>
      </c>
      <c r="C169" s="113"/>
      <c r="D169" s="70"/>
      <c r="E169" s="34"/>
      <c r="F169" s="121"/>
      <c r="G169" s="41">
        <v>18813.83333429597</v>
      </c>
      <c r="H169" s="86"/>
      <c r="I169" s="114">
        <v>1663.4570577799386</v>
      </c>
      <c r="J169" s="114">
        <v>3.8890213915737002</v>
      </c>
      <c r="K169" s="114"/>
      <c r="L169" s="114">
        <v>288.55765021478629</v>
      </c>
      <c r="M169" s="114">
        <v>35.424842505708938</v>
      </c>
      <c r="N169" s="114">
        <v>158.36748375319581</v>
      </c>
      <c r="O169" s="114">
        <v>1.551963547379104</v>
      </c>
      <c r="P169" s="114">
        <v>294.19077528254115</v>
      </c>
      <c r="Q169" s="114">
        <v>100.79475670477672</v>
      </c>
      <c r="R169" s="114">
        <v>195.05737460346592</v>
      </c>
      <c r="S169" s="114">
        <v>480.37568313309498</v>
      </c>
      <c r="T169" s="114">
        <v>11.59601814548965</v>
      </c>
      <c r="U169" s="114">
        <v>8.9223734923023397</v>
      </c>
      <c r="V169" s="114">
        <v>310.64133440830966</v>
      </c>
      <c r="W169" s="114"/>
      <c r="X169" s="114">
        <v>15.347725031807499</v>
      </c>
      <c r="Y169" s="114"/>
      <c r="Z169" s="114">
        <v>56.355474821702011</v>
      </c>
      <c r="AA169" s="114">
        <v>12.162523928714821</v>
      </c>
      <c r="AB169" s="114"/>
      <c r="AC169" s="114">
        <v>38.076362961821772</v>
      </c>
      <c r="AD169" s="114">
        <v>339.2527932663715</v>
      </c>
      <c r="AE169" s="114">
        <v>1.0864184193270201</v>
      </c>
      <c r="AF169" s="114">
        <v>0.36247060814151699</v>
      </c>
      <c r="AG169" s="114">
        <v>2.2656602011237301</v>
      </c>
      <c r="AH169" s="114">
        <v>2.9565815621539362</v>
      </c>
      <c r="AI169" s="114">
        <v>59.317742944827799</v>
      </c>
      <c r="AJ169" s="114">
        <v>4.8095041835514399E-2</v>
      </c>
      <c r="AK169" s="114">
        <v>2.9793037162271698</v>
      </c>
      <c r="AL169" s="114">
        <v>71.777070905578185</v>
      </c>
      <c r="AM169" s="114">
        <v>42.5338953270129</v>
      </c>
      <c r="AN169" s="114">
        <v>28.93556834615023</v>
      </c>
      <c r="AO169" s="114">
        <v>0.60194837544971302</v>
      </c>
      <c r="AP169" s="114"/>
      <c r="AQ169" s="114">
        <v>0.71009501889486748</v>
      </c>
      <c r="AR169" s="114">
        <v>17.182610881387049</v>
      </c>
      <c r="AS169" s="114"/>
      <c r="AT169" s="114">
        <v>18.920772570539899</v>
      </c>
      <c r="AU169" s="114"/>
      <c r="AV169" s="114"/>
      <c r="AW169" s="114">
        <v>30.221040994879729</v>
      </c>
      <c r="AX169" s="114">
        <v>229.0350337344766</v>
      </c>
      <c r="AY169" s="114">
        <v>86.579825286229195</v>
      </c>
      <c r="AZ169" s="114">
        <v>1.2162027123300101</v>
      </c>
      <c r="BA169" s="114">
        <v>148.786990070287</v>
      </c>
      <c r="BB169" s="114">
        <v>142.8157201002071</v>
      </c>
      <c r="BC169" s="114">
        <v>52.900276897859356</v>
      </c>
      <c r="BD169" s="114">
        <v>38.36525403960151</v>
      </c>
      <c r="BE169" s="114">
        <v>8.2562931984791401</v>
      </c>
      <c r="BF169" s="114">
        <v>265.71737991442427</v>
      </c>
      <c r="BG169" s="114">
        <v>144.84298641606372</v>
      </c>
      <c r="BH169" s="114">
        <v>12.862024830104637</v>
      </c>
      <c r="BI169" s="114"/>
      <c r="BJ169" s="114">
        <v>2.3251548815778085</v>
      </c>
      <c r="BK169" s="114">
        <v>104.75114294255991</v>
      </c>
      <c r="BL169" s="114">
        <v>4.1217661836257937</v>
      </c>
      <c r="BM169" s="114">
        <v>210.61466534759882</v>
      </c>
      <c r="BN169" s="114">
        <v>5.3000932619923597</v>
      </c>
      <c r="BO169" s="114">
        <v>0.105699477167516</v>
      </c>
      <c r="BP169" s="114">
        <v>6.2110504639492602E-2</v>
      </c>
      <c r="BQ169" s="114">
        <v>18.217223172946699</v>
      </c>
      <c r="BR169" s="114">
        <v>7.3731994803315102</v>
      </c>
      <c r="BS169" s="114">
        <v>31.365559427888009</v>
      </c>
      <c r="BT169" s="114"/>
      <c r="BU169" s="114">
        <v>28.207080031640196</v>
      </c>
      <c r="BV169" s="114">
        <v>74.316552034639699</v>
      </c>
      <c r="BW169" s="114">
        <v>984.48862104161105</v>
      </c>
      <c r="BX169" s="114">
        <v>194.80220631791633</v>
      </c>
      <c r="BY169" s="114">
        <v>540.28870551710668</v>
      </c>
      <c r="BZ169" s="114">
        <v>136.70883244576748</v>
      </c>
      <c r="CA169" s="114">
        <v>186.98781442861693</v>
      </c>
      <c r="CB169" s="114">
        <v>0.14152001303731901</v>
      </c>
      <c r="CC169" s="114">
        <v>19.120390354046776</v>
      </c>
      <c r="CD169" s="114">
        <v>15.3341917876489</v>
      </c>
      <c r="CE169" s="114">
        <v>329.51773411687748</v>
      </c>
      <c r="CF169" s="114"/>
      <c r="CG169" s="114">
        <v>55.7532264217188</v>
      </c>
      <c r="CH169" s="114">
        <v>1032.72325919678</v>
      </c>
      <c r="CI169" s="114">
        <v>86.655065732637297</v>
      </c>
      <c r="CJ169" s="114">
        <v>8.5703509140873102</v>
      </c>
      <c r="CK169" s="114">
        <v>94.744824209531004</v>
      </c>
      <c r="CL169" s="114">
        <v>895.93148707402929</v>
      </c>
      <c r="CM169" s="114">
        <v>0.905675318628135</v>
      </c>
      <c r="CN169" s="114"/>
      <c r="CO169" s="114">
        <v>618.7273239861936</v>
      </c>
      <c r="CP169" s="114">
        <v>114.04407022305185</v>
      </c>
      <c r="CQ169" s="114">
        <v>3.6362524970360401</v>
      </c>
      <c r="CR169" s="114">
        <v>75.507205980721494</v>
      </c>
      <c r="CS169" s="114">
        <v>2.2720126245040202</v>
      </c>
      <c r="CT169" s="114"/>
      <c r="CU169" s="114">
        <v>35.2897776640757</v>
      </c>
      <c r="CV169" s="114">
        <v>254.13411540445168</v>
      </c>
      <c r="CW169" s="114">
        <v>2.2676026995413898</v>
      </c>
      <c r="CX169" s="114"/>
      <c r="CY169" s="114">
        <v>48.865634304108099</v>
      </c>
      <c r="CZ169" s="114">
        <v>75.613951032205705</v>
      </c>
      <c r="DA169" s="114">
        <v>164.5562986764939</v>
      </c>
      <c r="DB169" s="114">
        <v>16.687863761414679</v>
      </c>
      <c r="DC169" s="114">
        <v>9.1792783383190493</v>
      </c>
      <c r="DD169" s="114"/>
      <c r="DE169" s="114">
        <v>4.3520322011016397</v>
      </c>
      <c r="DF169" s="114"/>
      <c r="DG169" s="114">
        <v>15.234491032606901</v>
      </c>
      <c r="DH169" s="114"/>
      <c r="DI169" s="114">
        <v>0.83466568371246896</v>
      </c>
      <c r="DJ169" s="114">
        <v>20.827077514737439</v>
      </c>
      <c r="DK169" s="114">
        <v>2.90285649497965</v>
      </c>
      <c r="DL169" s="114">
        <v>3.6073176842611301</v>
      </c>
      <c r="DM169" s="114">
        <v>5.65053523344789</v>
      </c>
      <c r="DN169" s="114">
        <v>8.6945239134559529</v>
      </c>
      <c r="DO169" s="114">
        <v>69.135900749350341</v>
      </c>
      <c r="DP169" s="114">
        <v>22.987395092379899</v>
      </c>
      <c r="DQ169" s="114">
        <v>7.6324900269723885</v>
      </c>
      <c r="DR169" s="114">
        <v>200.94328634073099</v>
      </c>
      <c r="DS169" s="114"/>
      <c r="DT169" s="114">
        <v>5.8791812101048802</v>
      </c>
      <c r="DU169" s="114">
        <v>7.4823314461274704</v>
      </c>
      <c r="DV169" s="114">
        <v>0.19932050287109501</v>
      </c>
      <c r="DW169" s="114">
        <v>43.421990161531696</v>
      </c>
      <c r="DX169" s="114">
        <v>49.796390890220799</v>
      </c>
      <c r="DY169" s="114">
        <v>187.29311521965681</v>
      </c>
      <c r="DZ169" s="114">
        <v>37.2018602786003</v>
      </c>
      <c r="EA169" s="114">
        <v>244.5144072081967</v>
      </c>
      <c r="EB169" s="114">
        <v>0.43603652063097298</v>
      </c>
      <c r="EC169" s="114">
        <v>797.09509012872593</v>
      </c>
      <c r="ED169" s="114">
        <v>3.99726674934058</v>
      </c>
      <c r="EE169" s="114">
        <v>52.889807623356873</v>
      </c>
      <c r="EF169" s="114">
        <v>0.56462199431928295</v>
      </c>
      <c r="EG169" s="114">
        <v>1362.40279977146</v>
      </c>
      <c r="EH169" s="114">
        <v>49.520072849619901</v>
      </c>
      <c r="EI169" s="114">
        <v>65.249491358801208</v>
      </c>
      <c r="EJ169" s="114">
        <v>5.3850740952700402E-3</v>
      </c>
      <c r="EK169" s="114">
        <v>71.741486158688886</v>
      </c>
      <c r="EL169" s="114">
        <v>27.594107113295905</v>
      </c>
      <c r="EM169" s="114"/>
      <c r="EN169" s="114">
        <v>37.962798233860468</v>
      </c>
      <c r="EO169" s="114">
        <v>17.06507426514553</v>
      </c>
      <c r="EP169" s="114">
        <v>42.597665088455898</v>
      </c>
      <c r="EQ169" s="114">
        <v>321.181969317035</v>
      </c>
      <c r="ER169" s="114"/>
      <c r="ES169" s="114">
        <v>169.70026693048868</v>
      </c>
      <c r="ET169" s="114">
        <v>300.7821312042301</v>
      </c>
      <c r="EU169" s="114"/>
      <c r="EV169" s="114">
        <v>9.8236264679902402E-2</v>
      </c>
      <c r="EW169" s="114">
        <v>70.721596831263298</v>
      </c>
      <c r="EX169" s="114"/>
      <c r="EY169" s="114">
        <v>6.2089376753448997</v>
      </c>
      <c r="EZ169" s="114">
        <v>11.8762537766194</v>
      </c>
      <c r="FA169" s="114">
        <v>371.57226943151812</v>
      </c>
      <c r="FB169" s="114">
        <v>73.008606457747405</v>
      </c>
      <c r="FC169" s="114">
        <v>53.426382651487046</v>
      </c>
      <c r="FD169" s="114">
        <v>484.07586198349395</v>
      </c>
      <c r="FE169" s="114"/>
      <c r="FF169" s="114">
        <v>76.340987639931726</v>
      </c>
      <c r="FG169" s="114">
        <v>790.82461998817485</v>
      </c>
      <c r="FH169" s="114">
        <v>207.46206794376377</v>
      </c>
      <c r="FI169" s="114">
        <v>29.278682598259188</v>
      </c>
      <c r="FJ169" s="114"/>
      <c r="FK169" s="114">
        <v>161.6677147434238</v>
      </c>
      <c r="FL169" s="114">
        <v>287.95845997852075</v>
      </c>
      <c r="FM169" s="114">
        <v>3.185966057507442</v>
      </c>
      <c r="FN169" s="114"/>
      <c r="FO169" s="114">
        <v>11.235435092306099</v>
      </c>
      <c r="FP169" s="114"/>
      <c r="FQ169" s="37"/>
      <c r="FR169" s="116"/>
      <c r="FS169" s="75"/>
      <c r="FT169" s="75"/>
      <c r="FU169" s="75"/>
      <c r="FV169" s="75"/>
      <c r="FW169" s="75"/>
      <c r="FX169" s="75"/>
      <c r="FY169" s="75"/>
      <c r="FZ169" s="75"/>
      <c r="GA169" s="75"/>
      <c r="GB169" s="75"/>
      <c r="GC169" s="75"/>
      <c r="GD169" s="75"/>
      <c r="GE169" s="75"/>
      <c r="GF169" s="75"/>
      <c r="GG169" s="75"/>
      <c r="GH169" s="75"/>
      <c r="GI169" s="75"/>
      <c r="GJ169" s="75"/>
      <c r="GK169" s="75"/>
      <c r="GL169" s="75"/>
      <c r="GM169" s="75"/>
      <c r="GN169" s="75"/>
      <c r="GO169" s="75"/>
      <c r="GP169" s="75"/>
      <c r="GQ169" s="75"/>
      <c r="GR169" s="75"/>
      <c r="GS169" s="75"/>
      <c r="GT169" s="75"/>
    </row>
    <row r="170" spans="2:202" s="76" customFormat="1" x14ac:dyDescent="0.2">
      <c r="B170" s="81" t="s">
        <v>810</v>
      </c>
      <c r="C170" s="113"/>
      <c r="D170" s="70"/>
      <c r="E170" s="34"/>
      <c r="F170" s="121"/>
      <c r="G170" s="41">
        <v>38</v>
      </c>
      <c r="H170" s="86"/>
      <c r="I170" s="114">
        <v>11.2</v>
      </c>
      <c r="J170" s="114"/>
      <c r="K170" s="114"/>
      <c r="L170" s="114"/>
      <c r="M170" s="114"/>
      <c r="N170" s="114"/>
      <c r="O170" s="114"/>
      <c r="P170" s="114"/>
      <c r="Q170" s="114">
        <v>0.27411450379497454</v>
      </c>
      <c r="R170" s="114" t="s">
        <v>694</v>
      </c>
      <c r="S170" s="114" t="s">
        <v>694</v>
      </c>
      <c r="T170" s="114" t="s">
        <v>694</v>
      </c>
      <c r="U170" s="114" t="s">
        <v>694</v>
      </c>
      <c r="V170" s="114">
        <v>0.3284225557230615</v>
      </c>
      <c r="W170" s="114" t="s">
        <v>694</v>
      </c>
      <c r="X170" s="114" t="s">
        <v>694</v>
      </c>
      <c r="Y170" s="114" t="s">
        <v>694</v>
      </c>
      <c r="Z170" s="114" t="s">
        <v>694</v>
      </c>
      <c r="AA170" s="114" t="s">
        <v>694</v>
      </c>
      <c r="AB170" s="114" t="s">
        <v>694</v>
      </c>
      <c r="AC170" s="114" t="s">
        <v>694</v>
      </c>
      <c r="AD170" s="114">
        <v>4.2224229728388268E-2</v>
      </c>
      <c r="AE170" s="114" t="s">
        <v>694</v>
      </c>
      <c r="AF170" s="114" t="s">
        <v>694</v>
      </c>
      <c r="AG170" s="114" t="s">
        <v>694</v>
      </c>
      <c r="AH170" s="114" t="s">
        <v>694</v>
      </c>
      <c r="AI170" s="114" t="s">
        <v>694</v>
      </c>
      <c r="AJ170" s="114" t="s">
        <v>694</v>
      </c>
      <c r="AK170" s="114" t="s">
        <v>694</v>
      </c>
      <c r="AL170" s="114" t="s">
        <v>694</v>
      </c>
      <c r="AM170" s="114">
        <v>0.4</v>
      </c>
      <c r="AN170" s="114" t="s">
        <v>694</v>
      </c>
      <c r="AO170" s="114" t="s">
        <v>694</v>
      </c>
      <c r="AP170" s="114" t="s">
        <v>694</v>
      </c>
      <c r="AQ170" s="114" t="s">
        <v>694</v>
      </c>
      <c r="AR170" s="114" t="s">
        <v>694</v>
      </c>
      <c r="AS170" s="114" t="s">
        <v>694</v>
      </c>
      <c r="AT170" s="114">
        <v>3.741650536628955E-2</v>
      </c>
      <c r="AU170" s="114" t="s">
        <v>694</v>
      </c>
      <c r="AV170" s="114">
        <v>1.5365712804180061E-2</v>
      </c>
      <c r="AW170" s="114">
        <v>0.15550932293990591</v>
      </c>
      <c r="AX170" s="114">
        <v>0.21405723290141335</v>
      </c>
      <c r="AY170" s="114" t="s">
        <v>694</v>
      </c>
      <c r="AZ170" s="114" t="s">
        <v>694</v>
      </c>
      <c r="BA170" s="114" t="s">
        <v>694</v>
      </c>
      <c r="BB170" s="114" t="s">
        <v>694</v>
      </c>
      <c r="BC170" s="114" t="s">
        <v>694</v>
      </c>
      <c r="BD170" s="114">
        <v>1.9120461695828588E-2</v>
      </c>
      <c r="BE170" s="114" t="s">
        <v>694</v>
      </c>
      <c r="BF170" s="114">
        <v>0.16553863715486056</v>
      </c>
      <c r="BG170" s="114">
        <v>1.6806656300619685</v>
      </c>
      <c r="BH170" s="114" t="s">
        <v>694</v>
      </c>
      <c r="BI170" s="114" t="s">
        <v>694</v>
      </c>
      <c r="BJ170" s="114" t="s">
        <v>694</v>
      </c>
      <c r="BK170" s="114">
        <v>2.3947555586360245</v>
      </c>
      <c r="BL170" s="114" t="s">
        <v>694</v>
      </c>
      <c r="BM170" s="114">
        <v>0.12645730200435373</v>
      </c>
      <c r="BN170" s="114" t="s">
        <v>694</v>
      </c>
      <c r="BO170" s="114" t="s">
        <v>694</v>
      </c>
      <c r="BP170" s="114" t="s">
        <v>694</v>
      </c>
      <c r="BQ170" s="114" t="s">
        <v>694</v>
      </c>
      <c r="BR170" s="114" t="s">
        <v>694</v>
      </c>
      <c r="BS170" s="114">
        <v>0.10069916875035784</v>
      </c>
      <c r="BT170" s="114" t="s">
        <v>694</v>
      </c>
      <c r="BU170" s="114">
        <v>0.9</v>
      </c>
      <c r="BV170" s="114" t="s">
        <v>694</v>
      </c>
      <c r="BW170" s="114" t="s">
        <v>694</v>
      </c>
      <c r="BX170" s="114" t="s">
        <v>694</v>
      </c>
      <c r="BY170" s="114">
        <v>0.24581261609655794</v>
      </c>
      <c r="BZ170" s="114" t="s">
        <v>694</v>
      </c>
      <c r="CA170" s="114">
        <v>1.234792667688817</v>
      </c>
      <c r="CB170" s="114" t="s">
        <v>694</v>
      </c>
      <c r="CC170" s="114"/>
      <c r="CD170" s="114" t="s">
        <v>694</v>
      </c>
      <c r="CE170" s="114" t="s">
        <v>694</v>
      </c>
      <c r="CF170" s="114" t="s">
        <v>694</v>
      </c>
      <c r="CG170" s="114" t="s">
        <v>694</v>
      </c>
      <c r="CH170" s="114" t="s">
        <v>694</v>
      </c>
      <c r="CI170" s="114" t="s">
        <v>694</v>
      </c>
      <c r="CJ170" s="114" t="s">
        <v>694</v>
      </c>
      <c r="CK170" s="114">
        <v>2.0974192170216618E-2</v>
      </c>
      <c r="CL170" s="114" t="s">
        <v>694</v>
      </c>
      <c r="CM170" s="114" t="s">
        <v>694</v>
      </c>
      <c r="CN170" s="114" t="s">
        <v>694</v>
      </c>
      <c r="CO170" s="114" t="s">
        <v>694</v>
      </c>
      <c r="CP170" s="114">
        <v>3.3651826153143237E-2</v>
      </c>
      <c r="CQ170" s="114">
        <v>4.3792332676002625E-2</v>
      </c>
      <c r="CR170" s="114" t="s">
        <v>694</v>
      </c>
      <c r="CS170" s="114" t="s">
        <v>694</v>
      </c>
      <c r="CT170" s="114" t="s">
        <v>694</v>
      </c>
      <c r="CU170" s="114" t="s">
        <v>694</v>
      </c>
      <c r="CV170" s="114" t="s">
        <v>694</v>
      </c>
      <c r="CW170" s="114" t="s">
        <v>694</v>
      </c>
      <c r="CX170" s="114">
        <v>9.3711044367212528E-3</v>
      </c>
      <c r="CY170" s="114" t="s">
        <v>694</v>
      </c>
      <c r="CZ170" s="114" t="s">
        <v>694</v>
      </c>
      <c r="DA170" s="114" t="s">
        <v>694</v>
      </c>
      <c r="DB170" s="114" t="s">
        <v>694</v>
      </c>
      <c r="DC170" s="114" t="s">
        <v>694</v>
      </c>
      <c r="DD170" s="114" t="s">
        <v>694</v>
      </c>
      <c r="DE170" s="114" t="s">
        <v>694</v>
      </c>
      <c r="DF170" s="114" t="s">
        <v>694</v>
      </c>
      <c r="DG170" s="114" t="s">
        <v>694</v>
      </c>
      <c r="DH170" s="114" t="s">
        <v>694</v>
      </c>
      <c r="DI170" s="114" t="s">
        <v>694</v>
      </c>
      <c r="DJ170" s="114">
        <v>0.56057350417516683</v>
      </c>
      <c r="DK170" s="114" t="s">
        <v>694</v>
      </c>
      <c r="DL170" s="114" t="s">
        <v>694</v>
      </c>
      <c r="DM170" s="114" t="s">
        <v>694</v>
      </c>
      <c r="DN170" s="114" t="s">
        <v>694</v>
      </c>
      <c r="DO170" s="114" t="s">
        <v>694</v>
      </c>
      <c r="DP170" s="114" t="s">
        <v>694</v>
      </c>
      <c r="DQ170" s="114" t="s">
        <v>694</v>
      </c>
      <c r="DR170" s="114" t="s">
        <v>694</v>
      </c>
      <c r="DS170" s="114" t="s">
        <v>694</v>
      </c>
      <c r="DT170" s="114" t="s">
        <v>694</v>
      </c>
      <c r="DU170" s="114" t="s">
        <v>694</v>
      </c>
      <c r="DV170" s="114" t="s">
        <v>694</v>
      </c>
      <c r="DW170" s="114">
        <v>0.36698151220862274</v>
      </c>
      <c r="DX170" s="114">
        <v>0.14751068551109259</v>
      </c>
      <c r="DY170" s="114" t="s">
        <v>694</v>
      </c>
      <c r="DZ170" s="114">
        <v>0.15378412437308914</v>
      </c>
      <c r="EA170" s="114" t="s">
        <v>694</v>
      </c>
      <c r="EB170" s="114" t="s">
        <v>694</v>
      </c>
      <c r="EC170" s="114" t="s">
        <v>694</v>
      </c>
      <c r="ED170" s="114" t="s">
        <v>694</v>
      </c>
      <c r="EE170" s="114" t="s">
        <v>694</v>
      </c>
      <c r="EF170" s="114" t="s">
        <v>694</v>
      </c>
      <c r="EG170" s="114" t="s">
        <v>694</v>
      </c>
      <c r="EH170" s="114">
        <v>6.4741135962665258E-2</v>
      </c>
      <c r="EI170" s="114">
        <v>3.3367866272739001E-2</v>
      </c>
      <c r="EJ170" s="114" t="s">
        <v>694</v>
      </c>
      <c r="EK170" s="114" t="s">
        <v>694</v>
      </c>
      <c r="EL170" s="114" t="s">
        <v>694</v>
      </c>
      <c r="EM170" s="114" t="s">
        <v>694</v>
      </c>
      <c r="EN170" s="114">
        <v>0.85795383369879263</v>
      </c>
      <c r="EO170" s="114" t="s">
        <v>694</v>
      </c>
      <c r="EP170" s="114" t="s">
        <v>694</v>
      </c>
      <c r="EQ170" s="114" t="s">
        <v>694</v>
      </c>
      <c r="ER170" s="114" t="s">
        <v>694</v>
      </c>
      <c r="ES170" s="114">
        <v>0.32880748961363454</v>
      </c>
      <c r="ET170" s="114" t="s">
        <v>694</v>
      </c>
      <c r="EU170" s="114" t="s">
        <v>694</v>
      </c>
      <c r="EV170" s="114" t="s">
        <v>694</v>
      </c>
      <c r="EW170" s="114" t="s">
        <v>694</v>
      </c>
      <c r="EX170" s="114" t="s">
        <v>694</v>
      </c>
      <c r="EY170" s="114" t="s">
        <v>694</v>
      </c>
      <c r="EZ170" s="114" t="s">
        <v>694</v>
      </c>
      <c r="FA170" s="114" t="s">
        <v>694</v>
      </c>
      <c r="FB170" s="114" t="s">
        <v>694</v>
      </c>
      <c r="FC170" s="114" t="s">
        <v>694</v>
      </c>
      <c r="FD170" s="114" t="s">
        <v>694</v>
      </c>
      <c r="FE170" s="114" t="s">
        <v>694</v>
      </c>
      <c r="FF170" s="114" t="s">
        <v>694</v>
      </c>
      <c r="FG170" s="114" t="s">
        <v>694</v>
      </c>
      <c r="FH170" s="114">
        <v>1.7434507827290286</v>
      </c>
      <c r="FI170" s="114">
        <v>14.1</v>
      </c>
      <c r="FJ170" s="114" t="s">
        <v>694</v>
      </c>
      <c r="FK170" s="114" t="s">
        <v>694</v>
      </c>
      <c r="FL170" s="114" t="s">
        <v>694</v>
      </c>
      <c r="FM170" s="114" t="s">
        <v>694</v>
      </c>
      <c r="FN170" s="114" t="s">
        <v>694</v>
      </c>
      <c r="FO170" s="114" t="s">
        <v>694</v>
      </c>
      <c r="FP170" s="114" t="s">
        <v>694</v>
      </c>
      <c r="FQ170" s="37"/>
      <c r="FR170" s="116"/>
      <c r="FS170" s="75"/>
      <c r="FT170" s="75"/>
      <c r="FU170" s="75"/>
      <c r="FV170" s="75"/>
      <c r="FW170" s="75"/>
      <c r="FX170" s="75"/>
      <c r="FY170" s="75"/>
      <c r="FZ170" s="75"/>
      <c r="GA170" s="75"/>
      <c r="GB170" s="75"/>
      <c r="GC170" s="75"/>
      <c r="GD170" s="75"/>
      <c r="GE170" s="75"/>
      <c r="GF170" s="75"/>
      <c r="GG170" s="75"/>
      <c r="GH170" s="75"/>
      <c r="GI170" s="75"/>
      <c r="GJ170" s="75"/>
      <c r="GK170" s="75"/>
      <c r="GL170" s="75"/>
      <c r="GM170" s="75"/>
      <c r="GN170" s="75"/>
      <c r="GO170" s="75"/>
      <c r="GP170" s="75"/>
      <c r="GQ170" s="75"/>
      <c r="GR170" s="75"/>
      <c r="GS170" s="75"/>
      <c r="GT170" s="75"/>
    </row>
    <row r="171" spans="2:202" s="125" customFormat="1" x14ac:dyDescent="0.2">
      <c r="B171" s="81" t="s">
        <v>697</v>
      </c>
      <c r="C171" s="126"/>
      <c r="D171" s="70"/>
      <c r="E171" s="127"/>
      <c r="F171" s="128"/>
      <c r="G171" s="90">
        <v>2555862</v>
      </c>
      <c r="H171" s="86"/>
      <c r="I171" s="127"/>
      <c r="J171" s="127"/>
      <c r="K171" s="127"/>
      <c r="L171" s="127"/>
      <c r="M171" s="127"/>
      <c r="N171" s="127">
        <v>10012</v>
      </c>
      <c r="O171" s="127">
        <v>2552</v>
      </c>
      <c r="P171" s="127"/>
      <c r="Q171" s="127"/>
      <c r="R171" s="127"/>
      <c r="S171" s="127"/>
      <c r="T171" s="127"/>
      <c r="U171" s="127">
        <v>338</v>
      </c>
      <c r="V171" s="127">
        <v>32793</v>
      </c>
      <c r="W171" s="127"/>
      <c r="X171" s="127"/>
      <c r="Y171" s="127"/>
      <c r="Z171" s="127"/>
      <c r="AA171" s="127"/>
      <c r="AB171" s="127"/>
      <c r="AC171" s="127">
        <v>13244</v>
      </c>
      <c r="AD171" s="127">
        <v>15938</v>
      </c>
      <c r="AE171" s="127"/>
      <c r="AF171" s="127"/>
      <c r="AG171" s="127"/>
      <c r="AH171" s="127"/>
      <c r="AI171" s="127">
        <v>92166</v>
      </c>
      <c r="AJ171" s="127"/>
      <c r="AK171" s="127"/>
      <c r="AL171" s="127"/>
      <c r="AM171" s="127">
        <v>344748</v>
      </c>
      <c r="AN171" s="127"/>
      <c r="AO171" s="127"/>
      <c r="AP171" s="127"/>
      <c r="AQ171" s="127"/>
      <c r="AR171" s="127"/>
      <c r="AS171" s="127"/>
      <c r="AT171" s="127"/>
      <c r="AU171" s="127"/>
      <c r="AV171" s="127"/>
      <c r="AW171" s="127">
        <v>28372</v>
      </c>
      <c r="AX171" s="127"/>
      <c r="AY171" s="127"/>
      <c r="AZ171" s="127"/>
      <c r="BA171" s="127"/>
      <c r="BB171" s="127"/>
      <c r="BC171" s="127"/>
      <c r="BD171" s="127"/>
      <c r="BE171" s="127"/>
      <c r="BF171" s="127">
        <v>22354</v>
      </c>
      <c r="BG171" s="127">
        <v>338671</v>
      </c>
      <c r="BH171" s="127"/>
      <c r="BI171" s="127"/>
      <c r="BJ171" s="127"/>
      <c r="BK171" s="127">
        <v>60918</v>
      </c>
      <c r="BL171" s="127"/>
      <c r="BM171" s="127"/>
      <c r="BN171" s="127"/>
      <c r="BO171" s="127"/>
      <c r="BP171" s="127"/>
      <c r="BQ171" s="127"/>
      <c r="BR171" s="127"/>
      <c r="BS171" s="127">
        <v>15179</v>
      </c>
      <c r="BT171" s="127"/>
      <c r="BU171" s="127">
        <v>43029</v>
      </c>
      <c r="BV171" s="127"/>
      <c r="BW171" s="127">
        <v>5792</v>
      </c>
      <c r="BX171" s="127"/>
      <c r="BY171" s="127"/>
      <c r="BZ171" s="127"/>
      <c r="CA171" s="127"/>
      <c r="CB171" s="127"/>
      <c r="CC171" s="127">
        <v>43099</v>
      </c>
      <c r="CD171" s="127"/>
      <c r="CE171" s="127"/>
      <c r="CF171" s="127"/>
      <c r="CG171" s="127"/>
      <c r="CH171" s="127"/>
      <c r="CI171" s="127"/>
      <c r="CJ171" s="127"/>
      <c r="CK171" s="127"/>
      <c r="CL171" s="127"/>
      <c r="CM171" s="127"/>
      <c r="CN171" s="127"/>
      <c r="CO171" s="127"/>
      <c r="CP171" s="127"/>
      <c r="CQ171" s="127"/>
      <c r="CR171" s="127"/>
      <c r="CS171" s="127"/>
      <c r="CT171" s="127"/>
      <c r="CU171" s="127"/>
      <c r="CV171" s="127"/>
      <c r="CW171" s="127"/>
      <c r="CX171" s="127"/>
      <c r="CY171" s="127"/>
      <c r="CZ171" s="127"/>
      <c r="DA171" s="127">
        <v>10864</v>
      </c>
      <c r="DB171" s="127"/>
      <c r="DC171" s="127"/>
      <c r="DD171" s="127"/>
      <c r="DE171" s="127"/>
      <c r="DF171" s="127"/>
      <c r="DG171" s="127"/>
      <c r="DH171" s="127"/>
      <c r="DI171" s="127"/>
      <c r="DJ171" s="127">
        <v>3886</v>
      </c>
      <c r="DK171" s="127"/>
      <c r="DL171" s="127"/>
      <c r="DM171" s="127"/>
      <c r="DN171" s="127"/>
      <c r="DO171" s="127"/>
      <c r="DP171" s="127"/>
      <c r="DQ171" s="127">
        <v>9639</v>
      </c>
      <c r="DR171" s="127"/>
      <c r="DS171" s="127"/>
      <c r="DT171" s="127"/>
      <c r="DU171" s="127"/>
      <c r="DV171" s="127"/>
      <c r="DW171" s="127"/>
      <c r="DX171" s="127"/>
      <c r="DY171" s="127"/>
      <c r="DZ171" s="127">
        <v>10575</v>
      </c>
      <c r="EA171" s="127">
        <v>201821</v>
      </c>
      <c r="EB171" s="127"/>
      <c r="EC171" s="127"/>
      <c r="ED171" s="127"/>
      <c r="EE171" s="127"/>
      <c r="EF171" s="127"/>
      <c r="EG171" s="127"/>
      <c r="EH171" s="127">
        <v>14357</v>
      </c>
      <c r="EI171" s="127">
        <v>6041</v>
      </c>
      <c r="EJ171" s="127"/>
      <c r="EK171" s="127">
        <v>11616</v>
      </c>
      <c r="EL171" s="127">
        <v>152583</v>
      </c>
      <c r="EM171" s="127"/>
      <c r="EN171" s="127">
        <v>55825</v>
      </c>
      <c r="EO171" s="127"/>
      <c r="EP171" s="127"/>
      <c r="EQ171" s="127"/>
      <c r="ER171" s="127"/>
      <c r="ES171" s="127">
        <v>47362</v>
      </c>
      <c r="ET171" s="127">
        <v>23049</v>
      </c>
      <c r="EU171" s="127"/>
      <c r="EV171" s="127">
        <v>30342</v>
      </c>
      <c r="EW171" s="127"/>
      <c r="EX171" s="127"/>
      <c r="EY171" s="127"/>
      <c r="EZ171" s="127"/>
      <c r="FA171" s="127"/>
      <c r="FB171" s="127"/>
      <c r="FC171" s="127"/>
      <c r="FD171" s="127"/>
      <c r="FE171" s="127"/>
      <c r="FF171" s="127">
        <v>71550</v>
      </c>
      <c r="FG171" s="127">
        <v>1560</v>
      </c>
      <c r="FH171" s="127">
        <v>45668</v>
      </c>
      <c r="FI171" s="127">
        <v>789919</v>
      </c>
      <c r="FJ171" s="127"/>
      <c r="FK171" s="127"/>
      <c r="FL171" s="127"/>
      <c r="FM171" s="127"/>
      <c r="FN171" s="127"/>
      <c r="FO171" s="127"/>
      <c r="FP171" s="127"/>
      <c r="FQ171" s="37"/>
      <c r="FR171" s="129"/>
      <c r="FS171" s="129"/>
      <c r="FT171" s="129"/>
      <c r="FU171" s="129"/>
      <c r="FV171" s="129"/>
      <c r="FW171" s="129"/>
      <c r="FX171" s="129"/>
      <c r="FY171" s="129"/>
      <c r="FZ171" s="129"/>
      <c r="GA171" s="129"/>
      <c r="GB171" s="129"/>
      <c r="GC171" s="129"/>
      <c r="GD171" s="129"/>
      <c r="GE171" s="129"/>
      <c r="GF171" s="129"/>
      <c r="GG171" s="129"/>
      <c r="GH171" s="129"/>
      <c r="GI171" s="129"/>
      <c r="GJ171" s="129"/>
      <c r="GK171" s="129"/>
      <c r="GL171" s="129"/>
      <c r="GM171" s="129"/>
      <c r="GN171" s="129"/>
      <c r="GO171" s="129"/>
      <c r="GP171" s="129"/>
      <c r="GQ171" s="129"/>
      <c r="GR171" s="129"/>
      <c r="GS171" s="129"/>
      <c r="GT171" s="129"/>
    </row>
    <row r="172" spans="2:202" s="125" customFormat="1" x14ac:dyDescent="0.2">
      <c r="B172" s="81" t="s">
        <v>699</v>
      </c>
      <c r="C172" s="126"/>
      <c r="D172" s="70"/>
      <c r="E172" s="127"/>
      <c r="F172" s="128"/>
      <c r="G172" s="90">
        <v>68074</v>
      </c>
      <c r="H172" s="86"/>
      <c r="I172" s="127"/>
      <c r="J172" s="127"/>
      <c r="K172" s="127"/>
      <c r="L172" s="127"/>
      <c r="M172" s="127"/>
      <c r="N172" s="127"/>
      <c r="O172" s="127"/>
      <c r="P172" s="127">
        <v>145</v>
      </c>
      <c r="Q172" s="127"/>
      <c r="R172" s="127"/>
      <c r="S172" s="127">
        <v>787.79031187790315</v>
      </c>
      <c r="T172" s="127"/>
      <c r="U172" s="127"/>
      <c r="V172" s="127"/>
      <c r="W172" s="127"/>
      <c r="X172" s="127"/>
      <c r="Y172" s="127"/>
      <c r="Z172" s="127"/>
      <c r="AA172" s="127"/>
      <c r="AB172" s="127"/>
      <c r="AC172" s="127">
        <v>222</v>
      </c>
      <c r="AD172" s="127"/>
      <c r="AE172" s="127"/>
      <c r="AF172" s="127"/>
      <c r="AG172" s="127"/>
      <c r="AH172" s="127"/>
      <c r="AI172" s="127">
        <v>851</v>
      </c>
      <c r="AJ172" s="127"/>
      <c r="AK172" s="127"/>
      <c r="AL172" s="127"/>
      <c r="AM172" s="127">
        <v>62882</v>
      </c>
      <c r="AN172" s="127"/>
      <c r="AO172" s="127"/>
      <c r="AP172" s="127"/>
      <c r="AQ172" s="127"/>
      <c r="AR172" s="127"/>
      <c r="AS172" s="127"/>
      <c r="AT172" s="127"/>
      <c r="AU172" s="127"/>
      <c r="AV172" s="127"/>
      <c r="AW172" s="127"/>
      <c r="AX172" s="127"/>
      <c r="AY172" s="127"/>
      <c r="AZ172" s="127"/>
      <c r="BA172" s="127"/>
      <c r="BB172" s="127"/>
      <c r="BC172" s="127"/>
      <c r="BD172" s="127"/>
      <c r="BE172" s="127"/>
      <c r="BF172" s="127"/>
      <c r="BG172" s="127"/>
      <c r="BH172" s="127"/>
      <c r="BI172" s="127"/>
      <c r="BJ172" s="127"/>
      <c r="BK172" s="127"/>
      <c r="BL172" s="127"/>
      <c r="BM172" s="127"/>
      <c r="BN172" s="127"/>
      <c r="BO172" s="127"/>
      <c r="BP172" s="127"/>
      <c r="BQ172" s="127"/>
      <c r="BR172" s="127"/>
      <c r="BS172" s="127"/>
      <c r="BT172" s="127"/>
      <c r="BU172" s="127">
        <v>144</v>
      </c>
      <c r="BV172" s="127"/>
      <c r="BW172" s="127"/>
      <c r="BX172" s="127"/>
      <c r="BY172" s="127"/>
      <c r="BZ172" s="127"/>
      <c r="CA172" s="127"/>
      <c r="CB172" s="127"/>
      <c r="CC172" s="127"/>
      <c r="CD172" s="127"/>
      <c r="CE172" s="127"/>
      <c r="CF172" s="127"/>
      <c r="CG172" s="127"/>
      <c r="CH172" s="127"/>
      <c r="CI172" s="127"/>
      <c r="CJ172" s="127"/>
      <c r="CK172" s="127"/>
      <c r="CL172" s="127"/>
      <c r="CM172" s="127"/>
      <c r="CN172" s="127"/>
      <c r="CO172" s="127"/>
      <c r="CP172" s="127"/>
      <c r="CQ172" s="127"/>
      <c r="CR172" s="127"/>
      <c r="CS172" s="127"/>
      <c r="CT172" s="127"/>
      <c r="CU172" s="127"/>
      <c r="CV172" s="127"/>
      <c r="CW172" s="127"/>
      <c r="CX172" s="127"/>
      <c r="CY172" s="127"/>
      <c r="CZ172" s="127"/>
      <c r="DA172" s="127"/>
      <c r="DB172" s="127"/>
      <c r="DC172" s="127"/>
      <c r="DD172" s="127"/>
      <c r="DE172" s="127"/>
      <c r="DF172" s="127"/>
      <c r="DG172" s="127"/>
      <c r="DH172" s="127"/>
      <c r="DI172" s="127"/>
      <c r="DJ172" s="127"/>
      <c r="DK172" s="127">
        <v>20</v>
      </c>
      <c r="DL172" s="127"/>
      <c r="DM172" s="127"/>
      <c r="DN172" s="127"/>
      <c r="DO172" s="127">
        <v>189</v>
      </c>
      <c r="DP172" s="127">
        <v>213.828798938288</v>
      </c>
      <c r="DQ172" s="127"/>
      <c r="DR172" s="127"/>
      <c r="DS172" s="127"/>
      <c r="DT172" s="127"/>
      <c r="DU172" s="127"/>
      <c r="DV172" s="127"/>
      <c r="DW172" s="127"/>
      <c r="DX172" s="127"/>
      <c r="DY172" s="127">
        <v>346.62773722627742</v>
      </c>
      <c r="DZ172" s="127"/>
      <c r="EA172" s="127">
        <v>121</v>
      </c>
      <c r="EB172" s="127"/>
      <c r="EC172" s="127">
        <v>524.44326476443268</v>
      </c>
      <c r="ED172" s="127"/>
      <c r="EE172" s="127"/>
      <c r="EF172" s="127"/>
      <c r="EG172" s="127"/>
      <c r="EH172" s="127"/>
      <c r="EI172" s="127"/>
      <c r="EJ172" s="127"/>
      <c r="EK172" s="127"/>
      <c r="EL172" s="127"/>
      <c r="EM172" s="127"/>
      <c r="EN172" s="127"/>
      <c r="EO172" s="127"/>
      <c r="EP172" s="127"/>
      <c r="EQ172" s="127"/>
      <c r="ER172" s="127"/>
      <c r="ES172" s="127"/>
      <c r="ET172" s="127"/>
      <c r="EU172" s="127"/>
      <c r="EV172" s="127"/>
      <c r="EW172" s="127"/>
      <c r="EX172" s="127"/>
      <c r="EY172" s="127"/>
      <c r="EZ172" s="127"/>
      <c r="FA172" s="127"/>
      <c r="FB172" s="127"/>
      <c r="FC172" s="127"/>
      <c r="FD172" s="127"/>
      <c r="FE172" s="127"/>
      <c r="FF172" s="127"/>
      <c r="FG172" s="127">
        <v>1519.309887193099</v>
      </c>
      <c r="FH172" s="127"/>
      <c r="FI172" s="127">
        <v>108</v>
      </c>
      <c r="FJ172" s="127"/>
      <c r="FK172" s="127"/>
      <c r="FL172" s="127"/>
      <c r="FM172" s="127"/>
      <c r="FN172" s="127"/>
      <c r="FO172" s="127"/>
      <c r="FP172" s="127"/>
      <c r="FQ172" s="37"/>
      <c r="FR172" s="129"/>
      <c r="FS172" s="129"/>
      <c r="FT172" s="129"/>
      <c r="FU172" s="129"/>
      <c r="FV172" s="129"/>
      <c r="FW172" s="129"/>
      <c r="FX172" s="129"/>
      <c r="FY172" s="129"/>
      <c r="FZ172" s="129"/>
      <c r="GA172" s="129"/>
      <c r="GB172" s="129"/>
      <c r="GC172" s="129"/>
      <c r="GD172" s="129"/>
      <c r="GE172" s="129"/>
      <c r="GF172" s="129"/>
      <c r="GG172" s="129"/>
      <c r="GH172" s="129"/>
      <c r="GI172" s="129"/>
      <c r="GJ172" s="129"/>
      <c r="GK172" s="129"/>
      <c r="GL172" s="129"/>
      <c r="GM172" s="129"/>
      <c r="GN172" s="129"/>
      <c r="GO172" s="129"/>
      <c r="GP172" s="129"/>
      <c r="GQ172" s="129"/>
      <c r="GR172" s="129"/>
      <c r="GS172" s="129"/>
      <c r="GT172" s="129"/>
    </row>
    <row r="173" spans="2:202" s="125" customFormat="1" x14ac:dyDescent="0.2">
      <c r="B173" s="81" t="s">
        <v>841</v>
      </c>
      <c r="C173" s="126"/>
      <c r="D173" s="70"/>
      <c r="E173" s="127"/>
      <c r="F173" s="128"/>
      <c r="G173" s="35">
        <v>0.65921433763597781</v>
      </c>
      <c r="H173" s="86"/>
      <c r="I173" s="114">
        <v>0.66</v>
      </c>
      <c r="J173" s="114">
        <v>0.66</v>
      </c>
      <c r="K173" s="114">
        <v>0.6489559582857144</v>
      </c>
      <c r="L173" s="114">
        <v>0.5410760811428571</v>
      </c>
      <c r="M173" s="114">
        <v>0.3634619372857143</v>
      </c>
      <c r="N173" s="114">
        <v>0.50181869099999998</v>
      </c>
      <c r="O173" s="114">
        <v>0.60140098842857148</v>
      </c>
      <c r="P173" s="114">
        <v>0.64097254614285715</v>
      </c>
      <c r="Q173" s="114">
        <v>0.65967294142857136</v>
      </c>
      <c r="R173" s="114">
        <v>0.72082642142857145</v>
      </c>
      <c r="S173" s="114">
        <v>0.67474303928571433</v>
      </c>
      <c r="T173" s="114">
        <v>0.54549084385714286</v>
      </c>
      <c r="U173" s="114">
        <v>0.66</v>
      </c>
      <c r="V173" s="114">
        <v>0.62932620728571431</v>
      </c>
      <c r="W173" s="114">
        <v>0.66</v>
      </c>
      <c r="X173" s="114">
        <v>0.49735287257142857</v>
      </c>
      <c r="Y173" s="114">
        <v>0.66</v>
      </c>
      <c r="Z173" s="114">
        <v>0.41375817571428575</v>
      </c>
      <c r="AA173" s="114">
        <v>0.47597830642857142</v>
      </c>
      <c r="AB173" s="114">
        <v>0.50286637028571435</v>
      </c>
      <c r="AC173" s="114">
        <v>0.48907685285714286</v>
      </c>
      <c r="AD173" s="114">
        <v>0.56484849114285718</v>
      </c>
      <c r="AE173" s="114">
        <v>0.38558145928571425</v>
      </c>
      <c r="AF173" s="114">
        <v>0.4650455882857143</v>
      </c>
      <c r="AG173" s="114">
        <v>0.59854684557142857</v>
      </c>
      <c r="AH173" s="114">
        <v>0.49413153099999996</v>
      </c>
      <c r="AI173" s="114">
        <v>0.70001493185714292</v>
      </c>
      <c r="AJ173" s="114">
        <v>0.66</v>
      </c>
      <c r="AK173" s="114">
        <v>0.40167726785714286</v>
      </c>
      <c r="AL173" s="114">
        <v>0.62328086585714282</v>
      </c>
      <c r="AM173" s="114">
        <v>0.66145195285714287</v>
      </c>
      <c r="AN173" s="114">
        <v>0.52036820142857143</v>
      </c>
      <c r="AO173" s="114">
        <v>0.66</v>
      </c>
      <c r="AP173" s="114">
        <v>0.39522406028571433</v>
      </c>
      <c r="AQ173" s="114">
        <v>0.66</v>
      </c>
      <c r="AR173" s="114">
        <v>0.61066947671428573</v>
      </c>
      <c r="AS173" s="114">
        <v>0.47617697714285712</v>
      </c>
      <c r="AT173" s="114">
        <v>0.48433136942857141</v>
      </c>
      <c r="AU173" s="114">
        <v>0.66</v>
      </c>
      <c r="AV173" s="114">
        <v>0.5607176848571428</v>
      </c>
      <c r="AW173" s="114">
        <v>0.62998669485714287</v>
      </c>
      <c r="AX173" s="114">
        <v>0.70089238028571432</v>
      </c>
      <c r="AY173" s="114">
        <v>0.66</v>
      </c>
      <c r="AZ173" s="114">
        <v>0.54633726385714287</v>
      </c>
      <c r="BA173" s="114">
        <v>0.50095616071428573</v>
      </c>
      <c r="BB173" s="114">
        <v>0.59369059971428573</v>
      </c>
      <c r="BC173" s="114">
        <v>0.445637703</v>
      </c>
      <c r="BD173" s="114">
        <v>0.68698726385714282</v>
      </c>
      <c r="BE173" s="114">
        <v>0.5</v>
      </c>
      <c r="BF173" s="114">
        <v>0.67119918557142866</v>
      </c>
      <c r="BG173" s="114">
        <v>0.58870942257142855</v>
      </c>
      <c r="BH173" s="114">
        <v>0.44761906357142855</v>
      </c>
      <c r="BI173" s="114">
        <v>0.65706191742857134</v>
      </c>
      <c r="BJ173" s="114">
        <v>0.5254610947142857</v>
      </c>
      <c r="BK173" s="114">
        <v>0.7409842354285715</v>
      </c>
      <c r="BL173" s="114">
        <v>0.57780763085714282</v>
      </c>
      <c r="BM173" s="114">
        <v>0.49734224585714287</v>
      </c>
      <c r="BN173" s="114">
        <v>0.54651808742857144</v>
      </c>
      <c r="BO173" s="114">
        <v>0.61587299614285718</v>
      </c>
      <c r="BP173" s="114">
        <v>0.66</v>
      </c>
      <c r="BQ173" s="114">
        <v>0.29984630857142858</v>
      </c>
      <c r="BR173" s="114">
        <v>0.54822056628571425</v>
      </c>
      <c r="BS173" s="114">
        <v>0.49417005271428571</v>
      </c>
      <c r="BT173" s="114">
        <v>0.66359506328571427</v>
      </c>
      <c r="BU173" s="114">
        <v>0.5824456895714285</v>
      </c>
      <c r="BV173" s="114">
        <v>0.66060468128571426</v>
      </c>
      <c r="BW173" s="114">
        <v>0.46323023528571428</v>
      </c>
      <c r="BX173" s="114">
        <v>0.66</v>
      </c>
      <c r="BY173" s="114">
        <v>0.67735692428571426</v>
      </c>
      <c r="BZ173" s="114">
        <v>0.68029158457142846</v>
      </c>
      <c r="CA173" s="114">
        <v>0.44688565385714291</v>
      </c>
      <c r="CB173" s="114">
        <v>0.53321657857142857</v>
      </c>
      <c r="CC173" s="114">
        <v>0.64790630342857136</v>
      </c>
      <c r="CD173" s="114">
        <v>0.62769814900000009</v>
      </c>
      <c r="CE173" s="114">
        <v>0.61716931199999991</v>
      </c>
      <c r="CF173" s="114">
        <v>0.6083776609999999</v>
      </c>
      <c r="CG173" s="114">
        <v>0.66</v>
      </c>
      <c r="CH173" s="114">
        <v>0.56114230842857149</v>
      </c>
      <c r="CI173" s="114">
        <v>0.58902324942857143</v>
      </c>
      <c r="CJ173" s="114">
        <v>0.62213373185714282</v>
      </c>
      <c r="CK173" s="114">
        <v>0.60699694500000001</v>
      </c>
      <c r="CL173" s="114">
        <v>0.57372461042857137</v>
      </c>
      <c r="CM173" s="114">
        <v>0.49791990014285714</v>
      </c>
      <c r="CN173" s="114">
        <v>0.52448521342857146</v>
      </c>
      <c r="CO173" s="114">
        <v>0.66</v>
      </c>
      <c r="CP173" s="114">
        <v>0.65750094828571437</v>
      </c>
      <c r="CQ173" s="114">
        <v>0.66413041528571426</v>
      </c>
      <c r="CR173" s="114">
        <v>0.52066407885714283</v>
      </c>
      <c r="CS173" s="114">
        <v>0.427370957</v>
      </c>
      <c r="CT173" s="114">
        <v>0.5060594081428571</v>
      </c>
      <c r="CU173" s="114">
        <v>0.74538523814285718</v>
      </c>
      <c r="CV173" s="114">
        <v>0.66</v>
      </c>
      <c r="CW173" s="114">
        <v>0.45170514928571431</v>
      </c>
      <c r="CX173" s="114">
        <v>0.61549983699999999</v>
      </c>
      <c r="CY173" s="114">
        <v>0.38375527514285718</v>
      </c>
      <c r="CZ173" s="114">
        <v>0.57122925342857145</v>
      </c>
      <c r="DA173" s="114">
        <v>0.54046048442857142</v>
      </c>
      <c r="DB173" s="114">
        <v>0.59211131500000003</v>
      </c>
      <c r="DC173" s="114">
        <v>0.51685268542857143</v>
      </c>
      <c r="DD173" s="114">
        <v>0.55882535657142862</v>
      </c>
      <c r="DE173" s="114">
        <v>0.53269713271428576</v>
      </c>
      <c r="DF173" s="114">
        <v>0.40041671485714286</v>
      </c>
      <c r="DG173" s="114">
        <v>0.66</v>
      </c>
      <c r="DH173" s="114">
        <v>0.57020309999999996</v>
      </c>
      <c r="DI173" s="114">
        <v>0.52432717600000001</v>
      </c>
      <c r="DJ173" s="114">
        <v>0.6867835181428571</v>
      </c>
      <c r="DK173" s="114">
        <v>0.66175958085714282</v>
      </c>
      <c r="DL173" s="114">
        <v>0.47246183671428571</v>
      </c>
      <c r="DM173" s="114">
        <v>0.66</v>
      </c>
      <c r="DN173" s="114">
        <v>0.53065562242857145</v>
      </c>
      <c r="DO173" s="114">
        <v>0.64671005528571435</v>
      </c>
      <c r="DP173" s="114">
        <v>0.65689754485714291</v>
      </c>
      <c r="DQ173" s="114">
        <v>0.58487442557142866</v>
      </c>
      <c r="DR173" s="114">
        <v>0.66</v>
      </c>
      <c r="DS173" s="114">
        <v>0.46556152614285712</v>
      </c>
      <c r="DT173" s="114">
        <v>0.48855103771428571</v>
      </c>
      <c r="DU173" s="114">
        <v>0.50333762171428575</v>
      </c>
      <c r="DV173" s="114">
        <v>0.6993908881428571</v>
      </c>
      <c r="DW173" s="114">
        <v>0.59732260028571438</v>
      </c>
      <c r="DX173" s="114">
        <v>0.52664337842857145</v>
      </c>
      <c r="DY173" s="114">
        <v>0.7217400414285714</v>
      </c>
      <c r="DZ173" s="114">
        <v>0.52533582285714286</v>
      </c>
      <c r="EA173" s="114">
        <v>0.64733845842857141</v>
      </c>
      <c r="EB173" s="114">
        <v>0.561731066</v>
      </c>
      <c r="EC173" s="114">
        <v>0.70797055114285712</v>
      </c>
      <c r="ED173" s="114">
        <v>0.48577625414285713</v>
      </c>
      <c r="EE173" s="114">
        <v>0.5677612508571428</v>
      </c>
      <c r="EF173" s="114">
        <v>0.47742220328571428</v>
      </c>
      <c r="EG173" s="114">
        <v>0.78193235400000005</v>
      </c>
      <c r="EH173" s="114">
        <v>0.60266460685714285</v>
      </c>
      <c r="EI173" s="114">
        <v>0.58652898242857143</v>
      </c>
      <c r="EJ173" s="114">
        <v>0.66</v>
      </c>
      <c r="EK173" s="114">
        <v>0.53753948214285718</v>
      </c>
      <c r="EL173" s="114">
        <v>0.68942853385714287</v>
      </c>
      <c r="EM173" s="114">
        <v>0.66</v>
      </c>
      <c r="EN173" s="114">
        <v>0.5222130502857143</v>
      </c>
      <c r="EO173" s="114">
        <v>0.5658994742857143</v>
      </c>
      <c r="EP173" s="114">
        <v>0.66</v>
      </c>
      <c r="EQ173" s="114">
        <v>0.66</v>
      </c>
      <c r="ER173" s="114">
        <v>0.52029388285714284</v>
      </c>
      <c r="ES173" s="114">
        <v>0.64763348442857149</v>
      </c>
      <c r="ET173" s="114">
        <v>0.78211682185714282</v>
      </c>
      <c r="EU173" s="114">
        <v>0.66</v>
      </c>
      <c r="EV173" s="114">
        <v>0.68937798914285708</v>
      </c>
      <c r="EW173" s="114">
        <v>0.67388582228571436</v>
      </c>
      <c r="EX173" s="114">
        <v>0.53059302057142854</v>
      </c>
      <c r="EY173" s="114">
        <v>0.65821545471428577</v>
      </c>
      <c r="EZ173" s="114">
        <v>0.66</v>
      </c>
      <c r="FA173" s="114">
        <v>0.51503532271428576</v>
      </c>
      <c r="FB173" s="114">
        <v>0.45219390728571429</v>
      </c>
      <c r="FC173" s="114">
        <v>0.51780445228571426</v>
      </c>
      <c r="FD173" s="114">
        <v>0.66</v>
      </c>
      <c r="FE173" s="114">
        <v>0.51057110514285708</v>
      </c>
      <c r="FF173" s="114">
        <v>0.61945220400000001</v>
      </c>
      <c r="FG173" s="114">
        <v>0.75620923728571421</v>
      </c>
      <c r="FH173" s="114">
        <v>0.67584889271428572</v>
      </c>
      <c r="FI173" s="114">
        <v>0.75220121657142858</v>
      </c>
      <c r="FJ173" s="114">
        <v>0.475905725</v>
      </c>
      <c r="FK173" s="114">
        <v>0.66</v>
      </c>
      <c r="FL173" s="114">
        <v>0.30927515028571434</v>
      </c>
      <c r="FM173" s="114">
        <v>0.59780216214285709</v>
      </c>
      <c r="FN173" s="114">
        <v>0.49595175471428571</v>
      </c>
      <c r="FO173" s="114">
        <v>0.49313718928571426</v>
      </c>
      <c r="FP173" s="114">
        <v>0.49705031942857142</v>
      </c>
      <c r="FQ173" s="37"/>
      <c r="FR173" s="129"/>
      <c r="FS173" s="129"/>
      <c r="FT173" s="129"/>
      <c r="FU173" s="129"/>
      <c r="FV173" s="129"/>
      <c r="FW173" s="129"/>
      <c r="FX173" s="129"/>
      <c r="FY173" s="129"/>
      <c r="FZ173" s="129"/>
      <c r="GA173" s="129"/>
      <c r="GB173" s="129"/>
      <c r="GC173" s="129"/>
      <c r="GD173" s="129"/>
      <c r="GE173" s="129"/>
      <c r="GF173" s="129"/>
      <c r="GG173" s="129"/>
      <c r="GH173" s="129"/>
      <c r="GI173" s="129"/>
      <c r="GJ173" s="129"/>
      <c r="GK173" s="129"/>
      <c r="GL173" s="129"/>
      <c r="GM173" s="129"/>
      <c r="GN173" s="129"/>
      <c r="GO173" s="129"/>
      <c r="GP173" s="129"/>
      <c r="GQ173" s="129"/>
      <c r="GR173" s="129"/>
      <c r="GS173" s="129"/>
      <c r="GT173" s="129"/>
    </row>
    <row r="174" spans="2:202" s="125" customFormat="1" ht="14" customHeight="1" x14ac:dyDescent="0.2">
      <c r="B174" s="81" t="s">
        <v>705</v>
      </c>
      <c r="C174" s="126"/>
      <c r="D174" s="70"/>
      <c r="E174" s="157"/>
      <c r="F174" s="128"/>
      <c r="G174" s="90">
        <v>40289000</v>
      </c>
      <c r="H174" s="86"/>
      <c r="I174" s="127">
        <v>3219000</v>
      </c>
      <c r="J174" s="127">
        <v>749000</v>
      </c>
      <c r="K174" s="127">
        <v>20000</v>
      </c>
      <c r="L174" s="127">
        <v>106000</v>
      </c>
      <c r="M174" s="127">
        <v>199000</v>
      </c>
      <c r="N174" s="127">
        <v>55000</v>
      </c>
      <c r="O174" s="127">
        <v>16000</v>
      </c>
      <c r="P174" s="127">
        <v>15000</v>
      </c>
      <c r="Q174" s="127">
        <v>15000</v>
      </c>
      <c r="R174" s="127">
        <v>43000</v>
      </c>
      <c r="S174" s="127">
        <v>3000</v>
      </c>
      <c r="T174" s="127">
        <v>592000</v>
      </c>
      <c r="U174" s="127">
        <v>103000</v>
      </c>
      <c r="V174" s="127">
        <v>23000</v>
      </c>
      <c r="W174" s="127">
        <v>0</v>
      </c>
      <c r="X174" s="127">
        <v>58000</v>
      </c>
      <c r="Y174" s="127"/>
      <c r="Z174" s="127">
        <v>23000</v>
      </c>
      <c r="AA174" s="127">
        <v>12000</v>
      </c>
      <c r="AB174" s="127">
        <v>8000</v>
      </c>
      <c r="AC174" s="127">
        <v>369000</v>
      </c>
      <c r="AD174" s="127">
        <v>32000</v>
      </c>
      <c r="AE174" s="127">
        <v>82000</v>
      </c>
      <c r="AF174" s="127">
        <v>408000</v>
      </c>
      <c r="AG174" s="127">
        <v>261000</v>
      </c>
      <c r="AH174" s="127">
        <v>157000</v>
      </c>
      <c r="AI174" s="127">
        <v>17000</v>
      </c>
      <c r="AJ174" s="127">
        <v>101000</v>
      </c>
      <c r="AK174" s="127">
        <v>168000</v>
      </c>
      <c r="AL174" s="127">
        <v>14000</v>
      </c>
      <c r="AM174" s="127">
        <v>3864000</v>
      </c>
      <c r="AN174" s="127">
        <v>131000</v>
      </c>
      <c r="AO174" s="127"/>
      <c r="AP174" s="127">
        <v>1045000</v>
      </c>
      <c r="AQ174" s="127">
        <v>40000</v>
      </c>
      <c r="AR174" s="127">
        <v>6000</v>
      </c>
      <c r="AS174" s="127">
        <v>137000</v>
      </c>
      <c r="AT174" s="127">
        <v>25000</v>
      </c>
      <c r="AU174" s="127">
        <v>43000</v>
      </c>
      <c r="AV174" s="127">
        <v>5000</v>
      </c>
      <c r="AW174" s="127">
        <v>31000</v>
      </c>
      <c r="AX174" s="127">
        <v>9000</v>
      </c>
      <c r="AY174" s="127">
        <v>7000</v>
      </c>
      <c r="AZ174" s="127">
        <v>42000</v>
      </c>
      <c r="BA174" s="127">
        <v>39000</v>
      </c>
      <c r="BB174" s="127">
        <v>518000</v>
      </c>
      <c r="BC174" s="127">
        <v>16000</v>
      </c>
      <c r="BD174" s="127">
        <v>5000</v>
      </c>
      <c r="BE174" s="127">
        <v>614000</v>
      </c>
      <c r="BF174" s="127">
        <v>9000</v>
      </c>
      <c r="BG174" s="127">
        <v>129000</v>
      </c>
      <c r="BH174" s="127">
        <v>9000</v>
      </c>
      <c r="BI174" s="127">
        <v>11000</v>
      </c>
      <c r="BJ174" s="127">
        <v>17000</v>
      </c>
      <c r="BK174" s="127">
        <v>167000</v>
      </c>
      <c r="BL174" s="127">
        <v>133000</v>
      </c>
      <c r="BM174" s="127">
        <v>89000</v>
      </c>
      <c r="BN174" s="127">
        <v>47000</v>
      </c>
      <c r="BO174" s="127">
        <v>94000</v>
      </c>
      <c r="BP174" s="127">
        <v>2000</v>
      </c>
      <c r="BQ174" s="127">
        <v>59000</v>
      </c>
      <c r="BR174" s="127">
        <v>30000</v>
      </c>
      <c r="BS174" s="127">
        <v>36000</v>
      </c>
      <c r="BT174" s="127"/>
      <c r="BU174" s="127">
        <v>7989000</v>
      </c>
      <c r="BV174" s="127">
        <v>1220000</v>
      </c>
      <c r="BW174" s="127">
        <v>1289000</v>
      </c>
      <c r="BX174" s="127">
        <v>174000</v>
      </c>
      <c r="BY174" s="127">
        <v>8000</v>
      </c>
      <c r="BZ174" s="127">
        <v>31000</v>
      </c>
      <c r="CA174" s="127">
        <v>145000</v>
      </c>
      <c r="CB174" s="127">
        <v>7000</v>
      </c>
      <c r="CC174" s="127">
        <v>37000</v>
      </c>
      <c r="CD174" s="127">
        <v>17000</v>
      </c>
      <c r="CE174" s="127">
        <v>75000</v>
      </c>
      <c r="CF174" s="127">
        <v>328000</v>
      </c>
      <c r="CG174" s="127">
        <v>8000</v>
      </c>
      <c r="CH174" s="127">
        <v>6000</v>
      </c>
      <c r="CI174" s="127">
        <v>24000</v>
      </c>
      <c r="CJ174" s="127">
        <v>62000</v>
      </c>
      <c r="CK174" s="127">
        <v>8000</v>
      </c>
      <c r="CL174" s="127">
        <v>10000</v>
      </c>
      <c r="CM174" s="127">
        <v>9000</v>
      </c>
      <c r="CN174" s="127">
        <v>33000</v>
      </c>
      <c r="CO174" s="127">
        <v>48000</v>
      </c>
      <c r="CP174" s="127">
        <v>17000</v>
      </c>
      <c r="CQ174" s="127"/>
      <c r="CR174" s="127">
        <v>18000</v>
      </c>
      <c r="CS174" s="127">
        <v>182000</v>
      </c>
      <c r="CT174" s="127">
        <v>131000</v>
      </c>
      <c r="CU174" s="127">
        <v>212000</v>
      </c>
      <c r="CV174" s="127"/>
      <c r="CW174" s="127">
        <v>62000</v>
      </c>
      <c r="CX174" s="127">
        <v>0</v>
      </c>
      <c r="CY174" s="127">
        <v>90000</v>
      </c>
      <c r="CZ174" s="127">
        <v>1000</v>
      </c>
      <c r="DA174" s="127">
        <v>341000</v>
      </c>
      <c r="DB174" s="127">
        <v>22000</v>
      </c>
      <c r="DC174" s="127">
        <v>37000</v>
      </c>
      <c r="DD174" s="127">
        <v>4000</v>
      </c>
      <c r="DE174" s="127">
        <v>85000</v>
      </c>
      <c r="DF174" s="127">
        <v>152000</v>
      </c>
      <c r="DG174" s="127">
        <v>575000</v>
      </c>
      <c r="DH174" s="127">
        <v>8000</v>
      </c>
      <c r="DI174" s="127">
        <v>171000</v>
      </c>
      <c r="DJ174" s="127">
        <v>30000</v>
      </c>
      <c r="DK174" s="127">
        <v>3000</v>
      </c>
      <c r="DL174" s="127">
        <v>18000</v>
      </c>
      <c r="DM174" s="127">
        <v>133000</v>
      </c>
      <c r="DN174" s="127">
        <v>1386000</v>
      </c>
      <c r="DO174" s="127">
        <v>9000</v>
      </c>
      <c r="DP174" s="127">
        <v>9000</v>
      </c>
      <c r="DQ174" s="127">
        <v>3186000</v>
      </c>
      <c r="DR174" s="127"/>
      <c r="DS174" s="127">
        <v>8000</v>
      </c>
      <c r="DT174" s="127">
        <v>11000</v>
      </c>
      <c r="DU174" s="127">
        <v>80000</v>
      </c>
      <c r="DV174" s="127">
        <v>784000</v>
      </c>
      <c r="DW174" s="127">
        <v>128000</v>
      </c>
      <c r="DX174" s="127">
        <v>26000</v>
      </c>
      <c r="DY174" s="127">
        <v>4000</v>
      </c>
      <c r="DZ174" s="127">
        <v>86000</v>
      </c>
      <c r="EA174" s="127">
        <v>794000</v>
      </c>
      <c r="EB174" s="127">
        <v>134000</v>
      </c>
      <c r="EC174" s="127">
        <v>61000</v>
      </c>
      <c r="ED174" s="127">
        <v>43000</v>
      </c>
      <c r="EE174" s="127">
        <v>30000</v>
      </c>
      <c r="EF174" s="127">
        <v>36000</v>
      </c>
      <c r="EG174" s="127">
        <v>19000</v>
      </c>
      <c r="EH174" s="127">
        <v>16000</v>
      </c>
      <c r="EI174" s="127">
        <v>5000</v>
      </c>
      <c r="EJ174" s="127">
        <v>216000</v>
      </c>
      <c r="EK174" s="127">
        <v>155000</v>
      </c>
      <c r="EL174" s="127">
        <v>99000</v>
      </c>
      <c r="EM174" s="127">
        <v>243000</v>
      </c>
      <c r="EN174" s="127">
        <v>105000</v>
      </c>
      <c r="EO174" s="127">
        <v>44000</v>
      </c>
      <c r="EP174" s="127">
        <v>465000</v>
      </c>
      <c r="EQ174" s="127">
        <v>1000</v>
      </c>
      <c r="ER174" s="127">
        <v>12000</v>
      </c>
      <c r="ES174" s="127">
        <v>15000</v>
      </c>
      <c r="ET174" s="127">
        <v>14000</v>
      </c>
      <c r="EU174" s="127">
        <v>136000</v>
      </c>
      <c r="EV174" s="127">
        <v>12000</v>
      </c>
      <c r="EW174" s="127">
        <v>39000</v>
      </c>
      <c r="EX174" s="127">
        <v>336000</v>
      </c>
      <c r="EY174" s="127">
        <v>610000</v>
      </c>
      <c r="EZ174" s="127">
        <v>50000</v>
      </c>
      <c r="FA174" s="127">
        <v>4000</v>
      </c>
      <c r="FB174" s="127">
        <v>25000</v>
      </c>
      <c r="FC174" s="127">
        <v>509000</v>
      </c>
      <c r="FD174" s="127">
        <v>62000</v>
      </c>
      <c r="FE174" s="127">
        <v>304000</v>
      </c>
      <c r="FF174" s="127">
        <v>286000</v>
      </c>
      <c r="FG174" s="127">
        <v>15000</v>
      </c>
      <c r="FH174" s="127">
        <v>136000</v>
      </c>
      <c r="FI174" s="127">
        <v>403000</v>
      </c>
      <c r="FJ174" s="127">
        <v>4000</v>
      </c>
      <c r="FK174" s="127">
        <v>160000</v>
      </c>
      <c r="FL174" s="127">
        <v>174000</v>
      </c>
      <c r="FM174" s="127">
        <v>421000</v>
      </c>
      <c r="FN174" s="127">
        <v>85000</v>
      </c>
      <c r="FO174" s="127">
        <v>92000</v>
      </c>
      <c r="FP174" s="127">
        <v>105000</v>
      </c>
      <c r="FQ174" s="37"/>
      <c r="FR174" s="129"/>
      <c r="FS174" s="129"/>
      <c r="FT174" s="129"/>
      <c r="FU174" s="129"/>
      <c r="FV174" s="129"/>
      <c r="FW174" s="129"/>
      <c r="FX174" s="129"/>
      <c r="FY174" s="129"/>
      <c r="FZ174" s="129"/>
      <c r="GA174" s="129"/>
      <c r="GB174" s="129"/>
      <c r="GC174" s="129"/>
      <c r="GD174" s="129"/>
      <c r="GE174" s="129"/>
      <c r="GF174" s="129"/>
      <c r="GG174" s="129"/>
      <c r="GH174" s="129"/>
      <c r="GI174" s="129"/>
      <c r="GJ174" s="129"/>
      <c r="GK174" s="129"/>
      <c r="GL174" s="129"/>
      <c r="GM174" s="129"/>
      <c r="GN174" s="129"/>
      <c r="GO174" s="129"/>
      <c r="GP174" s="129"/>
      <c r="GQ174" s="129"/>
      <c r="GR174" s="129"/>
      <c r="GS174" s="129"/>
      <c r="GT174" s="129"/>
    </row>
    <row r="175" spans="2:202" s="136" customFormat="1" ht="15" customHeight="1" x14ac:dyDescent="0.2">
      <c r="B175" s="66" t="s">
        <v>709</v>
      </c>
      <c r="C175" s="132"/>
      <c r="D175" s="133"/>
      <c r="E175" s="114"/>
      <c r="F175" s="134"/>
      <c r="G175" s="35">
        <v>1410.86881115094</v>
      </c>
      <c r="H175" s="86"/>
      <c r="I175" s="114">
        <v>18.426786284880336</v>
      </c>
      <c r="J175" s="114">
        <v>-1.535910678443354</v>
      </c>
      <c r="K175" s="114">
        <v>9.9270640492701415E-2</v>
      </c>
      <c r="L175" s="114">
        <v>0.70879473893206624</v>
      </c>
      <c r="M175" s="114">
        <v>0.17669848312196856</v>
      </c>
      <c r="N175" s="114">
        <v>3.6854245715575589</v>
      </c>
      <c r="O175" s="114">
        <v>1.666517583466123E-2</v>
      </c>
      <c r="P175" s="114">
        <v>31.650065439597252</v>
      </c>
      <c r="Q175" s="114">
        <v>6.2659402723354827</v>
      </c>
      <c r="R175" s="114">
        <v>-2.7612517601401567</v>
      </c>
      <c r="S175" s="114">
        <v>0.96885909493482303</v>
      </c>
      <c r="T175" s="114">
        <v>-2.3637799545413274</v>
      </c>
      <c r="U175" s="114">
        <v>0.61699388318843662</v>
      </c>
      <c r="V175" s="114">
        <v>12.298521686481891</v>
      </c>
      <c r="W175" s="114">
        <v>-1.9384770497041032E-2</v>
      </c>
      <c r="X175" s="114">
        <v>2.4631442504959508E-2</v>
      </c>
      <c r="Y175" s="114"/>
      <c r="Z175" s="114">
        <v>0.17723348060842287</v>
      </c>
      <c r="AA175" s="114">
        <v>-0.77724526775169323</v>
      </c>
      <c r="AB175" s="114">
        <v>0.17308896807824431</v>
      </c>
      <c r="AC175" s="114">
        <v>11.984541200131321</v>
      </c>
      <c r="AD175" s="114">
        <v>0.72200449537616851</v>
      </c>
      <c r="AE175" s="114">
        <v>-0.44148326842810709</v>
      </c>
      <c r="AF175" s="114">
        <v>-3.1015645727058994E-2</v>
      </c>
      <c r="AG175" s="114">
        <v>-2.7591621366096296E-2</v>
      </c>
      <c r="AH175" s="114">
        <v>-1.980008733252733</v>
      </c>
      <c r="AI175" s="114">
        <v>38.946885200435517</v>
      </c>
      <c r="AJ175" s="114">
        <v>-0.31577497444414321</v>
      </c>
      <c r="AK175" s="114">
        <v>-0.51434794151004781</v>
      </c>
      <c r="AL175" s="114">
        <v>-2.8278279452070536</v>
      </c>
      <c r="AM175" s="114">
        <v>126.83881784212318</v>
      </c>
      <c r="AN175" s="114">
        <v>-62.508741112502754</v>
      </c>
      <c r="AO175" s="114"/>
      <c r="AP175" s="114">
        <v>-3.1867446867865192</v>
      </c>
      <c r="AQ175" s="114">
        <v>-0.39939600751037396</v>
      </c>
      <c r="AR175" s="114">
        <v>-0.6784669134783059</v>
      </c>
      <c r="AS175" s="114">
        <v>-2.0083414099196815</v>
      </c>
      <c r="AT175" s="114">
        <v>0.89456523201579874</v>
      </c>
      <c r="AU175" s="114">
        <v>0.76038072195017181</v>
      </c>
      <c r="AV175" s="114">
        <v>-0.41278198835895336</v>
      </c>
      <c r="AW175" s="114">
        <v>5.8491810657407912</v>
      </c>
      <c r="AX175" s="114">
        <v>8.8378568904234083</v>
      </c>
      <c r="AY175" s="114">
        <v>-9.4807271066150875E-2</v>
      </c>
      <c r="AZ175" s="114">
        <v>0.6346195021580715</v>
      </c>
      <c r="BA175" s="114">
        <v>-2.427152640522424</v>
      </c>
      <c r="BB175" s="114">
        <v>1.0240765426937053</v>
      </c>
      <c r="BC175" s="114">
        <v>-0.1948618030114774</v>
      </c>
      <c r="BD175" s="114">
        <v>-1.124592997774325</v>
      </c>
      <c r="BE175" s="114">
        <v>-1.9929354573839628</v>
      </c>
      <c r="BF175" s="114">
        <v>6.0232463135414127</v>
      </c>
      <c r="BG175" s="114">
        <v>53.834985158502505</v>
      </c>
      <c r="BH175" s="114">
        <v>0.13772041748799171</v>
      </c>
      <c r="BI175" s="114">
        <v>-1.2227709132493557E-3</v>
      </c>
      <c r="BJ175" s="114">
        <v>-1.2142210440545731</v>
      </c>
      <c r="BK175" s="114">
        <v>51.276316894617381</v>
      </c>
      <c r="BL175" s="114">
        <v>0.17420563476213841</v>
      </c>
      <c r="BM175" s="114">
        <v>-6.530457085092306E-2</v>
      </c>
      <c r="BN175" s="114">
        <v>-0.14327405655206024</v>
      </c>
      <c r="BO175" s="114">
        <v>1.1029157449721463E-2</v>
      </c>
      <c r="BP175" s="114">
        <v>-0.10782754186253393</v>
      </c>
      <c r="BQ175" s="114">
        <v>2.3404435177571327E-2</v>
      </c>
      <c r="BR175" s="114">
        <v>-0.57134409872345993</v>
      </c>
      <c r="BS175" s="114">
        <v>2.976207265559077</v>
      </c>
      <c r="BT175" s="114">
        <v>0.6954992138734829</v>
      </c>
      <c r="BU175" s="114">
        <v>10.334184780075429</v>
      </c>
      <c r="BV175" s="114">
        <v>7.3736069395197399</v>
      </c>
      <c r="BW175" s="114">
        <v>-2.0630828526408695</v>
      </c>
      <c r="BX175" s="114">
        <v>-8.9823500177253415</v>
      </c>
      <c r="BY175" s="114">
        <v>17.52818660916822</v>
      </c>
      <c r="BZ175" s="114">
        <v>6.734019388664322</v>
      </c>
      <c r="CA175" s="114">
        <v>40.33332185642233</v>
      </c>
      <c r="CB175" s="114">
        <v>8.9617505603966835E-2</v>
      </c>
      <c r="CC175" s="114">
        <v>118.00935178177096</v>
      </c>
      <c r="CD175" s="114">
        <v>-3.0392215038674508</v>
      </c>
      <c r="CE175" s="114">
        <v>2.601921582580474</v>
      </c>
      <c r="CF175" s="114">
        <v>-0.69073482076402204</v>
      </c>
      <c r="CG175" s="114"/>
      <c r="CH175" s="114">
        <v>0.77221181029664132</v>
      </c>
      <c r="CI175" s="114">
        <v>2.4222707682716636E-2</v>
      </c>
      <c r="CJ175" s="114"/>
      <c r="CK175" s="114">
        <v>-3.2725128594146806</v>
      </c>
      <c r="CL175" s="114">
        <v>-6.6738094785745119</v>
      </c>
      <c r="CM175" s="114">
        <v>3.3659313237356728E-3</v>
      </c>
      <c r="CN175" s="114">
        <v>-2.6565120218758811E-3</v>
      </c>
      <c r="CO175" s="114">
        <v>-2.6386008640053036</v>
      </c>
      <c r="CP175" s="114">
        <v>1.0762318977018206</v>
      </c>
      <c r="CQ175" s="114">
        <v>4.2629539003242325</v>
      </c>
      <c r="CR175" s="114">
        <v>0.11630877950567876</v>
      </c>
      <c r="CS175" s="114">
        <v>1.2942396974790714E-2</v>
      </c>
      <c r="CT175" s="114">
        <v>-1.3794157092156157E-2</v>
      </c>
      <c r="CU175" s="114">
        <v>1.8997093108576426</v>
      </c>
      <c r="CV175" s="114"/>
      <c r="CW175" s="114">
        <v>-0.18438618850007735</v>
      </c>
      <c r="CX175" s="114">
        <v>8.6920957762633561E-3</v>
      </c>
      <c r="CY175" s="114">
        <v>-0.12295347980287648</v>
      </c>
      <c r="CZ175" s="114">
        <v>0.18035344080978316</v>
      </c>
      <c r="DA175" s="114">
        <v>11.406541451784188</v>
      </c>
      <c r="DB175" s="114">
        <v>6.9762478810367998E-2</v>
      </c>
      <c r="DC175" s="114">
        <v>9.6781792083148868E-2</v>
      </c>
      <c r="DD175" s="114">
        <v>-4.9028537183657989E-2</v>
      </c>
      <c r="DE175" s="114">
        <v>0.47198143422645122</v>
      </c>
      <c r="DF175" s="114">
        <v>-9.2822324510149601E-2</v>
      </c>
      <c r="DG175" s="114">
        <v>-1.0639919486371452</v>
      </c>
      <c r="DH175" s="114">
        <v>4.174912502347216E-2</v>
      </c>
      <c r="DI175" s="114">
        <v>3.7267509854372084E-2</v>
      </c>
      <c r="DJ175" s="114">
        <v>24.068205973153038</v>
      </c>
      <c r="DK175" s="114">
        <v>4.9179239031766606</v>
      </c>
      <c r="DL175" s="114">
        <v>3.622972100370167E-2</v>
      </c>
      <c r="DM175" s="114">
        <v>-0.23585758205542437</v>
      </c>
      <c r="DN175" s="114">
        <v>-3.7255249922141149</v>
      </c>
      <c r="DO175" s="114">
        <v>10.853500360444839</v>
      </c>
      <c r="DP175" s="114">
        <v>1.1628975245414368</v>
      </c>
      <c r="DQ175" s="114">
        <v>-1.2303833951093788</v>
      </c>
      <c r="DR175" s="114"/>
      <c r="DS175" s="114">
        <v>-0.9575757838835165</v>
      </c>
      <c r="DT175" s="114">
        <v>0.24343060118777127</v>
      </c>
      <c r="DU175" s="114">
        <v>-4.4164862345944469</v>
      </c>
      <c r="DV175" s="114">
        <v>0.80665549942875026</v>
      </c>
      <c r="DW175" s="114">
        <v>10.986432348600466</v>
      </c>
      <c r="DX175" s="114">
        <v>4.7945862095788421</v>
      </c>
      <c r="DY175" s="114">
        <v>8.8080903022147172</v>
      </c>
      <c r="DZ175" s="114">
        <v>4.4245891205319596</v>
      </c>
      <c r="EA175" s="114">
        <v>26.35135503322892</v>
      </c>
      <c r="EB175" s="114">
        <v>-0.11075319532112848</v>
      </c>
      <c r="EC175" s="114">
        <v>19.255173645837566</v>
      </c>
      <c r="ED175" s="114">
        <v>2.1477185986073413E-2</v>
      </c>
      <c r="EE175" s="114">
        <v>-1.3065161318505527</v>
      </c>
      <c r="EF175" s="114">
        <v>3.7490318917451269E-3</v>
      </c>
      <c r="EG175" s="114">
        <v>20.276348556882478</v>
      </c>
      <c r="EH175" s="114">
        <v>1.8480488712129617</v>
      </c>
      <c r="EI175" s="114">
        <v>1.2102355680094834</v>
      </c>
      <c r="EJ175" s="114">
        <v>-0.33903327416256018</v>
      </c>
      <c r="EK175" s="114">
        <v>0.80022825353144078</v>
      </c>
      <c r="EL175" s="114">
        <v>38.096772392545191</v>
      </c>
      <c r="EM175" s="114">
        <v>-2.2020262650516362</v>
      </c>
      <c r="EN175" s="114">
        <v>26.858845012475268</v>
      </c>
      <c r="EO175" s="114">
        <v>0.51552482505834707</v>
      </c>
      <c r="EP175" s="114">
        <v>-1.2653088305981306</v>
      </c>
      <c r="EQ175" s="114">
        <v>2.500058596495968E-2</v>
      </c>
      <c r="ER175" s="114">
        <v>1.4263209305610206E-2</v>
      </c>
      <c r="ES175" s="114">
        <v>7.7793733172597884E-2</v>
      </c>
      <c r="ET175" s="114">
        <v>17.444810241380868</v>
      </c>
      <c r="EU175" s="114">
        <v>-12.893635780003896</v>
      </c>
      <c r="EV175" s="114"/>
      <c r="EW175" s="114">
        <v>4.6664570430572346E-3</v>
      </c>
      <c r="EX175" s="114">
        <v>-0.23719101475325804</v>
      </c>
      <c r="EY175" s="114">
        <v>1.1637270599326019</v>
      </c>
      <c r="EZ175" s="114">
        <v>-3.6701809905391922E-3</v>
      </c>
      <c r="FA175" s="114">
        <v>-0.12186264009092987</v>
      </c>
      <c r="FB175" s="114">
        <v>0.22376543570445315</v>
      </c>
      <c r="FC175" s="114">
        <v>-24.131940599914113</v>
      </c>
      <c r="FD175" s="114">
        <v>0.30787593144563197</v>
      </c>
      <c r="FE175" s="114">
        <v>-2.8843965014852189</v>
      </c>
      <c r="FF175" s="114">
        <v>-7.8724342401159513</v>
      </c>
      <c r="FG175" s="114">
        <v>15.519497505238295</v>
      </c>
      <c r="FH175" s="114">
        <v>67.789991381772907</v>
      </c>
      <c r="FI175" s="114">
        <v>675.81940341637505</v>
      </c>
      <c r="FJ175" s="114">
        <v>0.21630064948519187</v>
      </c>
      <c r="FK175" s="114">
        <v>5.9973424935843941E-2</v>
      </c>
      <c r="FL175" s="114">
        <v>1.3608698674137591</v>
      </c>
      <c r="FM175" s="114">
        <v>1.1010498040155816</v>
      </c>
      <c r="FN175" s="114">
        <v>-3.0090442656499365</v>
      </c>
      <c r="FO175" s="114">
        <v>-6.6569241224185866E-2</v>
      </c>
      <c r="FP175" s="114">
        <v>-0.39248671978777916</v>
      </c>
      <c r="FQ175" s="37"/>
      <c r="FR175" s="135"/>
      <c r="FS175" s="135"/>
      <c r="FT175" s="135"/>
      <c r="FU175" s="135"/>
      <c r="FV175" s="135"/>
      <c r="FW175" s="135"/>
      <c r="FX175" s="135"/>
      <c r="FY175" s="135"/>
      <c r="FZ175" s="135"/>
      <c r="GA175" s="135"/>
      <c r="GB175" s="135"/>
      <c r="GC175" s="135"/>
      <c r="GD175" s="135"/>
      <c r="GE175" s="135"/>
      <c r="GF175" s="135"/>
      <c r="GG175" s="135"/>
      <c r="GH175" s="135"/>
      <c r="GI175" s="135"/>
      <c r="GJ175" s="135"/>
      <c r="GK175" s="135"/>
      <c r="GL175" s="135"/>
      <c r="GM175" s="135"/>
      <c r="GN175" s="135"/>
      <c r="GO175" s="135"/>
      <c r="GP175" s="135"/>
      <c r="GQ175" s="135"/>
      <c r="GR175" s="135"/>
      <c r="GS175" s="135"/>
      <c r="GT175" s="135"/>
    </row>
    <row r="176" spans="2:202" s="136" customFormat="1" ht="14" customHeight="1" x14ac:dyDescent="0.2">
      <c r="B176" s="81" t="s">
        <v>711</v>
      </c>
      <c r="C176" s="132"/>
      <c r="D176" s="133"/>
      <c r="E176" s="114"/>
      <c r="F176" s="134"/>
      <c r="G176" s="35">
        <v>43.4197479983183</v>
      </c>
      <c r="H176" s="86"/>
      <c r="I176" s="114">
        <v>-0.25326650800159456</v>
      </c>
      <c r="J176" s="114">
        <v>0</v>
      </c>
      <c r="K176" s="114"/>
      <c r="L176" s="114"/>
      <c r="M176" s="114">
        <v>0</v>
      </c>
      <c r="N176" s="114">
        <v>-0.1161705749018794</v>
      </c>
      <c r="O176" s="114">
        <v>0</v>
      </c>
      <c r="P176" s="114"/>
      <c r="Q176" s="114">
        <v>2.4199139478593978</v>
      </c>
      <c r="R176" s="114"/>
      <c r="S176" s="114"/>
      <c r="T176" s="114">
        <v>0</v>
      </c>
      <c r="U176" s="114"/>
      <c r="V176" s="114">
        <v>2.6651107147480659</v>
      </c>
      <c r="W176" s="114"/>
      <c r="X176" s="114">
        <v>0</v>
      </c>
      <c r="Y176" s="114"/>
      <c r="Z176" s="114"/>
      <c r="AA176" s="79">
        <v>2.2022036249904641E-3</v>
      </c>
      <c r="AB176" s="114"/>
      <c r="AC176" s="114">
        <v>0</v>
      </c>
      <c r="AD176" s="114">
        <v>0</v>
      </c>
      <c r="AE176" s="114">
        <v>0</v>
      </c>
      <c r="AF176" s="114">
        <v>0</v>
      </c>
      <c r="AG176" s="114">
        <v>0</v>
      </c>
      <c r="AH176" s="114"/>
      <c r="AI176" s="114"/>
      <c r="AJ176" s="114"/>
      <c r="AK176" s="114">
        <v>0</v>
      </c>
      <c r="AL176" s="114"/>
      <c r="AM176" s="114"/>
      <c r="AN176" s="114"/>
      <c r="AO176" s="114">
        <v>0</v>
      </c>
      <c r="AP176" s="114"/>
      <c r="AQ176" s="114"/>
      <c r="AR176" s="114">
        <v>1.064778163203676E-2</v>
      </c>
      <c r="AS176" s="114"/>
      <c r="AT176" s="114">
        <v>-1.9563170072004941E-2</v>
      </c>
      <c r="AU176" s="114"/>
      <c r="AV176" s="114">
        <v>-1.2985678189029499E-2</v>
      </c>
      <c r="AW176" s="114">
        <v>4.3521390001425304E-2</v>
      </c>
      <c r="AX176" s="114">
        <v>0.7127775178500052</v>
      </c>
      <c r="AY176" s="114"/>
      <c r="AZ176" s="114">
        <v>-3.4582208757737536E-2</v>
      </c>
      <c r="BA176" s="114">
        <v>2.0375223348353091E-2</v>
      </c>
      <c r="BB176" s="114">
        <v>0</v>
      </c>
      <c r="BC176" s="114"/>
      <c r="BD176" s="114">
        <v>2.7904254135564112E-2</v>
      </c>
      <c r="BE176" s="114"/>
      <c r="BF176" s="114">
        <v>0.50226173620922465</v>
      </c>
      <c r="BG176" s="114">
        <v>8.0404775348039461</v>
      </c>
      <c r="BH176" s="114"/>
      <c r="BI176" s="114">
        <v>0</v>
      </c>
      <c r="BJ176" s="114"/>
      <c r="BK176" s="114">
        <v>11.289002032226138</v>
      </c>
      <c r="BL176" s="114">
        <v>0</v>
      </c>
      <c r="BM176" s="114">
        <v>1.0901083738214632</v>
      </c>
      <c r="BN176" s="114">
        <v>0</v>
      </c>
      <c r="BO176" s="114"/>
      <c r="BP176" s="114">
        <v>0</v>
      </c>
      <c r="BQ176" s="114">
        <v>0</v>
      </c>
      <c r="BR176" s="114">
        <v>0</v>
      </c>
      <c r="BS176" s="114">
        <v>-1.527374365989735E-2</v>
      </c>
      <c r="BT176" s="114">
        <v>1.8489158723366411E-2</v>
      </c>
      <c r="BU176" s="114"/>
      <c r="BV176" s="114">
        <v>8.1088918723122988E-3</v>
      </c>
      <c r="BW176" s="114"/>
      <c r="BX176" s="114">
        <v>0</v>
      </c>
      <c r="BY176" s="114">
        <v>0.57879707161306349</v>
      </c>
      <c r="BZ176" s="114">
        <v>0</v>
      </c>
      <c r="CA176" s="114">
        <v>4.6051034481397215</v>
      </c>
      <c r="CB176" s="114"/>
      <c r="CC176" s="114"/>
      <c r="CD176" s="114"/>
      <c r="CE176" s="114"/>
      <c r="CF176" s="114"/>
      <c r="CG176" s="79">
        <v>-1.106271715856961E-3</v>
      </c>
      <c r="CH176" s="114"/>
      <c r="CI176" s="114"/>
      <c r="CJ176" s="114">
        <v>0</v>
      </c>
      <c r="CK176" s="79">
        <v>1.567338129313194E-3</v>
      </c>
      <c r="CL176" s="114"/>
      <c r="CM176" s="114"/>
      <c r="CN176" s="114">
        <v>0</v>
      </c>
      <c r="CO176" s="114"/>
      <c r="CP176" s="114">
        <v>-1.4192749058638991E-2</v>
      </c>
      <c r="CQ176" s="114">
        <v>0.54774896324871636</v>
      </c>
      <c r="CR176" s="114"/>
      <c r="CS176" s="114"/>
      <c r="CT176" s="114">
        <v>0</v>
      </c>
      <c r="CU176" s="114"/>
      <c r="CV176" s="114">
        <v>0</v>
      </c>
      <c r="CW176" s="114"/>
      <c r="CX176" s="114">
        <v>5.9337334547728748E-3</v>
      </c>
      <c r="CY176" s="114"/>
      <c r="CZ176" s="114"/>
      <c r="DA176" s="114">
        <v>5.3577712762357441E-2</v>
      </c>
      <c r="DB176" s="114"/>
      <c r="DC176" s="114">
        <v>0</v>
      </c>
      <c r="DD176" s="114">
        <v>-1.9353458130439028E-2</v>
      </c>
      <c r="DE176" s="114"/>
      <c r="DF176" s="114"/>
      <c r="DG176" s="114">
        <v>0</v>
      </c>
      <c r="DH176" s="114">
        <v>0</v>
      </c>
      <c r="DI176" s="114">
        <v>0</v>
      </c>
      <c r="DJ176" s="114">
        <v>1.804300960299464</v>
      </c>
      <c r="DK176" s="114"/>
      <c r="DL176" s="114">
        <v>0</v>
      </c>
      <c r="DM176" s="114">
        <v>0</v>
      </c>
      <c r="DN176" s="114"/>
      <c r="DO176" s="114">
        <v>1.873885147467341</v>
      </c>
      <c r="DP176" s="114"/>
      <c r="DQ176" s="114"/>
      <c r="DR176" s="114"/>
      <c r="DS176" s="114">
        <v>0</v>
      </c>
      <c r="DT176" s="114">
        <v>0</v>
      </c>
      <c r="DU176" s="114"/>
      <c r="DV176" s="114"/>
      <c r="DW176" s="114">
        <v>4.9162176479971925E-2</v>
      </c>
      <c r="DX176" s="114">
        <v>0.29438408199218336</v>
      </c>
      <c r="DY176" s="114"/>
      <c r="DZ176" s="114">
        <v>0</v>
      </c>
      <c r="EA176" s="114"/>
      <c r="EB176" s="114">
        <v>0</v>
      </c>
      <c r="EC176" s="114"/>
      <c r="ED176" s="114"/>
      <c r="EE176" s="114">
        <v>-4.909463865683935E-2</v>
      </c>
      <c r="EF176" s="114">
        <v>0</v>
      </c>
      <c r="EG176" s="114"/>
      <c r="EH176" s="114">
        <v>0</v>
      </c>
      <c r="EI176" s="114">
        <v>4.5343547986877716E-2</v>
      </c>
      <c r="EJ176" s="114"/>
      <c r="EK176" s="114"/>
      <c r="EL176" s="114"/>
      <c r="EM176" s="114"/>
      <c r="EN176" s="114">
        <v>7.5083550457870842</v>
      </c>
      <c r="EO176" s="114"/>
      <c r="EP176" s="114"/>
      <c r="EQ176" s="114">
        <v>0</v>
      </c>
      <c r="ER176" s="114"/>
      <c r="ES176" s="114">
        <v>6.9038509616492183</v>
      </c>
      <c r="ET176" s="114">
        <v>5.3296902456906645</v>
      </c>
      <c r="EU176" s="114"/>
      <c r="EV176" s="114"/>
      <c r="EW176" s="114">
        <v>0</v>
      </c>
      <c r="EX176" s="114"/>
      <c r="EY176" s="114"/>
      <c r="EZ176" s="114">
        <v>0</v>
      </c>
      <c r="FA176" s="114">
        <v>0</v>
      </c>
      <c r="FB176" s="114"/>
      <c r="FC176" s="114">
        <v>6.9848585745035274E-2</v>
      </c>
      <c r="FD176" s="114"/>
      <c r="FE176" s="114">
        <v>0</v>
      </c>
      <c r="FF176" s="114"/>
      <c r="FG176" s="114"/>
      <c r="FH176" s="114">
        <v>1.5375727754208268</v>
      </c>
      <c r="FI176" s="114">
        <v>-14.10981557261829</v>
      </c>
      <c r="FJ176" s="114">
        <v>8.4753695609633539E-3</v>
      </c>
      <c r="FK176" s="114"/>
      <c r="FL176" s="114"/>
      <c r="FM176" s="114"/>
      <c r="FN176" s="114"/>
      <c r="FO176" s="114">
        <v>0</v>
      </c>
      <c r="FP176" s="79">
        <v>-3.3453542033535532E-3</v>
      </c>
      <c r="FQ176" s="37"/>
      <c r="FR176" s="135"/>
      <c r="FS176" s="135"/>
      <c r="FT176" s="135"/>
      <c r="FU176" s="135"/>
      <c r="FV176" s="135"/>
      <c r="FW176" s="135"/>
      <c r="FX176" s="135"/>
      <c r="FY176" s="135"/>
      <c r="FZ176" s="135"/>
      <c r="GA176" s="135"/>
      <c r="GB176" s="135"/>
      <c r="GC176" s="135"/>
      <c r="GD176" s="135"/>
      <c r="GE176" s="135"/>
      <c r="GF176" s="135"/>
      <c r="GG176" s="135"/>
      <c r="GH176" s="135"/>
      <c r="GI176" s="135"/>
      <c r="GJ176" s="135"/>
      <c r="GK176" s="135"/>
      <c r="GL176" s="135"/>
      <c r="GM176" s="135"/>
      <c r="GN176" s="135"/>
      <c r="GO176" s="135"/>
      <c r="GP176" s="135"/>
      <c r="GQ176" s="135"/>
      <c r="GR176" s="135"/>
      <c r="GS176" s="135"/>
      <c r="GT176" s="135"/>
    </row>
    <row r="177" spans="2:202" ht="15" customHeight="1" x14ac:dyDescent="0.2">
      <c r="B177" s="16" t="s">
        <v>614</v>
      </c>
      <c r="G177" s="90">
        <v>63771</v>
      </c>
      <c r="H177" s="86"/>
      <c r="I177" s="89"/>
      <c r="J177" s="89">
        <v>30432</v>
      </c>
      <c r="K177" s="89"/>
      <c r="L177" s="89"/>
      <c r="M177" s="89"/>
      <c r="N177" s="89"/>
      <c r="O177" s="89"/>
      <c r="P177" s="89"/>
      <c r="Q177" s="89"/>
      <c r="R177" s="89"/>
      <c r="S177" s="74"/>
      <c r="T177" s="89"/>
      <c r="U177" s="89"/>
      <c r="V177" s="89"/>
      <c r="W177" s="89"/>
      <c r="X177" s="89"/>
      <c r="Y177" s="89"/>
      <c r="Z177" s="89"/>
      <c r="AA177" s="74"/>
      <c r="AB177" s="89"/>
      <c r="AC177" s="89"/>
      <c r="AD177" s="89"/>
      <c r="AE177" s="89">
        <v>1245</v>
      </c>
      <c r="AF177" s="89"/>
      <c r="AG177" s="89"/>
      <c r="AH177" s="89">
        <v>830</v>
      </c>
      <c r="AI177" s="89"/>
      <c r="AJ177" s="89">
        <v>451</v>
      </c>
      <c r="AK177" s="89"/>
      <c r="AL177" s="89"/>
      <c r="AM177" s="89"/>
      <c r="AN177" s="89"/>
      <c r="AO177" s="89"/>
      <c r="AP177" s="89"/>
      <c r="AQ177" s="89"/>
      <c r="AR177" s="89"/>
      <c r="AS177" s="89"/>
      <c r="AT177" s="89"/>
      <c r="AU177" s="89"/>
      <c r="AV177" s="89"/>
      <c r="AW177" s="89"/>
      <c r="AX177" s="89"/>
      <c r="AY177" s="89"/>
      <c r="AZ177" s="89"/>
      <c r="BA177" s="89"/>
      <c r="BB177" s="89"/>
      <c r="BC177" s="89"/>
      <c r="BD177" s="89"/>
      <c r="BE177" s="89"/>
      <c r="BF177" s="89"/>
      <c r="BG177" s="89"/>
      <c r="BH177" s="89"/>
      <c r="BI177" s="89"/>
      <c r="BJ177" s="89"/>
      <c r="BK177" s="89"/>
      <c r="BL177" s="89"/>
      <c r="BM177" s="89"/>
      <c r="BN177" s="89"/>
      <c r="BO177" s="89"/>
      <c r="BP177" s="89"/>
      <c r="BQ177" s="89"/>
      <c r="BR177" s="89"/>
      <c r="BS177" s="89"/>
      <c r="BT177" s="89"/>
      <c r="BU177" s="89"/>
      <c r="BV177" s="89"/>
      <c r="BW177" s="89"/>
      <c r="BX177" s="89"/>
      <c r="BY177" s="89"/>
      <c r="BZ177" s="89"/>
      <c r="CA177" s="89"/>
      <c r="CB177" s="89"/>
      <c r="CC177" s="89"/>
      <c r="CD177" s="89"/>
      <c r="CE177" s="89"/>
      <c r="CF177" s="89"/>
      <c r="CG177" s="89"/>
      <c r="CH177" s="89"/>
      <c r="CI177" s="89"/>
      <c r="CJ177" s="89"/>
      <c r="CK177" s="89"/>
      <c r="CL177" s="89"/>
      <c r="CM177" s="89"/>
      <c r="CN177" s="89"/>
      <c r="CO177" s="89">
        <v>1785</v>
      </c>
      <c r="CP177" s="89"/>
      <c r="CQ177" s="89"/>
      <c r="CR177" s="89"/>
      <c r="CS177" s="89"/>
      <c r="CT177" s="89"/>
      <c r="CU177" s="89"/>
      <c r="CV177" s="89"/>
      <c r="CW177" s="89">
        <v>1157</v>
      </c>
      <c r="CX177" s="89"/>
      <c r="CY177" s="89"/>
      <c r="CZ177" s="89"/>
      <c r="DA177" s="89">
        <v>11950</v>
      </c>
      <c r="DB177" s="89"/>
      <c r="DC177" s="89"/>
      <c r="DD177" s="89"/>
      <c r="DE177" s="89"/>
      <c r="DF177" s="89"/>
      <c r="DG177" s="89"/>
      <c r="DH177" s="89"/>
      <c r="DI177" s="89"/>
      <c r="DJ177" s="89"/>
      <c r="DK177" s="89"/>
      <c r="DL177" s="89"/>
      <c r="DM177" s="89"/>
      <c r="DN177" s="89"/>
      <c r="DO177" s="89"/>
      <c r="DP177" s="89"/>
      <c r="DQ177" s="89"/>
      <c r="DR177" s="89"/>
      <c r="DS177" s="89"/>
      <c r="DT177" s="89"/>
      <c r="DU177" s="89"/>
      <c r="DV177" s="89"/>
      <c r="DW177" s="89"/>
      <c r="DX177" s="89"/>
      <c r="DY177" s="89"/>
      <c r="DZ177" s="89"/>
      <c r="EA177" s="89"/>
      <c r="EB177" s="89"/>
      <c r="EC177" s="89"/>
      <c r="ED177" s="89"/>
      <c r="EE177" s="89"/>
      <c r="EF177" s="89"/>
      <c r="EG177" s="89"/>
      <c r="EH177" s="89"/>
      <c r="EI177" s="89"/>
      <c r="EJ177" s="89">
        <v>2181</v>
      </c>
      <c r="EK177" s="89"/>
      <c r="EL177" s="89"/>
      <c r="EM177" s="89">
        <v>626</v>
      </c>
      <c r="EN177" s="89"/>
      <c r="EO177" s="89"/>
      <c r="EP177" s="89"/>
      <c r="EQ177" s="89"/>
      <c r="ER177" s="89"/>
      <c r="ES177" s="89"/>
      <c r="ET177" s="89"/>
      <c r="EU177" s="89">
        <v>11177</v>
      </c>
      <c r="EV177" s="89"/>
      <c r="EW177" s="89"/>
      <c r="EX177" s="89"/>
      <c r="EY177" s="89"/>
      <c r="EZ177" s="89"/>
      <c r="FA177" s="89"/>
      <c r="FB177" s="89"/>
      <c r="FC177" s="89"/>
      <c r="FD177" s="89"/>
      <c r="FE177" s="89"/>
      <c r="FF177" s="89"/>
      <c r="FG177" s="89"/>
      <c r="FH177" s="89"/>
      <c r="FI177" s="89"/>
      <c r="FJ177" s="89"/>
      <c r="FK177" s="89"/>
      <c r="FL177" s="89"/>
      <c r="FM177" s="89"/>
      <c r="FN177" s="89">
        <v>1937</v>
      </c>
      <c r="FO177" s="89"/>
      <c r="FP177" s="35"/>
      <c r="FQ177" s="37"/>
    </row>
    <row r="178" spans="2:202" ht="15" customHeight="1" x14ac:dyDescent="0.2">
      <c r="B178" s="16" t="s">
        <v>826</v>
      </c>
      <c r="G178" s="161">
        <v>310.88351680480662</v>
      </c>
      <c r="H178" s="86"/>
      <c r="I178" s="89" t="s">
        <v>694</v>
      </c>
      <c r="J178" s="161">
        <v>10.822388903567969</v>
      </c>
      <c r="K178" s="161" t="s">
        <v>694</v>
      </c>
      <c r="L178" s="161" t="s">
        <v>694</v>
      </c>
      <c r="M178" s="161" t="s">
        <v>694</v>
      </c>
      <c r="N178" s="161" t="s">
        <v>694</v>
      </c>
      <c r="O178" s="161" t="s">
        <v>694</v>
      </c>
      <c r="P178" s="161" t="s">
        <v>694</v>
      </c>
      <c r="Q178" s="161" t="s">
        <v>694</v>
      </c>
      <c r="R178" s="161" t="s">
        <v>694</v>
      </c>
      <c r="S178" s="161" t="s">
        <v>694</v>
      </c>
      <c r="T178" s="161" t="s">
        <v>694</v>
      </c>
      <c r="U178" s="161" t="s">
        <v>694</v>
      </c>
      <c r="V178" s="161" t="s">
        <v>694</v>
      </c>
      <c r="W178" s="161" t="s">
        <v>694</v>
      </c>
      <c r="X178" s="161" t="s">
        <v>694</v>
      </c>
      <c r="Y178" s="161" t="s">
        <v>694</v>
      </c>
      <c r="Z178" s="161" t="s">
        <v>694</v>
      </c>
      <c r="AA178" s="161" t="s">
        <v>694</v>
      </c>
      <c r="AB178" s="161" t="s">
        <v>694</v>
      </c>
      <c r="AC178" s="161" t="s">
        <v>694</v>
      </c>
      <c r="AD178" s="161" t="s">
        <v>694</v>
      </c>
      <c r="AE178" s="161">
        <v>2.06846785752359</v>
      </c>
      <c r="AF178" s="161" t="s">
        <v>694</v>
      </c>
      <c r="AG178" s="161" t="s">
        <v>694</v>
      </c>
      <c r="AH178" s="161">
        <v>0.80499662045299947</v>
      </c>
      <c r="AI178" s="161" t="s">
        <v>694</v>
      </c>
      <c r="AJ178" s="161">
        <v>0.45100198474821679</v>
      </c>
      <c r="AK178" s="161" t="s">
        <v>694</v>
      </c>
      <c r="AL178" s="161" t="s">
        <v>694</v>
      </c>
      <c r="AM178" s="161" t="s">
        <v>694</v>
      </c>
      <c r="AN178" s="161" t="s">
        <v>694</v>
      </c>
      <c r="AO178" s="161" t="s">
        <v>694</v>
      </c>
      <c r="AP178" s="161" t="s">
        <v>694</v>
      </c>
      <c r="AQ178" s="161" t="s">
        <v>694</v>
      </c>
      <c r="AR178" s="161" t="s">
        <v>694</v>
      </c>
      <c r="AS178" s="161" t="s">
        <v>694</v>
      </c>
      <c r="AT178" s="161" t="s">
        <v>694</v>
      </c>
      <c r="AU178" s="161" t="s">
        <v>694</v>
      </c>
      <c r="AV178" s="161" t="s">
        <v>694</v>
      </c>
      <c r="AW178" s="161" t="s">
        <v>694</v>
      </c>
      <c r="AX178" s="161" t="s">
        <v>694</v>
      </c>
      <c r="AY178" s="161" t="s">
        <v>694</v>
      </c>
      <c r="AZ178" s="161" t="s">
        <v>694</v>
      </c>
      <c r="BA178" s="161" t="s">
        <v>694</v>
      </c>
      <c r="BB178" s="161" t="s">
        <v>694</v>
      </c>
      <c r="BC178" s="161" t="s">
        <v>694</v>
      </c>
      <c r="BD178" s="161" t="s">
        <v>694</v>
      </c>
      <c r="BE178" s="161" t="s">
        <v>694</v>
      </c>
      <c r="BF178" s="161" t="s">
        <v>694</v>
      </c>
      <c r="BG178" s="161" t="s">
        <v>694</v>
      </c>
      <c r="BH178" s="161" t="s">
        <v>694</v>
      </c>
      <c r="BI178" s="161" t="s">
        <v>694</v>
      </c>
      <c r="BJ178" s="161" t="s">
        <v>694</v>
      </c>
      <c r="BK178" s="161" t="s">
        <v>694</v>
      </c>
      <c r="BL178" s="161" t="s">
        <v>694</v>
      </c>
      <c r="BM178" s="161" t="s">
        <v>694</v>
      </c>
      <c r="BN178" s="161" t="s">
        <v>694</v>
      </c>
      <c r="BO178" s="161" t="s">
        <v>694</v>
      </c>
      <c r="BP178" s="161" t="s">
        <v>694</v>
      </c>
      <c r="BQ178" s="161" t="s">
        <v>694</v>
      </c>
      <c r="BR178" s="161" t="s">
        <v>694</v>
      </c>
      <c r="BS178" s="161" t="s">
        <v>694</v>
      </c>
      <c r="BT178" s="161" t="s">
        <v>694</v>
      </c>
      <c r="BU178" s="161" t="s">
        <v>694</v>
      </c>
      <c r="BV178" s="161" t="s">
        <v>694</v>
      </c>
      <c r="BW178" s="161" t="s">
        <v>694</v>
      </c>
      <c r="BX178" s="161" t="s">
        <v>694</v>
      </c>
      <c r="BY178" s="161" t="s">
        <v>694</v>
      </c>
      <c r="BZ178" s="161" t="s">
        <v>694</v>
      </c>
      <c r="CA178" s="161" t="s">
        <v>694</v>
      </c>
      <c r="CB178" s="161" t="s">
        <v>694</v>
      </c>
      <c r="CC178" s="161" t="s">
        <v>694</v>
      </c>
      <c r="CD178" s="161" t="s">
        <v>694</v>
      </c>
      <c r="CE178" s="161" t="s">
        <v>694</v>
      </c>
      <c r="CF178" s="161" t="s">
        <v>694</v>
      </c>
      <c r="CG178" s="161" t="s">
        <v>694</v>
      </c>
      <c r="CH178" s="161" t="s">
        <v>694</v>
      </c>
      <c r="CI178" s="161" t="s">
        <v>694</v>
      </c>
      <c r="CJ178" s="161" t="s">
        <v>694</v>
      </c>
      <c r="CK178" s="161" t="s">
        <v>694</v>
      </c>
      <c r="CL178" s="161" t="s">
        <v>694</v>
      </c>
      <c r="CM178" s="161" t="s">
        <v>694</v>
      </c>
      <c r="CN178" s="161" t="s">
        <v>694</v>
      </c>
      <c r="CO178" s="161">
        <v>19.500701226427861</v>
      </c>
      <c r="CP178" s="161" t="s">
        <v>694</v>
      </c>
      <c r="CQ178" s="161" t="s">
        <v>694</v>
      </c>
      <c r="CR178" s="161" t="s">
        <v>694</v>
      </c>
      <c r="CS178" s="161" t="s">
        <v>694</v>
      </c>
      <c r="CT178" s="161" t="s">
        <v>694</v>
      </c>
      <c r="CU178" s="161" t="s">
        <v>694</v>
      </c>
      <c r="CV178" s="161" t="s">
        <v>694</v>
      </c>
      <c r="CW178" s="161">
        <v>2.1189915671660269</v>
      </c>
      <c r="CX178" s="161" t="s">
        <v>694</v>
      </c>
      <c r="CY178" s="161" t="s">
        <v>694</v>
      </c>
      <c r="CZ178" s="161" t="s">
        <v>694</v>
      </c>
      <c r="DA178" s="161">
        <v>254.63670190808679</v>
      </c>
      <c r="DB178" s="161" t="s">
        <v>694</v>
      </c>
      <c r="DC178" s="161" t="s">
        <v>694</v>
      </c>
      <c r="DD178" s="161" t="s">
        <v>694</v>
      </c>
      <c r="DE178" s="161" t="s">
        <v>694</v>
      </c>
      <c r="DF178" s="161" t="s">
        <v>694</v>
      </c>
      <c r="DG178" s="161" t="s">
        <v>694</v>
      </c>
      <c r="DH178" s="161" t="s">
        <v>694</v>
      </c>
      <c r="DI178" s="161" t="s">
        <v>694</v>
      </c>
      <c r="DJ178" s="161" t="s">
        <v>694</v>
      </c>
      <c r="DK178" s="161" t="s">
        <v>694</v>
      </c>
      <c r="DL178" s="161" t="s">
        <v>694</v>
      </c>
      <c r="DM178" s="161" t="s">
        <v>694</v>
      </c>
      <c r="DN178" s="161" t="s">
        <v>694</v>
      </c>
      <c r="DO178" s="161" t="s">
        <v>694</v>
      </c>
      <c r="DP178" s="161" t="s">
        <v>694</v>
      </c>
      <c r="DQ178" s="161" t="s">
        <v>694</v>
      </c>
      <c r="DR178" s="161" t="s">
        <v>694</v>
      </c>
      <c r="DS178" s="161" t="s">
        <v>694</v>
      </c>
      <c r="DT178" s="161" t="s">
        <v>694</v>
      </c>
      <c r="DU178" s="161" t="s">
        <v>694</v>
      </c>
      <c r="DV178" s="161" t="s">
        <v>694</v>
      </c>
      <c r="DW178" s="161" t="s">
        <v>694</v>
      </c>
      <c r="DX178" s="161" t="s">
        <v>694</v>
      </c>
      <c r="DY178" s="161" t="s">
        <v>694</v>
      </c>
      <c r="DZ178" s="161" t="s">
        <v>694</v>
      </c>
      <c r="EA178" s="161" t="s">
        <v>694</v>
      </c>
      <c r="EB178" s="161" t="s">
        <v>694</v>
      </c>
      <c r="EC178" s="161" t="s">
        <v>694</v>
      </c>
      <c r="ED178" s="161" t="s">
        <v>694</v>
      </c>
      <c r="EE178" s="161" t="s">
        <v>694</v>
      </c>
      <c r="EF178" s="161" t="s">
        <v>694</v>
      </c>
      <c r="EG178" s="161" t="s">
        <v>694</v>
      </c>
      <c r="EH178" s="161" t="s">
        <v>694</v>
      </c>
      <c r="EI178" s="161" t="s">
        <v>694</v>
      </c>
      <c r="EJ178" s="161">
        <v>1.332757958296876</v>
      </c>
      <c r="EK178" s="161" t="s">
        <v>694</v>
      </c>
      <c r="EL178" s="161" t="s">
        <v>694</v>
      </c>
      <c r="EM178" s="161">
        <v>1.391931907601534</v>
      </c>
      <c r="EN178" s="161" t="s">
        <v>694</v>
      </c>
      <c r="EO178" s="161" t="s">
        <v>694</v>
      </c>
      <c r="EP178" s="161" t="s">
        <v>694</v>
      </c>
      <c r="EQ178" s="161" t="s">
        <v>694</v>
      </c>
      <c r="ER178" s="161" t="s">
        <v>694</v>
      </c>
      <c r="ES178" s="161" t="s">
        <v>694</v>
      </c>
      <c r="ET178" s="161" t="s">
        <v>694</v>
      </c>
      <c r="EU178" s="161">
        <v>14.398673476017841</v>
      </c>
      <c r="EV178" s="161" t="s">
        <v>694</v>
      </c>
      <c r="EW178" s="161" t="s">
        <v>694</v>
      </c>
      <c r="EX178" s="161" t="s">
        <v>694</v>
      </c>
      <c r="EY178" s="161" t="s">
        <v>694</v>
      </c>
      <c r="EZ178" s="161" t="s">
        <v>694</v>
      </c>
      <c r="FA178" s="161" t="s">
        <v>694</v>
      </c>
      <c r="FB178" s="161" t="s">
        <v>694</v>
      </c>
      <c r="FC178" s="161" t="s">
        <v>694</v>
      </c>
      <c r="FD178" s="161" t="s">
        <v>694</v>
      </c>
      <c r="FE178" s="161" t="s">
        <v>694</v>
      </c>
      <c r="FF178" s="161" t="s">
        <v>694</v>
      </c>
      <c r="FG178" s="161" t="s">
        <v>694</v>
      </c>
      <c r="FH178" s="161" t="s">
        <v>694</v>
      </c>
      <c r="FI178" s="161" t="s">
        <v>694</v>
      </c>
      <c r="FJ178" s="161" t="s">
        <v>694</v>
      </c>
      <c r="FK178" s="161" t="s">
        <v>694</v>
      </c>
      <c r="FL178" s="161" t="s">
        <v>694</v>
      </c>
      <c r="FM178" s="161" t="s">
        <v>694</v>
      </c>
      <c r="FN178" s="161">
        <v>3.3569033949169231</v>
      </c>
      <c r="FO178" s="161" t="s">
        <v>694</v>
      </c>
      <c r="FP178" s="161" t="s">
        <v>694</v>
      </c>
      <c r="FQ178" s="37"/>
    </row>
    <row r="179" spans="2:202" ht="15" customHeight="1" x14ac:dyDescent="0.2">
      <c r="B179" s="16" t="s">
        <v>827</v>
      </c>
      <c r="G179" s="164">
        <v>88175940</v>
      </c>
      <c r="H179" s="86"/>
      <c r="I179" s="164">
        <v>5613989</v>
      </c>
      <c r="J179" s="164">
        <v>6426475</v>
      </c>
      <c r="K179" s="164">
        <v>34074</v>
      </c>
      <c r="L179" s="164">
        <v>12361</v>
      </c>
      <c r="M179" s="164">
        <v>37211</v>
      </c>
      <c r="N179" s="164">
        <v>1036</v>
      </c>
      <c r="O179" s="164">
        <v>22069</v>
      </c>
      <c r="P179" s="164">
        <v>70</v>
      </c>
      <c r="Q179" s="164">
        <v>28</v>
      </c>
      <c r="R179" s="164">
        <v>672189</v>
      </c>
      <c r="S179" s="164">
        <v>713</v>
      </c>
      <c r="T179" s="164">
        <v>513149</v>
      </c>
      <c r="U179" s="164">
        <v>7438</v>
      </c>
      <c r="V179" s="164">
        <v>140</v>
      </c>
      <c r="W179" s="164">
        <v>351</v>
      </c>
      <c r="X179" s="164">
        <v>5649</v>
      </c>
      <c r="Y179" s="164">
        <v>7252</v>
      </c>
      <c r="Z179" s="164">
        <v>1783</v>
      </c>
      <c r="AA179" s="164">
        <v>165951</v>
      </c>
      <c r="AB179" s="164">
        <v>367</v>
      </c>
      <c r="AC179" s="164">
        <v>13435</v>
      </c>
      <c r="AD179" s="164">
        <v>915</v>
      </c>
      <c r="AE179" s="164">
        <v>578956</v>
      </c>
      <c r="AF179" s="164">
        <v>485598</v>
      </c>
      <c r="AG179" s="164">
        <v>12851</v>
      </c>
      <c r="AH179" s="164">
        <v>1057190</v>
      </c>
      <c r="AI179" s="164">
        <v>159</v>
      </c>
      <c r="AJ179" s="164">
        <v>1297706</v>
      </c>
      <c r="AK179" s="164">
        <v>314887</v>
      </c>
      <c r="AL179" s="164">
        <v>1739</v>
      </c>
      <c r="AM179" s="164">
        <v>317122</v>
      </c>
      <c r="AN179" s="164">
        <v>8641230</v>
      </c>
      <c r="AO179" s="164">
        <v>2117</v>
      </c>
      <c r="AP179" s="164">
        <v>6477030</v>
      </c>
      <c r="AQ179" s="164">
        <v>158451</v>
      </c>
      <c r="AR179" s="164">
        <v>950</v>
      </c>
      <c r="AS179" s="164">
        <v>362333</v>
      </c>
      <c r="AT179" s="164">
        <v>27612</v>
      </c>
      <c r="AU179" s="164">
        <v>62601</v>
      </c>
      <c r="AV179" s="164">
        <v>228035</v>
      </c>
      <c r="AW179" s="164">
        <v>1351</v>
      </c>
      <c r="AX179" s="164">
        <v>42</v>
      </c>
      <c r="AY179" s="164">
        <v>3189</v>
      </c>
      <c r="AZ179" s="164">
        <v>4585</v>
      </c>
      <c r="BA179" s="164">
        <v>20985</v>
      </c>
      <c r="BB179" s="164">
        <v>109433</v>
      </c>
      <c r="BC179" s="164">
        <v>282938</v>
      </c>
      <c r="BD179" s="164">
        <v>329</v>
      </c>
      <c r="BE179" s="164">
        <v>1967728</v>
      </c>
      <c r="BF179" s="164">
        <v>10</v>
      </c>
      <c r="BG179" s="164">
        <v>318</v>
      </c>
      <c r="BH179" s="164">
        <v>1334</v>
      </c>
      <c r="BI179" s="164">
        <v>27036</v>
      </c>
      <c r="BJ179" s="164">
        <v>328261</v>
      </c>
      <c r="BK179" s="164">
        <v>273</v>
      </c>
      <c r="BL179" s="164">
        <v>29228</v>
      </c>
      <c r="BM179" s="164">
        <v>228</v>
      </c>
      <c r="BN179" s="164">
        <v>432183</v>
      </c>
      <c r="BO179" s="164">
        <v>57604</v>
      </c>
      <c r="BP179" s="164">
        <v>960</v>
      </c>
      <c r="BQ179" s="164">
        <v>94556</v>
      </c>
      <c r="BR179" s="164">
        <v>469289</v>
      </c>
      <c r="BS179" s="164">
        <v>4692</v>
      </c>
      <c r="BT179" s="164">
        <v>10</v>
      </c>
      <c r="BU179" s="164">
        <v>548086</v>
      </c>
      <c r="BV179" s="164">
        <v>56364</v>
      </c>
      <c r="BW179" s="164">
        <v>215614</v>
      </c>
      <c r="BX179" s="164">
        <v>2226463</v>
      </c>
      <c r="BY179" s="164">
        <v>91</v>
      </c>
      <c r="BZ179" s="164">
        <v>1142</v>
      </c>
      <c r="CA179" s="164">
        <v>507</v>
      </c>
      <c r="CB179" s="164">
        <v>4327</v>
      </c>
      <c r="CC179" s="164">
        <v>151</v>
      </c>
      <c r="CD179" s="164">
        <v>8996</v>
      </c>
      <c r="CE179" s="164">
        <v>9741</v>
      </c>
      <c r="CF179" s="164">
        <v>177591</v>
      </c>
      <c r="CG179" s="164"/>
      <c r="CH179" s="164">
        <v>2713</v>
      </c>
      <c r="CI179" s="164">
        <v>5557</v>
      </c>
      <c r="CJ179" s="164">
        <v>7147</v>
      </c>
      <c r="CK179" s="164">
        <v>242</v>
      </c>
      <c r="CL179" s="164">
        <v>25715</v>
      </c>
      <c r="CM179" s="164">
        <v>55</v>
      </c>
      <c r="CN179" s="164">
        <v>8363</v>
      </c>
      <c r="CO179" s="164">
        <v>473090</v>
      </c>
      <c r="CP179" s="164">
        <v>137</v>
      </c>
      <c r="CQ179" s="164">
        <v>5</v>
      </c>
      <c r="CR179" s="164">
        <v>4457</v>
      </c>
      <c r="CS179" s="164">
        <v>3562</v>
      </c>
      <c r="CT179" s="164">
        <v>3234</v>
      </c>
      <c r="CU179" s="164">
        <v>22165</v>
      </c>
      <c r="CV179" s="164">
        <v>86</v>
      </c>
      <c r="CW179" s="164">
        <v>381081</v>
      </c>
      <c r="CX179" s="164">
        <v>20</v>
      </c>
      <c r="CY179" s="164">
        <v>46008</v>
      </c>
      <c r="CZ179" s="164">
        <v>482</v>
      </c>
      <c r="DA179" s="164">
        <v>461293</v>
      </c>
      <c r="DB179" s="164">
        <v>8083</v>
      </c>
      <c r="DC179" s="164">
        <v>6435</v>
      </c>
      <c r="DD179" s="164">
        <v>1265</v>
      </c>
      <c r="DE179" s="164">
        <v>13306</v>
      </c>
      <c r="DF179" s="164">
        <v>189358</v>
      </c>
      <c r="DG179" s="164">
        <v>1571478</v>
      </c>
      <c r="DH179" s="164">
        <v>1220</v>
      </c>
      <c r="DI179" s="164">
        <v>18318</v>
      </c>
      <c r="DJ179" s="164">
        <v>157</v>
      </c>
      <c r="DK179" s="164">
        <v>61</v>
      </c>
      <c r="DL179" s="164">
        <v>71750</v>
      </c>
      <c r="DM179" s="164">
        <v>230417</v>
      </c>
      <c r="DN179" s="164">
        <v>2991085</v>
      </c>
      <c r="DO179" s="164">
        <v>16</v>
      </c>
      <c r="DP179" s="164">
        <v>1075</v>
      </c>
      <c r="DQ179" s="164">
        <v>312173</v>
      </c>
      <c r="DR179" s="164">
        <v>312189</v>
      </c>
      <c r="DS179" s="164">
        <v>285</v>
      </c>
      <c r="DT179" s="164">
        <v>716</v>
      </c>
      <c r="DU179" s="164">
        <v>71436</v>
      </c>
      <c r="DV179" s="164">
        <v>242314</v>
      </c>
      <c r="DW179" s="164">
        <v>1977</v>
      </c>
      <c r="DX179" s="164">
        <v>363</v>
      </c>
      <c r="DY179" s="164">
        <v>72</v>
      </c>
      <c r="DZ179" s="164">
        <v>5270</v>
      </c>
      <c r="EA179" s="164">
        <v>112470</v>
      </c>
      <c r="EB179" s="164">
        <v>277746</v>
      </c>
      <c r="EC179" s="164">
        <v>3165</v>
      </c>
      <c r="ED179" s="164">
        <v>40946</v>
      </c>
      <c r="EE179" s="164">
        <v>253423</v>
      </c>
      <c r="EF179" s="164">
        <v>18085</v>
      </c>
      <c r="EG179" s="164">
        <v>127</v>
      </c>
      <c r="EH179" s="164">
        <v>1576</v>
      </c>
      <c r="EI179" s="164">
        <v>34</v>
      </c>
      <c r="EJ179" s="164">
        <v>3604661</v>
      </c>
      <c r="EK179" s="164">
        <v>3538</v>
      </c>
      <c r="EL179" s="164">
        <v>823</v>
      </c>
      <c r="EM179" s="164">
        <v>3916505</v>
      </c>
      <c r="EN179" s="164">
        <v>327</v>
      </c>
      <c r="EO179" s="164">
        <v>153417</v>
      </c>
      <c r="EP179" s="164">
        <v>2942852</v>
      </c>
      <c r="EQ179" s="164">
        <v>89</v>
      </c>
      <c r="ER179" s="164">
        <v>321</v>
      </c>
      <c r="ES179" s="164">
        <v>54</v>
      </c>
      <c r="ET179" s="164">
        <v>25</v>
      </c>
      <c r="EU179" s="164">
        <v>13236862</v>
      </c>
      <c r="EV179" s="164"/>
      <c r="EW179" s="164">
        <v>4654</v>
      </c>
      <c r="EX179" s="164">
        <v>2704</v>
      </c>
      <c r="EY179" s="164">
        <v>44702</v>
      </c>
      <c r="EZ179" s="164">
        <v>13415</v>
      </c>
      <c r="FA179" s="164">
        <v>915</v>
      </c>
      <c r="FB179" s="164">
        <v>4766</v>
      </c>
      <c r="FC179" s="164">
        <v>1229286</v>
      </c>
      <c r="FD179" s="164">
        <v>1054</v>
      </c>
      <c r="FE179" s="164">
        <v>2355313</v>
      </c>
      <c r="FF179" s="164">
        <v>2502097</v>
      </c>
      <c r="FG179" s="164">
        <v>338</v>
      </c>
      <c r="FH179" s="164">
        <v>296</v>
      </c>
      <c r="FI179" s="164">
        <v>3434</v>
      </c>
      <c r="FJ179" s="164">
        <v>326</v>
      </c>
      <c r="FK179" s="164">
        <v>8220</v>
      </c>
      <c r="FL179" s="164">
        <v>4964513</v>
      </c>
      <c r="FM179" s="164">
        <v>324613</v>
      </c>
      <c r="FN179" s="164">
        <v>3706102</v>
      </c>
      <c r="FO179" s="164">
        <v>723</v>
      </c>
      <c r="FP179" s="164">
        <v>296345</v>
      </c>
      <c r="FQ179" s="37"/>
    </row>
    <row r="180" spans="2:202" s="136" customFormat="1" ht="14" customHeight="1" x14ac:dyDescent="0.2">
      <c r="B180" s="16" t="s">
        <v>715</v>
      </c>
      <c r="C180" s="132"/>
      <c r="D180" s="133"/>
      <c r="E180" s="114"/>
      <c r="F180" s="134"/>
      <c r="G180" s="35">
        <v>12.827842714280999</v>
      </c>
      <c r="H180" s="86"/>
      <c r="I180" s="9">
        <v>22.152372098730339</v>
      </c>
      <c r="J180" s="139">
        <v>35</v>
      </c>
      <c r="K180" s="139">
        <v>6</v>
      </c>
      <c r="L180" s="9">
        <v>22.152372098730339</v>
      </c>
      <c r="M180" s="139">
        <v>25</v>
      </c>
      <c r="N180" s="139">
        <v>5</v>
      </c>
      <c r="O180" s="139">
        <v>5</v>
      </c>
      <c r="P180" s="139">
        <v>3</v>
      </c>
      <c r="Q180" s="139">
        <v>4</v>
      </c>
      <c r="R180" s="139">
        <v>5</v>
      </c>
      <c r="S180" s="9">
        <v>22.152372098730339</v>
      </c>
      <c r="T180" s="139">
        <v>23</v>
      </c>
      <c r="U180" s="139">
        <v>6</v>
      </c>
      <c r="V180" s="139">
        <v>5</v>
      </c>
      <c r="W180" s="139">
        <v>8</v>
      </c>
      <c r="X180" s="139">
        <v>15</v>
      </c>
      <c r="Y180" s="139">
        <v>9</v>
      </c>
      <c r="Z180" s="139">
        <v>18</v>
      </c>
      <c r="AA180" s="139">
        <v>3</v>
      </c>
      <c r="AB180" s="139">
        <v>17</v>
      </c>
      <c r="AC180" s="139">
        <v>6</v>
      </c>
      <c r="AD180" s="139">
        <v>6</v>
      </c>
      <c r="AE180" s="139">
        <v>11</v>
      </c>
      <c r="AF180" s="139">
        <v>22</v>
      </c>
      <c r="AG180" s="139">
        <v>9</v>
      </c>
      <c r="AH180" s="139">
        <v>22</v>
      </c>
      <c r="AI180" s="139">
        <v>3</v>
      </c>
      <c r="AJ180" s="139">
        <v>21</v>
      </c>
      <c r="AK180" s="139">
        <v>16</v>
      </c>
      <c r="AL180" s="139">
        <v>6</v>
      </c>
      <c r="AM180" s="139">
        <v>8</v>
      </c>
      <c r="AN180" s="139">
        <v>12</v>
      </c>
      <c r="AO180" s="139">
        <v>8</v>
      </c>
      <c r="AP180" s="9">
        <v>22.152372098730339</v>
      </c>
      <c r="AQ180" s="139">
        <v>36</v>
      </c>
      <c r="AR180" s="139">
        <v>7</v>
      </c>
      <c r="AS180" s="139">
        <v>16</v>
      </c>
      <c r="AT180" s="139">
        <v>4</v>
      </c>
      <c r="AU180" s="139">
        <v>5</v>
      </c>
      <c r="AV180" s="139">
        <v>3</v>
      </c>
      <c r="AW180" s="139">
        <v>4</v>
      </c>
      <c r="AX180" s="139">
        <v>3</v>
      </c>
      <c r="AY180" s="9">
        <v>22.152372098730339</v>
      </c>
      <c r="AZ180" s="139">
        <v>10</v>
      </c>
      <c r="BA180" s="139">
        <v>8</v>
      </c>
      <c r="BB180" s="139">
        <v>15</v>
      </c>
      <c r="BC180" s="139">
        <v>6</v>
      </c>
      <c r="BD180" s="139">
        <v>4</v>
      </c>
      <c r="BE180" s="139">
        <v>27</v>
      </c>
      <c r="BF180" s="139">
        <v>8</v>
      </c>
      <c r="BG180" s="139">
        <v>5</v>
      </c>
      <c r="BH180" s="139">
        <v>22</v>
      </c>
      <c r="BI180" s="139">
        <v>10</v>
      </c>
      <c r="BJ180" s="139">
        <v>3</v>
      </c>
      <c r="BK180" s="114">
        <v>5</v>
      </c>
      <c r="BL180" s="139">
        <v>10</v>
      </c>
      <c r="BM180" s="139">
        <v>5</v>
      </c>
      <c r="BN180" s="139">
        <v>7</v>
      </c>
      <c r="BO180" s="139">
        <v>21</v>
      </c>
      <c r="BP180" s="139">
        <v>10</v>
      </c>
      <c r="BQ180" s="139">
        <v>12</v>
      </c>
      <c r="BR180" s="139">
        <v>7</v>
      </c>
      <c r="BS180" s="139">
        <v>6</v>
      </c>
      <c r="BT180" s="139">
        <v>3</v>
      </c>
      <c r="BU180" s="139">
        <v>18</v>
      </c>
      <c r="BV180" s="139">
        <v>9</v>
      </c>
      <c r="BW180" s="139">
        <v>18</v>
      </c>
      <c r="BX180" s="139">
        <v>11.44</v>
      </c>
      <c r="BY180" s="139">
        <v>3</v>
      </c>
      <c r="BZ180" s="139">
        <v>6</v>
      </c>
      <c r="CA180" s="139">
        <v>4</v>
      </c>
      <c r="CB180" s="139">
        <v>7</v>
      </c>
      <c r="CC180" s="139">
        <v>4</v>
      </c>
      <c r="CD180" s="139">
        <v>13</v>
      </c>
      <c r="CE180" s="139">
        <v>6</v>
      </c>
      <c r="CF180" s="139">
        <v>23</v>
      </c>
      <c r="CG180" s="139">
        <v>5</v>
      </c>
      <c r="CH180" s="9">
        <v>22.152372098730339</v>
      </c>
      <c r="CI180" s="139">
        <v>13</v>
      </c>
      <c r="CJ180" s="139">
        <v>8</v>
      </c>
      <c r="CK180" s="139">
        <v>6</v>
      </c>
      <c r="CL180" s="9">
        <v>22.152372098730339</v>
      </c>
      <c r="CM180" s="139">
        <v>16</v>
      </c>
      <c r="CN180" s="139">
        <v>27</v>
      </c>
      <c r="CO180" s="9">
        <v>22.152372098730339</v>
      </c>
      <c r="CP180" s="139">
        <v>5</v>
      </c>
      <c r="CQ180" s="139">
        <v>4</v>
      </c>
      <c r="CR180" s="139">
        <v>4</v>
      </c>
      <c r="CS180" s="9">
        <v>22.152372098730339</v>
      </c>
      <c r="CT180" s="139">
        <v>17</v>
      </c>
      <c r="CU180" s="139">
        <v>8.36</v>
      </c>
      <c r="CV180" s="139">
        <v>6</v>
      </c>
      <c r="CW180" s="139">
        <v>18</v>
      </c>
      <c r="CX180" s="139">
        <v>4</v>
      </c>
      <c r="CY180" s="9">
        <v>22.152372098730339</v>
      </c>
      <c r="CZ180" s="9">
        <v>22.152372098730339</v>
      </c>
      <c r="DA180" s="139">
        <v>10</v>
      </c>
      <c r="DB180" s="139">
        <v>9</v>
      </c>
      <c r="DC180" s="139">
        <v>12</v>
      </c>
      <c r="DD180" s="139">
        <v>4</v>
      </c>
      <c r="DE180" s="139">
        <v>10</v>
      </c>
      <c r="DF180" s="139">
        <v>16</v>
      </c>
      <c r="DG180" s="139">
        <v>11</v>
      </c>
      <c r="DH180" s="139">
        <v>16</v>
      </c>
      <c r="DI180" s="139">
        <v>11</v>
      </c>
      <c r="DJ180" s="139">
        <v>5</v>
      </c>
      <c r="DK180" s="139">
        <v>4</v>
      </c>
      <c r="DL180" s="139">
        <v>6</v>
      </c>
      <c r="DM180" s="139">
        <v>13</v>
      </c>
      <c r="DN180" s="139">
        <v>13</v>
      </c>
      <c r="DO180" s="139">
        <v>4</v>
      </c>
      <c r="DP180" s="9">
        <v>22.152372098730339</v>
      </c>
      <c r="DQ180" s="139">
        <v>16</v>
      </c>
      <c r="DR180" s="139">
        <v>19</v>
      </c>
      <c r="DS180" s="139">
        <v>8</v>
      </c>
      <c r="DT180" s="139">
        <v>6</v>
      </c>
      <c r="DU180" s="139">
        <v>11</v>
      </c>
      <c r="DV180" s="139">
        <v>6</v>
      </c>
      <c r="DW180" s="139">
        <v>3</v>
      </c>
      <c r="DX180" s="139">
        <v>4</v>
      </c>
      <c r="DY180" s="9">
        <v>22.152372098730339</v>
      </c>
      <c r="DZ180" s="139">
        <v>7</v>
      </c>
      <c r="EA180" s="9">
        <v>22.152372098730339</v>
      </c>
      <c r="EB180" s="139">
        <v>23</v>
      </c>
      <c r="EC180" s="9">
        <v>22.152372098730339</v>
      </c>
      <c r="ED180" s="139">
        <v>12</v>
      </c>
      <c r="EE180" s="139">
        <v>4</v>
      </c>
      <c r="EF180" s="139">
        <v>20</v>
      </c>
      <c r="EG180" s="139">
        <v>2</v>
      </c>
      <c r="EH180" s="139">
        <v>6</v>
      </c>
      <c r="EI180" s="139">
        <v>3</v>
      </c>
      <c r="EJ180" s="9">
        <v>22.152372098730339</v>
      </c>
      <c r="EK180" s="139">
        <v>13</v>
      </c>
      <c r="EL180" s="139">
        <v>8</v>
      </c>
      <c r="EM180" s="139">
        <v>27</v>
      </c>
      <c r="EN180" s="139">
        <v>3</v>
      </c>
      <c r="EO180" s="139">
        <v>4</v>
      </c>
      <c r="EP180" s="139">
        <v>17</v>
      </c>
      <c r="EQ180" s="139">
        <v>8</v>
      </c>
      <c r="ER180" s="139">
        <v>18</v>
      </c>
      <c r="ES180" s="139">
        <v>6</v>
      </c>
      <c r="ET180" s="139">
        <v>2</v>
      </c>
      <c r="EU180" s="9">
        <v>22.152372098730339</v>
      </c>
      <c r="EV180" s="9">
        <v>8</v>
      </c>
      <c r="EW180" s="139">
        <v>14</v>
      </c>
      <c r="EX180" s="139">
        <v>24</v>
      </c>
      <c r="EY180" s="139">
        <v>9</v>
      </c>
      <c r="EZ180" s="139">
        <v>13</v>
      </c>
      <c r="FA180" s="139">
        <v>7</v>
      </c>
      <c r="FB180" s="139">
        <v>10</v>
      </c>
      <c r="FC180" s="139">
        <v>12</v>
      </c>
      <c r="FD180" s="9">
        <v>21.549796440723647</v>
      </c>
      <c r="FE180" s="139">
        <v>26</v>
      </c>
      <c r="FF180" s="139">
        <v>9</v>
      </c>
      <c r="FG180" s="9">
        <v>22.152372098730339</v>
      </c>
      <c r="FH180" s="139">
        <v>4</v>
      </c>
      <c r="FI180" s="139">
        <v>6</v>
      </c>
      <c r="FJ180" s="139">
        <v>4</v>
      </c>
      <c r="FK180" s="9">
        <v>22.152372098730339</v>
      </c>
      <c r="FL180" s="139">
        <v>8</v>
      </c>
      <c r="FM180" s="139">
        <v>10</v>
      </c>
      <c r="FN180" s="9">
        <v>22.152372098730339</v>
      </c>
      <c r="FO180" s="139">
        <v>28</v>
      </c>
      <c r="FP180" s="139">
        <v>18</v>
      </c>
      <c r="FQ180" s="37"/>
      <c r="FR180" s="135"/>
      <c r="FS180" s="135"/>
      <c r="FT180" s="135"/>
      <c r="FU180" s="135"/>
      <c r="FV180" s="135"/>
      <c r="FW180" s="135"/>
      <c r="FX180" s="135"/>
      <c r="FY180" s="135"/>
      <c r="FZ180" s="135"/>
      <c r="GA180" s="135"/>
      <c r="GB180" s="135"/>
      <c r="GC180" s="135"/>
      <c r="GD180" s="135"/>
      <c r="GE180" s="135"/>
      <c r="GF180" s="135"/>
      <c r="GG180" s="135"/>
      <c r="GH180" s="135"/>
      <c r="GI180" s="135"/>
      <c r="GJ180" s="135"/>
      <c r="GK180" s="135"/>
      <c r="GL180" s="135"/>
      <c r="GM180" s="135"/>
      <c r="GN180" s="135"/>
      <c r="GO180" s="135"/>
      <c r="GP180" s="135"/>
      <c r="GQ180" s="135"/>
      <c r="GR180" s="135"/>
      <c r="GS180" s="135"/>
      <c r="GT180" s="135"/>
    </row>
    <row r="181" spans="2:202" s="136" customFormat="1" ht="14" customHeight="1" x14ac:dyDescent="0.2">
      <c r="B181" s="16" t="s">
        <v>725</v>
      </c>
      <c r="C181" s="132"/>
      <c r="D181" s="133"/>
      <c r="E181" s="114"/>
      <c r="F181" s="134"/>
      <c r="G181" s="9">
        <v>1019.79628027516</v>
      </c>
      <c r="H181" s="86"/>
      <c r="I181" s="9">
        <v>8.4081936278012837</v>
      </c>
      <c r="J181" s="74">
        <v>8.0304103728663154</v>
      </c>
      <c r="K181" s="74">
        <v>0.43369176984362434</v>
      </c>
      <c r="L181" s="74">
        <v>6.2897332978231777</v>
      </c>
      <c r="M181" s="9">
        <v>6.8978607522786994</v>
      </c>
      <c r="N181" s="74">
        <v>4.9072245825105609</v>
      </c>
      <c r="O181" s="74">
        <v>0.25502658535541484</v>
      </c>
      <c r="P181" s="74">
        <v>2.1870035748287169</v>
      </c>
      <c r="Q181" s="74">
        <v>0.45696860161098873</v>
      </c>
      <c r="R181" s="74">
        <v>0.76640442055783653</v>
      </c>
      <c r="S181" s="9">
        <v>8.7548898056431609E-2</v>
      </c>
      <c r="T181" s="74">
        <v>42.413759020349502</v>
      </c>
      <c r="U181" s="74">
        <v>0.68262511927971647</v>
      </c>
      <c r="V181" s="74">
        <v>0.80976461194001692</v>
      </c>
      <c r="W181" s="74">
        <v>6.7061279393186818E-2</v>
      </c>
      <c r="X181" s="74">
        <v>2.8254415654544567</v>
      </c>
      <c r="Y181" s="74">
        <v>0.10433080499781042</v>
      </c>
      <c r="Z181" s="74">
        <v>2.0256839391902624</v>
      </c>
      <c r="AA181" s="9">
        <v>0.15432356203009343</v>
      </c>
      <c r="AB181" s="74">
        <v>0.54726565885518108</v>
      </c>
      <c r="AC181" s="74">
        <v>23.617816805805614</v>
      </c>
      <c r="AD181" s="74">
        <v>0.3292388816717518</v>
      </c>
      <c r="AE181" s="74">
        <v>4.6371516557317722</v>
      </c>
      <c r="AF181" s="74">
        <v>3.5980757958360554</v>
      </c>
      <c r="AG181" s="74">
        <v>1.6102199666623593</v>
      </c>
      <c r="AH181" s="74">
        <v>8.7119065577921688</v>
      </c>
      <c r="AI181" s="74">
        <v>2.0234099370002023</v>
      </c>
      <c r="AJ181" s="74">
        <v>1.6841840298597526</v>
      </c>
      <c r="AK181" s="74">
        <v>4.9366169950569248</v>
      </c>
      <c r="AL181" s="74">
        <v>1.4284368361761861</v>
      </c>
      <c r="AM181" s="74">
        <v>92.615937130821749</v>
      </c>
      <c r="AN181" s="74">
        <v>5.137511213518752</v>
      </c>
      <c r="AO181" s="74">
        <v>0.12340020766687645</v>
      </c>
      <c r="AP181" s="74">
        <v>31.501590711988115</v>
      </c>
      <c r="AQ181" s="74">
        <v>1.2952757531518195</v>
      </c>
      <c r="AR181" s="74">
        <v>0.33010621918700167</v>
      </c>
      <c r="AS181" s="74">
        <v>6.0690077140697145</v>
      </c>
      <c r="AT181" s="74">
        <v>0.24469812137913713</v>
      </c>
      <c r="AU181" s="74">
        <v>0.60771093892868433</v>
      </c>
      <c r="AV181" s="74">
        <v>8.4272123099172827E-2</v>
      </c>
      <c r="AW181" s="74">
        <v>0.41216053333460662</v>
      </c>
      <c r="AX181" s="74">
        <v>0.2778102241428656</v>
      </c>
      <c r="AY181" s="9">
        <v>0.16977835358854876</v>
      </c>
      <c r="AZ181" s="74">
        <v>1.4713843361134926</v>
      </c>
      <c r="BA181" s="74">
        <v>1.9609942476331015</v>
      </c>
      <c r="BB181" s="74">
        <v>24.569193185871963</v>
      </c>
      <c r="BC181" s="74">
        <v>0.74073406408382125</v>
      </c>
      <c r="BD181" s="74">
        <v>8.6136094389294801E-2</v>
      </c>
      <c r="BE181" s="74">
        <v>32.746407090204684</v>
      </c>
      <c r="BF181" s="74">
        <v>0.33030905902745872</v>
      </c>
      <c r="BG181" s="74">
        <v>3.580129485523547</v>
      </c>
      <c r="BH181" s="9">
        <v>0.3149200654691699</v>
      </c>
      <c r="BI181" s="74">
        <v>0.60644715190945653</v>
      </c>
      <c r="BJ181" s="74">
        <v>0.32870822917676307</v>
      </c>
      <c r="BK181" s="74">
        <v>3.8977003350183423</v>
      </c>
      <c r="BL181" s="74">
        <v>8.8031488693389495</v>
      </c>
      <c r="BM181" s="74">
        <v>0.76106417240776003</v>
      </c>
      <c r="BN181" s="74">
        <v>2.3282528743818403</v>
      </c>
      <c r="BO181" s="74">
        <v>3.4466224102950553</v>
      </c>
      <c r="BP181" s="74">
        <v>0.15585219558701024</v>
      </c>
      <c r="BQ181" s="9">
        <v>1.7903629226304658</v>
      </c>
      <c r="BR181" s="74">
        <v>1.3034976493737966</v>
      </c>
      <c r="BS181" s="74">
        <v>0.58999518034372378</v>
      </c>
      <c r="BT181" s="74">
        <v>1.7344408612226438E-2</v>
      </c>
      <c r="BU181" s="74">
        <v>207.93414728580774</v>
      </c>
      <c r="BV181" s="74">
        <v>40.248462090562327</v>
      </c>
      <c r="BW181" s="74">
        <v>7.2684641672991486</v>
      </c>
      <c r="BX181" s="74">
        <v>7.7517404768596334</v>
      </c>
      <c r="BY181" s="74">
        <v>0.37212043607557432</v>
      </c>
      <c r="BZ181" s="74">
        <v>0.84567952176585803</v>
      </c>
      <c r="CA181" s="74">
        <v>2.5437551744576865</v>
      </c>
      <c r="CB181" s="74">
        <v>0.54416118079065778</v>
      </c>
      <c r="CC181" s="74">
        <v>7.6309616085340419</v>
      </c>
      <c r="CD181" s="74">
        <v>1.7639080837533068</v>
      </c>
      <c r="CE181" s="74">
        <v>1.3163262792957005</v>
      </c>
      <c r="CF181" s="74">
        <v>12.97354386168638</v>
      </c>
      <c r="CG181" s="9">
        <v>0.16505457084601688</v>
      </c>
      <c r="CH181" s="74">
        <v>0.38888850785572882</v>
      </c>
      <c r="CI181" s="74">
        <v>0.50747708795326552</v>
      </c>
      <c r="CJ181" s="74">
        <v>1.016913737007928</v>
      </c>
      <c r="CK181" s="74">
        <v>0.10867824351077024</v>
      </c>
      <c r="CL181" s="74">
        <v>0.79003845908699299</v>
      </c>
      <c r="CM181" s="74">
        <v>0.65866121675721956</v>
      </c>
      <c r="CN181" s="74">
        <v>1.4327478995193919</v>
      </c>
      <c r="CO181" s="74">
        <v>0.92152907832032993</v>
      </c>
      <c r="CP181" s="74">
        <v>0.19092305555167441</v>
      </c>
      <c r="CQ181" s="74">
        <v>3.2169602890560325E-2</v>
      </c>
      <c r="CR181" s="74">
        <v>0.16772885881734517</v>
      </c>
      <c r="CS181" s="74">
        <v>4.306294275137823</v>
      </c>
      <c r="CT181" s="74">
        <v>4.8190909476259147</v>
      </c>
      <c r="CU181" s="74">
        <v>4.4526981712761247</v>
      </c>
      <c r="CV181" s="74">
        <v>3.7767598641128407E-2</v>
      </c>
      <c r="CW181" s="74">
        <v>4.8131843780508152</v>
      </c>
      <c r="CX181" s="74">
        <v>2.851747597843516E-2</v>
      </c>
      <c r="CY181" s="74">
        <v>1.0456842336217582</v>
      </c>
      <c r="CZ181" s="74">
        <v>0.12218013739868475</v>
      </c>
      <c r="DA181" s="74">
        <v>12.590922372084831</v>
      </c>
      <c r="DB181" s="74">
        <v>0.37531329179282491</v>
      </c>
      <c r="DC181" s="74">
        <v>0.33873168973608303</v>
      </c>
      <c r="DD181" s="74">
        <v>4.9841158907545792E-2</v>
      </c>
      <c r="DE181" s="74">
        <v>3.9378123310510338</v>
      </c>
      <c r="DF181" s="74">
        <v>7.4699506314638997</v>
      </c>
      <c r="DG181" s="74">
        <v>8.1714417202817202</v>
      </c>
      <c r="DH181" s="74">
        <v>0.67849193121027629</v>
      </c>
      <c r="DI181" s="74">
        <v>5.9179679761884092</v>
      </c>
      <c r="DJ181" s="74">
        <v>1.1216819966629215</v>
      </c>
      <c r="DK181" s="74">
        <v>0.29592928008049868</v>
      </c>
      <c r="DL181" s="74">
        <v>0.84157351965638905</v>
      </c>
      <c r="DM181" s="74">
        <v>5.8852061761032894</v>
      </c>
      <c r="DN181" s="74">
        <v>45.829990789610129</v>
      </c>
      <c r="DO181" s="74">
        <v>0.29800810565955566</v>
      </c>
      <c r="DP181" s="74">
        <v>0.39725251116027283</v>
      </c>
      <c r="DQ181" s="74">
        <v>43.057167796752999</v>
      </c>
      <c r="DR181" s="74">
        <v>1.171958563617572</v>
      </c>
      <c r="DS181" s="74">
        <v>0.35553588463341823</v>
      </c>
      <c r="DT181" s="74">
        <v>0.93868380903031334</v>
      </c>
      <c r="DU181" s="74">
        <v>4.4422755663734588</v>
      </c>
      <c r="DV181" s="74">
        <v>16.959071481847197</v>
      </c>
      <c r="DW181" s="74">
        <v>2.0715019837423374</v>
      </c>
      <c r="DX181" s="74">
        <v>0.55298720554321501</v>
      </c>
      <c r="DY181" s="74">
        <v>0.14031871925215228</v>
      </c>
      <c r="DZ181" s="74">
        <v>1.4496211799486249</v>
      </c>
      <c r="EA181" s="74">
        <v>8.8297654658080553</v>
      </c>
      <c r="EB181" s="74">
        <v>2.9935849348370427</v>
      </c>
      <c r="EC181" s="74">
        <v>3.7779998055396695</v>
      </c>
      <c r="ED181" s="74">
        <v>4.0646590235633084</v>
      </c>
      <c r="EE181" s="74">
        <v>0.75928172696671514</v>
      </c>
      <c r="EF181" s="74">
        <v>1.8611430938166957</v>
      </c>
      <c r="EG181" s="9">
        <v>0.34580465213825806</v>
      </c>
      <c r="EH181" s="74">
        <v>0.30510109872033292</v>
      </c>
      <c r="EI181" s="74">
        <v>0.12447219479663643</v>
      </c>
      <c r="EJ181" s="9">
        <v>3.9115773364490063</v>
      </c>
      <c r="EK181" s="74">
        <v>9.5222557667725418</v>
      </c>
      <c r="EL181" s="74">
        <v>3.7845896863157833</v>
      </c>
      <c r="EM181" s="9">
        <v>0</v>
      </c>
      <c r="EN181" s="74">
        <v>2.6982272248010775</v>
      </c>
      <c r="EO181" s="74">
        <v>3.4389816107796469</v>
      </c>
      <c r="EP181" s="74">
        <v>10.262367703728026</v>
      </c>
      <c r="EQ181" s="74">
        <v>7.465365835415666E-2</v>
      </c>
      <c r="ER181" s="74">
        <v>0.38741339618725468</v>
      </c>
      <c r="ES181" s="74">
        <v>0.47419179029266012</v>
      </c>
      <c r="ET181" s="74">
        <v>0.53152473245859966</v>
      </c>
      <c r="EU181" s="74">
        <v>4.5934069826966795</v>
      </c>
      <c r="EV181" s="9">
        <v>1.0445238948424966</v>
      </c>
      <c r="EW181" s="74">
        <v>0.71432763984862879</v>
      </c>
      <c r="EX181" s="74">
        <v>13.406539149447354</v>
      </c>
      <c r="EY181" s="74">
        <v>4.9763004343367552</v>
      </c>
      <c r="EZ181" s="74">
        <v>1.8604531568642497</v>
      </c>
      <c r="FA181" s="74">
        <v>0.16388048259076776</v>
      </c>
      <c r="FB181" s="74">
        <v>1.3921860595391888</v>
      </c>
      <c r="FC181" s="74">
        <v>10.165652788620275</v>
      </c>
      <c r="FD181" s="74">
        <v>0.62608112834688412</v>
      </c>
      <c r="FE181" s="74">
        <v>15.105474597186731</v>
      </c>
      <c r="FF181" s="74">
        <v>2.2646067843684632</v>
      </c>
      <c r="FG181" s="74">
        <v>0.5095784709530562</v>
      </c>
      <c r="FH181" s="74">
        <v>4.3889230918784445</v>
      </c>
      <c r="FI181" s="74">
        <v>19.588751409153055</v>
      </c>
      <c r="FJ181" s="74">
        <v>0.19000042534753295</v>
      </c>
      <c r="FK181" s="9">
        <v>4.1349851998263123</v>
      </c>
      <c r="FL181" s="74">
        <v>7.8652513943491154E-2</v>
      </c>
      <c r="FM181" s="74">
        <v>3.4745393412979211</v>
      </c>
      <c r="FN181" s="74">
        <v>7.4155384501023445</v>
      </c>
      <c r="FO181" s="74">
        <v>8.7541651186917981</v>
      </c>
      <c r="FP181" s="74">
        <v>4.6355400989392663</v>
      </c>
      <c r="FQ181" s="37"/>
      <c r="FR181" s="135"/>
      <c r="FS181" s="135"/>
      <c r="FT181" s="135"/>
      <c r="FU181" s="135"/>
      <c r="FV181" s="135"/>
      <c r="FW181" s="135"/>
      <c r="FX181" s="135"/>
      <c r="FY181" s="135"/>
      <c r="FZ181" s="135"/>
      <c r="GA181" s="135"/>
      <c r="GB181" s="135"/>
      <c r="GC181" s="135"/>
      <c r="GD181" s="135"/>
      <c r="GE181" s="135"/>
      <c r="GF181" s="135"/>
      <c r="GG181" s="135"/>
      <c r="GH181" s="135"/>
      <c r="GI181" s="135"/>
      <c r="GJ181" s="135"/>
      <c r="GK181" s="135"/>
      <c r="GL181" s="135"/>
      <c r="GM181" s="135"/>
      <c r="GN181" s="135"/>
      <c r="GO181" s="135"/>
      <c r="GP181" s="135"/>
      <c r="GQ181" s="135"/>
      <c r="GR181" s="135"/>
      <c r="GS181" s="135"/>
      <c r="GT181" s="135"/>
    </row>
    <row r="182" spans="2:202" ht="15" customHeight="1" x14ac:dyDescent="0.2">
      <c r="B182" s="16" t="s">
        <v>729</v>
      </c>
      <c r="G182" s="9">
        <v>186577618.42166534</v>
      </c>
      <c r="H182" s="86"/>
      <c r="I182" s="9">
        <v>1096420.5794391143</v>
      </c>
      <c r="J182" s="35">
        <v>1175030.0802000002</v>
      </c>
      <c r="K182" s="35">
        <v>163113.60830000002</v>
      </c>
      <c r="L182" s="35">
        <v>1501824.3188000002</v>
      </c>
      <c r="M182" s="35">
        <v>911660.5575</v>
      </c>
      <c r="N182" s="35">
        <v>2054300.8344000001</v>
      </c>
      <c r="O182" s="35">
        <v>233324.69489999997</v>
      </c>
      <c r="P182" s="35">
        <v>696604.12800000003</v>
      </c>
      <c r="Q182" s="35">
        <v>207531.16750000001</v>
      </c>
      <c r="R182" s="35">
        <v>247008.19</v>
      </c>
      <c r="S182" s="35">
        <v>15313.911600000001</v>
      </c>
      <c r="T182" s="35">
        <v>2960759.6803999995</v>
      </c>
      <c r="U182" s="35">
        <v>235795.50540000002</v>
      </c>
      <c r="V182" s="35">
        <v>275352.52640000003</v>
      </c>
      <c r="W182" s="35">
        <v>11562.818600000001</v>
      </c>
      <c r="X182" s="35">
        <v>111966.09999999999</v>
      </c>
      <c r="Y182" s="35">
        <v>8698.5492000000013</v>
      </c>
      <c r="Z182" s="35">
        <v>199253.09599999999</v>
      </c>
      <c r="AA182" s="35">
        <v>209645.38679999998</v>
      </c>
      <c r="AB182" s="35">
        <v>185264.44529999999</v>
      </c>
      <c r="AC182" s="35">
        <v>12820107.2019</v>
      </c>
      <c r="AD182" s="35">
        <v>142863.51240000001</v>
      </c>
      <c r="AE182" s="35">
        <v>345239.29440000001</v>
      </c>
      <c r="AF182" s="35">
        <v>70820.937999999995</v>
      </c>
      <c r="AG182" s="35">
        <v>12114.984699999999</v>
      </c>
      <c r="AH182" s="35">
        <v>376869.83319999999</v>
      </c>
      <c r="AI182" s="35">
        <v>1174108.702</v>
      </c>
      <c r="AJ182" s="35">
        <v>77201.693199999994</v>
      </c>
      <c r="AK182" s="35">
        <v>114338.61649999999</v>
      </c>
      <c r="AL182" s="35">
        <v>693611.49690000003</v>
      </c>
      <c r="AM182" s="35">
        <v>36321923.609999999</v>
      </c>
      <c r="AN182" s="35">
        <v>2630787.7872000001</v>
      </c>
      <c r="AO182" s="35">
        <v>18115.404999999999</v>
      </c>
      <c r="AP182" s="35">
        <v>1230818.2222</v>
      </c>
      <c r="AQ182" s="35">
        <v>209541.696</v>
      </c>
      <c r="AR182" s="35">
        <v>295089.51209999999</v>
      </c>
      <c r="AS182" s="35">
        <v>255108.22259999998</v>
      </c>
      <c r="AT182" s="35">
        <v>118367.91699999999</v>
      </c>
      <c r="AU182" s="35">
        <v>85046.470099999991</v>
      </c>
      <c r="AV182" s="35">
        <v>45017.023099999999</v>
      </c>
      <c r="AW182" s="35">
        <v>109370.77319999998</v>
      </c>
      <c r="AX182" s="35">
        <v>151799.98079999999</v>
      </c>
      <c r="AY182" s="35">
        <v>45478.5484</v>
      </c>
      <c r="AZ182" s="35">
        <v>330662.95079999999</v>
      </c>
      <c r="BA182" s="35">
        <v>324589.52100000001</v>
      </c>
      <c r="BB182" s="35">
        <v>2897297.8188</v>
      </c>
      <c r="BC182" s="35">
        <v>110507.68079999999</v>
      </c>
      <c r="BD182" s="35">
        <v>31321.948000000004</v>
      </c>
      <c r="BE182" s="35">
        <v>1081635.4788000002</v>
      </c>
      <c r="BF182" s="35">
        <v>184180.32</v>
      </c>
      <c r="BG182" s="35">
        <v>2564566.4995999997</v>
      </c>
      <c r="BH182" s="35">
        <v>141799.03240000003</v>
      </c>
      <c r="BI182" s="35">
        <v>69516.635399999999</v>
      </c>
      <c r="BJ182" s="35">
        <v>218947.44039999999</v>
      </c>
      <c r="BK182" s="35">
        <v>1377557.7838000001</v>
      </c>
      <c r="BL182" s="35">
        <v>532276.80799999996</v>
      </c>
      <c r="BM182" s="35">
        <v>834794.13719999988</v>
      </c>
      <c r="BN182" s="35">
        <v>162347.5624</v>
      </c>
      <c r="BO182" s="35">
        <v>183554.0208</v>
      </c>
      <c r="BP182" s="35">
        <v>42987.464</v>
      </c>
      <c r="BQ182" s="35">
        <v>694607.68480000005</v>
      </c>
      <c r="BR182" s="35">
        <v>257745.73439999999</v>
      </c>
      <c r="BS182" s="35">
        <v>162471.7512</v>
      </c>
      <c r="BT182" s="35">
        <v>7560.8207999999995</v>
      </c>
      <c r="BU182" s="35">
        <v>26072413.448099997</v>
      </c>
      <c r="BV182" s="35">
        <v>4916064.2198000001</v>
      </c>
      <c r="BW182" s="35">
        <v>3142844.0929999999</v>
      </c>
      <c r="BX182" s="35">
        <v>1335862.6468</v>
      </c>
      <c r="BY182" s="35">
        <v>120272.52600000001</v>
      </c>
      <c r="BZ182" s="35">
        <v>158071.60199999998</v>
      </c>
      <c r="CA182" s="35">
        <v>2565822.2209999999</v>
      </c>
      <c r="CB182" s="35">
        <v>116020.63759999999</v>
      </c>
      <c r="CC182" s="35">
        <v>1652134.9440000001</v>
      </c>
      <c r="CD182" s="35">
        <v>446463.83450000006</v>
      </c>
      <c r="CE182" s="35">
        <v>434880.04800000001</v>
      </c>
      <c r="CF182" s="35">
        <v>617067.90600000008</v>
      </c>
      <c r="CG182" s="35">
        <v>31734.229092002963</v>
      </c>
      <c r="CH182" s="35">
        <v>58527.283799999997</v>
      </c>
      <c r="CI182" s="35">
        <v>172369.07519999999</v>
      </c>
      <c r="CJ182" s="35">
        <v>23516.699199999999</v>
      </c>
      <c r="CK182" s="35">
        <v>62076.328699999991</v>
      </c>
      <c r="CL182" s="35">
        <v>146392.20480000001</v>
      </c>
      <c r="CM182" s="35">
        <v>232525.24400000001</v>
      </c>
      <c r="CN182" s="35">
        <v>64360.097700000006</v>
      </c>
      <c r="CO182" s="35">
        <v>444367.92960000003</v>
      </c>
      <c r="CP182" s="35">
        <v>92017.430200000003</v>
      </c>
      <c r="CQ182" s="35">
        <v>17536.511999999999</v>
      </c>
      <c r="CR182" s="35">
        <v>166260.57459999999</v>
      </c>
      <c r="CS182" s="35">
        <v>230764.1404</v>
      </c>
      <c r="CT182" s="35">
        <v>447050.52119999996</v>
      </c>
      <c r="CU182" s="35">
        <v>522341.69959999993</v>
      </c>
      <c r="CV182" s="35">
        <v>17329.457399999999</v>
      </c>
      <c r="CW182" s="35">
        <v>519811.87280000007</v>
      </c>
      <c r="CX182" s="35">
        <v>8495.24</v>
      </c>
      <c r="CY182" s="35">
        <v>125031.1458</v>
      </c>
      <c r="CZ182" s="35">
        <v>38551.14</v>
      </c>
      <c r="DA182" s="35">
        <v>2012798.8007999999</v>
      </c>
      <c r="DB182" s="35">
        <v>47453.153999999995</v>
      </c>
      <c r="DC182" s="35">
        <v>74615.323499999999</v>
      </c>
      <c r="DD182" s="35">
        <v>42739.401599999997</v>
      </c>
      <c r="DE182" s="35">
        <v>1088816.1529999999</v>
      </c>
      <c r="DF182" s="35">
        <v>420714.745</v>
      </c>
      <c r="DG182" s="35">
        <v>120940.44</v>
      </c>
      <c r="DH182" s="35">
        <v>184579.55000000002</v>
      </c>
      <c r="DI182" s="35">
        <v>473466.48149999999</v>
      </c>
      <c r="DJ182" s="35">
        <v>316841.60559999995</v>
      </c>
      <c r="DK182" s="35">
        <v>113451.0058</v>
      </c>
      <c r="DL182" s="35">
        <v>157314.63439999998</v>
      </c>
      <c r="DM182" s="35">
        <v>38805.080199999997</v>
      </c>
      <c r="DN182" s="35">
        <v>5393239.2159999991</v>
      </c>
      <c r="DO182" s="35">
        <v>104418.10710000001</v>
      </c>
      <c r="DP182" s="35">
        <v>49314.962399999997</v>
      </c>
      <c r="DQ182" s="35">
        <v>2939435.0893999999</v>
      </c>
      <c r="DR182" s="35">
        <v>323330.54460000002</v>
      </c>
      <c r="DS182" s="35">
        <v>99186.680400000012</v>
      </c>
      <c r="DT182" s="35">
        <v>239253.36600000001</v>
      </c>
      <c r="DU182" s="35">
        <v>573277.96949999989</v>
      </c>
      <c r="DV182" s="35">
        <v>1010751.3248000002</v>
      </c>
      <c r="DW182" s="35">
        <v>600854.47519999987</v>
      </c>
      <c r="DX182" s="35">
        <v>341652.15180000005</v>
      </c>
      <c r="DY182" s="35">
        <v>2549.1143999999999</v>
      </c>
      <c r="DZ182" s="35">
        <v>352539.44140000001</v>
      </c>
      <c r="EA182" s="35">
        <v>3343034.82</v>
      </c>
      <c r="EB182" s="35">
        <v>62910.213299999996</v>
      </c>
      <c r="EC182" s="35">
        <v>881960.12520000001</v>
      </c>
      <c r="ED182" s="35">
        <v>275124.32759999996</v>
      </c>
      <c r="EE182" s="35">
        <v>336992.44800000003</v>
      </c>
      <c r="EF182" s="35">
        <v>116895.00079999999</v>
      </c>
      <c r="EG182" s="35">
        <v>109295.61500000001</v>
      </c>
      <c r="EH182" s="35">
        <v>158075.60750000001</v>
      </c>
      <c r="EI182" s="35">
        <v>45751.206500000008</v>
      </c>
      <c r="EJ182" s="35">
        <v>505606.73389999993</v>
      </c>
      <c r="EK182" s="35">
        <v>6641034.6210000003</v>
      </c>
      <c r="EL182" s="35">
        <v>1070312.3999999999</v>
      </c>
      <c r="EM182" s="35">
        <v>561034.53949999996</v>
      </c>
      <c r="EN182" s="35">
        <v>3275103.3029999998</v>
      </c>
      <c r="EO182" s="35">
        <v>371677.06869999995</v>
      </c>
      <c r="EP182" s="35">
        <v>2083939.5732000002</v>
      </c>
      <c r="EQ182" s="35">
        <v>15233.785800000001</v>
      </c>
      <c r="ER182" s="35">
        <v>83245.432000000001</v>
      </c>
      <c r="ES182" s="35">
        <v>372604.22979999997</v>
      </c>
      <c r="ET182" s="35">
        <v>217966.88029999996</v>
      </c>
      <c r="EU182" s="35">
        <v>426280.84800000006</v>
      </c>
      <c r="EV182" s="35">
        <v>421742.44753416191</v>
      </c>
      <c r="EW182" s="35">
        <v>155010.03480000002</v>
      </c>
      <c r="EX182" s="35">
        <v>532589.74159999995</v>
      </c>
      <c r="EY182" s="35">
        <v>278283.83759999997</v>
      </c>
      <c r="EZ182" s="35">
        <v>100961.53200000001</v>
      </c>
      <c r="FA182" s="35">
        <v>23145.8776</v>
      </c>
      <c r="FB182" s="35">
        <v>622645.19260000007</v>
      </c>
      <c r="FC182" s="35">
        <v>4554699.2346999999</v>
      </c>
      <c r="FD182" s="35">
        <v>89034.290400000013</v>
      </c>
      <c r="FE182" s="35">
        <v>285320.97879999998</v>
      </c>
      <c r="FF182" s="35">
        <v>1655012.9232000001</v>
      </c>
      <c r="FG182" s="35">
        <v>155832.25439999998</v>
      </c>
      <c r="FH182" s="35">
        <v>1295508.8476</v>
      </c>
      <c r="FI182" s="35">
        <v>6140976.7588999998</v>
      </c>
      <c r="FJ182" s="35">
        <v>164513.62400000001</v>
      </c>
      <c r="FK182" s="35">
        <v>834052.94350000005</v>
      </c>
      <c r="FL182" s="35">
        <v>858941.95360000001</v>
      </c>
      <c r="FM182" s="35">
        <v>1169075.4276000001</v>
      </c>
      <c r="FN182" s="35">
        <v>876357.37199999997</v>
      </c>
      <c r="FO182" s="35">
        <v>880158.52799999993</v>
      </c>
      <c r="FP182" s="35">
        <v>353259.35779999994</v>
      </c>
      <c r="FQ182" s="37"/>
    </row>
    <row r="183" spans="2:202" x14ac:dyDescent="0.2">
      <c r="B183" s="16" t="s">
        <v>731</v>
      </c>
      <c r="G183" s="122">
        <v>10768741</v>
      </c>
      <c r="H183" s="86"/>
      <c r="I183" s="122">
        <v>45866</v>
      </c>
      <c r="J183" s="122">
        <v>28240</v>
      </c>
      <c r="K183" s="122">
        <v>5109</v>
      </c>
      <c r="L183" s="122">
        <v>65000</v>
      </c>
      <c r="M183" s="122">
        <v>26000</v>
      </c>
      <c r="N183" s="122">
        <v>109405</v>
      </c>
      <c r="O183" s="122">
        <v>2145</v>
      </c>
      <c r="P183" s="122">
        <v>42403</v>
      </c>
      <c r="Q183" s="122">
        <v>8107</v>
      </c>
      <c r="R183" s="122">
        <v>21253</v>
      </c>
      <c r="S183" s="122">
        <v>3485</v>
      </c>
      <c r="T183" s="122">
        <v>83107</v>
      </c>
      <c r="U183" s="122">
        <v>32556</v>
      </c>
      <c r="V183" s="122">
        <v>10455</v>
      </c>
      <c r="W183" s="122">
        <v>1046</v>
      </c>
      <c r="X183" s="122">
        <v>9000</v>
      </c>
      <c r="Y183" s="122">
        <v>1119</v>
      </c>
      <c r="Z183" s="122">
        <v>18260</v>
      </c>
      <c r="AA183" s="122">
        <v>556</v>
      </c>
      <c r="AB183" s="122">
        <v>3882</v>
      </c>
      <c r="AC183" s="122">
        <v>811707</v>
      </c>
      <c r="AD183" s="122">
        <v>6427</v>
      </c>
      <c r="AE183" s="122">
        <v>7621</v>
      </c>
      <c r="AF183" s="122">
        <v>12749</v>
      </c>
      <c r="AG183" s="122">
        <v>39000</v>
      </c>
      <c r="AH183" s="122">
        <v>22430</v>
      </c>
      <c r="AI183" s="122">
        <v>38570</v>
      </c>
      <c r="AJ183" s="122">
        <v>764</v>
      </c>
      <c r="AK183" s="122">
        <v>8700</v>
      </c>
      <c r="AL183" s="122">
        <v>39825</v>
      </c>
      <c r="AM183" s="122">
        <v>1690000</v>
      </c>
      <c r="AN183" s="122">
        <v>98063</v>
      </c>
      <c r="AO183" s="122">
        <v>322</v>
      </c>
      <c r="AP183" s="122">
        <v>20550</v>
      </c>
      <c r="AQ183" s="122">
        <v>1388</v>
      </c>
      <c r="AR183" s="122">
        <v>15345</v>
      </c>
      <c r="AS183" s="122">
        <v>21430</v>
      </c>
      <c r="AT183" s="122">
        <v>3941</v>
      </c>
      <c r="AU183" s="122">
        <v>57337</v>
      </c>
      <c r="AV183" s="122">
        <v>716</v>
      </c>
      <c r="AW183" s="122">
        <v>18830</v>
      </c>
      <c r="AX183" s="122">
        <v>4227</v>
      </c>
      <c r="AY183" s="122">
        <v>662</v>
      </c>
      <c r="AZ183" s="122">
        <v>26600</v>
      </c>
      <c r="BA183" s="122">
        <v>39251</v>
      </c>
      <c r="BB183" s="122">
        <v>120000</v>
      </c>
      <c r="BC183" s="122">
        <v>36663</v>
      </c>
      <c r="BD183" s="122">
        <v>2228</v>
      </c>
      <c r="BE183" s="122">
        <v>110000</v>
      </c>
      <c r="BF183" s="122">
        <v>2743</v>
      </c>
      <c r="BG183" s="122">
        <v>69812</v>
      </c>
      <c r="BH183" s="122">
        <v>4476</v>
      </c>
      <c r="BI183" s="122">
        <v>543</v>
      </c>
      <c r="BJ183" s="122">
        <v>9387</v>
      </c>
      <c r="BK183" s="122">
        <v>59056</v>
      </c>
      <c r="BL183" s="122">
        <v>13200</v>
      </c>
      <c r="BM183" s="122">
        <v>11001</v>
      </c>
      <c r="BN183" s="122">
        <v>24877</v>
      </c>
      <c r="BO183" s="122">
        <v>3782</v>
      </c>
      <c r="BP183" s="122">
        <v>1884</v>
      </c>
      <c r="BQ183" s="122">
        <v>11500</v>
      </c>
      <c r="BR183" s="122">
        <v>21675</v>
      </c>
      <c r="BS183" s="122">
        <v>16752</v>
      </c>
      <c r="BT183" s="122">
        <v>106</v>
      </c>
      <c r="BU183" s="122">
        <v>478600</v>
      </c>
      <c r="BV183" s="122">
        <v>270864</v>
      </c>
      <c r="BW183" s="122">
        <v>189000</v>
      </c>
      <c r="BX183" s="122">
        <v>57000</v>
      </c>
      <c r="BY183" s="122">
        <v>3815</v>
      </c>
      <c r="BZ183" s="122">
        <v>19376</v>
      </c>
      <c r="CA183" s="122">
        <v>54307</v>
      </c>
      <c r="CB183" s="122">
        <v>3719</v>
      </c>
      <c r="CC183" s="122">
        <v>47064</v>
      </c>
      <c r="CD183" s="122">
        <v>17708</v>
      </c>
      <c r="CE183" s="122">
        <v>33217</v>
      </c>
      <c r="CF183" s="122">
        <v>42596</v>
      </c>
      <c r="CG183" s="122">
        <v>1642</v>
      </c>
      <c r="CH183" s="122">
        <v>4420</v>
      </c>
      <c r="CI183" s="122">
        <v>10142</v>
      </c>
      <c r="CJ183" s="122">
        <v>9000</v>
      </c>
      <c r="CK183" s="122">
        <v>3124</v>
      </c>
      <c r="CL183" s="122">
        <v>6670</v>
      </c>
      <c r="CM183" s="122">
        <v>2073</v>
      </c>
      <c r="CN183" s="122">
        <v>2620</v>
      </c>
      <c r="CO183" s="122">
        <v>9100</v>
      </c>
      <c r="CP183" s="122">
        <v>5153</v>
      </c>
      <c r="CQ183" s="122">
        <v>548</v>
      </c>
      <c r="CR183" s="122">
        <v>2125</v>
      </c>
      <c r="CS183" s="122">
        <v>27600</v>
      </c>
      <c r="CT183" s="122">
        <v>14500</v>
      </c>
      <c r="CU183" s="122">
        <v>69507</v>
      </c>
      <c r="CV183" s="122">
        <v>1800</v>
      </c>
      <c r="CW183" s="122">
        <v>7000</v>
      </c>
      <c r="CX183" s="122">
        <v>821</v>
      </c>
      <c r="CY183" s="122">
        <v>2175</v>
      </c>
      <c r="CZ183" s="122">
        <v>2765</v>
      </c>
      <c r="DA183" s="122">
        <v>222600</v>
      </c>
      <c r="DB183" s="122">
        <v>6429</v>
      </c>
      <c r="DC183" s="122">
        <v>5832</v>
      </c>
      <c r="DD183" s="122">
        <v>863</v>
      </c>
      <c r="DE183" s="122">
        <v>84990</v>
      </c>
      <c r="DF183" s="122">
        <v>18378</v>
      </c>
      <c r="DG183" s="122">
        <v>92000</v>
      </c>
      <c r="DH183" s="122">
        <v>7400</v>
      </c>
      <c r="DI183" s="122">
        <v>25400</v>
      </c>
      <c r="DJ183" s="122">
        <v>10542</v>
      </c>
      <c r="DK183" s="122">
        <v>8034</v>
      </c>
      <c r="DL183" s="122">
        <v>20918</v>
      </c>
      <c r="DM183" s="122">
        <v>9187</v>
      </c>
      <c r="DN183" s="122">
        <v>70653</v>
      </c>
      <c r="DO183" s="122">
        <v>3214</v>
      </c>
      <c r="DP183" s="122">
        <v>1960</v>
      </c>
      <c r="DQ183" s="122">
        <v>88687</v>
      </c>
      <c r="DR183" s="122"/>
      <c r="DS183" s="122">
        <v>19169</v>
      </c>
      <c r="DT183" s="122">
        <v>15049</v>
      </c>
      <c r="DU183" s="122">
        <v>87332</v>
      </c>
      <c r="DV183" s="122">
        <v>165583</v>
      </c>
      <c r="DW183" s="122">
        <v>71391</v>
      </c>
      <c r="DX183" s="122">
        <v>11638</v>
      </c>
      <c r="DY183" s="122">
        <v>1150</v>
      </c>
      <c r="DZ183" s="122">
        <v>22886</v>
      </c>
      <c r="EA183" s="122">
        <v>469283</v>
      </c>
      <c r="EB183" s="122">
        <v>76099</v>
      </c>
      <c r="EC183" s="122">
        <v>68056</v>
      </c>
      <c r="ED183" s="122">
        <v>11547</v>
      </c>
      <c r="EE183" s="122">
        <v>10598</v>
      </c>
      <c r="EF183" s="122">
        <v>3808</v>
      </c>
      <c r="EG183" s="122">
        <v>11198</v>
      </c>
      <c r="EH183" s="122">
        <v>10274</v>
      </c>
      <c r="EI183" s="122">
        <v>1382</v>
      </c>
      <c r="EJ183" s="122">
        <v>3700</v>
      </c>
      <c r="EK183" s="122">
        <v>140948</v>
      </c>
      <c r="EL183" s="122">
        <v>53920</v>
      </c>
      <c r="EM183" s="122">
        <v>7000</v>
      </c>
      <c r="EN183" s="122">
        <v>55433</v>
      </c>
      <c r="EO183" s="122">
        <v>28915</v>
      </c>
      <c r="EP183" s="122">
        <v>21000</v>
      </c>
      <c r="EQ183" s="122">
        <v>1000</v>
      </c>
      <c r="ER183" s="122">
        <v>3796</v>
      </c>
      <c r="ES183" s="122">
        <v>7607</v>
      </c>
      <c r="ET183" s="122">
        <v>6316</v>
      </c>
      <c r="EU183" s="122">
        <v>10599</v>
      </c>
      <c r="EV183" s="122">
        <v>54167</v>
      </c>
      <c r="EW183" s="122">
        <v>8000</v>
      </c>
      <c r="EX183" s="122">
        <v>32438</v>
      </c>
      <c r="EY183" s="122">
        <v>285572</v>
      </c>
      <c r="EZ183" s="122">
        <v>4117</v>
      </c>
      <c r="FA183" s="122">
        <v>3802</v>
      </c>
      <c r="FB183" s="122">
        <v>23484</v>
      </c>
      <c r="FC183" s="122">
        <v>291198</v>
      </c>
      <c r="FD183" s="122">
        <v>35000</v>
      </c>
      <c r="FE183" s="122">
        <v>65000</v>
      </c>
      <c r="FF183" s="122">
        <v>48755</v>
      </c>
      <c r="FG183" s="122">
        <v>9826</v>
      </c>
      <c r="FH183" s="122">
        <v>89175</v>
      </c>
      <c r="FI183" s="122">
        <v>2068800</v>
      </c>
      <c r="FJ183" s="122">
        <v>13402</v>
      </c>
      <c r="FK183" s="122">
        <v>22867</v>
      </c>
      <c r="FL183" s="122">
        <v>37543</v>
      </c>
      <c r="FM183" s="122">
        <v>125697</v>
      </c>
      <c r="FN183" s="122">
        <v>9719</v>
      </c>
      <c r="FO183" s="122">
        <v>22823</v>
      </c>
      <c r="FP183" s="122">
        <v>20407</v>
      </c>
      <c r="FQ183" s="37"/>
    </row>
    <row r="184" spans="2:202" s="76" customFormat="1" ht="14" customHeight="1" x14ac:dyDescent="0.2">
      <c r="B184" s="81" t="s">
        <v>478</v>
      </c>
      <c r="C184" s="113"/>
      <c r="D184" s="70"/>
      <c r="E184" s="34"/>
      <c r="F184" s="34"/>
      <c r="G184" s="34"/>
      <c r="H184" s="86"/>
      <c r="I184" s="154">
        <v>1.843473736255777E-3</v>
      </c>
      <c r="J184" s="154">
        <v>1.1346647753886737E-3</v>
      </c>
      <c r="K184" s="154">
        <v>3.3965885694923616E-5</v>
      </c>
      <c r="L184" s="154">
        <v>1.2841358470037656E-3</v>
      </c>
      <c r="M184" s="154">
        <v>9.4924757921965527E-4</v>
      </c>
      <c r="N184" s="154">
        <v>4.6377163133578623E-3</v>
      </c>
      <c r="O184" s="154">
        <v>4.7812952718559492E-4</v>
      </c>
      <c r="P184" s="154">
        <v>7.8377702710073771E-3</v>
      </c>
      <c r="Q184" s="154">
        <v>5.3163473045409447E-4</v>
      </c>
      <c r="R184" s="154">
        <v>1.3241261794064911E-4</v>
      </c>
      <c r="S184" s="154">
        <v>3.9973216213441042E-2</v>
      </c>
      <c r="T184" s="154">
        <v>5.8877704473769843E-4</v>
      </c>
      <c r="U184" s="154">
        <v>2.1852420739108701E-5</v>
      </c>
      <c r="V184" s="154">
        <v>6.5602815531957059E-4</v>
      </c>
      <c r="W184" s="154">
        <v>1.1642930418217646E-5</v>
      </c>
      <c r="X184" s="154">
        <v>9.8736725767027494E-4</v>
      </c>
      <c r="Y184" s="154">
        <v>2.2760670126525552E-5</v>
      </c>
      <c r="Z184" s="154">
        <v>1.028222657215659E-4</v>
      </c>
      <c r="AA184" s="154">
        <v>9.8458285042629879E-5</v>
      </c>
      <c r="AB184" s="154">
        <v>5.2588025398638112E-2</v>
      </c>
      <c r="AC184" s="154">
        <v>2.0594664713822288E-2</v>
      </c>
      <c r="AD184" s="154">
        <v>2.2395539741467034E-3</v>
      </c>
      <c r="AE184" s="154">
        <v>1.1410249747395055E-3</v>
      </c>
      <c r="AF184" s="154">
        <v>3.439204861596375E-4</v>
      </c>
      <c r="AG184" s="154">
        <v>6.4043770160155522E-5</v>
      </c>
      <c r="AH184" s="154">
        <v>4.2403544024194193E-4</v>
      </c>
      <c r="AI184" s="154">
        <v>0</v>
      </c>
      <c r="AJ184" s="154">
        <v>1.4153361697289771E-4</v>
      </c>
      <c r="AK184" s="154">
        <v>4.7564483634863867E-4</v>
      </c>
      <c r="AL184" s="154">
        <v>2.0885096056583374E-3</v>
      </c>
      <c r="AM184" s="154">
        <v>0.14945400106484746</v>
      </c>
      <c r="AN184" s="154">
        <v>1.4400986380184576E-3</v>
      </c>
      <c r="AO184" s="154">
        <v>2.537937575793998E-5</v>
      </c>
      <c r="AP184" s="154">
        <v>2.5886869616872691E-3</v>
      </c>
      <c r="AQ184" s="154">
        <v>1.6048334367515832E-4</v>
      </c>
      <c r="AR184" s="154">
        <v>3.7749544105382567E-4</v>
      </c>
      <c r="AS184" s="154">
        <v>2.3700520645263427E-4</v>
      </c>
      <c r="AT184" s="154">
        <v>3.4552515678675226E-4</v>
      </c>
      <c r="AU184" s="154">
        <v>3.3804182801628024E-4</v>
      </c>
      <c r="AV184" s="154">
        <v>3.1760338796202716E-5</v>
      </c>
      <c r="AW184" s="154">
        <v>2.5808743783401736E-4</v>
      </c>
      <c r="AX184" s="154">
        <v>4.2653008300578334E-4</v>
      </c>
      <c r="AY184" s="154">
        <v>2.9038112901385464E-5</v>
      </c>
      <c r="AZ184" s="154">
        <v>2.8450168689599494E-4</v>
      </c>
      <c r="BA184" s="154">
        <v>3.2960872258241215E-4</v>
      </c>
      <c r="BB184" s="154">
        <v>2.367563997653721E-3</v>
      </c>
      <c r="BC184" s="154">
        <v>1.7075418292409469E-4</v>
      </c>
      <c r="BD184" s="154">
        <v>2.6927849782437921E-5</v>
      </c>
      <c r="BE184" s="154">
        <v>9.9601087837335109E-3</v>
      </c>
      <c r="BF184" s="154">
        <v>3.3532480124789607E-4</v>
      </c>
      <c r="BG184" s="154">
        <v>3.5496916226115563E-3</v>
      </c>
      <c r="BH184" s="154">
        <v>6.4801100758421157E-5</v>
      </c>
      <c r="BI184" s="154">
        <v>7.0024314453217499E-5</v>
      </c>
      <c r="BJ184" s="154">
        <v>4.8943532454154662E-5</v>
      </c>
      <c r="BK184" s="154">
        <v>4.6367838936575544E-3</v>
      </c>
      <c r="BL184" s="154">
        <v>5.5402735481000756E-4</v>
      </c>
      <c r="BM184" s="154">
        <v>3.7048045665174232E-4</v>
      </c>
      <c r="BN184" s="154">
        <v>2.4457945911113624E-4</v>
      </c>
      <c r="BO184" s="154">
        <v>7.9661140786601236E-4</v>
      </c>
      <c r="BP184" s="154">
        <v>2.3347691841753498E-5</v>
      </c>
      <c r="BQ184" s="154">
        <v>3.3594187050087839E-4</v>
      </c>
      <c r="BR184" s="154">
        <v>9.0892277482360653E-5</v>
      </c>
      <c r="BS184" s="154">
        <v>1.6418762741332441E-4</v>
      </c>
      <c r="BT184" s="154">
        <v>1.0112396792121081E-5</v>
      </c>
      <c r="BU184" s="154">
        <v>5.3291287500888504E-2</v>
      </c>
      <c r="BV184" s="154">
        <v>4.6654152264812713E-3</v>
      </c>
      <c r="BW184" s="154">
        <v>0.12547006144687892</v>
      </c>
      <c r="BX184" s="154">
        <v>1.1724861421690156E-3</v>
      </c>
      <c r="BY184" s="154">
        <v>2.8887553580210875E-4</v>
      </c>
      <c r="BZ184" s="154">
        <v>3.03903374789848E-2</v>
      </c>
      <c r="CA184" s="154">
        <v>2.8069593731322915E-3</v>
      </c>
      <c r="CB184" s="154">
        <v>7.4079325794342425E-5</v>
      </c>
      <c r="CC184" s="154">
        <v>1.4144078372017567E-2</v>
      </c>
      <c r="CD184" s="154">
        <v>1.8425906601352991E-4</v>
      </c>
      <c r="CE184" s="154">
        <v>2.5039248875394394E-4</v>
      </c>
      <c r="CF184" s="154">
        <v>1.2290603713180763E-2</v>
      </c>
      <c r="CG184" s="154">
        <v>5.3356548543952356E-5</v>
      </c>
      <c r="CH184" s="154">
        <v>1.2534466417133742E-2</v>
      </c>
      <c r="CI184" s="154">
        <v>4.2067831957021459E-3</v>
      </c>
      <c r="CJ184" s="154">
        <v>4.1203442295857991E-5</v>
      </c>
      <c r="CK184" s="154">
        <v>3.4020167776052176E-5</v>
      </c>
      <c r="CL184" s="154">
        <v>2.044840229807238E-4</v>
      </c>
      <c r="CM184" s="154">
        <v>6.3389963907186517E-5</v>
      </c>
      <c r="CN184" s="154">
        <v>1.4726618333427334E-4</v>
      </c>
      <c r="CO184" s="154">
        <v>2.0214989507325571E-4</v>
      </c>
      <c r="CP184" s="154">
        <v>5.146332336020533E-5</v>
      </c>
      <c r="CQ184" s="154">
        <v>7.4137064662091245E-5</v>
      </c>
      <c r="CR184" s="154">
        <v>6.2142934239386863E-5</v>
      </c>
      <c r="CS184" s="154">
        <v>5.9502589145786792E-4</v>
      </c>
      <c r="CT184" s="154">
        <v>5.1732500891769548E-3</v>
      </c>
      <c r="CU184" s="154">
        <v>1.595314739297578E-3</v>
      </c>
      <c r="CV184" s="154">
        <v>1.5836760777007322E-5</v>
      </c>
      <c r="CW184" s="154">
        <v>5.8633638430213354E-4</v>
      </c>
      <c r="CX184" s="154">
        <v>1.1888145098919876E-5</v>
      </c>
      <c r="CY184" s="154">
        <v>1.34987195902833E-4</v>
      </c>
      <c r="CZ184" s="154">
        <v>7.3259516645741637E-3</v>
      </c>
      <c r="DA184" s="154">
        <v>1.071120348333222E-2</v>
      </c>
      <c r="DB184" s="154">
        <v>1.2059754312631924E-4</v>
      </c>
      <c r="DC184" s="154">
        <v>1.7882530649578052E-4</v>
      </c>
      <c r="DD184" s="154">
        <v>1.8730887297523672E-5</v>
      </c>
      <c r="DE184" s="154">
        <v>7.2509139746364313E-4</v>
      </c>
      <c r="DF184" s="154">
        <v>5.3975700040825273E-4</v>
      </c>
      <c r="DG184" s="154">
        <v>1.6120032682616656E-3</v>
      </c>
      <c r="DH184" s="154">
        <v>6.8191942024882154E-4</v>
      </c>
      <c r="DI184" s="154">
        <v>5.3431300046888385E-4</v>
      </c>
      <c r="DJ184" s="154">
        <v>1.7726305547687742E-3</v>
      </c>
      <c r="DK184" s="154">
        <v>9.258383819717986E-4</v>
      </c>
      <c r="DL184" s="154">
        <v>5.0802222987224421E-5</v>
      </c>
      <c r="DM184" s="154">
        <v>6.9528470355045596E-4</v>
      </c>
      <c r="DN184" s="154">
        <v>3.5651942456733079E-5</v>
      </c>
      <c r="DO184" s="154">
        <v>6.6869602062111903E-5</v>
      </c>
      <c r="DP184" s="154">
        <v>5.3822291856331134E-4</v>
      </c>
      <c r="DQ184" s="154">
        <v>1.1242816883968265E-3</v>
      </c>
      <c r="DR184" s="154">
        <v>1.4857999526010846E-4</v>
      </c>
      <c r="DS184" s="154">
        <v>1.1875613047220156E-4</v>
      </c>
      <c r="DT184" s="154">
        <v>1.0764254915165974E-4</v>
      </c>
      <c r="DU184" s="154">
        <v>7.3231169586014135E-4</v>
      </c>
      <c r="DV184" s="154">
        <v>1.1186554127014157E-3</v>
      </c>
      <c r="DW184" s="154">
        <v>1.9571089885393481E-4</v>
      </c>
      <c r="DX184" s="154">
        <v>5.6714069123007725E-5</v>
      </c>
      <c r="DY184" s="154">
        <v>5.5661691182794765E-2</v>
      </c>
      <c r="DZ184" s="154">
        <v>5.7758325551501052E-4</v>
      </c>
      <c r="EA184" s="154">
        <v>6.1322852501572225E-4</v>
      </c>
      <c r="EB184" s="154">
        <v>6.2822673294126588E-3</v>
      </c>
      <c r="EC184" s="154">
        <v>5.6446646895121667E-3</v>
      </c>
      <c r="ED184" s="154">
        <v>1.3272722545205288E-3</v>
      </c>
      <c r="EE184" s="154">
        <v>2.6164769711552063E-4</v>
      </c>
      <c r="EF184" s="154">
        <v>2.330431469219523E-4</v>
      </c>
      <c r="EG184" s="154">
        <v>2.4703607871325211E-3</v>
      </c>
      <c r="EH184" s="154">
        <v>9.3575056064730197E-3</v>
      </c>
      <c r="EI184" s="154">
        <v>3.1760837224130965E-4</v>
      </c>
      <c r="EJ184" s="154">
        <v>4.6061283309912311E-4</v>
      </c>
      <c r="EK184" s="154">
        <v>1.0315598635751723E-3</v>
      </c>
      <c r="EL184" s="154">
        <v>2.8799148408091839E-3</v>
      </c>
      <c r="EM184" s="154">
        <v>3.2994772289655021E-4</v>
      </c>
      <c r="EN184" s="154">
        <v>7.5475200511164872E-3</v>
      </c>
      <c r="EO184" s="154">
        <v>1.6773954261844633E-3</v>
      </c>
      <c r="EP184" s="154">
        <v>1.2769828676490163E-3</v>
      </c>
      <c r="EQ184" s="154">
        <v>1.7340211647277103E-5</v>
      </c>
      <c r="ER184" s="154">
        <v>3.4245160457791783E-5</v>
      </c>
      <c r="ES184" s="154">
        <v>1.5367713918722245E-3</v>
      </c>
      <c r="ET184" s="154">
        <v>5.9301306256925629E-4</v>
      </c>
      <c r="EU184" s="154">
        <v>5.0914781595484682E-4</v>
      </c>
      <c r="EV184" s="154">
        <v>9.4713461697940003E-3</v>
      </c>
      <c r="EW184" s="154">
        <v>2.7801650877186504E-4</v>
      </c>
      <c r="EX184" s="154">
        <v>6.6503019243532038E-2</v>
      </c>
      <c r="EY184" s="154">
        <v>1.8186964754858398E-3</v>
      </c>
      <c r="EZ184" s="154">
        <v>3.455987724823638E-4</v>
      </c>
      <c r="FA184" s="154">
        <v>1.2151474994541801E-4</v>
      </c>
      <c r="FB184" s="154">
        <v>4.8580557208773734E-3</v>
      </c>
      <c r="FC184" s="154">
        <v>3.8827234851716397E-3</v>
      </c>
      <c r="FD184" s="154">
        <v>1.7723378953943649E-4</v>
      </c>
      <c r="FE184" s="154">
        <v>8.6869554116687772E-2</v>
      </c>
      <c r="FF184" s="154">
        <v>7.734471662151879E-4</v>
      </c>
      <c r="FG184" s="154">
        <v>1.7253361167183683E-3</v>
      </c>
      <c r="FH184" s="154">
        <v>1.1196480496948747E-5</v>
      </c>
      <c r="FI184" s="154">
        <v>8.5316541523463935E-2</v>
      </c>
      <c r="FJ184" s="154">
        <v>3.9279119903234321E-4</v>
      </c>
      <c r="FK184" s="154">
        <v>9.8373979525730746E-4</v>
      </c>
      <c r="FL184" s="154">
        <v>1.5244201999800027E-3</v>
      </c>
      <c r="FM184" s="154">
        <v>6.7659835093303463E-4</v>
      </c>
      <c r="FN184" s="154">
        <v>8.6980750326626644E-4</v>
      </c>
      <c r="FO184" s="154">
        <v>6.9409040439227798E-3</v>
      </c>
      <c r="FP184" s="154">
        <v>3.2910693572927542E-3</v>
      </c>
      <c r="FQ184" s="37"/>
      <c r="FR184" s="75"/>
      <c r="FS184" s="75"/>
      <c r="FT184" s="75"/>
      <c r="FU184" s="75"/>
      <c r="FV184" s="75"/>
      <c r="FW184" s="75"/>
      <c r="FX184" s="75"/>
      <c r="FY184" s="75"/>
      <c r="FZ184" s="75"/>
      <c r="GA184" s="75"/>
      <c r="GB184" s="75"/>
      <c r="GC184" s="75"/>
      <c r="GD184" s="75"/>
      <c r="GE184" s="75"/>
      <c r="GF184" s="75"/>
      <c r="GG184" s="75"/>
      <c r="GH184" s="75"/>
      <c r="GI184" s="75"/>
      <c r="GJ184" s="75"/>
      <c r="GK184" s="75"/>
      <c r="GL184" s="75"/>
      <c r="GM184" s="75"/>
      <c r="GN184" s="75"/>
      <c r="GO184" s="75"/>
      <c r="GP184" s="75"/>
      <c r="GQ184" s="75"/>
      <c r="GR184" s="75"/>
      <c r="GS184" s="75"/>
      <c r="GT184" s="75"/>
    </row>
    <row r="185" spans="2:202" x14ac:dyDescent="0.2">
      <c r="B185" s="16"/>
      <c r="H185" s="53"/>
      <c r="I185" s="86" t="s">
        <v>455</v>
      </c>
      <c r="J185" s="6" t="s">
        <v>214</v>
      </c>
      <c r="K185" s="6" t="s">
        <v>215</v>
      </c>
      <c r="L185" s="6" t="s">
        <v>216</v>
      </c>
      <c r="M185" s="6" t="s">
        <v>217</v>
      </c>
      <c r="N185" s="6" t="s">
        <v>218</v>
      </c>
      <c r="O185" s="6" t="s">
        <v>219</v>
      </c>
      <c r="P185" s="6" t="s">
        <v>220</v>
      </c>
      <c r="Q185" s="6" t="s">
        <v>221</v>
      </c>
      <c r="R185" s="6" t="s">
        <v>222</v>
      </c>
      <c r="S185" s="6" t="s">
        <v>223</v>
      </c>
      <c r="T185" s="6" t="s">
        <v>224</v>
      </c>
      <c r="U185" s="6" t="s">
        <v>225</v>
      </c>
      <c r="V185" s="6" t="s">
        <v>226</v>
      </c>
      <c r="W185" s="6" t="s">
        <v>227</v>
      </c>
      <c r="X185" s="6" t="s">
        <v>228</v>
      </c>
      <c r="Y185" s="6" t="s">
        <v>229</v>
      </c>
      <c r="Z185" s="6" t="s">
        <v>230</v>
      </c>
      <c r="AA185" s="6" t="s">
        <v>231</v>
      </c>
      <c r="AB185" s="6" t="s">
        <v>232</v>
      </c>
      <c r="AC185" s="6" t="s">
        <v>233</v>
      </c>
      <c r="AD185" s="6" t="s">
        <v>234</v>
      </c>
      <c r="AE185" s="6" t="s">
        <v>235</v>
      </c>
      <c r="AF185" s="6" t="s">
        <v>236</v>
      </c>
      <c r="AG185" s="6" t="s">
        <v>237</v>
      </c>
      <c r="AH185" s="6" t="s">
        <v>238</v>
      </c>
      <c r="AI185" s="6" t="s">
        <v>239</v>
      </c>
      <c r="AJ185" s="6" t="s">
        <v>240</v>
      </c>
      <c r="AK185" s="6" t="s">
        <v>241</v>
      </c>
      <c r="AL185" s="6" t="s">
        <v>242</v>
      </c>
      <c r="AM185" s="6" t="s">
        <v>243</v>
      </c>
      <c r="AN185" s="6" t="s">
        <v>244</v>
      </c>
      <c r="AO185" s="6" t="s">
        <v>245</v>
      </c>
      <c r="AP185" s="6" t="s">
        <v>246</v>
      </c>
      <c r="AQ185" s="6" t="s">
        <v>247</v>
      </c>
      <c r="AR185" s="6" t="s">
        <v>248</v>
      </c>
      <c r="AS185" s="6" t="s">
        <v>249</v>
      </c>
      <c r="AT185" s="6" t="s">
        <v>250</v>
      </c>
      <c r="AU185" s="6" t="s">
        <v>251</v>
      </c>
      <c r="AV185" s="6" t="s">
        <v>252</v>
      </c>
      <c r="AW185" s="6" t="s">
        <v>253</v>
      </c>
      <c r="AX185" s="6" t="s">
        <v>254</v>
      </c>
      <c r="AY185" s="6" t="s">
        <v>255</v>
      </c>
      <c r="AZ185" s="6" t="s">
        <v>256</v>
      </c>
      <c r="BA185" s="6" t="s">
        <v>257</v>
      </c>
      <c r="BB185" s="6" t="s">
        <v>258</v>
      </c>
      <c r="BC185" s="6" t="s">
        <v>259</v>
      </c>
      <c r="BD185" s="6" t="s">
        <v>260</v>
      </c>
      <c r="BE185" s="6" t="s">
        <v>261</v>
      </c>
      <c r="BF185" s="6" t="s">
        <v>262</v>
      </c>
      <c r="BG185" s="6" t="s">
        <v>263</v>
      </c>
      <c r="BH185" s="6" t="s">
        <v>264</v>
      </c>
      <c r="BI185" s="6" t="s">
        <v>265</v>
      </c>
      <c r="BJ185" s="6" t="s">
        <v>266</v>
      </c>
      <c r="BK185" s="6" t="s">
        <v>267</v>
      </c>
      <c r="BL185" s="6" t="s">
        <v>268</v>
      </c>
      <c r="BM185" s="6" t="s">
        <v>269</v>
      </c>
      <c r="BN185" s="6" t="s">
        <v>270</v>
      </c>
      <c r="BO185" s="6" t="s">
        <v>271</v>
      </c>
      <c r="BP185" s="6" t="s">
        <v>272</v>
      </c>
      <c r="BQ185" s="6" t="s">
        <v>273</v>
      </c>
      <c r="BR185" s="6" t="s">
        <v>274</v>
      </c>
      <c r="BS185" s="6" t="s">
        <v>275</v>
      </c>
      <c r="BT185" s="6" t="s">
        <v>276</v>
      </c>
      <c r="BU185" s="6" t="s">
        <v>277</v>
      </c>
      <c r="BV185" s="6" t="s">
        <v>278</v>
      </c>
      <c r="BW185" s="6" t="s">
        <v>279</v>
      </c>
      <c r="BX185" s="6" t="s">
        <v>280</v>
      </c>
      <c r="BY185" s="6" t="s">
        <v>281</v>
      </c>
      <c r="BZ185" s="6" t="s">
        <v>282</v>
      </c>
      <c r="CA185" s="6" t="s">
        <v>283</v>
      </c>
      <c r="CB185" s="6" t="s">
        <v>284</v>
      </c>
      <c r="CC185" s="6" t="s">
        <v>285</v>
      </c>
      <c r="CD185" s="6" t="s">
        <v>286</v>
      </c>
      <c r="CE185" s="6" t="s">
        <v>287</v>
      </c>
      <c r="CF185" s="6" t="s">
        <v>288</v>
      </c>
      <c r="CG185" s="6" t="s">
        <v>289</v>
      </c>
      <c r="CH185" s="6" t="s">
        <v>290</v>
      </c>
      <c r="CI185" s="6" t="s">
        <v>291</v>
      </c>
      <c r="CJ185" s="6" t="s">
        <v>292</v>
      </c>
      <c r="CK185" s="6" t="s">
        <v>293</v>
      </c>
      <c r="CL185" s="6" t="s">
        <v>294</v>
      </c>
      <c r="CM185" s="6" t="s">
        <v>295</v>
      </c>
      <c r="CN185" s="6" t="s">
        <v>296</v>
      </c>
      <c r="CO185" s="6" t="s">
        <v>297</v>
      </c>
      <c r="CP185" s="6" t="s">
        <v>298</v>
      </c>
      <c r="CQ185" s="6" t="s">
        <v>299</v>
      </c>
      <c r="CR185" s="6" t="s">
        <v>300</v>
      </c>
      <c r="CS185" s="6" t="s">
        <v>301</v>
      </c>
      <c r="CT185" s="6" t="s">
        <v>302</v>
      </c>
      <c r="CU185" s="6" t="s">
        <v>303</v>
      </c>
      <c r="CV185" s="6" t="s">
        <v>304</v>
      </c>
      <c r="CW185" s="6" t="s">
        <v>305</v>
      </c>
      <c r="CX185" s="6" t="s">
        <v>306</v>
      </c>
      <c r="CY185" s="6" t="s">
        <v>307</v>
      </c>
      <c r="CZ185" s="6" t="s">
        <v>308</v>
      </c>
      <c r="DA185" s="6" t="s">
        <v>309</v>
      </c>
      <c r="DB185" s="6" t="s">
        <v>310</v>
      </c>
      <c r="DC185" s="6" t="s">
        <v>311</v>
      </c>
      <c r="DD185" s="6" t="s">
        <v>312</v>
      </c>
      <c r="DE185" s="6" t="s">
        <v>313</v>
      </c>
      <c r="DF185" s="6" t="s">
        <v>314</v>
      </c>
      <c r="DG185" s="6" t="s">
        <v>315</v>
      </c>
      <c r="DH185" s="6" t="s">
        <v>316</v>
      </c>
      <c r="DI185" s="6" t="s">
        <v>317</v>
      </c>
      <c r="DJ185" s="6" t="s">
        <v>318</v>
      </c>
      <c r="DK185" s="6" t="s">
        <v>319</v>
      </c>
      <c r="DL185" s="6" t="s">
        <v>320</v>
      </c>
      <c r="DM185" s="6" t="s">
        <v>321</v>
      </c>
      <c r="DN185" s="6" t="s">
        <v>322</v>
      </c>
      <c r="DO185" s="6" t="s">
        <v>323</v>
      </c>
      <c r="DP185" s="6" t="s">
        <v>324</v>
      </c>
      <c r="DQ185" s="6" t="s">
        <v>325</v>
      </c>
      <c r="DR185" s="6" t="s">
        <v>326</v>
      </c>
      <c r="DS185" s="6" t="s">
        <v>327</v>
      </c>
      <c r="DT185" s="6" t="s">
        <v>328</v>
      </c>
      <c r="DU185" s="6" t="s">
        <v>329</v>
      </c>
      <c r="DV185" s="6" t="s">
        <v>330</v>
      </c>
      <c r="DW185" s="6" t="s">
        <v>331</v>
      </c>
      <c r="DX185" s="6" t="s">
        <v>332</v>
      </c>
      <c r="DY185" s="6" t="s">
        <v>333</v>
      </c>
      <c r="DZ185" s="6" t="s">
        <v>334</v>
      </c>
      <c r="EA185" s="6" t="s">
        <v>335</v>
      </c>
      <c r="EB185" s="6" t="s">
        <v>336</v>
      </c>
      <c r="EC185" s="6" t="s">
        <v>337</v>
      </c>
      <c r="ED185" s="6" t="s">
        <v>338</v>
      </c>
      <c r="EE185" s="6" t="s">
        <v>339</v>
      </c>
      <c r="EF185" s="6" t="s">
        <v>340</v>
      </c>
      <c r="EG185" s="6" t="s">
        <v>341</v>
      </c>
      <c r="EH185" s="6" t="s">
        <v>342</v>
      </c>
      <c r="EI185" s="6" t="s">
        <v>343</v>
      </c>
      <c r="EJ185" s="6" t="s">
        <v>344</v>
      </c>
      <c r="EK185" s="6" t="s">
        <v>345</v>
      </c>
      <c r="EL185" s="6" t="s">
        <v>346</v>
      </c>
      <c r="EM185" s="6" t="s">
        <v>347</v>
      </c>
      <c r="EN185" s="6" t="s">
        <v>348</v>
      </c>
      <c r="EO185" s="6" t="s">
        <v>349</v>
      </c>
      <c r="EP185" s="6" t="s">
        <v>350</v>
      </c>
      <c r="EQ185" s="6" t="s">
        <v>351</v>
      </c>
      <c r="ER185" s="6" t="s">
        <v>352</v>
      </c>
      <c r="ES185" s="6" t="s">
        <v>353</v>
      </c>
      <c r="ET185" s="6" t="s">
        <v>354</v>
      </c>
      <c r="EU185" s="6" t="s">
        <v>355</v>
      </c>
      <c r="EV185" s="6" t="s">
        <v>356</v>
      </c>
      <c r="EW185" s="6" t="s">
        <v>357</v>
      </c>
      <c r="EX185" s="6" t="s">
        <v>358</v>
      </c>
      <c r="EY185" s="6" t="s">
        <v>359</v>
      </c>
      <c r="EZ185" s="6" t="s">
        <v>360</v>
      </c>
      <c r="FA185" s="6" t="s">
        <v>361</v>
      </c>
      <c r="FB185" s="6" t="s">
        <v>362</v>
      </c>
      <c r="FC185" s="6" t="s">
        <v>363</v>
      </c>
      <c r="FD185" s="6" t="s">
        <v>364</v>
      </c>
      <c r="FE185" s="6" t="s">
        <v>365</v>
      </c>
      <c r="FF185" s="6" t="s">
        <v>366</v>
      </c>
      <c r="FG185" s="6" t="s">
        <v>367</v>
      </c>
      <c r="FH185" s="6" t="s">
        <v>368</v>
      </c>
      <c r="FI185" s="6" t="s">
        <v>369</v>
      </c>
      <c r="FJ185" s="6" t="s">
        <v>370</v>
      </c>
      <c r="FK185" s="6" t="s">
        <v>371</v>
      </c>
      <c r="FL185" s="6" t="s">
        <v>372</v>
      </c>
      <c r="FM185" s="6" t="s">
        <v>373</v>
      </c>
      <c r="FN185" s="6" t="s">
        <v>374</v>
      </c>
      <c r="FO185" s="6" t="s">
        <v>375</v>
      </c>
      <c r="FP185" s="6" t="s">
        <v>376</v>
      </c>
      <c r="FQ185" s="37"/>
      <c r="GP185"/>
      <c r="GQ185"/>
      <c r="GR185"/>
      <c r="GS185"/>
      <c r="GT185"/>
    </row>
    <row r="186" spans="2:202" s="2" customFormat="1" x14ac:dyDescent="0.2">
      <c r="G186" s="90"/>
      <c r="I186" s="67"/>
      <c r="J186" s="123"/>
    </row>
    <row r="187" spans="2:202" x14ac:dyDescent="0.2">
      <c r="G187" s="90"/>
      <c r="H187" s="2"/>
      <c r="I187" s="67"/>
      <c r="J187" s="123"/>
      <c r="K187" s="2"/>
      <c r="L187" s="2"/>
      <c r="M187" s="2"/>
    </row>
    <row r="188" spans="2:202" x14ac:dyDescent="0.2">
      <c r="G188" s="90"/>
      <c r="H188" s="2"/>
      <c r="I188" s="67"/>
      <c r="J188" s="123"/>
      <c r="K188" s="2"/>
      <c r="L188" s="2"/>
      <c r="M188" s="2"/>
    </row>
    <row r="189" spans="2:202" x14ac:dyDescent="0.2">
      <c r="G189" s="90"/>
      <c r="H189" s="2"/>
      <c r="I189" s="67"/>
      <c r="J189" s="123"/>
      <c r="K189" s="2"/>
      <c r="L189" s="2"/>
      <c r="M189" s="2"/>
    </row>
    <row r="190" spans="2:202" x14ac:dyDescent="0.2">
      <c r="G190" s="90"/>
      <c r="H190" s="2"/>
      <c r="I190" s="67"/>
      <c r="J190" s="123"/>
      <c r="K190" s="2"/>
      <c r="L190" s="2"/>
      <c r="M190" s="2"/>
    </row>
    <row r="191" spans="2:202" x14ac:dyDescent="0.2">
      <c r="G191" s="90"/>
      <c r="H191" s="2"/>
      <c r="I191" s="67"/>
      <c r="J191" s="123"/>
      <c r="K191" s="2"/>
      <c r="L191" s="2"/>
      <c r="M191" s="2"/>
    </row>
    <row r="192" spans="2:202" x14ac:dyDescent="0.2">
      <c r="G192" s="90"/>
      <c r="H192" s="2"/>
      <c r="I192" s="67"/>
      <c r="J192" s="123"/>
      <c r="K192" s="2"/>
      <c r="L192" s="2"/>
      <c r="M192" s="2"/>
    </row>
    <row r="193" spans="7:13" x14ac:dyDescent="0.2">
      <c r="G193" s="90"/>
      <c r="H193" s="2"/>
      <c r="I193" s="67"/>
      <c r="J193" s="123"/>
      <c r="K193" s="2"/>
      <c r="L193" s="2"/>
      <c r="M193" s="2"/>
    </row>
    <row r="194" spans="7:13" x14ac:dyDescent="0.2">
      <c r="G194" s="90"/>
      <c r="H194" s="2"/>
      <c r="I194" s="67"/>
      <c r="J194" s="123"/>
      <c r="K194" s="2"/>
      <c r="L194" s="2"/>
      <c r="M194" s="2"/>
    </row>
    <row r="195" spans="7:13" x14ac:dyDescent="0.2">
      <c r="G195" s="90"/>
      <c r="H195" s="2"/>
      <c r="I195" s="67"/>
      <c r="J195" s="123"/>
      <c r="K195" s="2"/>
      <c r="L195" s="2"/>
      <c r="M195" s="2"/>
    </row>
    <row r="196" spans="7:13" x14ac:dyDescent="0.2">
      <c r="G196" s="90"/>
      <c r="H196" s="2"/>
      <c r="I196" s="67"/>
      <c r="J196" s="123"/>
      <c r="K196" s="2"/>
      <c r="L196" s="2"/>
      <c r="M196" s="2"/>
    </row>
    <row r="197" spans="7:13" x14ac:dyDescent="0.2">
      <c r="G197" s="90"/>
      <c r="H197" s="2"/>
      <c r="I197" s="67"/>
      <c r="J197" s="123"/>
      <c r="K197" s="2"/>
      <c r="L197" s="2"/>
      <c r="M197" s="2"/>
    </row>
    <row r="198" spans="7:13" x14ac:dyDescent="0.2">
      <c r="G198" s="90"/>
      <c r="H198" s="2"/>
      <c r="I198" s="67"/>
      <c r="J198" s="123"/>
      <c r="K198" s="2"/>
      <c r="L198" s="2"/>
      <c r="M198" s="2"/>
    </row>
    <row r="199" spans="7:13" x14ac:dyDescent="0.2">
      <c r="G199" s="90"/>
      <c r="H199" s="2"/>
      <c r="I199" s="67"/>
      <c r="J199" s="123"/>
      <c r="K199" s="2"/>
      <c r="L199" s="2"/>
      <c r="M199" s="2"/>
    </row>
    <row r="200" spans="7:13" x14ac:dyDescent="0.2">
      <c r="G200" s="90"/>
      <c r="H200" s="2"/>
      <c r="I200" s="67"/>
      <c r="J200" s="123"/>
      <c r="K200" s="2"/>
      <c r="L200" s="2"/>
      <c r="M200" s="2"/>
    </row>
    <row r="201" spans="7:13" x14ac:dyDescent="0.2">
      <c r="G201" s="90"/>
      <c r="H201" s="2"/>
      <c r="I201" s="67"/>
      <c r="J201" s="123"/>
      <c r="K201" s="2"/>
      <c r="L201" s="2"/>
      <c r="M201" s="2"/>
    </row>
    <row r="202" spans="7:13" x14ac:dyDescent="0.2">
      <c r="G202" s="90"/>
      <c r="H202" s="2"/>
      <c r="I202" s="67"/>
      <c r="J202" s="123"/>
      <c r="K202" s="2"/>
      <c r="L202" s="2"/>
      <c r="M202" s="2"/>
    </row>
    <row r="203" spans="7:13" x14ac:dyDescent="0.2">
      <c r="G203" s="90"/>
      <c r="H203" s="2"/>
      <c r="I203" s="67"/>
      <c r="J203" s="123"/>
      <c r="K203" s="2"/>
      <c r="L203" s="2"/>
      <c r="M203" s="2"/>
    </row>
    <row r="208" spans="7:13" x14ac:dyDescent="0.2">
      <c r="H208" s="54"/>
    </row>
    <row r="209" spans="8:8" x14ac:dyDescent="0.2">
      <c r="H209" s="54"/>
    </row>
  </sheetData>
  <conditionalFormatting sqref="G86:FP86 C88 G88:FP88">
    <cfRule type="cellIs" dxfId="4" priority="5" operator="lessThan">
      <formula>0</formula>
    </cfRule>
  </conditionalFormatting>
  <conditionalFormatting sqref="C89:C92 G89:FP92">
    <cfRule type="cellIs" dxfId="3" priority="4" operator="lessThan">
      <formula>0</formula>
    </cfRule>
  </conditionalFormatting>
  <conditionalFormatting sqref="C85:C86">
    <cfRule type="cellIs" dxfId="2" priority="3" operator="lessThan">
      <formula>0</formula>
    </cfRule>
  </conditionalFormatting>
  <conditionalFormatting sqref="B85:C85">
    <cfRule type="cellIs" dxfId="1" priority="2" operator="lessThan">
      <formula>0</formula>
    </cfRule>
  </conditionalFormatting>
  <conditionalFormatting sqref="C85">
    <cfRule type="cellIs" dxfId="0" priority="1" operator="less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4385CC-4AE6-5B44-AFAA-8C73CAAF478A}">
  <dimension ref="A1:P260"/>
  <sheetViews>
    <sheetView zoomScale="114" workbookViewId="0"/>
  </sheetViews>
  <sheetFormatPr baseColWidth="10" defaultColWidth="8.83203125" defaultRowHeight="15" x14ac:dyDescent="0.2"/>
  <cols>
    <col min="1" max="1" width="17.5" style="38" customWidth="1"/>
    <col min="2" max="9" width="8.83203125" style="38"/>
    <col min="10" max="10" width="55" style="38" customWidth="1"/>
    <col min="11" max="11" width="8.83203125" style="83"/>
    <col min="12" max="15" width="8.83203125" style="38"/>
    <col min="16" max="16" width="52.6640625" style="38" customWidth="1"/>
    <col min="17" max="16384" width="8.83203125" style="38"/>
  </cols>
  <sheetData>
    <row r="1" spans="1:1" ht="19" x14ac:dyDescent="0.25">
      <c r="A1" s="48" t="s">
        <v>454</v>
      </c>
    </row>
    <row r="2" spans="1:1" x14ac:dyDescent="0.2">
      <c r="A2" s="46" t="s">
        <v>460</v>
      </c>
    </row>
    <row r="3" spans="1:1" x14ac:dyDescent="0.2">
      <c r="A3" s="38" t="s">
        <v>821</v>
      </c>
    </row>
    <row r="4" spans="1:1" x14ac:dyDescent="0.2">
      <c r="A4" s="38" t="s">
        <v>452</v>
      </c>
    </row>
    <row r="5" spans="1:1" x14ac:dyDescent="0.2">
      <c r="A5" s="38" t="s">
        <v>451</v>
      </c>
    </row>
    <row r="6" spans="1:1" x14ac:dyDescent="0.2">
      <c r="A6" s="38" t="s">
        <v>453</v>
      </c>
    </row>
    <row r="7" spans="1:1" x14ac:dyDescent="0.2">
      <c r="A7" s="38" t="s">
        <v>822</v>
      </c>
    </row>
    <row r="8" spans="1:1" x14ac:dyDescent="0.2">
      <c r="A8" s="38" t="s">
        <v>617</v>
      </c>
    </row>
    <row r="9" spans="1:1" x14ac:dyDescent="0.2">
      <c r="A9" s="145" t="s">
        <v>946</v>
      </c>
    </row>
    <row r="10" spans="1:1" x14ac:dyDescent="0.2">
      <c r="A10" s="38" t="s">
        <v>1045</v>
      </c>
    </row>
    <row r="11" spans="1:1" x14ac:dyDescent="0.2">
      <c r="A11" s="38" t="s">
        <v>1044</v>
      </c>
    </row>
    <row r="12" spans="1:1" x14ac:dyDescent="0.2">
      <c r="A12" s="38" t="s">
        <v>817</v>
      </c>
    </row>
    <row r="13" spans="1:1" x14ac:dyDescent="0.2">
      <c r="A13" s="46" t="s">
        <v>463</v>
      </c>
    </row>
    <row r="14" spans="1:1" x14ac:dyDescent="0.2">
      <c r="A14" s="38" t="s">
        <v>819</v>
      </c>
    </row>
    <row r="15" spans="1:1" x14ac:dyDescent="0.2">
      <c r="A15" s="38" t="s">
        <v>562</v>
      </c>
    </row>
    <row r="16" spans="1:1" x14ac:dyDescent="0.2">
      <c r="A16" s="46" t="s">
        <v>464</v>
      </c>
    </row>
    <row r="17" spans="1:1" x14ac:dyDescent="0.2">
      <c r="A17" s="38" t="s">
        <v>818</v>
      </c>
    </row>
    <row r="18" spans="1:1" x14ac:dyDescent="0.2">
      <c r="A18" s="38" t="s">
        <v>562</v>
      </c>
    </row>
    <row r="19" spans="1:1" x14ac:dyDescent="0.2">
      <c r="A19" s="46" t="s">
        <v>471</v>
      </c>
    </row>
    <row r="20" spans="1:1" x14ac:dyDescent="0.2">
      <c r="A20" s="38" t="s">
        <v>1074</v>
      </c>
    </row>
    <row r="21" spans="1:1" x14ac:dyDescent="0.2">
      <c r="A21" s="46" t="s">
        <v>469</v>
      </c>
    </row>
    <row r="22" spans="1:1" x14ac:dyDescent="0.2">
      <c r="A22" s="38" t="s">
        <v>820</v>
      </c>
    </row>
    <row r="23" spans="1:1" x14ac:dyDescent="0.2">
      <c r="A23" s="38" t="s">
        <v>466</v>
      </c>
    </row>
    <row r="24" spans="1:1" x14ac:dyDescent="0.2">
      <c r="A24" s="38" t="s">
        <v>465</v>
      </c>
    </row>
    <row r="25" spans="1:1" x14ac:dyDescent="0.2">
      <c r="A25" s="46" t="s">
        <v>474</v>
      </c>
    </row>
    <row r="26" spans="1:1" x14ac:dyDescent="0.2">
      <c r="A26" s="38" t="s">
        <v>736</v>
      </c>
    </row>
    <row r="27" spans="1:1" x14ac:dyDescent="0.2">
      <c r="A27" s="38" t="s">
        <v>475</v>
      </c>
    </row>
    <row r="28" spans="1:1" x14ac:dyDescent="0.2">
      <c r="A28" s="38" t="s">
        <v>476</v>
      </c>
    </row>
    <row r="29" spans="1:1" x14ac:dyDescent="0.2">
      <c r="A29" s="38" t="s">
        <v>823</v>
      </c>
    </row>
    <row r="30" spans="1:1" x14ac:dyDescent="0.2">
      <c r="A30" s="47" t="s">
        <v>493</v>
      </c>
    </row>
    <row r="31" spans="1:1" x14ac:dyDescent="0.2">
      <c r="A31" s="38" t="s">
        <v>737</v>
      </c>
    </row>
    <row r="32" spans="1:1" x14ac:dyDescent="0.2">
      <c r="A32" s="38" t="s">
        <v>604</v>
      </c>
    </row>
    <row r="33" spans="1:11" x14ac:dyDescent="0.2">
      <c r="A33" s="38" t="s">
        <v>494</v>
      </c>
    </row>
    <row r="34" spans="1:11" x14ac:dyDescent="0.2">
      <c r="A34" s="38" t="s">
        <v>863</v>
      </c>
    </row>
    <row r="35" spans="1:11" x14ac:dyDescent="0.2">
      <c r="A35" s="38" t="s">
        <v>1055</v>
      </c>
    </row>
    <row r="36" spans="1:11" x14ac:dyDescent="0.2">
      <c r="A36" s="47" t="s">
        <v>588</v>
      </c>
    </row>
    <row r="37" spans="1:11" x14ac:dyDescent="0.2">
      <c r="A37" s="38" t="s">
        <v>738</v>
      </c>
    </row>
    <row r="38" spans="1:11" x14ac:dyDescent="0.2">
      <c r="A38" s="38" t="s">
        <v>562</v>
      </c>
    </row>
    <row r="39" spans="1:11" x14ac:dyDescent="0.2">
      <c r="A39" s="47" t="s">
        <v>498</v>
      </c>
    </row>
    <row r="40" spans="1:11" x14ac:dyDescent="0.2">
      <c r="A40" s="38" t="s">
        <v>739</v>
      </c>
    </row>
    <row r="41" spans="1:11" x14ac:dyDescent="0.2">
      <c r="A41" s="47" t="s">
        <v>525</v>
      </c>
    </row>
    <row r="42" spans="1:11" x14ac:dyDescent="0.2">
      <c r="A42" s="38" t="s">
        <v>740</v>
      </c>
    </row>
    <row r="43" spans="1:11" x14ac:dyDescent="0.2">
      <c r="A43" s="38" t="s">
        <v>562</v>
      </c>
    </row>
    <row r="44" spans="1:11" x14ac:dyDescent="0.2">
      <c r="A44" s="46" t="s">
        <v>479</v>
      </c>
      <c r="K44" s="84"/>
    </row>
    <row r="45" spans="1:11" x14ac:dyDescent="0.2">
      <c r="A45" s="38" t="s">
        <v>741</v>
      </c>
      <c r="K45" s="84"/>
    </row>
    <row r="46" spans="1:11" x14ac:dyDescent="0.2">
      <c r="A46" s="38" t="s">
        <v>562</v>
      </c>
      <c r="K46" s="85"/>
    </row>
    <row r="47" spans="1:11" x14ac:dyDescent="0.2">
      <c r="A47" s="46" t="s">
        <v>495</v>
      </c>
      <c r="K47" s="85"/>
    </row>
    <row r="48" spans="1:11" x14ac:dyDescent="0.2">
      <c r="A48" s="38" t="s">
        <v>742</v>
      </c>
      <c r="K48" s="85"/>
    </row>
    <row r="49" spans="1:16" x14ac:dyDescent="0.2">
      <c r="A49" s="38" t="s">
        <v>562</v>
      </c>
      <c r="K49" s="85"/>
    </row>
    <row r="50" spans="1:16" x14ac:dyDescent="0.2">
      <c r="A50" s="46" t="s">
        <v>499</v>
      </c>
      <c r="K50" s="85"/>
    </row>
    <row r="51" spans="1:16" ht="15" customHeight="1" x14ac:dyDescent="0.2">
      <c r="A51" s="38" t="s">
        <v>743</v>
      </c>
      <c r="K51" s="85"/>
      <c r="P51" s="70"/>
    </row>
    <row r="52" spans="1:16" x14ac:dyDescent="0.2">
      <c r="A52" s="38" t="s">
        <v>562</v>
      </c>
      <c r="K52" s="38"/>
    </row>
    <row r="53" spans="1:16" x14ac:dyDescent="0.2">
      <c r="A53" s="47" t="s">
        <v>519</v>
      </c>
      <c r="K53" s="85"/>
      <c r="P53" s="85"/>
    </row>
    <row r="54" spans="1:16" x14ac:dyDescent="0.2">
      <c r="A54" s="38" t="s">
        <v>744</v>
      </c>
      <c r="K54" s="38"/>
      <c r="P54" s="85"/>
    </row>
    <row r="55" spans="1:16" x14ac:dyDescent="0.2">
      <c r="A55" s="38" t="s">
        <v>562</v>
      </c>
      <c r="K55" s="85"/>
    </row>
    <row r="56" spans="1:16" x14ac:dyDescent="0.2">
      <c r="A56" s="47" t="s">
        <v>521</v>
      </c>
      <c r="K56" s="85"/>
    </row>
    <row r="57" spans="1:16" x14ac:dyDescent="0.2">
      <c r="A57" s="38" t="s">
        <v>745</v>
      </c>
      <c r="K57" s="85"/>
    </row>
    <row r="58" spans="1:16" x14ac:dyDescent="0.2">
      <c r="A58" s="38" t="s">
        <v>562</v>
      </c>
      <c r="K58" s="85"/>
    </row>
    <row r="59" spans="1:16" x14ac:dyDescent="0.2">
      <c r="A59" s="47" t="s">
        <v>524</v>
      </c>
      <c r="K59" s="85"/>
    </row>
    <row r="60" spans="1:16" x14ac:dyDescent="0.2">
      <c r="A60" s="38" t="s">
        <v>746</v>
      </c>
      <c r="K60" s="85"/>
      <c r="P60" s="70"/>
    </row>
    <row r="61" spans="1:16" x14ac:dyDescent="0.2">
      <c r="A61" s="38" t="s">
        <v>562</v>
      </c>
      <c r="K61" s="85"/>
    </row>
    <row r="62" spans="1:16" x14ac:dyDescent="0.2">
      <c r="A62" s="47" t="s">
        <v>563</v>
      </c>
    </row>
    <row r="63" spans="1:16" x14ac:dyDescent="0.2">
      <c r="A63" s="38" t="s">
        <v>747</v>
      </c>
    </row>
    <row r="64" spans="1:16" x14ac:dyDescent="0.2">
      <c r="A64" s="38" t="s">
        <v>562</v>
      </c>
    </row>
    <row r="65" spans="1:11" x14ac:dyDescent="0.2">
      <c r="A65" s="47" t="s">
        <v>527</v>
      </c>
      <c r="K65" s="85"/>
    </row>
    <row r="66" spans="1:11" x14ac:dyDescent="0.2">
      <c r="A66" s="38" t="s">
        <v>748</v>
      </c>
      <c r="K66" s="85"/>
    </row>
    <row r="67" spans="1:11" x14ac:dyDescent="0.2">
      <c r="A67" s="38" t="s">
        <v>562</v>
      </c>
      <c r="K67" s="85"/>
    </row>
    <row r="68" spans="1:11" x14ac:dyDescent="0.2">
      <c r="A68" s="47" t="s">
        <v>533</v>
      </c>
      <c r="K68" s="85"/>
    </row>
    <row r="69" spans="1:11" x14ac:dyDescent="0.2">
      <c r="A69" s="38" t="s">
        <v>749</v>
      </c>
      <c r="K69" s="85"/>
    </row>
    <row r="70" spans="1:11" x14ac:dyDescent="0.2">
      <c r="A70" s="38" t="s">
        <v>562</v>
      </c>
      <c r="K70" s="85"/>
    </row>
    <row r="71" spans="1:11" x14ac:dyDescent="0.2">
      <c r="A71" s="47" t="s">
        <v>535</v>
      </c>
      <c r="K71" s="85"/>
    </row>
    <row r="72" spans="1:11" x14ac:dyDescent="0.2">
      <c r="A72" s="38" t="s">
        <v>750</v>
      </c>
      <c r="K72" s="85"/>
    </row>
    <row r="73" spans="1:11" x14ac:dyDescent="0.2">
      <c r="A73" s="38" t="s">
        <v>562</v>
      </c>
      <c r="K73" s="85"/>
    </row>
    <row r="74" spans="1:11" x14ac:dyDescent="0.2">
      <c r="A74" s="47" t="s">
        <v>538</v>
      </c>
    </row>
    <row r="75" spans="1:11" x14ac:dyDescent="0.2">
      <c r="A75" s="38" t="s">
        <v>751</v>
      </c>
    </row>
    <row r="76" spans="1:11" x14ac:dyDescent="0.2">
      <c r="A76" s="38" t="s">
        <v>562</v>
      </c>
    </row>
    <row r="77" spans="1:11" x14ac:dyDescent="0.2">
      <c r="A77" s="47" t="s">
        <v>542</v>
      </c>
    </row>
    <row r="78" spans="1:11" x14ac:dyDescent="0.2">
      <c r="A78" s="38" t="s">
        <v>752</v>
      </c>
    </row>
    <row r="79" spans="1:11" x14ac:dyDescent="0.2">
      <c r="A79" s="38" t="s">
        <v>562</v>
      </c>
    </row>
    <row r="80" spans="1:11" x14ac:dyDescent="0.2">
      <c r="A80" s="47" t="s">
        <v>545</v>
      </c>
    </row>
    <row r="81" spans="1:11" x14ac:dyDescent="0.2">
      <c r="A81" s="38" t="s">
        <v>753</v>
      </c>
    </row>
    <row r="82" spans="1:11" x14ac:dyDescent="0.2">
      <c r="A82" s="38" t="s">
        <v>562</v>
      </c>
    </row>
    <row r="83" spans="1:11" x14ac:dyDescent="0.2">
      <c r="A83" s="47" t="s">
        <v>622</v>
      </c>
      <c r="K83" s="38"/>
    </row>
    <row r="84" spans="1:11" x14ac:dyDescent="0.2">
      <c r="A84" s="38" t="s">
        <v>754</v>
      </c>
      <c r="K84" s="38"/>
    </row>
    <row r="85" spans="1:11" x14ac:dyDescent="0.2">
      <c r="A85" s="38" t="s">
        <v>562</v>
      </c>
      <c r="K85" s="38"/>
    </row>
    <row r="86" spans="1:11" x14ac:dyDescent="0.2">
      <c r="A86" s="47" t="s">
        <v>590</v>
      </c>
    </row>
    <row r="87" spans="1:11" x14ac:dyDescent="0.2">
      <c r="A87" s="38" t="s">
        <v>755</v>
      </c>
    </row>
    <row r="88" spans="1:11" x14ac:dyDescent="0.2">
      <c r="A88" s="38" t="s">
        <v>591</v>
      </c>
    </row>
    <row r="89" spans="1:11" x14ac:dyDescent="0.2">
      <c r="A89" s="47" t="s">
        <v>549</v>
      </c>
    </row>
    <row r="90" spans="1:11" x14ac:dyDescent="0.2">
      <c r="A90" s="38" t="s">
        <v>756</v>
      </c>
    </row>
    <row r="91" spans="1:11" x14ac:dyDescent="0.2">
      <c r="A91" s="38" t="s">
        <v>562</v>
      </c>
    </row>
    <row r="92" spans="1:11" x14ac:dyDescent="0.2">
      <c r="A92" s="47" t="s">
        <v>551</v>
      </c>
    </row>
    <row r="93" spans="1:11" x14ac:dyDescent="0.2">
      <c r="A93" s="38" t="s">
        <v>757</v>
      </c>
    </row>
    <row r="94" spans="1:11" x14ac:dyDescent="0.2">
      <c r="A94" s="38" t="s">
        <v>562</v>
      </c>
    </row>
    <row r="95" spans="1:11" x14ac:dyDescent="0.2">
      <c r="A95" s="47" t="s">
        <v>553</v>
      </c>
    </row>
    <row r="96" spans="1:11" x14ac:dyDescent="0.2">
      <c r="A96" s="38" t="s">
        <v>758</v>
      </c>
    </row>
    <row r="97" spans="1:1" x14ac:dyDescent="0.2">
      <c r="A97" s="38" t="s">
        <v>562</v>
      </c>
    </row>
    <row r="98" spans="1:1" x14ac:dyDescent="0.2">
      <c r="A98" s="47" t="s">
        <v>578</v>
      </c>
    </row>
    <row r="99" spans="1:1" x14ac:dyDescent="0.2">
      <c r="A99" s="38" t="s">
        <v>759</v>
      </c>
    </row>
    <row r="100" spans="1:1" x14ac:dyDescent="0.2">
      <c r="A100" s="38" t="s">
        <v>562</v>
      </c>
    </row>
    <row r="101" spans="1:1" x14ac:dyDescent="0.2">
      <c r="A101" s="47" t="s">
        <v>593</v>
      </c>
    </row>
    <row r="102" spans="1:1" x14ac:dyDescent="0.2">
      <c r="A102" s="38" t="s">
        <v>760</v>
      </c>
    </row>
    <row r="103" spans="1:1" x14ac:dyDescent="0.2">
      <c r="A103" s="38" t="s">
        <v>562</v>
      </c>
    </row>
    <row r="104" spans="1:1" x14ac:dyDescent="0.2">
      <c r="A104" s="47" t="s">
        <v>581</v>
      </c>
    </row>
    <row r="105" spans="1:1" x14ac:dyDescent="0.2">
      <c r="A105" s="38" t="s">
        <v>761</v>
      </c>
    </row>
    <row r="106" spans="1:1" x14ac:dyDescent="0.2">
      <c r="A106" s="38" t="s">
        <v>562</v>
      </c>
    </row>
    <row r="107" spans="1:1" x14ac:dyDescent="0.2">
      <c r="A107" s="47" t="s">
        <v>585</v>
      </c>
    </row>
    <row r="108" spans="1:1" x14ac:dyDescent="0.2">
      <c r="A108" s="38" t="s">
        <v>762</v>
      </c>
    </row>
    <row r="109" spans="1:1" x14ac:dyDescent="0.2">
      <c r="A109" s="38" t="s">
        <v>562</v>
      </c>
    </row>
    <row r="110" spans="1:1" x14ac:dyDescent="0.2">
      <c r="A110" s="47" t="s">
        <v>584</v>
      </c>
    </row>
    <row r="111" spans="1:1" x14ac:dyDescent="0.2">
      <c r="A111" s="38" t="s">
        <v>763</v>
      </c>
    </row>
    <row r="112" spans="1:1" x14ac:dyDescent="0.2">
      <c r="A112" s="38" t="s">
        <v>562</v>
      </c>
    </row>
    <row r="113" spans="1:11" x14ac:dyDescent="0.2">
      <c r="A113" s="47" t="s">
        <v>654</v>
      </c>
    </row>
    <row r="114" spans="1:11" x14ac:dyDescent="0.2">
      <c r="A114" s="38" t="s">
        <v>764</v>
      </c>
    </row>
    <row r="115" spans="1:11" x14ac:dyDescent="0.2">
      <c r="A115" s="38" t="s">
        <v>656</v>
      </c>
    </row>
    <row r="116" spans="1:11" x14ac:dyDescent="0.2">
      <c r="A116" s="38" t="s">
        <v>816</v>
      </c>
    </row>
    <row r="117" spans="1:11" x14ac:dyDescent="0.2">
      <c r="A117" s="47" t="s">
        <v>655</v>
      </c>
    </row>
    <row r="118" spans="1:11" x14ac:dyDescent="0.2">
      <c r="A118" s="38" t="s">
        <v>765</v>
      </c>
    </row>
    <row r="119" spans="1:11" x14ac:dyDescent="0.2">
      <c r="A119" s="38" t="s">
        <v>562</v>
      </c>
    </row>
    <row r="120" spans="1:11" x14ac:dyDescent="0.2">
      <c r="A120" s="47" t="s">
        <v>620</v>
      </c>
      <c r="K120" s="38"/>
    </row>
    <row r="121" spans="1:11" x14ac:dyDescent="0.2">
      <c r="A121" s="107" t="s">
        <v>766</v>
      </c>
      <c r="K121" s="38"/>
    </row>
    <row r="122" spans="1:11" x14ac:dyDescent="0.2">
      <c r="A122" s="38" t="s">
        <v>767</v>
      </c>
      <c r="K122" s="38"/>
    </row>
    <row r="123" spans="1:11" x14ac:dyDescent="0.2">
      <c r="A123" s="91" t="s">
        <v>630</v>
      </c>
      <c r="K123" s="38"/>
    </row>
    <row r="124" spans="1:11" x14ac:dyDescent="0.2">
      <c r="A124" s="47" t="s">
        <v>628</v>
      </c>
      <c r="K124" s="38"/>
    </row>
    <row r="125" spans="1:11" x14ac:dyDescent="0.2">
      <c r="A125" s="38" t="s">
        <v>768</v>
      </c>
      <c r="K125" s="38"/>
    </row>
    <row r="126" spans="1:11" x14ac:dyDescent="0.2">
      <c r="A126" s="38" t="s">
        <v>629</v>
      </c>
      <c r="K126" s="38"/>
    </row>
    <row r="127" spans="1:11" x14ac:dyDescent="0.2">
      <c r="A127" s="47" t="s">
        <v>647</v>
      </c>
      <c r="K127" s="38"/>
    </row>
    <row r="128" spans="1:11" x14ac:dyDescent="0.2">
      <c r="A128" s="38" t="s">
        <v>769</v>
      </c>
      <c r="K128" s="38"/>
    </row>
    <row r="129" spans="1:11" x14ac:dyDescent="0.2">
      <c r="A129" s="38" t="s">
        <v>648</v>
      </c>
      <c r="K129" s="38"/>
    </row>
    <row r="130" spans="1:11" x14ac:dyDescent="0.2">
      <c r="A130" s="47" t="s">
        <v>633</v>
      </c>
      <c r="K130" s="38"/>
    </row>
    <row r="131" spans="1:11" x14ac:dyDescent="0.2">
      <c r="A131" s="107" t="s">
        <v>770</v>
      </c>
      <c r="K131" s="38"/>
    </row>
    <row r="132" spans="1:11" x14ac:dyDescent="0.2">
      <c r="A132" s="91" t="s">
        <v>634</v>
      </c>
      <c r="K132" s="38"/>
    </row>
    <row r="133" spans="1:11" x14ac:dyDescent="0.2">
      <c r="A133" s="91" t="s">
        <v>635</v>
      </c>
      <c r="K133" s="38"/>
    </row>
    <row r="134" spans="1:11" x14ac:dyDescent="0.2">
      <c r="A134" s="91" t="s">
        <v>636</v>
      </c>
      <c r="K134" s="38"/>
    </row>
    <row r="135" spans="1:11" x14ac:dyDescent="0.2">
      <c r="A135" s="47" t="s">
        <v>641</v>
      </c>
      <c r="K135" s="38"/>
    </row>
    <row r="136" spans="1:11" x14ac:dyDescent="0.2">
      <c r="A136" s="38" t="s">
        <v>771</v>
      </c>
      <c r="K136" s="38"/>
    </row>
    <row r="137" spans="1:11" x14ac:dyDescent="0.2">
      <c r="A137" s="38" t="s">
        <v>562</v>
      </c>
      <c r="K137" s="38"/>
    </row>
    <row r="138" spans="1:11" x14ac:dyDescent="0.2">
      <c r="A138" s="47" t="s">
        <v>651</v>
      </c>
      <c r="K138" s="38"/>
    </row>
    <row r="139" spans="1:11" x14ac:dyDescent="0.2">
      <c r="A139" s="38" t="s">
        <v>772</v>
      </c>
      <c r="K139" s="38"/>
    </row>
    <row r="140" spans="1:11" x14ac:dyDescent="0.2">
      <c r="A140" s="38" t="s">
        <v>562</v>
      </c>
      <c r="K140" s="38"/>
    </row>
    <row r="141" spans="1:11" x14ac:dyDescent="0.2">
      <c r="A141" s="47" t="s">
        <v>947</v>
      </c>
      <c r="K141" s="38"/>
    </row>
    <row r="142" spans="1:11" x14ac:dyDescent="0.2">
      <c r="A142" s="107" t="s">
        <v>773</v>
      </c>
      <c r="K142" s="38"/>
    </row>
    <row r="143" spans="1:11" x14ac:dyDescent="0.2">
      <c r="A143" s="38" t="s">
        <v>774</v>
      </c>
      <c r="K143" s="38"/>
    </row>
    <row r="144" spans="1:11" x14ac:dyDescent="0.2">
      <c r="A144" s="38" t="s">
        <v>948</v>
      </c>
    </row>
    <row r="145" spans="1:2" x14ac:dyDescent="0.2">
      <c r="A145" s="47" t="s">
        <v>660</v>
      </c>
    </row>
    <row r="146" spans="1:2" x14ac:dyDescent="0.2">
      <c r="A146" s="107" t="s">
        <v>775</v>
      </c>
    </row>
    <row r="147" spans="1:2" x14ac:dyDescent="0.2">
      <c r="A147" s="107" t="s">
        <v>661</v>
      </c>
    </row>
    <row r="148" spans="1:2" x14ac:dyDescent="0.2">
      <c r="A148" s="38" t="s">
        <v>776</v>
      </c>
    </row>
    <row r="149" spans="1:2" x14ac:dyDescent="0.2">
      <c r="A149" s="47" t="s">
        <v>663</v>
      </c>
      <c r="B149" s="81"/>
    </row>
    <row r="150" spans="1:2" x14ac:dyDescent="0.2">
      <c r="A150" s="38" t="s">
        <v>777</v>
      </c>
    </row>
    <row r="151" spans="1:2" x14ac:dyDescent="0.2">
      <c r="A151" s="38" t="s">
        <v>665</v>
      </c>
    </row>
    <row r="152" spans="1:2" x14ac:dyDescent="0.2">
      <c r="A152" s="107" t="s">
        <v>667</v>
      </c>
    </row>
    <row r="153" spans="1:2" x14ac:dyDescent="0.2">
      <c r="A153" s="110" t="s">
        <v>666</v>
      </c>
    </row>
    <row r="154" spans="1:2" x14ac:dyDescent="0.2">
      <c r="A154" s="110" t="s">
        <v>836</v>
      </c>
    </row>
    <row r="155" spans="1:2" x14ac:dyDescent="0.2">
      <c r="A155" s="47" t="s">
        <v>668</v>
      </c>
    </row>
    <row r="156" spans="1:2" x14ac:dyDescent="0.2">
      <c r="A156" s="107" t="s">
        <v>779</v>
      </c>
    </row>
    <row r="157" spans="1:2" x14ac:dyDescent="0.2">
      <c r="A157" s="112" t="s">
        <v>778</v>
      </c>
    </row>
    <row r="158" spans="1:2" x14ac:dyDescent="0.2">
      <c r="A158" s="107" t="s">
        <v>669</v>
      </c>
    </row>
    <row r="159" spans="1:2" x14ac:dyDescent="0.2">
      <c r="A159" s="107" t="s">
        <v>670</v>
      </c>
    </row>
    <row r="160" spans="1:2" x14ac:dyDescent="0.2">
      <c r="A160" s="47" t="s">
        <v>664</v>
      </c>
    </row>
    <row r="161" spans="1:1" x14ac:dyDescent="0.2">
      <c r="A161" s="107" t="s">
        <v>780</v>
      </c>
    </row>
    <row r="162" spans="1:1" x14ac:dyDescent="0.2">
      <c r="A162" s="107" t="s">
        <v>562</v>
      </c>
    </row>
    <row r="163" spans="1:1" x14ac:dyDescent="0.2">
      <c r="A163" s="47" t="s">
        <v>672</v>
      </c>
    </row>
    <row r="164" spans="1:1" x14ac:dyDescent="0.2">
      <c r="A164" s="107" t="s">
        <v>781</v>
      </c>
    </row>
    <row r="165" spans="1:1" x14ac:dyDescent="0.2">
      <c r="A165" s="107" t="s">
        <v>782</v>
      </c>
    </row>
    <row r="166" spans="1:1" x14ac:dyDescent="0.2">
      <c r="A166" s="47" t="s">
        <v>680</v>
      </c>
    </row>
    <row r="167" spans="1:1" x14ac:dyDescent="0.2">
      <c r="A167" s="38" t="s">
        <v>783</v>
      </c>
    </row>
    <row r="168" spans="1:1" x14ac:dyDescent="0.2">
      <c r="A168" s="38" t="s">
        <v>681</v>
      </c>
    </row>
    <row r="169" spans="1:1" x14ac:dyDescent="0.2">
      <c r="A169" s="38" t="s">
        <v>815</v>
      </c>
    </row>
    <row r="170" spans="1:1" x14ac:dyDescent="0.2">
      <c r="A170" s="38" t="s">
        <v>682</v>
      </c>
    </row>
    <row r="171" spans="1:1" x14ac:dyDescent="0.2">
      <c r="A171" s="47" t="s">
        <v>675</v>
      </c>
    </row>
    <row r="172" spans="1:1" x14ac:dyDescent="0.2">
      <c r="A172" s="38" t="s">
        <v>784</v>
      </c>
    </row>
    <row r="173" spans="1:1" x14ac:dyDescent="0.2">
      <c r="A173" s="38" t="s">
        <v>676</v>
      </c>
    </row>
    <row r="174" spans="1:1" x14ac:dyDescent="0.2">
      <c r="A174" s="107" t="s">
        <v>677</v>
      </c>
    </row>
    <row r="175" spans="1:1" x14ac:dyDescent="0.2">
      <c r="A175" s="109" t="s">
        <v>679</v>
      </c>
    </row>
    <row r="176" spans="1:1" x14ac:dyDescent="0.2">
      <c r="A176" s="38" t="s">
        <v>678</v>
      </c>
    </row>
    <row r="177" spans="1:11" x14ac:dyDescent="0.2">
      <c r="A177" s="47" t="s">
        <v>845</v>
      </c>
    </row>
    <row r="178" spans="1:11" x14ac:dyDescent="0.2">
      <c r="A178" s="167" t="s">
        <v>846</v>
      </c>
    </row>
    <row r="179" spans="1:11" x14ac:dyDescent="0.2">
      <c r="A179" s="107" t="s">
        <v>847</v>
      </c>
    </row>
    <row r="180" spans="1:11" x14ac:dyDescent="0.2">
      <c r="A180" s="38" t="s">
        <v>848</v>
      </c>
    </row>
    <row r="181" spans="1:11" x14ac:dyDescent="0.2">
      <c r="A181" s="47" t="s">
        <v>684</v>
      </c>
    </row>
    <row r="182" spans="1:11" x14ac:dyDescent="0.2">
      <c r="A182" s="38" t="s">
        <v>785</v>
      </c>
    </row>
    <row r="183" spans="1:11" x14ac:dyDescent="0.2">
      <c r="A183" s="38" t="s">
        <v>685</v>
      </c>
    </row>
    <row r="184" spans="1:11" x14ac:dyDescent="0.2">
      <c r="A184" s="38" t="s">
        <v>686</v>
      </c>
    </row>
    <row r="185" spans="1:11" x14ac:dyDescent="0.2">
      <c r="A185" s="38" t="s">
        <v>687</v>
      </c>
      <c r="I185" s="83"/>
      <c r="K185" s="38"/>
    </row>
    <row r="186" spans="1:11" x14ac:dyDescent="0.2">
      <c r="A186" s="47" t="s">
        <v>693</v>
      </c>
    </row>
    <row r="187" spans="1:11" x14ac:dyDescent="0.2">
      <c r="A187" s="38" t="s">
        <v>786</v>
      </c>
    </row>
    <row r="188" spans="1:11" x14ac:dyDescent="0.2">
      <c r="A188" s="47" t="s">
        <v>690</v>
      </c>
    </row>
    <row r="189" spans="1:11" x14ac:dyDescent="0.2">
      <c r="A189" s="168" t="s">
        <v>787</v>
      </c>
    </row>
    <row r="190" spans="1:11" x14ac:dyDescent="0.2">
      <c r="A190" s="47" t="s">
        <v>691</v>
      </c>
    </row>
    <row r="191" spans="1:11" x14ac:dyDescent="0.2">
      <c r="A191" s="124" t="s">
        <v>788</v>
      </c>
    </row>
    <row r="192" spans="1:11" x14ac:dyDescent="0.2">
      <c r="A192" s="124" t="s">
        <v>811</v>
      </c>
    </row>
    <row r="193" spans="1:1" x14ac:dyDescent="0.2">
      <c r="A193" s="124" t="s">
        <v>695</v>
      </c>
    </row>
    <row r="194" spans="1:1" x14ac:dyDescent="0.2">
      <c r="A194" s="47" t="s">
        <v>698</v>
      </c>
    </row>
    <row r="195" spans="1:1" x14ac:dyDescent="0.2">
      <c r="A195" s="124" t="s">
        <v>789</v>
      </c>
    </row>
    <row r="196" spans="1:1" x14ac:dyDescent="0.2">
      <c r="A196" s="47" t="s">
        <v>700</v>
      </c>
    </row>
    <row r="197" spans="1:1" x14ac:dyDescent="0.2">
      <c r="A197" s="38" t="s">
        <v>790</v>
      </c>
    </row>
    <row r="198" spans="1:1" x14ac:dyDescent="0.2">
      <c r="A198" s="38" t="s">
        <v>701</v>
      </c>
    </row>
    <row r="199" spans="1:1" x14ac:dyDescent="0.2">
      <c r="A199" s="38" t="s">
        <v>702</v>
      </c>
    </row>
    <row r="200" spans="1:1" x14ac:dyDescent="0.2">
      <c r="A200" s="38" t="s">
        <v>703</v>
      </c>
    </row>
    <row r="201" spans="1:1" x14ac:dyDescent="0.2">
      <c r="A201" s="47" t="s">
        <v>850</v>
      </c>
    </row>
    <row r="202" spans="1:1" x14ac:dyDescent="0.2">
      <c r="A202" s="38" t="s">
        <v>851</v>
      </c>
    </row>
    <row r="203" spans="1:1" x14ac:dyDescent="0.2">
      <c r="A203" s="38" t="s">
        <v>852</v>
      </c>
    </row>
    <row r="204" spans="1:1" x14ac:dyDescent="0.2">
      <c r="A204" s="38" t="s">
        <v>854</v>
      </c>
    </row>
    <row r="205" spans="1:1" x14ac:dyDescent="0.2">
      <c r="A205" s="38" t="s">
        <v>853</v>
      </c>
    </row>
    <row r="206" spans="1:1" x14ac:dyDescent="0.2">
      <c r="A206" s="38" t="s">
        <v>855</v>
      </c>
    </row>
    <row r="207" spans="1:1" x14ac:dyDescent="0.2">
      <c r="A207" s="47" t="s">
        <v>706</v>
      </c>
    </row>
    <row r="208" spans="1:1" x14ac:dyDescent="0.2">
      <c r="A208" s="38" t="s">
        <v>814</v>
      </c>
    </row>
    <row r="209" spans="1:3" x14ac:dyDescent="0.2">
      <c r="A209" s="38" t="s">
        <v>791</v>
      </c>
    </row>
    <row r="210" spans="1:3" x14ac:dyDescent="0.2">
      <c r="A210" s="38" t="s">
        <v>813</v>
      </c>
    </row>
    <row r="211" spans="1:3" x14ac:dyDescent="0.2">
      <c r="A211" s="47" t="s">
        <v>710</v>
      </c>
    </row>
    <row r="212" spans="1:3" x14ac:dyDescent="0.2">
      <c r="A212" s="107" t="s">
        <v>792</v>
      </c>
    </row>
    <row r="213" spans="1:3" ht="16" x14ac:dyDescent="0.2">
      <c r="A213" s="131" t="s">
        <v>793</v>
      </c>
    </row>
    <row r="214" spans="1:3" x14ac:dyDescent="0.2">
      <c r="A214" s="38" t="s">
        <v>794</v>
      </c>
    </row>
    <row r="215" spans="1:3" x14ac:dyDescent="0.2">
      <c r="A215" s="38" t="s">
        <v>1052</v>
      </c>
    </row>
    <row r="216" spans="1:3" x14ac:dyDescent="0.2">
      <c r="A216" s="38" t="s">
        <v>707</v>
      </c>
    </row>
    <row r="217" spans="1:3" ht="16" x14ac:dyDescent="0.2">
      <c r="A217" s="38" t="s">
        <v>708</v>
      </c>
      <c r="B217"/>
      <c r="C217" s="130"/>
    </row>
    <row r="218" spans="1:3" ht="16" x14ac:dyDescent="0.2">
      <c r="A218" s="47" t="s">
        <v>711</v>
      </c>
      <c r="B218"/>
      <c r="C218" s="130"/>
    </row>
    <row r="219" spans="1:3" ht="16" x14ac:dyDescent="0.2">
      <c r="A219" t="s">
        <v>795</v>
      </c>
    </row>
    <row r="220" spans="1:3" ht="16" x14ac:dyDescent="0.2">
      <c r="A220" t="s">
        <v>796</v>
      </c>
    </row>
    <row r="221" spans="1:3" ht="16" x14ac:dyDescent="0.2">
      <c r="A221" t="s">
        <v>713</v>
      </c>
    </row>
    <row r="222" spans="1:3" ht="16" x14ac:dyDescent="0.2">
      <c r="A222" t="s">
        <v>714</v>
      </c>
    </row>
    <row r="223" spans="1:3" x14ac:dyDescent="0.2">
      <c r="A223" s="47" t="s">
        <v>615</v>
      </c>
    </row>
    <row r="224" spans="1:3" x14ac:dyDescent="0.2">
      <c r="A224" s="38" t="s">
        <v>801</v>
      </c>
    </row>
    <row r="225" spans="1:11" x14ac:dyDescent="0.2">
      <c r="A225" s="38" t="s">
        <v>803</v>
      </c>
    </row>
    <row r="226" spans="1:11" x14ac:dyDescent="0.2">
      <c r="A226" s="38" t="s">
        <v>804</v>
      </c>
    </row>
    <row r="227" spans="1:11" x14ac:dyDescent="0.2">
      <c r="A227" s="38" t="s">
        <v>802</v>
      </c>
    </row>
    <row r="228" spans="1:11" x14ac:dyDescent="0.2">
      <c r="A228" s="47" t="s">
        <v>828</v>
      </c>
    </row>
    <row r="229" spans="1:11" x14ac:dyDescent="0.2">
      <c r="A229" s="38" t="s">
        <v>616</v>
      </c>
      <c r="K229" s="38"/>
    </row>
    <row r="230" spans="1:11" x14ac:dyDescent="0.2">
      <c r="A230" s="38" t="s">
        <v>805</v>
      </c>
      <c r="K230" s="38"/>
    </row>
    <row r="231" spans="1:11" x14ac:dyDescent="0.2">
      <c r="A231" s="38" t="s">
        <v>825</v>
      </c>
      <c r="K231" s="38"/>
    </row>
    <row r="232" spans="1:11" x14ac:dyDescent="0.2">
      <c r="A232" s="46" t="s">
        <v>829</v>
      </c>
      <c r="K232" s="38"/>
    </row>
    <row r="233" spans="1:11" x14ac:dyDescent="0.2">
      <c r="A233" s="162" t="s">
        <v>831</v>
      </c>
      <c r="K233" s="38"/>
    </row>
    <row r="234" spans="1:11" x14ac:dyDescent="0.2">
      <c r="A234" s="162" t="s">
        <v>830</v>
      </c>
      <c r="K234" s="38"/>
    </row>
    <row r="235" spans="1:11" x14ac:dyDescent="0.2">
      <c r="A235" s="162" t="s">
        <v>832</v>
      </c>
      <c r="K235" s="38"/>
    </row>
    <row r="236" spans="1:11" x14ac:dyDescent="0.2">
      <c r="A236" s="163" t="s">
        <v>833</v>
      </c>
      <c r="K236" s="38"/>
    </row>
    <row r="237" spans="1:11" x14ac:dyDescent="0.2">
      <c r="A237" s="163" t="s">
        <v>834</v>
      </c>
      <c r="K237" s="38"/>
    </row>
    <row r="238" spans="1:11" x14ac:dyDescent="0.2">
      <c r="A238" s="47" t="s">
        <v>721</v>
      </c>
      <c r="K238" s="38"/>
    </row>
    <row r="239" spans="1:11" ht="16" x14ac:dyDescent="0.2">
      <c r="A239" t="s">
        <v>797</v>
      </c>
      <c r="K239" s="38"/>
    </row>
    <row r="240" spans="1:11" ht="16" x14ac:dyDescent="0.2">
      <c r="A240" t="s">
        <v>717</v>
      </c>
      <c r="K240" s="38"/>
    </row>
    <row r="241" spans="1:11" ht="16" x14ac:dyDescent="0.2">
      <c r="A241" t="s">
        <v>718</v>
      </c>
      <c r="K241" s="38"/>
    </row>
    <row r="242" spans="1:11" ht="16" x14ac:dyDescent="0.2">
      <c r="A242" t="s">
        <v>716</v>
      </c>
      <c r="K242" s="38"/>
    </row>
    <row r="243" spans="1:11" ht="16" x14ac:dyDescent="0.2">
      <c r="A243" t="s">
        <v>720</v>
      </c>
      <c r="K243" s="38"/>
    </row>
    <row r="244" spans="1:11" ht="16" x14ac:dyDescent="0.2">
      <c r="A244" t="s">
        <v>719</v>
      </c>
      <c r="K244" s="38"/>
    </row>
    <row r="245" spans="1:11" x14ac:dyDescent="0.2">
      <c r="A245" s="47" t="s">
        <v>725</v>
      </c>
      <c r="K245" s="38"/>
    </row>
    <row r="246" spans="1:11" ht="16" x14ac:dyDescent="0.2">
      <c r="A246" t="s">
        <v>798</v>
      </c>
      <c r="K246" s="38"/>
    </row>
    <row r="247" spans="1:11" ht="16" x14ac:dyDescent="0.2">
      <c r="A247" t="s">
        <v>722</v>
      </c>
      <c r="K247" s="38"/>
    </row>
    <row r="248" spans="1:11" ht="16" x14ac:dyDescent="0.2">
      <c r="A248" t="s">
        <v>809</v>
      </c>
      <c r="K248" s="38"/>
    </row>
    <row r="249" spans="1:11" ht="16" x14ac:dyDescent="0.2">
      <c r="A249" t="s">
        <v>727</v>
      </c>
      <c r="K249" s="38"/>
    </row>
    <row r="250" spans="1:11" ht="17" x14ac:dyDescent="0.2">
      <c r="A250" t="s">
        <v>724</v>
      </c>
      <c r="C250" s="138"/>
      <c r="K250" s="38"/>
    </row>
    <row r="251" spans="1:11" ht="16" x14ac:dyDescent="0.2">
      <c r="A251" t="s">
        <v>723</v>
      </c>
      <c r="K251" s="38"/>
    </row>
    <row r="252" spans="1:11" x14ac:dyDescent="0.2">
      <c r="A252" s="47" t="s">
        <v>730</v>
      </c>
      <c r="K252" s="38"/>
    </row>
    <row r="253" spans="1:11" x14ac:dyDescent="0.2">
      <c r="A253" s="38" t="s">
        <v>799</v>
      </c>
      <c r="K253" s="38"/>
    </row>
    <row r="254" spans="1:11" x14ac:dyDescent="0.2">
      <c r="A254" s="38" t="s">
        <v>734</v>
      </c>
      <c r="K254" s="38"/>
    </row>
    <row r="255" spans="1:11" x14ac:dyDescent="0.2">
      <c r="A255" s="47" t="s">
        <v>732</v>
      </c>
      <c r="K255" s="38"/>
    </row>
    <row r="256" spans="1:11" x14ac:dyDescent="0.2">
      <c r="A256" s="38" t="s">
        <v>800</v>
      </c>
      <c r="K256" s="38"/>
    </row>
    <row r="257" spans="1:1" x14ac:dyDescent="0.2">
      <c r="A257" s="38" t="s">
        <v>733</v>
      </c>
    </row>
    <row r="258" spans="1:1" x14ac:dyDescent="0.2">
      <c r="A258" s="46" t="s">
        <v>477</v>
      </c>
    </row>
    <row r="259" spans="1:1" x14ac:dyDescent="0.2">
      <c r="A259" s="38" t="s">
        <v>856</v>
      </c>
    </row>
    <row r="260" spans="1:1" x14ac:dyDescent="0.2">
      <c r="A260" s="38" t="s">
        <v>857</v>
      </c>
    </row>
  </sheetData>
  <phoneticPr fontId="6" type="noConversion"/>
  <pageMargins left="0.7" right="0.7" top="0.75" bottom="0.75" header="0.3" footer="0.3"/>
  <pageSetup paperSize="9" orientation="portrait" horizontalDpi="200" verticalDpi="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3F9445-89D9-B04E-9A13-21D305528189}">
  <dimension ref="A1:GU202"/>
  <sheetViews>
    <sheetView zoomScale="129" zoomScaleNormal="129" workbookViewId="0">
      <pane xSplit="4" ySplit="1" topLeftCell="E2" activePane="bottomRight" state="frozen"/>
      <selection pane="topRight" activeCell="E1" sqref="E1"/>
      <selection pane="bottomLeft" activeCell="A6" sqref="A6"/>
      <selection pane="bottomRight" activeCell="G1" sqref="G1"/>
    </sheetView>
  </sheetViews>
  <sheetFormatPr baseColWidth="10" defaultRowHeight="16" x14ac:dyDescent="0.2"/>
  <cols>
    <col min="1" max="1" width="7" customWidth="1"/>
    <col min="2" max="2" width="38" style="3" customWidth="1"/>
    <col min="3" max="3" width="7" style="2" customWidth="1"/>
    <col min="4" max="4" width="33.33203125" style="1" customWidth="1"/>
    <col min="5" max="5" width="18" style="1" customWidth="1"/>
    <col min="6" max="6" width="16.1640625" style="34" customWidth="1"/>
    <col min="7" max="7" width="16.83203125" style="9" customWidth="1"/>
    <col min="8" max="8" width="23.1640625" style="9" bestFit="1" customWidth="1"/>
    <col min="9" max="9" width="18.5" style="8" bestFit="1" customWidth="1"/>
    <col min="10" max="10" width="12.33203125" style="8" bestFit="1" customWidth="1"/>
    <col min="11" max="15" width="11.33203125" style="8" bestFit="1" customWidth="1"/>
    <col min="16" max="16" width="10.83203125" style="8" customWidth="1"/>
    <col min="17" max="18" width="11.33203125" style="8" bestFit="1" customWidth="1"/>
    <col min="19" max="19" width="11.6640625" style="8" bestFit="1" customWidth="1"/>
    <col min="20" max="26" width="11.33203125" style="8" bestFit="1" customWidth="1"/>
    <col min="27" max="27" width="11.5" style="8" bestFit="1" customWidth="1"/>
    <col min="28" max="28" width="12.33203125" style="8" bestFit="1" customWidth="1"/>
    <col min="29" max="32" width="11.5" style="8" bestFit="1" customWidth="1"/>
    <col min="33" max="33" width="12.5" style="8" bestFit="1" customWidth="1"/>
    <col min="34" max="35" width="11.5" style="8" bestFit="1" customWidth="1"/>
    <col min="36" max="36" width="12.5" style="8" bestFit="1" customWidth="1"/>
    <col min="37" max="37" width="11.5" style="8" bestFit="1" customWidth="1"/>
    <col min="38" max="38" width="13.33203125" style="8" bestFit="1" customWidth="1"/>
    <col min="39" max="40" width="11.33203125" style="8" bestFit="1" customWidth="1"/>
    <col min="41" max="41" width="12.5" style="8" bestFit="1" customWidth="1"/>
    <col min="42" max="52" width="11.33203125" style="8" bestFit="1" customWidth="1"/>
    <col min="53" max="53" width="11.6640625" style="8" bestFit="1" customWidth="1"/>
    <col min="54" max="55" width="11.33203125" style="8" bestFit="1" customWidth="1"/>
    <col min="56" max="56" width="12.5" style="8" bestFit="1" customWidth="1"/>
    <col min="57" max="57" width="11.33203125" style="8" bestFit="1" customWidth="1"/>
    <col min="58" max="58" width="12.33203125" style="8" bestFit="1" customWidth="1"/>
    <col min="59" max="61" width="11.33203125" style="8" bestFit="1" customWidth="1"/>
    <col min="62" max="62" width="12.33203125" style="8" bestFit="1" customWidth="1"/>
    <col min="63" max="71" width="11.33203125" style="8" bestFit="1" customWidth="1"/>
    <col min="72" max="72" width="13.5" style="8" bestFit="1" customWidth="1"/>
    <col min="73" max="73" width="12.5" style="8" bestFit="1" customWidth="1"/>
    <col min="74" max="79" width="11.33203125" style="8" bestFit="1" customWidth="1"/>
    <col min="80" max="80" width="12.33203125" style="8" bestFit="1" customWidth="1"/>
    <col min="81" max="95" width="11.33203125" style="8" bestFit="1" customWidth="1"/>
    <col min="96" max="96" width="12.5" style="8" bestFit="1" customWidth="1"/>
    <col min="97" max="103" width="11.33203125" style="8" bestFit="1" customWidth="1"/>
    <col min="104" max="104" width="12.33203125" style="8" bestFit="1" customWidth="1"/>
    <col min="105" max="115" width="11.33203125" style="8" bestFit="1" customWidth="1"/>
    <col min="116" max="116" width="12.5" style="8" bestFit="1" customWidth="1"/>
    <col min="117" max="117" width="13.5" style="8" bestFit="1" customWidth="1"/>
    <col min="118" max="119" width="11.33203125" style="8" bestFit="1" customWidth="1"/>
    <col min="120" max="120" width="12.5" style="8" bestFit="1" customWidth="1"/>
    <col min="121" max="124" width="11.33203125" style="8" bestFit="1" customWidth="1"/>
    <col min="125" max="126" width="12.33203125" style="8" bestFit="1" customWidth="1"/>
    <col min="127" max="129" width="11.33203125" style="8" bestFit="1" customWidth="1"/>
    <col min="130" max="130" width="12.6640625" style="8" customWidth="1"/>
    <col min="131" max="138" width="11.33203125" style="8" bestFit="1" customWidth="1"/>
    <col min="139" max="139" width="12.5" style="8" bestFit="1" customWidth="1"/>
    <col min="140" max="140" width="12.33203125" style="8" bestFit="1" customWidth="1"/>
    <col min="141" max="141" width="12.83203125" style="8" customWidth="1"/>
    <col min="142" max="153" width="11.33203125" style="8" bestFit="1" customWidth="1"/>
    <col min="154" max="154" width="12.83203125" style="8" customWidth="1"/>
    <col min="155" max="160" width="11.33203125" style="8" bestFit="1" customWidth="1"/>
    <col min="161" max="161" width="12.33203125" style="8" bestFit="1" customWidth="1"/>
    <col min="162" max="162" width="11.33203125" style="8" bestFit="1" customWidth="1"/>
    <col min="163" max="163" width="11.6640625" style="8" customWidth="1"/>
    <col min="164" max="164" width="12.83203125" style="8" customWidth="1"/>
    <col min="165" max="165" width="11.33203125" style="8" bestFit="1" customWidth="1"/>
    <col min="166" max="166" width="10.83203125" style="8" customWidth="1"/>
    <col min="167" max="167" width="11.33203125" style="8" bestFit="1" customWidth="1"/>
    <col min="168" max="168" width="12.33203125" style="8" bestFit="1" customWidth="1"/>
    <col min="169" max="171" width="11.33203125" style="8" bestFit="1" customWidth="1"/>
    <col min="172" max="201" width="10.83203125" style="8"/>
  </cols>
  <sheetData>
    <row r="1" spans="1:203" s="8" customFormat="1" ht="41" customHeight="1" x14ac:dyDescent="0.2">
      <c r="A1" s="13" t="s">
        <v>50</v>
      </c>
      <c r="B1" s="13" t="s">
        <v>49</v>
      </c>
      <c r="C1" s="14" t="s">
        <v>1060</v>
      </c>
      <c r="D1" s="14" t="s">
        <v>951</v>
      </c>
      <c r="E1" s="14" t="s">
        <v>952</v>
      </c>
      <c r="F1" s="197" t="s">
        <v>1028</v>
      </c>
      <c r="G1" s="14" t="s">
        <v>1035</v>
      </c>
      <c r="H1" s="9"/>
      <c r="GT1"/>
      <c r="GU1"/>
    </row>
    <row r="2" spans="1:203" s="8" customFormat="1" ht="26" customHeight="1" x14ac:dyDescent="0.2">
      <c r="A2" s="15" t="s">
        <v>867</v>
      </c>
      <c r="B2" s="175" t="s">
        <v>0</v>
      </c>
      <c r="C2" s="15">
        <v>5</v>
      </c>
      <c r="D2" s="192" t="s">
        <v>953</v>
      </c>
      <c r="E2" s="1" t="s">
        <v>954</v>
      </c>
      <c r="F2" s="195">
        <f>'2019 QALYimpact_live formulas'!G6</f>
        <v>2.5270508707705202</v>
      </c>
      <c r="G2" s="195" t="s">
        <v>1036</v>
      </c>
      <c r="H2" s="9"/>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45"/>
      <c r="BA2" s="45"/>
      <c r="BB2" s="45"/>
      <c r="BC2" s="45"/>
      <c r="BD2" s="45"/>
      <c r="BE2" s="45"/>
      <c r="BF2" s="45"/>
      <c r="BG2" s="45"/>
      <c r="BH2" s="45"/>
      <c r="BI2" s="45"/>
      <c r="BJ2" s="45"/>
      <c r="BK2" s="45"/>
      <c r="BL2" s="45"/>
      <c r="BM2" s="45"/>
      <c r="BN2" s="45"/>
      <c r="BO2" s="45"/>
      <c r="BP2" s="45"/>
      <c r="BQ2" s="45"/>
      <c r="BR2" s="45"/>
      <c r="BS2" s="45"/>
      <c r="BT2" s="45"/>
      <c r="BU2" s="45"/>
      <c r="BV2" s="45"/>
      <c r="BW2" s="45"/>
      <c r="BX2" s="45"/>
      <c r="BY2" s="45"/>
      <c r="BZ2" s="45"/>
      <c r="CA2" s="45"/>
      <c r="CB2" s="45"/>
      <c r="CC2" s="45"/>
      <c r="CD2" s="45"/>
      <c r="CE2" s="45"/>
      <c r="CF2" s="45"/>
      <c r="CG2" s="45"/>
      <c r="CH2" s="45"/>
      <c r="CI2" s="45"/>
      <c r="CJ2" s="45"/>
      <c r="CK2" s="45"/>
      <c r="CL2" s="45"/>
      <c r="CM2" s="45"/>
      <c r="CN2" s="45"/>
      <c r="CO2" s="45"/>
      <c r="CP2" s="45"/>
      <c r="CQ2" s="45"/>
      <c r="CR2" s="45"/>
      <c r="CS2" s="45"/>
      <c r="CT2" s="45"/>
      <c r="CU2" s="45"/>
      <c r="CV2" s="45"/>
      <c r="CW2" s="45"/>
      <c r="CX2" s="45"/>
      <c r="CY2" s="45"/>
      <c r="CZ2" s="45"/>
      <c r="DA2" s="45"/>
      <c r="DB2" s="45"/>
      <c r="DC2" s="45"/>
      <c r="DD2" s="45"/>
      <c r="DE2" s="45"/>
      <c r="DF2" s="45"/>
      <c r="DG2" s="45"/>
      <c r="DH2" s="45"/>
      <c r="DI2" s="45"/>
      <c r="DJ2" s="45"/>
      <c r="DK2" s="45"/>
      <c r="DL2" s="45"/>
      <c r="DM2" s="45"/>
      <c r="DN2" s="45"/>
      <c r="DO2" s="45"/>
      <c r="DP2" s="45"/>
      <c r="DQ2" s="45"/>
      <c r="DR2" s="45"/>
      <c r="DS2" s="45"/>
      <c r="DT2" s="45"/>
      <c r="DU2" s="45"/>
      <c r="DV2" s="45"/>
      <c r="DW2" s="45"/>
      <c r="DX2" s="45"/>
      <c r="DY2" s="45"/>
      <c r="DZ2" s="45"/>
      <c r="EA2" s="45"/>
      <c r="EB2" s="45"/>
      <c r="EC2" s="45"/>
      <c r="ED2" s="45"/>
      <c r="EE2" s="45"/>
      <c r="EF2" s="45"/>
      <c r="EG2" s="45"/>
      <c r="EH2" s="45"/>
      <c r="EI2" s="45"/>
      <c r="EJ2" s="45"/>
      <c r="EK2" s="45"/>
      <c r="EL2" s="45"/>
      <c r="EM2" s="45"/>
      <c r="EN2" s="45"/>
      <c r="EO2" s="45"/>
      <c r="EP2" s="45"/>
      <c r="EQ2" s="45"/>
      <c r="ER2" s="45"/>
      <c r="ES2" s="45"/>
      <c r="ET2" s="45"/>
      <c r="EU2" s="45"/>
      <c r="EV2" s="45"/>
      <c r="EW2" s="45"/>
      <c r="EX2" s="45"/>
      <c r="EY2" s="45"/>
      <c r="EZ2" s="45"/>
      <c r="FA2" s="45"/>
      <c r="FB2" s="45"/>
      <c r="FC2" s="45"/>
      <c r="FD2" s="45"/>
      <c r="FE2" s="45"/>
      <c r="FF2" s="45"/>
      <c r="FG2" s="45"/>
      <c r="FH2" s="45"/>
      <c r="FI2" s="45"/>
      <c r="FJ2" s="45"/>
      <c r="FK2" s="45"/>
      <c r="FL2" s="45"/>
      <c r="FM2" s="45"/>
      <c r="FN2" s="45"/>
      <c r="FO2" s="45"/>
      <c r="GT2"/>
      <c r="GU2"/>
    </row>
    <row r="3" spans="1:203" s="8" customFormat="1" x14ac:dyDescent="0.2">
      <c r="A3" s="15" t="s">
        <v>868</v>
      </c>
      <c r="B3" s="175" t="s">
        <v>430</v>
      </c>
      <c r="C3" s="15" t="s">
        <v>31</v>
      </c>
      <c r="D3" s="188" t="s">
        <v>955</v>
      </c>
      <c r="E3" s="1" t="s">
        <v>954</v>
      </c>
      <c r="F3" s="189">
        <f>'2019 QALYimpact_live formulas'!G7</f>
        <v>1.494</v>
      </c>
      <c r="G3" s="189" t="s">
        <v>1037</v>
      </c>
      <c r="H3" s="9"/>
      <c r="I3" s="45"/>
      <c r="J3" s="45"/>
      <c r="K3" s="45"/>
      <c r="L3" s="45"/>
      <c r="M3" s="45"/>
      <c r="N3" s="45"/>
      <c r="O3" s="45"/>
      <c r="P3" s="45"/>
      <c r="Q3" s="45"/>
      <c r="R3" s="45"/>
      <c r="S3" s="45"/>
      <c r="T3" s="45"/>
      <c r="U3" s="45"/>
      <c r="V3" s="45"/>
      <c r="W3" s="45"/>
      <c r="X3" s="45"/>
      <c r="Y3" s="45"/>
      <c r="Z3" s="45"/>
      <c r="AA3" s="45"/>
      <c r="AB3" s="45"/>
      <c r="AC3" s="45"/>
      <c r="AD3" s="45"/>
      <c r="AE3" s="45"/>
      <c r="AF3" s="45"/>
      <c r="AG3" s="45"/>
      <c r="AH3" s="45"/>
      <c r="AI3" s="45"/>
      <c r="AJ3" s="45"/>
      <c r="AK3" s="45"/>
      <c r="AL3" s="45"/>
      <c r="AM3" s="45"/>
      <c r="AN3" s="45"/>
      <c r="AO3" s="45"/>
      <c r="AP3" s="45"/>
      <c r="AQ3" s="45"/>
      <c r="AR3" s="45"/>
      <c r="AS3" s="45"/>
      <c r="AT3" s="45"/>
      <c r="AU3" s="45"/>
      <c r="AV3" s="45"/>
      <c r="AW3" s="45"/>
      <c r="AX3" s="45"/>
      <c r="AY3" s="45"/>
      <c r="AZ3" s="45"/>
      <c r="BA3" s="45"/>
      <c r="BB3" s="45"/>
      <c r="BC3" s="45"/>
      <c r="BD3" s="45"/>
      <c r="BE3" s="45"/>
      <c r="BF3" s="45"/>
      <c r="BG3" s="45"/>
      <c r="BH3" s="45"/>
      <c r="BI3" s="45"/>
      <c r="BJ3" s="45"/>
      <c r="BK3" s="45"/>
      <c r="BL3" s="45"/>
      <c r="BM3" s="45"/>
      <c r="BN3" s="45"/>
      <c r="BO3" s="45"/>
      <c r="BP3" s="45"/>
      <c r="BQ3" s="45"/>
      <c r="BR3" s="45"/>
      <c r="BS3" s="45"/>
      <c r="BT3" s="45"/>
      <c r="BU3" s="45"/>
      <c r="BV3" s="45"/>
      <c r="BW3" s="45"/>
      <c r="BX3" s="45"/>
      <c r="BY3" s="45"/>
      <c r="BZ3" s="45"/>
      <c r="CA3" s="45"/>
      <c r="CB3" s="45"/>
      <c r="CC3" s="45"/>
      <c r="CD3" s="45"/>
      <c r="CE3" s="45"/>
      <c r="CF3" s="45"/>
      <c r="CG3" s="45"/>
      <c r="CH3" s="45"/>
      <c r="CI3" s="45"/>
      <c r="CJ3" s="45"/>
      <c r="CK3" s="45"/>
      <c r="CL3" s="45"/>
      <c r="CM3" s="45"/>
      <c r="CN3" s="45"/>
      <c r="CO3" s="45"/>
      <c r="CP3" s="45"/>
      <c r="CQ3" s="45"/>
      <c r="CR3" s="45"/>
      <c r="CS3" s="45"/>
      <c r="CT3" s="45"/>
      <c r="CU3" s="45"/>
      <c r="CV3" s="45"/>
      <c r="CW3" s="45"/>
      <c r="CX3" s="45"/>
      <c r="CY3" s="45"/>
      <c r="CZ3" s="45"/>
      <c r="DA3" s="45"/>
      <c r="DB3" s="45"/>
      <c r="DC3" s="45"/>
      <c r="DD3" s="45"/>
      <c r="DE3" s="45"/>
      <c r="DF3" s="45"/>
      <c r="DG3" s="45"/>
      <c r="DH3" s="45"/>
      <c r="DI3" s="45"/>
      <c r="DJ3" s="45"/>
      <c r="DK3" s="45"/>
      <c r="DL3" s="45"/>
      <c r="DM3" s="45"/>
      <c r="DN3" s="45"/>
      <c r="DO3" s="45"/>
      <c r="DP3" s="45"/>
      <c r="DQ3" s="45"/>
      <c r="DR3" s="45"/>
      <c r="DS3" s="45"/>
      <c r="DT3" s="45"/>
      <c r="DU3" s="45"/>
      <c r="DV3" s="45"/>
      <c r="DW3" s="45"/>
      <c r="DX3" s="45"/>
      <c r="DY3" s="45"/>
      <c r="DZ3" s="45"/>
      <c r="EA3" s="45"/>
      <c r="EB3" s="45"/>
      <c r="EC3" s="45"/>
      <c r="ED3" s="45"/>
      <c r="EE3" s="45"/>
      <c r="EF3" s="45"/>
      <c r="EG3" s="45"/>
      <c r="EH3" s="45"/>
      <c r="EI3" s="45"/>
      <c r="EJ3" s="45"/>
      <c r="EK3" s="45"/>
      <c r="EL3" s="45"/>
      <c r="EM3" s="45"/>
      <c r="EN3" s="45"/>
      <c r="EO3" s="45"/>
      <c r="EP3" s="45"/>
      <c r="EQ3" s="45"/>
      <c r="ER3" s="45"/>
      <c r="ES3" s="45"/>
      <c r="ET3" s="45"/>
      <c r="EU3" s="45"/>
      <c r="EV3" s="45"/>
      <c r="EW3" s="45"/>
      <c r="EX3" s="45"/>
      <c r="EY3" s="45"/>
      <c r="EZ3" s="45"/>
      <c r="FA3" s="45"/>
      <c r="FB3" s="45"/>
      <c r="FC3" s="45"/>
      <c r="FD3" s="45"/>
      <c r="FE3" s="45"/>
      <c r="FF3" s="45"/>
      <c r="FG3" s="45"/>
      <c r="FH3" s="45"/>
      <c r="FI3" s="45"/>
      <c r="FJ3" s="45"/>
      <c r="FK3" s="45"/>
      <c r="FL3" s="45"/>
      <c r="FM3" s="45"/>
      <c r="FN3" s="45"/>
      <c r="FO3" s="45"/>
      <c r="GT3"/>
      <c r="GU3"/>
    </row>
    <row r="4" spans="1:203" s="8" customFormat="1" ht="59" customHeight="1" x14ac:dyDescent="0.2">
      <c r="A4" s="15" t="s">
        <v>869</v>
      </c>
      <c r="B4" s="175" t="s">
        <v>429</v>
      </c>
      <c r="C4" s="15">
        <v>14</v>
      </c>
      <c r="D4" s="192" t="s">
        <v>956</v>
      </c>
      <c r="E4" s="1" t="s">
        <v>954</v>
      </c>
      <c r="F4" s="195">
        <f>'2019 QALYimpact_live formulas'!G8</f>
        <v>7.2160000000000011</v>
      </c>
      <c r="G4" s="195" t="s">
        <v>1036</v>
      </c>
      <c r="H4" s="9"/>
      <c r="I4" s="45"/>
      <c r="J4" s="45"/>
      <c r="K4" s="45"/>
      <c r="L4" s="45"/>
      <c r="M4" s="45"/>
      <c r="N4" s="45"/>
      <c r="O4" s="45"/>
      <c r="P4" s="45"/>
      <c r="Q4" s="45"/>
      <c r="R4" s="45"/>
      <c r="S4" s="45"/>
      <c r="T4" s="45"/>
      <c r="U4" s="45"/>
      <c r="V4" s="45"/>
      <c r="W4" s="45"/>
      <c r="X4" s="45"/>
      <c r="Y4" s="45"/>
      <c r="Z4" s="45"/>
      <c r="AA4" s="45"/>
      <c r="AB4" s="45"/>
      <c r="AC4" s="45"/>
      <c r="AD4" s="45"/>
      <c r="AE4" s="45"/>
      <c r="AF4" s="45"/>
      <c r="AG4" s="45"/>
      <c r="AH4" s="45"/>
      <c r="AI4" s="45"/>
      <c r="AJ4" s="45"/>
      <c r="AK4" s="45"/>
      <c r="AL4" s="45"/>
      <c r="AM4" s="45"/>
      <c r="AN4" s="45"/>
      <c r="AO4" s="45"/>
      <c r="AP4" s="45"/>
      <c r="AQ4" s="45"/>
      <c r="AR4" s="45"/>
      <c r="AS4" s="45"/>
      <c r="AT4" s="45"/>
      <c r="AU4" s="45"/>
      <c r="AV4" s="45"/>
      <c r="AW4" s="45"/>
      <c r="AX4" s="45"/>
      <c r="AY4" s="45"/>
      <c r="AZ4" s="45"/>
      <c r="BA4" s="45"/>
      <c r="BB4" s="45"/>
      <c r="BC4" s="45"/>
      <c r="BD4" s="45"/>
      <c r="BE4" s="45"/>
      <c r="BF4" s="45"/>
      <c r="BG4" s="45"/>
      <c r="BH4" s="45"/>
      <c r="BI4" s="45"/>
      <c r="BJ4" s="45"/>
      <c r="BK4" s="45"/>
      <c r="BL4" s="45"/>
      <c r="BM4" s="45"/>
      <c r="BN4" s="45"/>
      <c r="BO4" s="45"/>
      <c r="BP4" s="45"/>
      <c r="BQ4" s="45"/>
      <c r="BR4" s="45"/>
      <c r="BS4" s="45"/>
      <c r="BT4" s="45"/>
      <c r="BU4" s="45"/>
      <c r="BV4" s="45"/>
      <c r="BW4" s="45"/>
      <c r="BX4" s="45"/>
      <c r="BY4" s="45"/>
      <c r="BZ4" s="45"/>
      <c r="CA4" s="45"/>
      <c r="CB4" s="45"/>
      <c r="CC4" s="45"/>
      <c r="CD4" s="45"/>
      <c r="CE4" s="45"/>
      <c r="CF4" s="45"/>
      <c r="CG4" s="45"/>
      <c r="CH4" s="45"/>
      <c r="CI4" s="45"/>
      <c r="CJ4" s="45"/>
      <c r="CK4" s="45"/>
      <c r="CL4" s="45"/>
      <c r="CM4" s="45"/>
      <c r="CN4" s="45"/>
      <c r="CO4" s="45"/>
      <c r="CP4" s="45"/>
      <c r="CQ4" s="45"/>
      <c r="CR4" s="45"/>
      <c r="CS4" s="45"/>
      <c r="CT4" s="45"/>
      <c r="CU4" s="45"/>
      <c r="CV4" s="45"/>
      <c r="CW4" s="45"/>
      <c r="CX4" s="45"/>
      <c r="CY4" s="45"/>
      <c r="CZ4" s="45"/>
      <c r="DA4" s="45"/>
      <c r="DB4" s="45"/>
      <c r="DC4" s="45"/>
      <c r="DD4" s="45"/>
      <c r="DE4" s="45"/>
      <c r="DF4" s="45"/>
      <c r="DG4" s="45"/>
      <c r="DH4" s="45"/>
      <c r="DI4" s="45"/>
      <c r="DJ4" s="45"/>
      <c r="DK4" s="45"/>
      <c r="DL4" s="45"/>
      <c r="DM4" s="45"/>
      <c r="DN4" s="45"/>
      <c r="DO4" s="45"/>
      <c r="DP4" s="45"/>
      <c r="DQ4" s="45"/>
      <c r="DR4" s="45"/>
      <c r="DS4" s="45"/>
      <c r="DT4" s="45"/>
      <c r="DU4" s="45"/>
      <c r="DV4" s="45"/>
      <c r="DW4" s="45"/>
      <c r="DX4" s="45"/>
      <c r="DY4" s="45"/>
      <c r="DZ4" s="45"/>
      <c r="EA4" s="45"/>
      <c r="EB4" s="45"/>
      <c r="EC4" s="45"/>
      <c r="ED4" s="45"/>
      <c r="EE4" s="45"/>
      <c r="EF4" s="45"/>
      <c r="EG4" s="45"/>
      <c r="EH4" s="45"/>
      <c r="EI4" s="45"/>
      <c r="EJ4" s="45"/>
      <c r="EK4" s="45"/>
      <c r="EL4" s="45"/>
      <c r="EM4" s="45"/>
      <c r="EN4" s="45"/>
      <c r="EO4" s="45"/>
      <c r="EP4" s="45"/>
      <c r="EQ4" s="45"/>
      <c r="ER4" s="45"/>
      <c r="ES4" s="45"/>
      <c r="ET4" s="45"/>
      <c r="EU4" s="45"/>
      <c r="EV4" s="45"/>
      <c r="EW4" s="45"/>
      <c r="EX4" s="45"/>
      <c r="EY4" s="45"/>
      <c r="EZ4" s="45"/>
      <c r="FA4" s="45"/>
      <c r="FB4" s="45"/>
      <c r="FC4" s="45"/>
      <c r="FD4" s="45"/>
      <c r="FE4" s="45"/>
      <c r="FF4" s="45"/>
      <c r="FG4" s="45"/>
      <c r="FH4" s="45"/>
      <c r="FI4" s="45"/>
      <c r="FJ4" s="45"/>
      <c r="FK4" s="45"/>
      <c r="FL4" s="45"/>
      <c r="FM4" s="45"/>
      <c r="FN4" s="45"/>
      <c r="FO4" s="45"/>
      <c r="GT4"/>
      <c r="GU4"/>
    </row>
    <row r="5" spans="1:203" s="8" customFormat="1" x14ac:dyDescent="0.2">
      <c r="A5" s="15" t="s">
        <v>870</v>
      </c>
      <c r="B5" s="175" t="s">
        <v>431</v>
      </c>
      <c r="C5" s="15" t="s">
        <v>31</v>
      </c>
      <c r="D5" s="188" t="s">
        <v>955</v>
      </c>
      <c r="E5" s="1" t="s">
        <v>954</v>
      </c>
      <c r="F5" s="189">
        <f>'2019 QALYimpact_live formulas'!G9</f>
        <v>1.6740000000000002</v>
      </c>
      <c r="G5" s="189" t="s">
        <v>1037</v>
      </c>
      <c r="H5" s="9"/>
      <c r="I5" s="45"/>
      <c r="J5" s="45"/>
      <c r="K5" s="45"/>
      <c r="L5" s="45"/>
      <c r="M5" s="45"/>
      <c r="N5" s="45"/>
      <c r="O5" s="45"/>
      <c r="P5" s="45"/>
      <c r="Q5" s="45"/>
      <c r="R5" s="45"/>
      <c r="S5" s="45"/>
      <c r="T5" s="45"/>
      <c r="U5" s="45"/>
      <c r="V5" s="45"/>
      <c r="W5" s="45"/>
      <c r="X5" s="45"/>
      <c r="Y5" s="45"/>
      <c r="Z5" s="45"/>
      <c r="AA5" s="45"/>
      <c r="AB5" s="45"/>
      <c r="AC5" s="45"/>
      <c r="AD5" s="45"/>
      <c r="AE5" s="45"/>
      <c r="AF5" s="45"/>
      <c r="AG5" s="45"/>
      <c r="AH5" s="45"/>
      <c r="AI5" s="45"/>
      <c r="AJ5" s="45"/>
      <c r="AK5" s="45"/>
      <c r="AL5" s="45"/>
      <c r="AM5" s="45"/>
      <c r="AN5" s="45"/>
      <c r="AO5" s="45"/>
      <c r="AP5" s="45"/>
      <c r="AQ5" s="45"/>
      <c r="AR5" s="45"/>
      <c r="AS5" s="45"/>
      <c r="AT5" s="45"/>
      <c r="AU5" s="45"/>
      <c r="AV5" s="45"/>
      <c r="AW5" s="45"/>
      <c r="AX5" s="45"/>
      <c r="AY5" s="45"/>
      <c r="AZ5" s="45"/>
      <c r="BA5" s="45"/>
      <c r="BB5" s="45"/>
      <c r="BC5" s="45"/>
      <c r="BD5" s="45"/>
      <c r="BE5" s="45"/>
      <c r="BF5" s="45"/>
      <c r="BG5" s="45"/>
      <c r="BH5" s="45"/>
      <c r="BI5" s="45"/>
      <c r="BJ5" s="45"/>
      <c r="BK5" s="45"/>
      <c r="BL5" s="45"/>
      <c r="BM5" s="45"/>
      <c r="BN5" s="45"/>
      <c r="BO5" s="45"/>
      <c r="BP5" s="45"/>
      <c r="BQ5" s="45"/>
      <c r="BR5" s="45"/>
      <c r="BS5" s="45"/>
      <c r="BT5" s="45"/>
      <c r="BU5" s="45"/>
      <c r="BV5" s="45"/>
      <c r="BW5" s="45"/>
      <c r="BX5" s="45"/>
      <c r="BY5" s="45"/>
      <c r="BZ5" s="45"/>
      <c r="CA5" s="45"/>
      <c r="CB5" s="45"/>
      <c r="CC5" s="45"/>
      <c r="CD5" s="45"/>
      <c r="CE5" s="45"/>
      <c r="CF5" s="45"/>
      <c r="CG5" s="45"/>
      <c r="CH5" s="45"/>
      <c r="CI5" s="45"/>
      <c r="CJ5" s="45"/>
      <c r="CK5" s="45"/>
      <c r="CL5" s="45"/>
      <c r="CM5" s="45"/>
      <c r="CN5" s="45"/>
      <c r="CO5" s="45"/>
      <c r="CP5" s="45"/>
      <c r="CQ5" s="45"/>
      <c r="CR5" s="45"/>
      <c r="CS5" s="45"/>
      <c r="CT5" s="45"/>
      <c r="CU5" s="45"/>
      <c r="CV5" s="45"/>
      <c r="CW5" s="45"/>
      <c r="CX5" s="45"/>
      <c r="CY5" s="45"/>
      <c r="CZ5" s="45"/>
      <c r="DA5" s="45"/>
      <c r="DB5" s="45"/>
      <c r="DC5" s="45"/>
      <c r="DD5" s="45"/>
      <c r="DE5" s="45"/>
      <c r="DF5" s="45"/>
      <c r="DG5" s="45"/>
      <c r="DH5" s="45"/>
      <c r="DI5" s="45"/>
      <c r="DJ5" s="45"/>
      <c r="DK5" s="45"/>
      <c r="DL5" s="45"/>
      <c r="DM5" s="45"/>
      <c r="DN5" s="45"/>
      <c r="DO5" s="45"/>
      <c r="DP5" s="45"/>
      <c r="DQ5" s="45"/>
      <c r="DR5" s="45"/>
      <c r="DS5" s="45"/>
      <c r="DT5" s="45"/>
      <c r="DU5" s="45"/>
      <c r="DV5" s="45"/>
      <c r="DW5" s="45"/>
      <c r="DX5" s="45"/>
      <c r="DY5" s="45"/>
      <c r="DZ5" s="45"/>
      <c r="EA5" s="45"/>
      <c r="EB5" s="45"/>
      <c r="EC5" s="45"/>
      <c r="ED5" s="45"/>
      <c r="EE5" s="45"/>
      <c r="EF5" s="45"/>
      <c r="EG5" s="45"/>
      <c r="EH5" s="45"/>
      <c r="EI5" s="45"/>
      <c r="EJ5" s="45"/>
      <c r="EK5" s="45"/>
      <c r="EL5" s="45"/>
      <c r="EM5" s="45"/>
      <c r="EN5" s="45"/>
      <c r="EO5" s="45"/>
      <c r="EP5" s="45"/>
      <c r="EQ5" s="45"/>
      <c r="ER5" s="45"/>
      <c r="ES5" s="45"/>
      <c r="ET5" s="45"/>
      <c r="EU5" s="45"/>
      <c r="EV5" s="45"/>
      <c r="EW5" s="45"/>
      <c r="EX5" s="45"/>
      <c r="EY5" s="45"/>
      <c r="EZ5" s="45"/>
      <c r="FA5" s="45"/>
      <c r="FB5" s="45"/>
      <c r="FC5" s="45"/>
      <c r="FD5" s="45"/>
      <c r="FE5" s="45"/>
      <c r="FF5" s="45"/>
      <c r="FG5" s="45"/>
      <c r="FH5" s="45"/>
      <c r="FI5" s="45"/>
      <c r="FJ5" s="45"/>
      <c r="FK5" s="45"/>
      <c r="FL5" s="45"/>
      <c r="FM5" s="45"/>
      <c r="FN5" s="45"/>
      <c r="FO5" s="45"/>
      <c r="GT5"/>
      <c r="GU5"/>
    </row>
    <row r="6" spans="1:203" s="8" customFormat="1" ht="58" customHeight="1" x14ac:dyDescent="0.2">
      <c r="A6" s="15" t="s">
        <v>871</v>
      </c>
      <c r="B6" s="175" t="s">
        <v>432</v>
      </c>
      <c r="C6" s="15">
        <v>15</v>
      </c>
      <c r="D6" s="193" t="s">
        <v>957</v>
      </c>
      <c r="E6" s="1" t="s">
        <v>958</v>
      </c>
      <c r="F6" s="195">
        <f>'2019 QALYimpact_live formulas'!G10</f>
        <v>7.6503609678945592</v>
      </c>
      <c r="G6" s="195" t="s">
        <v>1036</v>
      </c>
      <c r="H6" s="9"/>
      <c r="I6" s="45"/>
      <c r="J6" s="45"/>
      <c r="K6" s="45"/>
      <c r="L6" s="45"/>
      <c r="M6" s="45"/>
      <c r="N6" s="45"/>
      <c r="O6" s="45"/>
      <c r="P6" s="45"/>
      <c r="Q6" s="45"/>
      <c r="R6" s="45"/>
      <c r="S6" s="45"/>
      <c r="T6" s="45"/>
      <c r="U6" s="45"/>
      <c r="V6" s="45"/>
      <c r="W6" s="45"/>
      <c r="X6" s="45"/>
      <c r="Y6" s="45"/>
      <c r="Z6" s="45"/>
      <c r="AA6" s="45"/>
      <c r="AB6" s="45"/>
      <c r="AC6" s="45"/>
      <c r="AD6" s="45"/>
      <c r="AE6" s="45"/>
      <c r="AF6" s="45"/>
      <c r="AG6" s="45"/>
      <c r="AH6" s="45"/>
      <c r="AI6" s="45"/>
      <c r="AJ6" s="45"/>
      <c r="AK6" s="45"/>
      <c r="AL6" s="45"/>
      <c r="AM6" s="45"/>
      <c r="AN6" s="45"/>
      <c r="AO6" s="45"/>
      <c r="AP6" s="45"/>
      <c r="AQ6" s="45"/>
      <c r="AR6" s="45"/>
      <c r="AS6" s="45"/>
      <c r="AT6" s="45"/>
      <c r="AU6" s="45"/>
      <c r="AV6" s="45"/>
      <c r="AW6" s="45"/>
      <c r="AX6" s="45"/>
      <c r="AY6" s="45"/>
      <c r="AZ6" s="45"/>
      <c r="BA6" s="45"/>
      <c r="BB6" s="45"/>
      <c r="BC6" s="45"/>
      <c r="BD6" s="45"/>
      <c r="BE6" s="45"/>
      <c r="BF6" s="45"/>
      <c r="BG6" s="45"/>
      <c r="BH6" s="45"/>
      <c r="BI6" s="45"/>
      <c r="BJ6" s="45"/>
      <c r="BK6" s="45"/>
      <c r="BL6" s="45"/>
      <c r="BM6" s="45"/>
      <c r="BN6" s="45"/>
      <c r="BO6" s="45"/>
      <c r="BP6" s="45"/>
      <c r="BQ6" s="45"/>
      <c r="BR6" s="45"/>
      <c r="BS6" s="45"/>
      <c r="BT6" s="45"/>
      <c r="BU6" s="45"/>
      <c r="BV6" s="45"/>
      <c r="BW6" s="45"/>
      <c r="BX6" s="45"/>
      <c r="BY6" s="45"/>
      <c r="BZ6" s="45"/>
      <c r="CA6" s="45"/>
      <c r="CB6" s="45"/>
      <c r="CC6" s="45"/>
      <c r="CD6" s="45"/>
      <c r="CE6" s="45"/>
      <c r="CF6" s="45"/>
      <c r="CG6" s="45"/>
      <c r="CH6" s="45"/>
      <c r="CI6" s="45"/>
      <c r="CJ6" s="45"/>
      <c r="CK6" s="45"/>
      <c r="CL6" s="45"/>
      <c r="CM6" s="45"/>
      <c r="CN6" s="45"/>
      <c r="CO6" s="45"/>
      <c r="CP6" s="45"/>
      <c r="CQ6" s="45"/>
      <c r="CR6" s="45"/>
      <c r="CS6" s="45"/>
      <c r="CT6" s="45"/>
      <c r="CU6" s="45"/>
      <c r="CV6" s="45"/>
      <c r="CW6" s="45"/>
      <c r="CX6" s="45"/>
      <c r="CY6" s="45"/>
      <c r="CZ6" s="45"/>
      <c r="DA6" s="45"/>
      <c r="DB6" s="45"/>
      <c r="DC6" s="45"/>
      <c r="DD6" s="45"/>
      <c r="DE6" s="45"/>
      <c r="DF6" s="45"/>
      <c r="DG6" s="45"/>
      <c r="DH6" s="45"/>
      <c r="DI6" s="45"/>
      <c r="DJ6" s="45"/>
      <c r="DK6" s="45"/>
      <c r="DL6" s="45"/>
      <c r="DM6" s="45"/>
      <c r="DN6" s="45"/>
      <c r="DO6" s="45"/>
      <c r="DP6" s="45"/>
      <c r="DQ6" s="45"/>
      <c r="DR6" s="45"/>
      <c r="DS6" s="45"/>
      <c r="DT6" s="45"/>
      <c r="DU6" s="45"/>
      <c r="DV6" s="45"/>
      <c r="DW6" s="45"/>
      <c r="DX6" s="45"/>
      <c r="DY6" s="45"/>
      <c r="DZ6" s="45"/>
      <c r="EA6" s="45"/>
      <c r="EB6" s="45"/>
      <c r="EC6" s="45"/>
      <c r="ED6" s="45"/>
      <c r="EE6" s="45"/>
      <c r="EF6" s="45"/>
      <c r="EG6" s="45"/>
      <c r="EH6" s="45"/>
      <c r="EI6" s="45"/>
      <c r="EJ6" s="45"/>
      <c r="EK6" s="45"/>
      <c r="EL6" s="45"/>
      <c r="EM6" s="45"/>
      <c r="EN6" s="45"/>
      <c r="EO6" s="45"/>
      <c r="EP6" s="45"/>
      <c r="EQ6" s="45"/>
      <c r="ER6" s="45"/>
      <c r="ES6" s="45"/>
      <c r="ET6" s="45"/>
      <c r="EU6" s="45"/>
      <c r="EV6" s="45"/>
      <c r="EW6" s="45"/>
      <c r="EX6" s="45"/>
      <c r="EY6" s="45"/>
      <c r="EZ6" s="45"/>
      <c r="FA6" s="45"/>
      <c r="FB6" s="45"/>
      <c r="FC6" s="45"/>
      <c r="FD6" s="45"/>
      <c r="FE6" s="45"/>
      <c r="FF6" s="45"/>
      <c r="FG6" s="45"/>
      <c r="FH6" s="45"/>
      <c r="FI6" s="45"/>
      <c r="FJ6" s="45"/>
      <c r="FK6" s="45"/>
      <c r="FL6" s="45"/>
      <c r="FM6" s="45"/>
      <c r="FN6" s="45"/>
      <c r="FO6" s="45"/>
      <c r="GT6"/>
      <c r="GU6"/>
    </row>
    <row r="7" spans="1:203" s="8" customFormat="1" ht="26" x14ac:dyDescent="0.2">
      <c r="A7" s="15" t="s">
        <v>872</v>
      </c>
      <c r="B7" s="175" t="s">
        <v>1</v>
      </c>
      <c r="C7" s="15">
        <v>5</v>
      </c>
      <c r="D7" s="193" t="s">
        <v>959</v>
      </c>
      <c r="E7" s="1" t="s">
        <v>960</v>
      </c>
      <c r="F7" s="195">
        <f>'2019 QALYimpact_live formulas'!G11</f>
        <v>0.24872548220350477</v>
      </c>
      <c r="G7" s="195" t="s">
        <v>1036</v>
      </c>
      <c r="H7" s="9"/>
      <c r="I7" s="45"/>
      <c r="J7" s="45"/>
      <c r="K7" s="45"/>
      <c r="L7" s="45"/>
      <c r="M7" s="45"/>
      <c r="N7" s="45"/>
      <c r="O7" s="45"/>
      <c r="P7" s="45"/>
      <c r="Q7" s="45"/>
      <c r="R7" s="45"/>
      <c r="S7" s="45"/>
      <c r="T7" s="45"/>
      <c r="U7" s="45"/>
      <c r="V7" s="45"/>
      <c r="W7" s="45"/>
      <c r="X7" s="45"/>
      <c r="Y7" s="45"/>
      <c r="Z7" s="45"/>
      <c r="AA7" s="45"/>
      <c r="AB7" s="45"/>
      <c r="AC7" s="45"/>
      <c r="AD7" s="45"/>
      <c r="AE7" s="45"/>
      <c r="AF7" s="45"/>
      <c r="AG7" s="45"/>
      <c r="AH7" s="45"/>
      <c r="AI7" s="45"/>
      <c r="AJ7" s="45"/>
      <c r="AK7" s="45"/>
      <c r="AL7" s="45"/>
      <c r="AM7" s="45"/>
      <c r="AN7" s="45"/>
      <c r="AO7" s="45"/>
      <c r="AP7" s="45"/>
      <c r="AQ7" s="45"/>
      <c r="AR7" s="45"/>
      <c r="AS7" s="45"/>
      <c r="AT7" s="45"/>
      <c r="AU7" s="45"/>
      <c r="AV7" s="45"/>
      <c r="AW7" s="45"/>
      <c r="AX7" s="45"/>
      <c r="AY7" s="45"/>
      <c r="AZ7" s="45"/>
      <c r="BA7" s="45"/>
      <c r="BB7" s="45"/>
      <c r="BC7" s="45"/>
      <c r="BD7" s="45"/>
      <c r="BE7" s="45"/>
      <c r="BF7" s="45"/>
      <c r="BG7" s="45"/>
      <c r="BH7" s="45"/>
      <c r="BI7" s="45"/>
      <c r="BJ7" s="45"/>
      <c r="BK7" s="45"/>
      <c r="BL7" s="45"/>
      <c r="BM7" s="45"/>
      <c r="BN7" s="45"/>
      <c r="BO7" s="45"/>
      <c r="BP7" s="45"/>
      <c r="BQ7" s="45"/>
      <c r="BR7" s="45"/>
      <c r="BS7" s="45"/>
      <c r="BT7" s="45"/>
      <c r="BU7" s="45"/>
      <c r="BV7" s="45"/>
      <c r="BW7" s="45"/>
      <c r="BX7" s="45"/>
      <c r="BY7" s="45"/>
      <c r="BZ7" s="45"/>
      <c r="CA7" s="45"/>
      <c r="CB7" s="45"/>
      <c r="CC7" s="45"/>
      <c r="CD7" s="45"/>
      <c r="CE7" s="45"/>
      <c r="CF7" s="45"/>
      <c r="CG7" s="45"/>
      <c r="CH7" s="45"/>
      <c r="CI7" s="45"/>
      <c r="CJ7" s="45"/>
      <c r="CK7" s="45"/>
      <c r="CL7" s="45"/>
      <c r="CM7" s="45"/>
      <c r="CN7" s="45"/>
      <c r="CO7" s="45"/>
      <c r="CP7" s="45"/>
      <c r="CQ7" s="45"/>
      <c r="CR7" s="45"/>
      <c r="CS7" s="45"/>
      <c r="CT7" s="45"/>
      <c r="CU7" s="45"/>
      <c r="CV7" s="45"/>
      <c r="CW7" s="45"/>
      <c r="CX7" s="45"/>
      <c r="CY7" s="45"/>
      <c r="CZ7" s="45"/>
      <c r="DA7" s="45"/>
      <c r="DB7" s="45"/>
      <c r="DC7" s="45"/>
      <c r="DD7" s="45"/>
      <c r="DE7" s="45"/>
      <c r="DF7" s="45"/>
      <c r="DG7" s="45"/>
      <c r="DH7" s="45"/>
      <c r="DI7" s="45"/>
      <c r="DJ7" s="45"/>
      <c r="DK7" s="45"/>
      <c r="DL7" s="45"/>
      <c r="DM7" s="45"/>
      <c r="DN7" s="45"/>
      <c r="DO7" s="45"/>
      <c r="DP7" s="45"/>
      <c r="DQ7" s="45"/>
      <c r="DR7" s="45"/>
      <c r="DS7" s="45"/>
      <c r="DT7" s="45"/>
      <c r="DU7" s="45"/>
      <c r="DV7" s="45"/>
      <c r="DW7" s="45"/>
      <c r="DX7" s="45"/>
      <c r="DY7" s="45"/>
      <c r="DZ7" s="45"/>
      <c r="EA7" s="45"/>
      <c r="EB7" s="45"/>
      <c r="EC7" s="45"/>
      <c r="ED7" s="45"/>
      <c r="EE7" s="45"/>
      <c r="EF7" s="45"/>
      <c r="EG7" s="45"/>
      <c r="EH7" s="45"/>
      <c r="EI7" s="45"/>
      <c r="EJ7" s="45"/>
      <c r="EK7" s="45"/>
      <c r="EL7" s="45"/>
      <c r="EM7" s="45"/>
      <c r="EN7" s="45"/>
      <c r="EO7" s="45"/>
      <c r="EP7" s="45"/>
      <c r="EQ7" s="45"/>
      <c r="ER7" s="45"/>
      <c r="ES7" s="45"/>
      <c r="ET7" s="45"/>
      <c r="EU7" s="45"/>
      <c r="EV7" s="45"/>
      <c r="EW7" s="45"/>
      <c r="EX7" s="45"/>
      <c r="EY7" s="45"/>
      <c r="EZ7" s="45"/>
      <c r="FA7" s="45"/>
      <c r="FB7" s="45"/>
      <c r="FC7" s="45"/>
      <c r="FD7" s="45"/>
      <c r="FE7" s="45"/>
      <c r="FF7" s="45"/>
      <c r="FG7" s="45"/>
      <c r="FH7" s="45"/>
      <c r="FI7" s="45"/>
      <c r="FJ7" s="45"/>
      <c r="FK7" s="45"/>
      <c r="FL7" s="45"/>
      <c r="FM7" s="45"/>
      <c r="FN7" s="45"/>
      <c r="FO7" s="45"/>
      <c r="GT7"/>
      <c r="GU7"/>
    </row>
    <row r="8" spans="1:203" s="8" customFormat="1" x14ac:dyDescent="0.2">
      <c r="A8" s="15" t="s">
        <v>873</v>
      </c>
      <c r="B8" s="175" t="s">
        <v>2</v>
      </c>
      <c r="C8" s="15">
        <v>5</v>
      </c>
      <c r="D8" s="193" t="s">
        <v>961</v>
      </c>
      <c r="E8" s="1" t="s">
        <v>962</v>
      </c>
      <c r="F8" s="195">
        <f>'2019 QALYimpact_live formulas'!G12</f>
        <v>0.3482156750849067</v>
      </c>
      <c r="G8" s="195" t="s">
        <v>1036</v>
      </c>
      <c r="H8" s="9"/>
      <c r="I8" s="45"/>
      <c r="J8" s="45"/>
      <c r="K8" s="45"/>
      <c r="L8" s="45"/>
      <c r="M8" s="45"/>
      <c r="N8" s="45"/>
      <c r="O8" s="45"/>
      <c r="P8" s="45"/>
      <c r="Q8" s="45"/>
      <c r="R8" s="45"/>
      <c r="S8" s="45"/>
      <c r="T8" s="45"/>
      <c r="U8" s="45"/>
      <c r="V8" s="45"/>
      <c r="W8" s="45"/>
      <c r="X8" s="45"/>
      <c r="Y8" s="45"/>
      <c r="Z8" s="45"/>
      <c r="AA8" s="45"/>
      <c r="AB8" s="45"/>
      <c r="AC8" s="45"/>
      <c r="AD8" s="45"/>
      <c r="AE8" s="45"/>
      <c r="AF8" s="45"/>
      <c r="AG8" s="45"/>
      <c r="AH8" s="45"/>
      <c r="AI8" s="45"/>
      <c r="AJ8" s="45"/>
      <c r="AK8" s="45"/>
      <c r="AL8" s="45"/>
      <c r="AM8" s="45"/>
      <c r="AN8" s="45"/>
      <c r="AO8" s="45"/>
      <c r="AP8" s="45"/>
      <c r="AQ8" s="45"/>
      <c r="AR8" s="45"/>
      <c r="AS8" s="45"/>
      <c r="AT8" s="45"/>
      <c r="AU8" s="45"/>
      <c r="AV8" s="45"/>
      <c r="AW8" s="45"/>
      <c r="AX8" s="45"/>
      <c r="AY8" s="45"/>
      <c r="AZ8" s="45"/>
      <c r="BA8" s="45"/>
      <c r="BB8" s="45"/>
      <c r="BC8" s="45"/>
      <c r="BD8" s="45"/>
      <c r="BE8" s="45"/>
      <c r="BF8" s="45"/>
      <c r="BG8" s="45"/>
      <c r="BH8" s="45"/>
      <c r="BI8" s="45"/>
      <c r="BJ8" s="45"/>
      <c r="BK8" s="45"/>
      <c r="BL8" s="45"/>
      <c r="BM8" s="45"/>
      <c r="BN8" s="45"/>
      <c r="BO8" s="45"/>
      <c r="BP8" s="45"/>
      <c r="BQ8" s="45"/>
      <c r="BR8" s="45"/>
      <c r="BS8" s="45"/>
      <c r="BT8" s="45"/>
      <c r="BU8" s="45"/>
      <c r="BV8" s="45"/>
      <c r="BW8" s="45"/>
      <c r="BX8" s="45"/>
      <c r="BY8" s="45"/>
      <c r="BZ8" s="45"/>
      <c r="CA8" s="45"/>
      <c r="CB8" s="45"/>
      <c r="CC8" s="45"/>
      <c r="CD8" s="45"/>
      <c r="CE8" s="45"/>
      <c r="CF8" s="45"/>
      <c r="CG8" s="45"/>
      <c r="CH8" s="45"/>
      <c r="CI8" s="45"/>
      <c r="CJ8" s="45"/>
      <c r="CK8" s="45"/>
      <c r="CL8" s="45"/>
      <c r="CM8" s="45"/>
      <c r="CN8" s="45"/>
      <c r="CO8" s="45"/>
      <c r="CP8" s="45"/>
      <c r="CQ8" s="45"/>
      <c r="CR8" s="45"/>
      <c r="CS8" s="45"/>
      <c r="CT8" s="45"/>
      <c r="CU8" s="45"/>
      <c r="CV8" s="45"/>
      <c r="CW8" s="45"/>
      <c r="CX8" s="45"/>
      <c r="CY8" s="45"/>
      <c r="CZ8" s="45"/>
      <c r="DA8" s="45"/>
      <c r="DB8" s="45"/>
      <c r="DC8" s="45"/>
      <c r="DD8" s="45"/>
      <c r="DE8" s="45"/>
      <c r="DF8" s="45"/>
      <c r="DG8" s="45"/>
      <c r="DH8" s="45"/>
      <c r="DI8" s="45"/>
      <c r="DJ8" s="45"/>
      <c r="DK8" s="45"/>
      <c r="DL8" s="45"/>
      <c r="DM8" s="45"/>
      <c r="DN8" s="45"/>
      <c r="DO8" s="45"/>
      <c r="DP8" s="45"/>
      <c r="DQ8" s="45"/>
      <c r="DR8" s="45"/>
      <c r="DS8" s="45"/>
      <c r="DT8" s="45"/>
      <c r="DU8" s="45"/>
      <c r="DV8" s="45"/>
      <c r="DW8" s="45"/>
      <c r="DX8" s="45"/>
      <c r="DY8" s="45"/>
      <c r="DZ8" s="45"/>
      <c r="EA8" s="45"/>
      <c r="EB8" s="45"/>
      <c r="EC8" s="45"/>
      <c r="ED8" s="45"/>
      <c r="EE8" s="45"/>
      <c r="EF8" s="45"/>
      <c r="EG8" s="45"/>
      <c r="EH8" s="45"/>
      <c r="EI8" s="45"/>
      <c r="EJ8" s="45"/>
      <c r="EK8" s="45"/>
      <c r="EL8" s="45"/>
      <c r="EM8" s="45"/>
      <c r="EN8" s="45"/>
      <c r="EO8" s="45"/>
      <c r="EP8" s="45"/>
      <c r="EQ8" s="45"/>
      <c r="ER8" s="45"/>
      <c r="ES8" s="45"/>
      <c r="ET8" s="45"/>
      <c r="EU8" s="45"/>
      <c r="EV8" s="45"/>
      <c r="EW8" s="45"/>
      <c r="EX8" s="45"/>
      <c r="EY8" s="45"/>
      <c r="EZ8" s="45"/>
      <c r="FA8" s="45"/>
      <c r="FB8" s="45"/>
      <c r="FC8" s="45"/>
      <c r="FD8" s="45"/>
      <c r="FE8" s="45"/>
      <c r="FF8" s="45"/>
      <c r="FG8" s="45"/>
      <c r="FH8" s="45"/>
      <c r="FI8" s="45"/>
      <c r="FJ8" s="45"/>
      <c r="FK8" s="45"/>
      <c r="FL8" s="45"/>
      <c r="FM8" s="45"/>
      <c r="FN8" s="45"/>
      <c r="FO8" s="45"/>
      <c r="GT8"/>
      <c r="GU8"/>
    </row>
    <row r="9" spans="1:203" s="8" customFormat="1" x14ac:dyDescent="0.2">
      <c r="A9" s="15" t="s">
        <v>874</v>
      </c>
      <c r="B9" s="175" t="s">
        <v>433</v>
      </c>
      <c r="C9" s="15" t="s">
        <v>31</v>
      </c>
      <c r="D9" s="188" t="s">
        <v>955</v>
      </c>
      <c r="E9" s="1" t="s">
        <v>954</v>
      </c>
      <c r="F9" s="189">
        <f>'2019 QALYimpact_live formulas'!G13</f>
        <v>5.6159999999999997</v>
      </c>
      <c r="G9" s="189" t="s">
        <v>1037</v>
      </c>
      <c r="H9" s="9"/>
      <c r="I9" s="45"/>
      <c r="J9" s="45"/>
      <c r="K9" s="45"/>
      <c r="L9" s="45"/>
      <c r="M9" s="45"/>
      <c r="N9" s="45"/>
      <c r="O9" s="45"/>
      <c r="P9" s="45"/>
      <c r="Q9" s="45"/>
      <c r="R9" s="45"/>
      <c r="S9" s="45"/>
      <c r="T9" s="45"/>
      <c r="U9" s="45"/>
      <c r="V9" s="45"/>
      <c r="W9" s="45"/>
      <c r="X9" s="45"/>
      <c r="Y9" s="45"/>
      <c r="Z9" s="45"/>
      <c r="AA9" s="45"/>
      <c r="AB9" s="45"/>
      <c r="AC9" s="45"/>
      <c r="AD9" s="45"/>
      <c r="AE9" s="45"/>
      <c r="AF9" s="45"/>
      <c r="AG9" s="45"/>
      <c r="AH9" s="45"/>
      <c r="AI9" s="45"/>
      <c r="AJ9" s="45"/>
      <c r="AK9" s="45"/>
      <c r="AL9" s="45"/>
      <c r="AM9" s="45"/>
      <c r="AN9" s="45"/>
      <c r="AO9" s="45"/>
      <c r="AP9" s="45"/>
      <c r="AQ9" s="45"/>
      <c r="AR9" s="45"/>
      <c r="AS9" s="45"/>
      <c r="AT9" s="45"/>
      <c r="AU9" s="45"/>
      <c r="AV9" s="45"/>
      <c r="AW9" s="45"/>
      <c r="AX9" s="45"/>
      <c r="AY9" s="45"/>
      <c r="AZ9" s="45"/>
      <c r="BA9" s="45"/>
      <c r="BB9" s="45"/>
      <c r="BC9" s="45"/>
      <c r="BD9" s="45"/>
      <c r="BE9" s="45"/>
      <c r="BF9" s="45"/>
      <c r="BG9" s="45"/>
      <c r="BH9" s="45"/>
      <c r="BI9" s="45"/>
      <c r="BJ9" s="45"/>
      <c r="BK9" s="45"/>
      <c r="BL9" s="45"/>
      <c r="BM9" s="45"/>
      <c r="BN9" s="45"/>
      <c r="BO9" s="45"/>
      <c r="BP9" s="45"/>
      <c r="BQ9" s="45"/>
      <c r="BR9" s="45"/>
      <c r="BS9" s="45"/>
      <c r="BT9" s="45"/>
      <c r="BU9" s="45"/>
      <c r="BV9" s="45"/>
      <c r="BW9" s="45"/>
      <c r="BX9" s="45"/>
      <c r="BY9" s="45"/>
      <c r="BZ9" s="45"/>
      <c r="CA9" s="45"/>
      <c r="CB9" s="45"/>
      <c r="CC9" s="45"/>
      <c r="CD9" s="45"/>
      <c r="CE9" s="45"/>
      <c r="CF9" s="45"/>
      <c r="CG9" s="45"/>
      <c r="CH9" s="45"/>
      <c r="CI9" s="45"/>
      <c r="CJ9" s="45"/>
      <c r="CK9" s="45"/>
      <c r="CL9" s="45"/>
      <c r="CM9" s="45"/>
      <c r="CN9" s="45"/>
      <c r="CO9" s="45"/>
      <c r="CP9" s="45"/>
      <c r="CQ9" s="45"/>
      <c r="CR9" s="45"/>
      <c r="CS9" s="45"/>
      <c r="CT9" s="45"/>
      <c r="CU9" s="45"/>
      <c r="CV9" s="45"/>
      <c r="CW9" s="45"/>
      <c r="CX9" s="45"/>
      <c r="CY9" s="45"/>
      <c r="CZ9" s="45"/>
      <c r="DA9" s="45"/>
      <c r="DB9" s="45"/>
      <c r="DC9" s="45"/>
      <c r="DD9" s="45"/>
      <c r="DE9" s="45"/>
      <c r="DF9" s="45"/>
      <c r="DG9" s="45"/>
      <c r="DH9" s="45"/>
      <c r="DI9" s="45"/>
      <c r="DJ9" s="45"/>
      <c r="DK9" s="45"/>
      <c r="DL9" s="45"/>
      <c r="DM9" s="45"/>
      <c r="DN9" s="45"/>
      <c r="DO9" s="45"/>
      <c r="DP9" s="45"/>
      <c r="DQ9" s="45"/>
      <c r="DR9" s="45"/>
      <c r="DS9" s="45"/>
      <c r="DT9" s="45"/>
      <c r="DU9" s="45"/>
      <c r="DV9" s="45"/>
      <c r="DW9" s="45"/>
      <c r="DX9" s="45"/>
      <c r="DY9" s="45"/>
      <c r="DZ9" s="45"/>
      <c r="EA9" s="45"/>
      <c r="EB9" s="45"/>
      <c r="EC9" s="45"/>
      <c r="ED9" s="45"/>
      <c r="EE9" s="45"/>
      <c r="EF9" s="45"/>
      <c r="EG9" s="45"/>
      <c r="EH9" s="45"/>
      <c r="EI9" s="45"/>
      <c r="EJ9" s="45"/>
      <c r="EK9" s="45"/>
      <c r="EL9" s="45"/>
      <c r="EM9" s="45"/>
      <c r="EN9" s="45"/>
      <c r="EO9" s="45"/>
      <c r="EP9" s="45"/>
      <c r="EQ9" s="45"/>
      <c r="ER9" s="45"/>
      <c r="ES9" s="45"/>
      <c r="ET9" s="45"/>
      <c r="EU9" s="45"/>
      <c r="EV9" s="45"/>
      <c r="EW9" s="45"/>
      <c r="EX9" s="45"/>
      <c r="EY9" s="45"/>
      <c r="EZ9" s="45"/>
      <c r="FA9" s="45"/>
      <c r="FB9" s="45"/>
      <c r="FC9" s="45"/>
      <c r="FD9" s="45"/>
      <c r="FE9" s="45"/>
      <c r="FF9" s="45"/>
      <c r="FG9" s="45"/>
      <c r="FH9" s="45"/>
      <c r="FI9" s="45"/>
      <c r="FJ9" s="45"/>
      <c r="FK9" s="45"/>
      <c r="FL9" s="45"/>
      <c r="FM9" s="45"/>
      <c r="FN9" s="45"/>
      <c r="FO9" s="45"/>
      <c r="GT9"/>
      <c r="GU9"/>
    </row>
    <row r="10" spans="1:203" s="8" customFormat="1" ht="61" customHeight="1" x14ac:dyDescent="0.2">
      <c r="A10" s="15" t="s">
        <v>875</v>
      </c>
      <c r="B10" s="175" t="s">
        <v>434</v>
      </c>
      <c r="C10" s="15" t="s">
        <v>33</v>
      </c>
      <c r="D10" s="192" t="s">
        <v>963</v>
      </c>
      <c r="E10" s="55" t="s">
        <v>964</v>
      </c>
      <c r="F10" s="195">
        <f>'2019 QALYimpact_live formulas'!G14</f>
        <v>29.862078293900304</v>
      </c>
      <c r="G10" s="195" t="s">
        <v>1036</v>
      </c>
      <c r="H10" s="9"/>
      <c r="I10" s="45"/>
      <c r="J10" s="45"/>
      <c r="K10" s="45"/>
      <c r="L10" s="45"/>
      <c r="M10" s="45"/>
      <c r="N10" s="45"/>
      <c r="O10" s="45"/>
      <c r="P10" s="45"/>
      <c r="Q10" s="45"/>
      <c r="R10" s="45"/>
      <c r="S10" s="45"/>
      <c r="T10" s="45"/>
      <c r="U10" s="45"/>
      <c r="V10" s="45"/>
      <c r="W10" s="45"/>
      <c r="X10" s="45"/>
      <c r="Y10" s="45"/>
      <c r="Z10" s="45"/>
      <c r="AA10" s="45"/>
      <c r="AB10" s="45"/>
      <c r="AC10" s="45"/>
      <c r="AD10" s="45"/>
      <c r="AE10" s="45"/>
      <c r="AF10" s="45"/>
      <c r="AG10" s="45"/>
      <c r="AH10" s="45"/>
      <c r="AI10" s="45"/>
      <c r="AJ10" s="45"/>
      <c r="AK10" s="45"/>
      <c r="AL10" s="45"/>
      <c r="AM10" s="45"/>
      <c r="AN10" s="45"/>
      <c r="AO10" s="45"/>
      <c r="AP10" s="45"/>
      <c r="AQ10" s="45"/>
      <c r="AR10" s="45"/>
      <c r="AS10" s="45"/>
      <c r="AT10" s="45"/>
      <c r="AU10" s="45"/>
      <c r="AV10" s="45"/>
      <c r="AW10" s="45"/>
      <c r="AX10" s="45"/>
      <c r="AY10" s="45"/>
      <c r="AZ10" s="45"/>
      <c r="BA10" s="45"/>
      <c r="BB10" s="45"/>
      <c r="BC10" s="45"/>
      <c r="BD10" s="45"/>
      <c r="BE10" s="45"/>
      <c r="BF10" s="45"/>
      <c r="BG10" s="45"/>
      <c r="BH10" s="45"/>
      <c r="BI10" s="45"/>
      <c r="BJ10" s="45"/>
      <c r="BK10" s="45"/>
      <c r="BL10" s="45"/>
      <c r="BM10" s="45"/>
      <c r="BN10" s="45"/>
      <c r="BO10" s="45"/>
      <c r="BP10" s="45"/>
      <c r="BQ10" s="45"/>
      <c r="BR10" s="45"/>
      <c r="BS10" s="45"/>
      <c r="BT10" s="45"/>
      <c r="BU10" s="45"/>
      <c r="BV10" s="45"/>
      <c r="BW10" s="45"/>
      <c r="BX10" s="45"/>
      <c r="BY10" s="45"/>
      <c r="BZ10" s="45"/>
      <c r="CA10" s="45"/>
      <c r="CB10" s="45"/>
      <c r="CC10" s="45"/>
      <c r="CD10" s="45"/>
      <c r="CE10" s="45"/>
      <c r="CF10" s="45"/>
      <c r="CG10" s="45"/>
      <c r="CH10" s="45"/>
      <c r="CI10" s="45"/>
      <c r="CJ10" s="45"/>
      <c r="CK10" s="45"/>
      <c r="CL10" s="45"/>
      <c r="CM10" s="45"/>
      <c r="CN10" s="45"/>
      <c r="CO10" s="45"/>
      <c r="CP10" s="45"/>
      <c r="CQ10" s="45"/>
      <c r="CR10" s="45"/>
      <c r="CS10" s="45"/>
      <c r="CT10" s="45"/>
      <c r="CU10" s="45"/>
      <c r="CV10" s="45"/>
      <c r="CW10" s="45"/>
      <c r="CX10" s="45"/>
      <c r="CY10" s="45"/>
      <c r="CZ10" s="45"/>
      <c r="DA10" s="45"/>
      <c r="DB10" s="45"/>
      <c r="DC10" s="45"/>
      <c r="DD10" s="45"/>
      <c r="DE10" s="45"/>
      <c r="DF10" s="45"/>
      <c r="DG10" s="45"/>
      <c r="DH10" s="45"/>
      <c r="DI10" s="45"/>
      <c r="DJ10" s="45"/>
      <c r="DK10" s="45"/>
      <c r="DL10" s="45"/>
      <c r="DM10" s="45"/>
      <c r="DN10" s="45"/>
      <c r="DO10" s="45"/>
      <c r="DP10" s="45"/>
      <c r="DQ10" s="45"/>
      <c r="DR10" s="45"/>
      <c r="DS10" s="45"/>
      <c r="DT10" s="45"/>
      <c r="DU10" s="45"/>
      <c r="DV10" s="45"/>
      <c r="DW10" s="45"/>
      <c r="DX10" s="45"/>
      <c r="DY10" s="45"/>
      <c r="DZ10" s="45"/>
      <c r="EA10" s="45"/>
      <c r="EB10" s="45"/>
      <c r="EC10" s="45"/>
      <c r="ED10" s="45"/>
      <c r="EE10" s="45"/>
      <c r="EF10" s="45"/>
      <c r="EG10" s="45"/>
      <c r="EH10" s="45"/>
      <c r="EI10" s="45"/>
      <c r="EJ10" s="45"/>
      <c r="EK10" s="45"/>
      <c r="EL10" s="45"/>
      <c r="EM10" s="45"/>
      <c r="EN10" s="45"/>
      <c r="EO10" s="45"/>
      <c r="EP10" s="45"/>
      <c r="EQ10" s="45"/>
      <c r="ER10" s="45"/>
      <c r="ES10" s="45"/>
      <c r="ET10" s="45"/>
      <c r="EU10" s="45"/>
      <c r="EV10" s="45"/>
      <c r="EW10" s="45"/>
      <c r="EX10" s="45"/>
      <c r="EY10" s="45"/>
      <c r="EZ10" s="45"/>
      <c r="FA10" s="45"/>
      <c r="FB10" s="45"/>
      <c r="FC10" s="45"/>
      <c r="FD10" s="45"/>
      <c r="FE10" s="45"/>
      <c r="FF10" s="45"/>
      <c r="FG10" s="45"/>
      <c r="FH10" s="45"/>
      <c r="FI10" s="45"/>
      <c r="FJ10" s="45"/>
      <c r="FK10" s="45"/>
      <c r="FL10" s="45"/>
      <c r="FM10" s="45"/>
      <c r="FN10" s="45"/>
      <c r="FO10" s="45"/>
      <c r="GT10"/>
      <c r="GU10"/>
    </row>
    <row r="11" spans="1:203" s="8" customFormat="1" ht="40" customHeight="1" x14ac:dyDescent="0.2">
      <c r="A11" s="15" t="s">
        <v>876</v>
      </c>
      <c r="B11" s="3" t="s">
        <v>3</v>
      </c>
      <c r="C11" s="15" t="s">
        <v>1033</v>
      </c>
      <c r="D11" s="185" t="s">
        <v>965</v>
      </c>
      <c r="E11" s="1" t="s">
        <v>960</v>
      </c>
      <c r="F11" s="190">
        <f>'2019 QALYimpact_live formulas'!G15</f>
        <v>8.7134280073595107</v>
      </c>
      <c r="G11" s="190" t="s">
        <v>1038</v>
      </c>
      <c r="H11" s="9"/>
      <c r="I11" s="45"/>
      <c r="J11" s="45"/>
      <c r="K11" s="45"/>
      <c r="L11" s="45"/>
      <c r="M11" s="45"/>
      <c r="N11" s="45"/>
      <c r="O11" s="45"/>
      <c r="P11" s="45"/>
      <c r="Q11" s="45"/>
      <c r="R11" s="45"/>
      <c r="S11" s="45"/>
      <c r="T11" s="45"/>
      <c r="U11" s="45"/>
      <c r="V11" s="45"/>
      <c r="W11" s="45"/>
      <c r="X11" s="45"/>
      <c r="Y11" s="45"/>
      <c r="Z11" s="45"/>
      <c r="AA11" s="45"/>
      <c r="AB11" s="45"/>
      <c r="AC11" s="45"/>
      <c r="AD11" s="45"/>
      <c r="AE11" s="45"/>
      <c r="AF11" s="45"/>
      <c r="AG11" s="45"/>
      <c r="AH11" s="45"/>
      <c r="AI11" s="45"/>
      <c r="AJ11" s="45"/>
      <c r="AK11" s="45"/>
      <c r="AL11" s="45"/>
      <c r="AM11" s="45"/>
      <c r="AN11" s="45"/>
      <c r="AO11" s="45"/>
      <c r="AP11" s="45"/>
      <c r="AQ11" s="45"/>
      <c r="AR11" s="45"/>
      <c r="AS11" s="45"/>
      <c r="AT11" s="45"/>
      <c r="AU11" s="45"/>
      <c r="AV11" s="45"/>
      <c r="AW11" s="45"/>
      <c r="AX11" s="45"/>
      <c r="AY11" s="45"/>
      <c r="AZ11" s="45"/>
      <c r="BA11" s="45"/>
      <c r="BB11" s="45"/>
      <c r="BC11" s="45"/>
      <c r="BD11" s="45"/>
      <c r="BE11" s="45"/>
      <c r="BF11" s="45"/>
      <c r="BG11" s="45"/>
      <c r="BH11" s="45"/>
      <c r="BI11" s="45"/>
      <c r="BJ11" s="45"/>
      <c r="BK11" s="45"/>
      <c r="BL11" s="45"/>
      <c r="BM11" s="45"/>
      <c r="BN11" s="45"/>
      <c r="BO11" s="45"/>
      <c r="BP11" s="45"/>
      <c r="BQ11" s="45"/>
      <c r="BR11" s="45"/>
      <c r="BS11" s="45"/>
      <c r="BT11" s="45"/>
      <c r="BU11" s="45"/>
      <c r="BV11" s="45"/>
      <c r="BW11" s="45"/>
      <c r="BX11" s="45"/>
      <c r="BY11" s="45"/>
      <c r="BZ11" s="45"/>
      <c r="CA11" s="45"/>
      <c r="CB11" s="45"/>
      <c r="CC11" s="45"/>
      <c r="CD11" s="45"/>
      <c r="CE11" s="45"/>
      <c r="CF11" s="45"/>
      <c r="CG11" s="45"/>
      <c r="CH11" s="45"/>
      <c r="CI11" s="45"/>
      <c r="CJ11" s="45"/>
      <c r="CK11" s="45"/>
      <c r="CL11" s="45"/>
      <c r="CM11" s="45"/>
      <c r="CN11" s="45"/>
      <c r="CO11" s="45"/>
      <c r="CP11" s="45"/>
      <c r="CQ11" s="45"/>
      <c r="CR11" s="45"/>
      <c r="CS11" s="45"/>
      <c r="CT11" s="45"/>
      <c r="CU11" s="45"/>
      <c r="CV11" s="45"/>
      <c r="CW11" s="45"/>
      <c r="CX11" s="45"/>
      <c r="CY11" s="45"/>
      <c r="CZ11" s="45"/>
      <c r="DA11" s="45"/>
      <c r="DB11" s="45"/>
      <c r="DC11" s="45"/>
      <c r="DD11" s="45"/>
      <c r="DE11" s="45"/>
      <c r="DF11" s="45"/>
      <c r="DG11" s="45"/>
      <c r="DH11" s="45"/>
      <c r="DI11" s="45"/>
      <c r="DJ11" s="45"/>
      <c r="DK11" s="45"/>
      <c r="DL11" s="45"/>
      <c r="DM11" s="45"/>
      <c r="DN11" s="45"/>
      <c r="DO11" s="45"/>
      <c r="DP11" s="45"/>
      <c r="DQ11" s="45"/>
      <c r="DR11" s="45"/>
      <c r="DS11" s="45"/>
      <c r="DT11" s="45"/>
      <c r="DU11" s="45"/>
      <c r="DV11" s="45"/>
      <c r="DW11" s="45"/>
      <c r="DX11" s="45"/>
      <c r="DY11" s="45"/>
      <c r="DZ11" s="45"/>
      <c r="EA11" s="45"/>
      <c r="EB11" s="45"/>
      <c r="EC11" s="45"/>
      <c r="ED11" s="45"/>
      <c r="EE11" s="45"/>
      <c r="EF11" s="45"/>
      <c r="EG11" s="45"/>
      <c r="EH11" s="45"/>
      <c r="EI11" s="45"/>
      <c r="EJ11" s="45"/>
      <c r="EK11" s="45"/>
      <c r="EL11" s="45"/>
      <c r="EM11" s="45"/>
      <c r="EN11" s="45"/>
      <c r="EO11" s="45"/>
      <c r="EP11" s="45"/>
      <c r="EQ11" s="45"/>
      <c r="ER11" s="45"/>
      <c r="ES11" s="45"/>
      <c r="ET11" s="45"/>
      <c r="EU11" s="45"/>
      <c r="EV11" s="45"/>
      <c r="EW11" s="45"/>
      <c r="EX11" s="45"/>
      <c r="EY11" s="45"/>
      <c r="EZ11" s="45"/>
      <c r="FA11" s="45"/>
      <c r="FB11" s="45"/>
      <c r="FC11" s="45"/>
      <c r="FD11" s="45"/>
      <c r="FE11" s="45"/>
      <c r="FF11" s="45"/>
      <c r="FG11" s="45"/>
      <c r="FH11" s="45"/>
      <c r="FI11" s="45"/>
      <c r="FJ11" s="45"/>
      <c r="FK11" s="45"/>
      <c r="FL11" s="45"/>
      <c r="FM11" s="45"/>
      <c r="FN11" s="45"/>
      <c r="FO11" s="45"/>
      <c r="GT11"/>
      <c r="GU11"/>
    </row>
    <row r="12" spans="1:203" s="8" customFormat="1" ht="14" customHeight="1" x14ac:dyDescent="0.2">
      <c r="A12" s="15" t="s">
        <v>877</v>
      </c>
      <c r="B12" s="3" t="s">
        <v>4</v>
      </c>
      <c r="C12" s="15" t="s">
        <v>30</v>
      </c>
      <c r="D12" s="185" t="s">
        <v>441</v>
      </c>
      <c r="E12" s="1" t="s">
        <v>960</v>
      </c>
      <c r="F12" s="190">
        <f>'2019 QALYimpact_live formulas'!G16</f>
        <v>0.59974736365448134</v>
      </c>
      <c r="G12" s="190" t="s">
        <v>1038</v>
      </c>
      <c r="H12" s="9"/>
      <c r="I12" s="50"/>
      <c r="J12" s="50"/>
      <c r="K12" s="50"/>
      <c r="L12" s="50"/>
      <c r="M12" s="50"/>
      <c r="N12" s="50"/>
      <c r="O12" s="50"/>
      <c r="P12" s="50"/>
      <c r="Q12" s="50"/>
      <c r="R12" s="50"/>
      <c r="S12" s="50"/>
      <c r="T12" s="50"/>
      <c r="U12" s="50"/>
      <c r="V12" s="50"/>
      <c r="W12" s="50"/>
      <c r="X12" s="50"/>
      <c r="Y12" s="50"/>
      <c r="Z12" s="50"/>
      <c r="AA12" s="50"/>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c r="BI12" s="50"/>
      <c r="BJ12" s="50"/>
      <c r="BK12" s="50"/>
      <c r="BL12" s="50"/>
      <c r="BM12" s="50"/>
      <c r="BN12" s="50"/>
      <c r="BO12" s="50"/>
      <c r="BP12" s="50"/>
      <c r="BQ12" s="50"/>
      <c r="BR12" s="50"/>
      <c r="BS12" s="50"/>
      <c r="BT12" s="50"/>
      <c r="BU12" s="50"/>
      <c r="BV12" s="49"/>
      <c r="BW12" s="49"/>
      <c r="BX12" s="49"/>
      <c r="BY12" s="49"/>
      <c r="BZ12" s="49"/>
      <c r="CA12" s="49"/>
      <c r="CB12" s="49"/>
      <c r="CC12" s="50"/>
      <c r="CD12" s="50"/>
      <c r="CE12" s="50"/>
      <c r="CF12" s="50"/>
      <c r="CG12" s="50"/>
      <c r="CH12" s="50"/>
      <c r="CI12" s="50"/>
      <c r="CJ12" s="50"/>
      <c r="CK12" s="50"/>
      <c r="CL12" s="50"/>
      <c r="CM12" s="50"/>
      <c r="CN12" s="51"/>
      <c r="CO12" s="51"/>
      <c r="CP12" s="51"/>
      <c r="CQ12" s="50"/>
      <c r="CR12" s="50"/>
      <c r="CS12" s="50"/>
      <c r="CT12" s="50"/>
      <c r="CU12" s="50"/>
      <c r="CV12" s="50"/>
      <c r="CW12" s="50"/>
      <c r="CX12" s="51"/>
      <c r="CY12" s="51"/>
      <c r="CZ12" s="50"/>
      <c r="DA12" s="50"/>
      <c r="DB12" s="50"/>
      <c r="DC12" s="50"/>
      <c r="DD12" s="50"/>
      <c r="DE12" s="50"/>
      <c r="DF12" s="50"/>
      <c r="DG12" s="50"/>
      <c r="DH12" s="50"/>
      <c r="DI12" s="50"/>
      <c r="DJ12" s="50"/>
      <c r="DK12" s="50"/>
      <c r="DL12" s="50"/>
      <c r="DM12" s="50"/>
      <c r="DN12" s="50"/>
      <c r="DO12" s="50"/>
      <c r="DP12" s="50"/>
      <c r="DQ12" s="50"/>
      <c r="DR12" s="50"/>
      <c r="DS12" s="50"/>
      <c r="DT12" s="50"/>
      <c r="DU12" s="50"/>
      <c r="DV12" s="50"/>
      <c r="DW12" s="50"/>
      <c r="DX12" s="51"/>
      <c r="DY12" s="50"/>
      <c r="DZ12" s="50"/>
      <c r="EA12" s="50"/>
      <c r="EB12" s="50"/>
      <c r="EC12" s="50"/>
      <c r="ED12" s="50"/>
      <c r="EE12" s="50"/>
      <c r="EF12" s="50"/>
      <c r="EG12" s="50"/>
      <c r="EH12" s="50"/>
      <c r="EI12" s="50"/>
      <c r="EJ12" s="50"/>
      <c r="EK12" s="50"/>
      <c r="EL12" s="50"/>
      <c r="EM12" s="50"/>
      <c r="EN12" s="50"/>
      <c r="EO12" s="51"/>
      <c r="EP12" s="50"/>
      <c r="EQ12" s="50"/>
      <c r="ER12" s="50"/>
      <c r="ES12" s="50"/>
      <c r="ET12" s="50"/>
      <c r="EU12" s="50"/>
      <c r="EV12" s="50"/>
      <c r="EW12" s="50"/>
      <c r="EX12" s="50"/>
      <c r="EY12" s="50"/>
      <c r="EZ12" s="50"/>
      <c r="FA12" s="50"/>
      <c r="FB12" s="50"/>
      <c r="FC12" s="50"/>
      <c r="FD12" s="50"/>
      <c r="FE12" s="50"/>
      <c r="FF12" s="50"/>
      <c r="FG12" s="50"/>
      <c r="FH12" s="50"/>
      <c r="FI12" s="50"/>
      <c r="FJ12" s="50"/>
      <c r="FK12" s="50"/>
      <c r="FL12" s="50"/>
      <c r="FM12" s="50"/>
      <c r="FN12" s="50"/>
      <c r="FO12" s="50"/>
      <c r="GT12"/>
      <c r="GU12"/>
    </row>
    <row r="13" spans="1:203" x14ac:dyDescent="0.2">
      <c r="A13" s="15" t="s">
        <v>878</v>
      </c>
      <c r="B13" s="3" t="s">
        <v>5</v>
      </c>
      <c r="C13" s="15" t="s">
        <v>31</v>
      </c>
      <c r="D13" s="188" t="s">
        <v>955</v>
      </c>
      <c r="E13" s="1" t="s">
        <v>954</v>
      </c>
      <c r="F13" s="189">
        <f>'2019 QALYimpact_live formulas'!G17</f>
        <v>0.19261959124669473</v>
      </c>
      <c r="G13" s="189" t="s">
        <v>1037</v>
      </c>
      <c r="I13" s="52"/>
      <c r="J13" s="52"/>
      <c r="K13" s="52"/>
      <c r="L13" s="52"/>
      <c r="M13" s="52"/>
      <c r="N13" s="52"/>
      <c r="O13" s="52"/>
      <c r="P13" s="52"/>
      <c r="Q13" s="52"/>
      <c r="R13" s="52"/>
      <c r="S13" s="52"/>
      <c r="T13" s="52"/>
      <c r="U13" s="52"/>
      <c r="V13" s="52"/>
      <c r="W13" s="52"/>
      <c r="X13" s="52"/>
      <c r="Y13" s="52"/>
      <c r="Z13" s="52"/>
      <c r="AA13" s="52"/>
      <c r="AB13" s="52"/>
      <c r="AC13" s="52"/>
      <c r="AD13" s="52"/>
      <c r="AE13" s="52"/>
      <c r="AF13" s="52"/>
      <c r="AG13" s="52"/>
      <c r="AH13" s="52"/>
      <c r="AI13" s="52"/>
      <c r="AJ13" s="52"/>
      <c r="AK13" s="52"/>
      <c r="AL13" s="52"/>
      <c r="AM13" s="52"/>
      <c r="AN13" s="52"/>
      <c r="AO13" s="52"/>
      <c r="AP13" s="52"/>
      <c r="AQ13" s="52"/>
      <c r="AR13" s="52"/>
      <c r="AS13" s="52"/>
      <c r="AT13" s="52"/>
      <c r="AU13" s="52"/>
      <c r="AV13" s="52"/>
      <c r="AW13" s="52"/>
      <c r="AX13" s="52"/>
      <c r="AY13" s="52"/>
      <c r="AZ13" s="52"/>
      <c r="BA13" s="52"/>
      <c r="BB13" s="52"/>
      <c r="BC13" s="52"/>
      <c r="BD13" s="52"/>
      <c r="BE13" s="52"/>
      <c r="BF13" s="52"/>
      <c r="BG13" s="52"/>
      <c r="BH13" s="52"/>
      <c r="BI13" s="52"/>
      <c r="BJ13" s="52"/>
      <c r="BK13" s="52"/>
      <c r="BL13" s="52"/>
      <c r="BM13" s="52"/>
      <c r="BN13" s="52"/>
      <c r="BO13" s="52"/>
      <c r="BP13" s="52"/>
      <c r="BQ13" s="52"/>
      <c r="BR13" s="52"/>
      <c r="BS13" s="52"/>
      <c r="BT13" s="52"/>
      <c r="BU13" s="52"/>
      <c r="BV13" s="52"/>
      <c r="BW13" s="52"/>
      <c r="BX13" s="52"/>
      <c r="BY13" s="52"/>
      <c r="BZ13" s="52"/>
      <c r="CA13" s="52"/>
      <c r="CB13" s="52"/>
      <c r="CC13" s="52"/>
      <c r="CD13" s="52"/>
      <c r="CE13" s="52"/>
      <c r="CF13" s="52"/>
      <c r="CG13" s="52"/>
      <c r="CH13" s="52"/>
      <c r="CI13" s="52"/>
      <c r="CJ13" s="52"/>
      <c r="CK13" s="52"/>
      <c r="CL13" s="52"/>
      <c r="CM13" s="52"/>
      <c r="CN13" s="52"/>
      <c r="CO13" s="52"/>
      <c r="CP13" s="52"/>
      <c r="CQ13" s="52"/>
      <c r="CR13" s="52"/>
      <c r="CS13" s="52"/>
      <c r="CT13" s="52"/>
      <c r="CU13" s="52"/>
      <c r="CV13" s="52"/>
      <c r="CW13" s="52"/>
      <c r="CX13" s="52"/>
      <c r="CY13" s="52"/>
      <c r="CZ13" s="52"/>
      <c r="DA13" s="52"/>
      <c r="DB13" s="52"/>
      <c r="DC13" s="52"/>
      <c r="DD13" s="52"/>
      <c r="DE13" s="52"/>
      <c r="DF13" s="52"/>
      <c r="DG13" s="52"/>
      <c r="DH13" s="52"/>
      <c r="DI13" s="52"/>
      <c r="DJ13" s="52"/>
      <c r="DK13" s="52"/>
      <c r="DL13" s="52"/>
      <c r="DM13" s="52"/>
      <c r="DN13" s="52"/>
      <c r="DO13" s="52"/>
      <c r="DP13" s="52"/>
      <c r="DQ13" s="52"/>
      <c r="DR13" s="52"/>
      <c r="DS13" s="52"/>
      <c r="DT13" s="52"/>
      <c r="DU13" s="52"/>
      <c r="DV13" s="52"/>
      <c r="DW13" s="52"/>
      <c r="DX13" s="52"/>
      <c r="DY13" s="52"/>
      <c r="DZ13" s="52"/>
      <c r="EA13" s="52"/>
      <c r="EB13" s="52"/>
      <c r="EC13" s="52"/>
      <c r="ED13" s="52"/>
      <c r="EE13" s="52"/>
      <c r="EF13" s="52"/>
      <c r="EG13" s="52"/>
      <c r="EH13" s="52"/>
      <c r="EI13" s="52"/>
      <c r="EJ13" s="52"/>
      <c r="EK13" s="52"/>
      <c r="EL13" s="52"/>
      <c r="EM13" s="52"/>
      <c r="EN13" s="52"/>
      <c r="EO13" s="52"/>
      <c r="EP13" s="52"/>
      <c r="EQ13" s="52"/>
      <c r="ER13" s="52"/>
      <c r="ES13" s="52"/>
      <c r="ET13" s="52"/>
      <c r="EU13" s="52"/>
      <c r="EV13" s="52"/>
      <c r="EW13" s="52"/>
      <c r="EX13" s="52"/>
      <c r="EY13" s="52"/>
      <c r="EZ13" s="52"/>
      <c r="FA13" s="52"/>
      <c r="FB13" s="52"/>
      <c r="FC13" s="52"/>
      <c r="FD13" s="52"/>
      <c r="FE13" s="52"/>
      <c r="FF13" s="52"/>
      <c r="FG13" s="52"/>
      <c r="FH13" s="52"/>
      <c r="FI13" s="52"/>
      <c r="FJ13" s="52"/>
      <c r="FK13" s="52"/>
      <c r="FL13" s="52"/>
      <c r="FM13" s="52"/>
      <c r="FN13" s="52"/>
      <c r="FO13" s="52"/>
    </row>
    <row r="14" spans="1:203" x14ac:dyDescent="0.2">
      <c r="A14" s="15" t="s">
        <v>879</v>
      </c>
      <c r="B14" s="3" t="s">
        <v>6</v>
      </c>
      <c r="C14" s="15" t="s">
        <v>32</v>
      </c>
      <c r="D14" s="193" t="s">
        <v>966</v>
      </c>
      <c r="E14" s="1" t="s">
        <v>954</v>
      </c>
      <c r="F14" s="195">
        <f>'2019 QALYimpact_live formulas'!G18</f>
        <v>0.30304314964684531</v>
      </c>
      <c r="G14" s="195" t="s">
        <v>1036</v>
      </c>
      <c r="I14" s="56"/>
      <c r="J14" s="56"/>
      <c r="K14" s="56"/>
      <c r="L14" s="56"/>
      <c r="M14" s="56"/>
      <c r="N14" s="56"/>
      <c r="O14" s="56"/>
      <c r="P14" s="56"/>
      <c r="Q14" s="56"/>
      <c r="R14" s="56"/>
      <c r="S14" s="56"/>
      <c r="T14" s="56"/>
      <c r="U14" s="56"/>
      <c r="V14" s="56"/>
      <c r="W14" s="56"/>
      <c r="X14" s="56"/>
      <c r="Y14" s="56"/>
      <c r="Z14" s="56"/>
      <c r="AA14" s="56"/>
      <c r="AB14" s="56"/>
      <c r="AC14" s="56"/>
      <c r="AD14" s="56"/>
      <c r="AE14" s="56"/>
      <c r="AF14" s="56"/>
      <c r="AG14" s="56"/>
      <c r="AH14" s="56"/>
      <c r="AI14" s="56"/>
      <c r="AJ14" s="56"/>
      <c r="AK14" s="56"/>
      <c r="AL14" s="56"/>
      <c r="AM14" s="56"/>
      <c r="AN14" s="56"/>
      <c r="AO14" s="56"/>
      <c r="AP14" s="56"/>
      <c r="AQ14" s="56"/>
      <c r="AR14" s="56"/>
      <c r="AS14" s="56"/>
      <c r="AT14" s="56"/>
      <c r="AU14" s="56"/>
      <c r="AV14" s="56"/>
      <c r="AW14" s="56"/>
      <c r="AX14" s="56"/>
      <c r="AY14" s="56"/>
      <c r="AZ14" s="56"/>
      <c r="BA14" s="56"/>
      <c r="BB14" s="56"/>
      <c r="BC14" s="56"/>
      <c r="BD14" s="56"/>
      <c r="BE14" s="56"/>
      <c r="BF14" s="56"/>
      <c r="BG14" s="56"/>
      <c r="BH14" s="56"/>
      <c r="BI14" s="56"/>
      <c r="BJ14" s="56"/>
      <c r="BK14" s="56"/>
      <c r="BL14" s="56"/>
      <c r="BM14" s="56"/>
      <c r="BN14" s="56"/>
      <c r="BO14" s="56"/>
      <c r="BP14" s="56"/>
      <c r="BQ14" s="56"/>
      <c r="BR14" s="56"/>
      <c r="BS14" s="56"/>
      <c r="BT14" s="56"/>
      <c r="BU14" s="56"/>
      <c r="BV14" s="56"/>
      <c r="BW14" s="56"/>
      <c r="BX14" s="56"/>
      <c r="BY14" s="56"/>
      <c r="BZ14" s="56"/>
      <c r="CA14" s="56"/>
      <c r="CB14" s="56"/>
      <c r="CC14" s="56"/>
      <c r="CD14" s="56"/>
      <c r="CE14" s="56"/>
      <c r="CF14" s="56"/>
      <c r="CG14" s="56"/>
      <c r="CH14" s="56"/>
      <c r="CI14" s="56"/>
      <c r="CJ14" s="56"/>
      <c r="CK14" s="56"/>
      <c r="CL14" s="56"/>
      <c r="CM14" s="56"/>
      <c r="CN14" s="56"/>
      <c r="CO14" s="56"/>
      <c r="CP14" s="56"/>
      <c r="CQ14" s="56"/>
      <c r="CR14" s="56"/>
      <c r="CS14" s="56"/>
      <c r="CT14" s="56"/>
      <c r="CU14" s="56"/>
      <c r="CV14" s="56"/>
      <c r="CW14" s="56"/>
      <c r="CX14" s="56"/>
      <c r="CY14" s="56"/>
      <c r="CZ14" s="56"/>
      <c r="DA14" s="56"/>
      <c r="DB14" s="56"/>
      <c r="DC14" s="56"/>
      <c r="DD14" s="56"/>
      <c r="DE14" s="56"/>
      <c r="DF14" s="56"/>
      <c r="DG14" s="56"/>
      <c r="DH14" s="56"/>
      <c r="DI14" s="56"/>
      <c r="DJ14" s="56"/>
      <c r="DK14" s="56"/>
      <c r="DL14" s="56"/>
      <c r="DM14" s="56"/>
      <c r="DN14" s="56"/>
      <c r="DO14" s="56"/>
      <c r="DP14" s="56"/>
      <c r="DQ14" s="56"/>
      <c r="DR14" s="56"/>
      <c r="DS14" s="56"/>
      <c r="DT14" s="56"/>
      <c r="DU14" s="56"/>
      <c r="DV14" s="56"/>
      <c r="DW14" s="56"/>
      <c r="DX14" s="56"/>
      <c r="DY14" s="56"/>
      <c r="DZ14" s="56"/>
      <c r="EA14" s="56"/>
      <c r="EB14" s="56"/>
      <c r="EC14" s="56"/>
      <c r="ED14" s="56"/>
      <c r="EE14" s="56"/>
      <c r="EF14" s="56"/>
      <c r="EG14" s="56"/>
      <c r="EH14" s="56"/>
      <c r="EI14" s="56"/>
      <c r="EJ14" s="56"/>
      <c r="EK14" s="56"/>
      <c r="EL14" s="56"/>
      <c r="EM14" s="56"/>
      <c r="EN14" s="56"/>
      <c r="EO14" s="56"/>
      <c r="EP14" s="56"/>
      <c r="EQ14" s="56"/>
      <c r="ER14" s="56"/>
      <c r="ES14" s="56"/>
      <c r="ET14" s="56"/>
      <c r="EU14" s="56"/>
      <c r="EV14" s="56"/>
      <c r="EW14" s="56"/>
      <c r="EX14" s="56"/>
      <c r="EY14" s="56"/>
      <c r="EZ14" s="56"/>
      <c r="FA14" s="56"/>
      <c r="FB14" s="56"/>
      <c r="FC14" s="56"/>
      <c r="FD14" s="56"/>
      <c r="FE14" s="56"/>
      <c r="FF14" s="56"/>
      <c r="FG14" s="56"/>
      <c r="FH14" s="56"/>
      <c r="FI14" s="56"/>
      <c r="FJ14" s="56"/>
      <c r="FK14" s="56"/>
      <c r="FL14" s="56"/>
      <c r="FM14" s="56"/>
      <c r="FN14" s="56"/>
      <c r="FO14" s="56"/>
    </row>
    <row r="15" spans="1:203" ht="37" customHeight="1" x14ac:dyDescent="0.2">
      <c r="A15" s="15" t="s">
        <v>880</v>
      </c>
      <c r="B15" s="3" t="s">
        <v>7</v>
      </c>
      <c r="C15" s="15" t="s">
        <v>33</v>
      </c>
      <c r="D15" s="1" t="s">
        <v>967</v>
      </c>
      <c r="E15" s="1" t="s">
        <v>960</v>
      </c>
      <c r="F15" s="9">
        <f>'2019 QALYimpact_live formulas'!G19</f>
        <v>3.4587081630960843</v>
      </c>
      <c r="G15" s="9" t="s">
        <v>1039</v>
      </c>
      <c r="I15" s="50"/>
      <c r="J15" s="50"/>
      <c r="K15" s="50"/>
      <c r="L15" s="50"/>
      <c r="M15" s="50"/>
      <c r="N15" s="50"/>
      <c r="O15" s="50"/>
      <c r="P15" s="50"/>
      <c r="Q15" s="50"/>
      <c r="R15" s="50"/>
      <c r="S15" s="50"/>
      <c r="T15" s="50"/>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c r="AS15" s="50"/>
      <c r="AT15" s="50"/>
      <c r="AU15" s="50"/>
      <c r="AV15" s="50"/>
      <c r="AW15" s="50"/>
      <c r="AX15" s="50"/>
      <c r="AY15" s="50"/>
      <c r="AZ15" s="50"/>
      <c r="BA15" s="50"/>
      <c r="BB15" s="50"/>
      <c r="BC15" s="50"/>
      <c r="BD15" s="50"/>
      <c r="BE15" s="50"/>
      <c r="BF15" s="50"/>
      <c r="BG15" s="50"/>
      <c r="BH15" s="50"/>
      <c r="BI15" s="50"/>
      <c r="BJ15" s="50"/>
      <c r="BK15" s="50"/>
      <c r="BL15" s="50"/>
      <c r="BM15" s="50"/>
      <c r="BN15" s="50"/>
      <c r="BO15" s="50"/>
      <c r="BP15" s="50"/>
      <c r="BQ15" s="50"/>
      <c r="BR15" s="50"/>
      <c r="BS15" s="50"/>
      <c r="BT15" s="50"/>
      <c r="BU15" s="50"/>
      <c r="BV15" s="50"/>
      <c r="BW15" s="50"/>
      <c r="BX15" s="50"/>
      <c r="BY15" s="50"/>
      <c r="BZ15" s="50"/>
      <c r="CA15" s="50"/>
      <c r="CB15" s="50"/>
      <c r="CC15" s="50"/>
      <c r="CD15" s="50"/>
      <c r="CE15" s="50"/>
      <c r="CF15" s="50"/>
      <c r="CG15" s="50"/>
      <c r="CH15" s="50"/>
      <c r="CI15" s="50"/>
      <c r="CJ15" s="50"/>
      <c r="CK15" s="50"/>
      <c r="CL15" s="50"/>
      <c r="CM15" s="50"/>
      <c r="CN15" s="50"/>
      <c r="CO15" s="50"/>
      <c r="CP15" s="50"/>
      <c r="CQ15" s="50"/>
      <c r="CR15" s="50"/>
      <c r="CS15" s="50"/>
      <c r="CT15" s="50"/>
      <c r="CU15" s="50"/>
      <c r="CV15" s="50"/>
      <c r="CW15" s="50"/>
      <c r="CX15" s="50"/>
      <c r="CY15" s="50"/>
      <c r="CZ15" s="50"/>
      <c r="DA15" s="50"/>
      <c r="DB15" s="50"/>
      <c r="DC15" s="50"/>
      <c r="DD15" s="50"/>
      <c r="DE15" s="50"/>
      <c r="DF15" s="50"/>
      <c r="DG15" s="50"/>
      <c r="DH15" s="50"/>
      <c r="DI15" s="50"/>
      <c r="DJ15" s="50"/>
      <c r="DK15" s="50"/>
      <c r="DL15" s="50"/>
      <c r="DM15" s="50"/>
      <c r="DN15" s="50"/>
      <c r="DO15" s="50"/>
      <c r="DP15" s="50"/>
      <c r="DQ15" s="50"/>
      <c r="DR15" s="50"/>
      <c r="DS15" s="50"/>
      <c r="DT15" s="50"/>
      <c r="DU15" s="50"/>
      <c r="DV15" s="50"/>
      <c r="DW15" s="50"/>
      <c r="DX15" s="50"/>
      <c r="DY15" s="50"/>
      <c r="DZ15" s="50"/>
      <c r="EA15" s="50"/>
      <c r="EB15" s="50"/>
      <c r="EC15" s="50"/>
      <c r="ED15" s="50"/>
      <c r="EE15" s="50"/>
      <c r="EF15" s="50"/>
      <c r="EG15" s="50"/>
      <c r="EH15" s="50"/>
      <c r="EI15" s="50"/>
      <c r="EJ15" s="50"/>
      <c r="EK15" s="50"/>
      <c r="EL15" s="50"/>
      <c r="EM15" s="50"/>
      <c r="EN15" s="50"/>
      <c r="EO15" s="50"/>
      <c r="EP15" s="50"/>
      <c r="EQ15" s="50"/>
      <c r="ER15" s="50"/>
      <c r="ES15" s="50"/>
      <c r="ET15" s="50"/>
      <c r="EU15" s="50"/>
      <c r="EV15" s="50"/>
      <c r="EW15" s="50"/>
      <c r="EX15" s="50"/>
      <c r="EY15" s="50"/>
      <c r="EZ15" s="50"/>
      <c r="FA15" s="50"/>
      <c r="FB15" s="50"/>
      <c r="FC15" s="50"/>
      <c r="FD15" s="50"/>
      <c r="FE15" s="50"/>
      <c r="FF15" s="50"/>
      <c r="FG15" s="50"/>
      <c r="FH15" s="50"/>
      <c r="FI15" s="50"/>
      <c r="FJ15" s="50"/>
      <c r="FK15" s="50"/>
      <c r="FL15" s="50"/>
      <c r="FM15" s="50"/>
      <c r="FN15" s="50"/>
      <c r="FO15" s="50"/>
    </row>
    <row r="16" spans="1:203" ht="38" customHeight="1" x14ac:dyDescent="0.2">
      <c r="A16" s="15" t="s">
        <v>882</v>
      </c>
      <c r="B16" s="3" t="s">
        <v>9</v>
      </c>
      <c r="C16" s="15" t="s">
        <v>30</v>
      </c>
      <c r="D16" s="185" t="s">
        <v>965</v>
      </c>
      <c r="E16" s="1" t="s">
        <v>960</v>
      </c>
      <c r="F16" s="190">
        <f>'2019 QALYimpact_live formulas'!G20</f>
        <v>1.2555118929899991</v>
      </c>
      <c r="G16" s="190" t="s">
        <v>1038</v>
      </c>
      <c r="I16" s="56"/>
      <c r="J16" s="56"/>
      <c r="K16" s="56"/>
      <c r="L16" s="56"/>
      <c r="M16" s="56"/>
      <c r="N16" s="56"/>
      <c r="O16" s="56"/>
      <c r="P16" s="56"/>
      <c r="Q16" s="56"/>
      <c r="R16" s="56"/>
      <c r="S16" s="56"/>
      <c r="T16" s="56"/>
      <c r="U16" s="56"/>
      <c r="V16" s="56"/>
      <c r="W16" s="56"/>
      <c r="X16" s="56"/>
      <c r="Y16" s="56"/>
      <c r="Z16" s="56"/>
      <c r="AA16" s="56"/>
      <c r="AB16" s="56"/>
      <c r="AC16" s="56"/>
      <c r="AD16" s="56"/>
      <c r="AE16" s="56"/>
      <c r="AF16" s="56"/>
      <c r="AG16" s="56"/>
      <c r="AH16" s="56"/>
      <c r="AI16" s="56"/>
      <c r="AJ16" s="56"/>
      <c r="AK16" s="56"/>
      <c r="AL16" s="56"/>
      <c r="AM16" s="56"/>
      <c r="AN16" s="56"/>
      <c r="AO16" s="56"/>
      <c r="AP16" s="56"/>
      <c r="AQ16" s="56"/>
      <c r="AR16" s="56"/>
      <c r="AS16" s="56"/>
      <c r="AT16" s="56"/>
      <c r="AU16" s="56"/>
      <c r="AV16" s="56"/>
      <c r="AW16" s="56"/>
      <c r="AX16" s="56"/>
      <c r="AY16" s="56"/>
      <c r="AZ16" s="56"/>
      <c r="BA16" s="56"/>
      <c r="BB16" s="56"/>
      <c r="BC16" s="56"/>
      <c r="BD16" s="56"/>
      <c r="BE16" s="56"/>
      <c r="BF16" s="56"/>
      <c r="BG16" s="56"/>
      <c r="BH16" s="56"/>
      <c r="BI16" s="56"/>
      <c r="BJ16" s="56"/>
      <c r="BK16" s="56"/>
      <c r="BL16" s="56"/>
      <c r="BM16" s="56"/>
      <c r="BN16" s="56"/>
      <c r="BO16" s="56"/>
      <c r="BP16" s="56"/>
      <c r="BQ16" s="56"/>
      <c r="BR16" s="56"/>
      <c r="BS16" s="56"/>
      <c r="BT16" s="56"/>
      <c r="BU16" s="56"/>
      <c r="BV16" s="56"/>
      <c r="BW16" s="56"/>
      <c r="BX16" s="56"/>
      <c r="BY16" s="56"/>
      <c r="BZ16" s="56"/>
      <c r="CA16" s="56"/>
      <c r="CB16" s="56"/>
      <c r="CC16" s="56"/>
      <c r="CD16" s="56"/>
      <c r="CE16" s="56"/>
      <c r="CF16" s="56"/>
      <c r="CG16" s="56"/>
      <c r="CH16" s="56"/>
      <c r="CI16" s="56"/>
      <c r="CJ16" s="56"/>
      <c r="CK16" s="56"/>
      <c r="CL16" s="56"/>
      <c r="CM16" s="56"/>
      <c r="CN16" s="56"/>
      <c r="CO16" s="56"/>
      <c r="CP16" s="56"/>
      <c r="CQ16" s="56"/>
      <c r="CR16" s="56"/>
      <c r="CS16" s="56"/>
      <c r="CT16" s="56"/>
      <c r="CU16" s="56"/>
      <c r="CV16" s="56"/>
      <c r="CW16" s="56"/>
      <c r="CX16" s="56"/>
      <c r="CY16" s="56"/>
      <c r="CZ16" s="56"/>
      <c r="DA16" s="56"/>
      <c r="DB16" s="56"/>
      <c r="DC16" s="56"/>
      <c r="DD16" s="56"/>
      <c r="DE16" s="56"/>
      <c r="DF16" s="56"/>
      <c r="DG16" s="56"/>
      <c r="DH16" s="56"/>
      <c r="DI16" s="56"/>
      <c r="DJ16" s="56"/>
      <c r="DK16" s="56"/>
      <c r="DL16" s="56"/>
      <c r="DM16" s="56"/>
      <c r="DN16" s="56"/>
      <c r="DO16" s="56"/>
      <c r="DP16" s="56"/>
      <c r="DQ16" s="56"/>
      <c r="DR16" s="56"/>
      <c r="DS16" s="56"/>
      <c r="DT16" s="56"/>
      <c r="DU16" s="56"/>
      <c r="DV16" s="56"/>
      <c r="DW16" s="56"/>
      <c r="DX16" s="56"/>
      <c r="DY16" s="56"/>
      <c r="DZ16" s="56"/>
      <c r="EA16" s="56"/>
      <c r="EB16" s="56"/>
      <c r="EC16" s="56"/>
      <c r="ED16" s="56"/>
      <c r="EE16" s="56"/>
      <c r="EF16" s="56"/>
      <c r="EG16" s="56"/>
      <c r="EH16" s="56"/>
      <c r="EI16" s="56"/>
      <c r="EJ16" s="56"/>
      <c r="EK16" s="56"/>
      <c r="EL16" s="56"/>
      <c r="EM16" s="56"/>
      <c r="EN16" s="56"/>
      <c r="EO16" s="56"/>
      <c r="EP16" s="56"/>
      <c r="EQ16" s="56"/>
      <c r="ER16" s="56"/>
      <c r="ES16" s="56"/>
      <c r="ET16" s="56"/>
      <c r="EU16" s="56"/>
      <c r="EV16" s="56"/>
      <c r="EW16" s="56"/>
      <c r="EX16" s="56"/>
      <c r="EY16" s="56"/>
      <c r="EZ16" s="56"/>
      <c r="FA16" s="56"/>
      <c r="FB16" s="56"/>
      <c r="FC16" s="56"/>
      <c r="FD16" s="56"/>
      <c r="FE16" s="56"/>
      <c r="FF16" s="56"/>
      <c r="FG16" s="56"/>
      <c r="FH16" s="56"/>
      <c r="FI16" s="56"/>
      <c r="FJ16" s="56"/>
      <c r="FK16" s="56"/>
      <c r="FL16" s="56"/>
      <c r="FM16" s="56"/>
      <c r="FN16" s="56"/>
      <c r="FO16" s="56"/>
    </row>
    <row r="17" spans="1:203" ht="97" customHeight="1" x14ac:dyDescent="0.2">
      <c r="A17" s="15" t="s">
        <v>881</v>
      </c>
      <c r="B17" s="3" t="s">
        <v>8</v>
      </c>
      <c r="C17" s="15" t="s">
        <v>32</v>
      </c>
      <c r="D17" s="55" t="s">
        <v>1073</v>
      </c>
      <c r="E17" s="1" t="s">
        <v>968</v>
      </c>
      <c r="F17" s="9">
        <f>'2019 QALYimpact_live formulas'!G21</f>
        <v>4.88</v>
      </c>
      <c r="G17" s="9" t="s">
        <v>1039</v>
      </c>
      <c r="I17" s="50"/>
      <c r="J17" s="50"/>
      <c r="K17" s="50"/>
      <c r="L17" s="50"/>
      <c r="M17" s="50"/>
      <c r="N17" s="50"/>
      <c r="O17" s="50"/>
      <c r="P17" s="50"/>
      <c r="Q17" s="50"/>
      <c r="R17" s="50"/>
      <c r="S17" s="50"/>
      <c r="T17" s="50"/>
      <c r="U17" s="50"/>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0"/>
      <c r="AT17" s="50"/>
      <c r="AU17" s="50"/>
      <c r="AV17" s="50"/>
      <c r="AW17" s="50"/>
      <c r="AX17" s="50"/>
      <c r="AY17" s="50"/>
      <c r="AZ17" s="50"/>
      <c r="BA17" s="50"/>
      <c r="BB17" s="50"/>
      <c r="BC17" s="50"/>
      <c r="BD17" s="50"/>
      <c r="BE17" s="50"/>
      <c r="BF17" s="50"/>
      <c r="BG17" s="50"/>
      <c r="BH17" s="50"/>
      <c r="BI17" s="50"/>
      <c r="BJ17" s="50"/>
      <c r="BK17" s="50"/>
      <c r="BL17" s="50"/>
      <c r="BM17" s="50"/>
      <c r="BN17" s="50"/>
      <c r="BO17" s="50"/>
      <c r="BP17" s="50"/>
      <c r="BQ17" s="50"/>
      <c r="BR17" s="50"/>
      <c r="BS17" s="50"/>
      <c r="BT17" s="50"/>
      <c r="BU17" s="50"/>
      <c r="BV17" s="50"/>
      <c r="BW17" s="50"/>
      <c r="BX17" s="50"/>
      <c r="BY17" s="50"/>
      <c r="BZ17" s="50"/>
      <c r="CA17" s="50"/>
      <c r="CB17" s="50"/>
      <c r="CC17" s="50"/>
      <c r="CD17" s="50"/>
      <c r="CE17" s="50"/>
      <c r="CF17" s="50"/>
      <c r="CG17" s="50"/>
      <c r="CH17" s="50"/>
      <c r="CI17" s="50"/>
      <c r="CJ17" s="50"/>
      <c r="CK17" s="50"/>
      <c r="CL17" s="50"/>
      <c r="CM17" s="50"/>
      <c r="CN17" s="50"/>
      <c r="CO17" s="50"/>
      <c r="CP17" s="50"/>
      <c r="CQ17" s="50"/>
      <c r="CR17" s="50"/>
      <c r="CS17" s="50"/>
      <c r="CT17" s="50"/>
      <c r="CU17" s="50"/>
      <c r="CV17" s="50"/>
      <c r="CW17" s="50"/>
      <c r="CX17" s="50"/>
      <c r="CY17" s="50"/>
      <c r="CZ17" s="50"/>
      <c r="DA17" s="50"/>
      <c r="DB17" s="50"/>
      <c r="DC17" s="50"/>
      <c r="DD17" s="50"/>
      <c r="DE17" s="50"/>
      <c r="DF17" s="50"/>
      <c r="DG17" s="50"/>
      <c r="DH17" s="50"/>
      <c r="DI17" s="50"/>
      <c r="DJ17" s="50"/>
      <c r="DK17" s="50"/>
      <c r="DL17" s="50"/>
      <c r="DM17" s="50"/>
      <c r="DN17" s="50"/>
      <c r="DO17" s="50"/>
      <c r="DP17" s="50"/>
      <c r="DQ17" s="50"/>
      <c r="DR17" s="50"/>
      <c r="DS17" s="50"/>
      <c r="DT17" s="50"/>
      <c r="DU17" s="50"/>
      <c r="DV17" s="50"/>
      <c r="DW17" s="50"/>
      <c r="DX17" s="50"/>
      <c r="DY17" s="50"/>
      <c r="DZ17" s="50"/>
      <c r="EA17" s="50"/>
      <c r="EB17" s="50"/>
      <c r="EC17" s="50"/>
      <c r="ED17" s="50"/>
      <c r="EE17" s="50"/>
      <c r="EF17" s="50"/>
      <c r="EG17" s="50"/>
      <c r="EH17" s="50"/>
      <c r="EI17" s="50"/>
      <c r="EJ17" s="50"/>
      <c r="EK17" s="50"/>
      <c r="EL17" s="50"/>
      <c r="EM17" s="50"/>
      <c r="EN17" s="50"/>
      <c r="EO17" s="50"/>
      <c r="EP17" s="50"/>
      <c r="EQ17" s="50"/>
      <c r="ER17" s="50"/>
      <c r="ES17" s="50"/>
      <c r="ET17" s="50"/>
      <c r="EU17" s="50"/>
      <c r="EV17" s="50"/>
      <c r="EW17" s="50"/>
      <c r="EX17" s="50"/>
      <c r="EY17" s="50"/>
      <c r="EZ17" s="50"/>
      <c r="FA17" s="50"/>
      <c r="FB17" s="50"/>
      <c r="FC17" s="50"/>
      <c r="FD17" s="50"/>
      <c r="FE17" s="50"/>
      <c r="FF17" s="50"/>
      <c r="FG17" s="50"/>
      <c r="FH17" s="50"/>
      <c r="FI17" s="50"/>
      <c r="FJ17" s="50"/>
      <c r="FK17" s="50"/>
      <c r="FL17" s="50"/>
      <c r="FM17" s="50"/>
      <c r="FN17" s="50"/>
      <c r="FO17" s="50"/>
    </row>
    <row r="18" spans="1:203" ht="39" x14ac:dyDescent="0.2">
      <c r="A18" s="15" t="s">
        <v>938</v>
      </c>
      <c r="B18" s="3" t="s">
        <v>438</v>
      </c>
      <c r="C18" s="15">
        <v>10</v>
      </c>
      <c r="D18" s="185" t="s">
        <v>965</v>
      </c>
      <c r="E18" s="1" t="s">
        <v>960</v>
      </c>
      <c r="F18" s="190">
        <f>'2019 QALYimpact_live formulas'!G22</f>
        <v>180.85691122409995</v>
      </c>
      <c r="G18" s="190" t="s">
        <v>1038</v>
      </c>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9"/>
      <c r="AR18" s="9"/>
      <c r="AS18" s="9"/>
      <c r="AT18" s="9"/>
      <c r="AU18" s="9"/>
      <c r="AV18" s="9"/>
      <c r="AW18" s="9"/>
      <c r="AX18" s="9"/>
      <c r="AY18" s="9"/>
      <c r="AZ18" s="9"/>
      <c r="BA18" s="9"/>
      <c r="BB18" s="9"/>
      <c r="BC18" s="9"/>
      <c r="BD18" s="9"/>
      <c r="BE18" s="9"/>
      <c r="BF18" s="9"/>
      <c r="BG18" s="9"/>
      <c r="BH18" s="9"/>
      <c r="BI18" s="9"/>
      <c r="BJ18" s="9"/>
      <c r="BK18" s="9"/>
      <c r="BL18" s="9"/>
      <c r="BM18" s="9"/>
      <c r="BN18" s="9"/>
      <c r="BO18" s="9"/>
      <c r="BP18" s="9"/>
      <c r="BQ18" s="9"/>
      <c r="BR18" s="9"/>
      <c r="BS18" s="9"/>
      <c r="BT18" s="9"/>
      <c r="BU18" s="9"/>
      <c r="BV18" s="9"/>
      <c r="BW18" s="9"/>
      <c r="BX18" s="9"/>
      <c r="BY18" s="9"/>
      <c r="BZ18" s="9"/>
      <c r="CA18" s="9"/>
      <c r="CB18" s="9"/>
      <c r="CC18" s="9"/>
      <c r="CD18" s="9"/>
      <c r="CE18" s="9"/>
      <c r="CF18" s="9"/>
      <c r="CG18" s="9"/>
      <c r="CH18" s="9"/>
      <c r="CI18" s="9"/>
      <c r="CJ18" s="9"/>
      <c r="CK18" s="9"/>
      <c r="CL18" s="9"/>
      <c r="CM18" s="9"/>
      <c r="CN18" s="9"/>
      <c r="CO18" s="9"/>
      <c r="CP18" s="9"/>
      <c r="CQ18" s="9"/>
      <c r="CR18" s="9"/>
      <c r="CS18" s="9"/>
      <c r="CT18" s="9"/>
      <c r="CU18" s="9"/>
      <c r="CV18" s="9"/>
      <c r="CW18" s="9"/>
      <c r="CX18" s="9"/>
      <c r="CY18" s="9"/>
      <c r="CZ18" s="9"/>
      <c r="DA18" s="9"/>
      <c r="DB18" s="9"/>
      <c r="DC18" s="9"/>
      <c r="DD18" s="9"/>
      <c r="DE18" s="9"/>
      <c r="DF18" s="9"/>
      <c r="DG18" s="9"/>
      <c r="DH18" s="9"/>
      <c r="DI18" s="9"/>
      <c r="DJ18" s="9"/>
      <c r="DK18" s="9"/>
      <c r="DL18" s="9"/>
      <c r="DM18" s="9"/>
      <c r="DN18" s="9"/>
      <c r="DO18" s="9"/>
      <c r="DP18" s="9"/>
      <c r="DQ18" s="9"/>
      <c r="DR18" s="9"/>
      <c r="DS18" s="9"/>
      <c r="DT18" s="9"/>
      <c r="DU18" s="9"/>
      <c r="DV18" s="9"/>
      <c r="DW18" s="9"/>
      <c r="DX18" s="9"/>
      <c r="DY18" s="9"/>
      <c r="DZ18" s="9"/>
      <c r="EA18" s="9"/>
      <c r="EB18" s="9"/>
      <c r="EC18" s="9"/>
      <c r="ED18" s="9"/>
      <c r="EE18" s="9"/>
      <c r="EF18" s="9"/>
      <c r="EG18" s="9"/>
      <c r="EH18" s="9"/>
      <c r="EI18" s="9"/>
      <c r="EJ18" s="9"/>
      <c r="EK18" s="9"/>
      <c r="EL18" s="9"/>
      <c r="EM18" s="9"/>
      <c r="EN18" s="9"/>
      <c r="EO18" s="9"/>
      <c r="EP18" s="9"/>
      <c r="EQ18" s="9"/>
      <c r="ER18" s="9"/>
      <c r="ES18" s="9"/>
      <c r="ET18" s="9"/>
      <c r="EU18" s="9"/>
      <c r="EV18" s="9"/>
      <c r="EW18" s="9"/>
      <c r="EX18" s="9"/>
      <c r="EY18" s="9"/>
      <c r="EZ18" s="9"/>
      <c r="FA18" s="9"/>
      <c r="FB18" s="9"/>
      <c r="FC18" s="9"/>
      <c r="FD18" s="9"/>
      <c r="FE18" s="9"/>
      <c r="FF18" s="9"/>
      <c r="FG18" s="9"/>
      <c r="FH18" s="9"/>
      <c r="FI18" s="9"/>
      <c r="FJ18" s="9"/>
      <c r="FK18" s="9"/>
      <c r="FL18" s="9"/>
      <c r="FM18" s="9"/>
      <c r="FN18" s="9"/>
      <c r="FO18" s="9"/>
    </row>
    <row r="19" spans="1:203" ht="14" customHeight="1" x14ac:dyDescent="0.2">
      <c r="A19" s="15" t="s">
        <v>883</v>
      </c>
      <c r="B19" s="3" t="s">
        <v>503</v>
      </c>
      <c r="C19" s="15" t="s">
        <v>43</v>
      </c>
      <c r="D19" s="185" t="s">
        <v>441</v>
      </c>
      <c r="E19" s="1" t="s">
        <v>960</v>
      </c>
      <c r="F19" s="190">
        <f>'2019 QALYimpact_live formulas'!G23</f>
        <v>75</v>
      </c>
      <c r="G19" s="190" t="s">
        <v>1038</v>
      </c>
      <c r="I19" s="50"/>
      <c r="J19" s="50"/>
      <c r="K19" s="50"/>
      <c r="L19" s="50"/>
      <c r="M19" s="50"/>
      <c r="N19" s="50"/>
      <c r="O19" s="50"/>
      <c r="P19" s="50"/>
      <c r="Q19" s="50"/>
      <c r="R19" s="50"/>
      <c r="S19" s="50"/>
      <c r="T19" s="50"/>
      <c r="U19" s="50"/>
      <c r="V19" s="50"/>
      <c r="W19" s="50"/>
      <c r="X19" s="50"/>
      <c r="Y19" s="50"/>
      <c r="Z19" s="50"/>
      <c r="AA19" s="50"/>
      <c r="AB19" s="50"/>
      <c r="AC19" s="50"/>
      <c r="AD19" s="50"/>
      <c r="AE19" s="50"/>
      <c r="AF19" s="50"/>
      <c r="AG19" s="50"/>
      <c r="AH19" s="50"/>
      <c r="AI19" s="50"/>
      <c r="AJ19" s="50"/>
      <c r="AK19" s="50"/>
      <c r="AL19" s="50"/>
      <c r="AM19" s="50"/>
      <c r="AN19" s="50"/>
      <c r="AO19" s="50"/>
      <c r="AP19" s="50"/>
      <c r="AQ19" s="50"/>
      <c r="AR19" s="50"/>
      <c r="AS19" s="50"/>
      <c r="AT19" s="50"/>
      <c r="AU19" s="50"/>
      <c r="AV19" s="50"/>
      <c r="AW19" s="50"/>
      <c r="AX19" s="50"/>
      <c r="AY19" s="50"/>
      <c r="AZ19" s="50"/>
      <c r="BA19" s="50"/>
      <c r="BB19" s="50"/>
      <c r="BC19" s="50"/>
      <c r="BD19" s="50"/>
      <c r="BE19" s="50"/>
      <c r="BF19" s="50"/>
      <c r="BG19" s="50"/>
      <c r="BH19" s="50"/>
      <c r="BI19" s="50"/>
      <c r="BJ19" s="50"/>
      <c r="BK19" s="50"/>
      <c r="BL19" s="50"/>
      <c r="BM19" s="50"/>
      <c r="BN19" s="50"/>
      <c r="BO19" s="50"/>
      <c r="BP19" s="50"/>
      <c r="BQ19" s="50"/>
      <c r="BR19" s="50"/>
      <c r="BS19" s="50"/>
      <c r="BT19" s="50"/>
      <c r="BU19" s="50"/>
      <c r="BV19" s="50"/>
      <c r="BW19" s="50"/>
      <c r="BX19" s="50"/>
      <c r="BY19" s="50"/>
      <c r="BZ19" s="50"/>
      <c r="CA19" s="50"/>
      <c r="CB19" s="50"/>
      <c r="CC19" s="50"/>
      <c r="CD19" s="50"/>
      <c r="CE19" s="50"/>
      <c r="CF19" s="50"/>
      <c r="CG19" s="50"/>
      <c r="CH19" s="50"/>
      <c r="CI19" s="50"/>
      <c r="CJ19" s="50"/>
      <c r="CK19" s="50"/>
      <c r="CL19" s="50"/>
      <c r="CM19" s="50"/>
      <c r="CN19" s="50"/>
      <c r="CO19" s="50"/>
      <c r="CP19" s="50"/>
      <c r="CQ19" s="50"/>
      <c r="CR19" s="50"/>
      <c r="CS19" s="50"/>
      <c r="CT19" s="50"/>
      <c r="CU19" s="50"/>
      <c r="CV19" s="50"/>
      <c r="CW19" s="50"/>
      <c r="CX19" s="50"/>
      <c r="CY19" s="50"/>
      <c r="CZ19" s="50"/>
      <c r="DA19" s="50"/>
      <c r="DB19" s="50"/>
      <c r="DC19" s="50"/>
      <c r="DD19" s="50"/>
      <c r="DE19" s="50"/>
      <c r="DF19" s="50"/>
      <c r="DG19" s="50"/>
      <c r="DH19" s="50"/>
      <c r="DI19" s="50"/>
      <c r="DJ19" s="50"/>
      <c r="DK19" s="50"/>
      <c r="DL19" s="50"/>
      <c r="DM19" s="50"/>
      <c r="DN19" s="50"/>
      <c r="DO19" s="50"/>
      <c r="DP19" s="50"/>
      <c r="DQ19" s="50"/>
      <c r="DR19" s="50"/>
      <c r="DS19" s="50"/>
      <c r="DT19" s="50"/>
      <c r="DU19" s="50"/>
      <c r="DV19" s="50"/>
      <c r="DW19" s="50"/>
      <c r="DX19" s="50"/>
      <c r="DY19" s="50"/>
      <c r="DZ19" s="50"/>
      <c r="EA19" s="50"/>
      <c r="EB19" s="50"/>
      <c r="EC19" s="50"/>
      <c r="ED19" s="50"/>
      <c r="EE19" s="50"/>
      <c r="EF19" s="50"/>
      <c r="EG19" s="50"/>
      <c r="EH19" s="50"/>
      <c r="EI19" s="50"/>
      <c r="EJ19" s="50"/>
      <c r="EK19" s="50"/>
      <c r="EL19" s="50"/>
      <c r="EM19" s="50"/>
      <c r="EN19" s="50"/>
      <c r="EO19" s="50"/>
      <c r="EP19" s="50"/>
      <c r="EQ19" s="50"/>
      <c r="ER19" s="50"/>
      <c r="ES19" s="50"/>
      <c r="ET19" s="50"/>
      <c r="EU19" s="50"/>
      <c r="EV19" s="50"/>
      <c r="EW19" s="50"/>
      <c r="EX19" s="50"/>
      <c r="EY19" s="50"/>
      <c r="EZ19" s="50"/>
      <c r="FA19" s="50"/>
      <c r="FB19" s="50"/>
      <c r="FC19" s="50"/>
      <c r="FD19" s="50"/>
      <c r="FE19" s="50"/>
      <c r="FF19" s="50"/>
      <c r="FG19" s="50"/>
      <c r="FH19" s="50"/>
      <c r="FI19" s="50"/>
      <c r="FJ19" s="50"/>
      <c r="FK19" s="50"/>
      <c r="FL19" s="50"/>
      <c r="FM19" s="50"/>
      <c r="FN19" s="50"/>
      <c r="FO19" s="50"/>
    </row>
    <row r="20" spans="1:203" ht="25" customHeight="1" x14ac:dyDescent="0.2">
      <c r="A20" s="15" t="s">
        <v>884</v>
      </c>
      <c r="B20" s="3" t="s">
        <v>502</v>
      </c>
      <c r="C20" s="15" t="s">
        <v>43</v>
      </c>
      <c r="D20" s="193" t="s">
        <v>969</v>
      </c>
      <c r="E20" s="1" t="s">
        <v>970</v>
      </c>
      <c r="F20" s="195">
        <f>'2019 QALYimpact_live formulas'!G24</f>
        <v>14</v>
      </c>
      <c r="G20" s="195" t="s">
        <v>1036</v>
      </c>
      <c r="I20" s="56"/>
      <c r="J20" s="56"/>
      <c r="K20" s="56"/>
      <c r="L20" s="56"/>
      <c r="M20" s="56"/>
      <c r="N20" s="56"/>
      <c r="O20" s="56"/>
      <c r="P20" s="56"/>
      <c r="Q20" s="56"/>
      <c r="R20" s="56"/>
      <c r="S20" s="56"/>
      <c r="T20" s="56"/>
      <c r="U20" s="56"/>
      <c r="V20" s="56"/>
      <c r="W20" s="56"/>
      <c r="X20" s="56"/>
      <c r="Y20" s="56"/>
      <c r="Z20" s="56"/>
      <c r="AA20" s="56"/>
      <c r="AB20" s="56"/>
      <c r="AC20" s="56"/>
      <c r="AD20" s="56"/>
      <c r="AE20" s="56"/>
      <c r="AF20" s="56"/>
      <c r="AG20" s="56"/>
      <c r="AH20" s="56"/>
      <c r="AI20" s="56"/>
      <c r="AJ20" s="56"/>
      <c r="AK20" s="56"/>
      <c r="AL20" s="56"/>
      <c r="AM20" s="56"/>
      <c r="AN20" s="56"/>
      <c r="AO20" s="56"/>
      <c r="AP20" s="56"/>
      <c r="AQ20" s="56"/>
      <c r="AR20" s="56"/>
      <c r="AS20" s="56"/>
      <c r="AT20" s="56"/>
      <c r="AU20" s="56"/>
      <c r="AV20" s="56"/>
      <c r="AW20" s="56"/>
      <c r="AX20" s="56"/>
      <c r="AY20" s="56"/>
      <c r="AZ20" s="56"/>
      <c r="BA20" s="56"/>
      <c r="BB20" s="56"/>
      <c r="BC20" s="56"/>
      <c r="BD20" s="56"/>
      <c r="BE20" s="56"/>
      <c r="BF20" s="56"/>
      <c r="BG20" s="56"/>
      <c r="BH20" s="56"/>
      <c r="BI20" s="56"/>
      <c r="BJ20" s="56"/>
      <c r="BK20" s="56"/>
      <c r="BL20" s="56"/>
      <c r="BM20" s="56"/>
      <c r="BN20" s="56"/>
      <c r="BO20" s="56"/>
      <c r="BP20" s="56"/>
      <c r="BQ20" s="56"/>
      <c r="BR20" s="56"/>
      <c r="BS20" s="56"/>
      <c r="BT20" s="56"/>
      <c r="BU20" s="56"/>
      <c r="BV20" s="56"/>
      <c r="BW20" s="56"/>
      <c r="BX20" s="56"/>
      <c r="BY20" s="56"/>
      <c r="BZ20" s="56"/>
      <c r="CA20" s="56"/>
      <c r="CB20" s="56"/>
      <c r="CC20" s="56"/>
      <c r="CD20" s="56"/>
      <c r="CE20" s="56"/>
      <c r="CF20" s="56"/>
      <c r="CG20" s="56"/>
      <c r="CH20" s="56"/>
      <c r="CI20" s="56"/>
      <c r="CJ20" s="56"/>
      <c r="CK20" s="56"/>
      <c r="CL20" s="56"/>
      <c r="CM20" s="56"/>
      <c r="CN20" s="56"/>
      <c r="CO20" s="56"/>
      <c r="CP20" s="56"/>
      <c r="CQ20" s="56"/>
      <c r="CR20" s="56"/>
      <c r="CS20" s="56"/>
      <c r="CT20" s="56"/>
      <c r="CU20" s="56"/>
      <c r="CV20" s="56"/>
      <c r="CW20" s="56"/>
      <c r="CX20" s="56"/>
      <c r="CY20" s="56"/>
      <c r="CZ20" s="56"/>
      <c r="DA20" s="56"/>
      <c r="DB20" s="56"/>
      <c r="DC20" s="56"/>
      <c r="DD20" s="56"/>
      <c r="DE20" s="56"/>
      <c r="DF20" s="56"/>
      <c r="DG20" s="56"/>
      <c r="DH20" s="56"/>
      <c r="DI20" s="56"/>
      <c r="DJ20" s="56"/>
      <c r="DK20" s="56"/>
      <c r="DL20" s="56"/>
      <c r="DM20" s="56"/>
      <c r="DN20" s="56"/>
      <c r="DO20" s="56"/>
      <c r="DP20" s="56"/>
      <c r="DQ20" s="56"/>
      <c r="DR20" s="56"/>
      <c r="DS20" s="56"/>
      <c r="DT20" s="56"/>
      <c r="DU20" s="56"/>
      <c r="DV20" s="56"/>
      <c r="DW20" s="56"/>
      <c r="DX20" s="56"/>
      <c r="DY20" s="56"/>
      <c r="DZ20" s="56"/>
      <c r="EA20" s="56"/>
      <c r="EB20" s="56"/>
      <c r="EC20" s="56"/>
      <c r="ED20" s="56"/>
      <c r="EE20" s="56"/>
      <c r="EF20" s="56"/>
      <c r="EG20" s="56"/>
      <c r="EH20" s="56"/>
      <c r="EI20" s="56"/>
      <c r="EJ20" s="56"/>
      <c r="EK20" s="56"/>
      <c r="EL20" s="56"/>
      <c r="EM20" s="56"/>
      <c r="EN20" s="56"/>
      <c r="EO20" s="56"/>
      <c r="EP20" s="56"/>
      <c r="EQ20" s="56"/>
      <c r="ER20" s="56"/>
      <c r="ES20" s="56"/>
      <c r="ET20" s="56"/>
      <c r="EU20" s="56"/>
      <c r="EV20" s="56"/>
      <c r="EW20" s="56"/>
      <c r="EX20" s="56"/>
      <c r="EY20" s="56"/>
      <c r="EZ20" s="56"/>
      <c r="FA20" s="56"/>
      <c r="FB20" s="56"/>
      <c r="FC20" s="56"/>
      <c r="FD20" s="56"/>
      <c r="FE20" s="56"/>
      <c r="FF20" s="56"/>
      <c r="FG20" s="56"/>
      <c r="FH20" s="56"/>
      <c r="FI20" s="56"/>
      <c r="FJ20" s="56"/>
      <c r="FK20" s="56"/>
      <c r="FL20" s="56"/>
      <c r="FM20" s="56"/>
      <c r="FN20" s="56"/>
      <c r="FO20" s="56"/>
    </row>
    <row r="21" spans="1:203" ht="27" customHeight="1" x14ac:dyDescent="0.2">
      <c r="A21" s="15" t="s">
        <v>885</v>
      </c>
      <c r="B21" s="3" t="s">
        <v>480</v>
      </c>
      <c r="C21" s="15" t="s">
        <v>41</v>
      </c>
      <c r="D21" s="1" t="s">
        <v>971</v>
      </c>
      <c r="E21" s="1" t="s">
        <v>972</v>
      </c>
      <c r="F21" s="9">
        <f>'2019 QALYimpact_live formulas'!G25</f>
        <v>0.23213846250000358</v>
      </c>
      <c r="G21" s="9" t="s">
        <v>1039</v>
      </c>
      <c r="I21" s="50"/>
      <c r="J21" s="50"/>
      <c r="K21" s="50"/>
      <c r="L21" s="50"/>
      <c r="M21" s="50"/>
      <c r="N21" s="50"/>
      <c r="O21" s="50"/>
      <c r="P21" s="50"/>
      <c r="Q21" s="50"/>
      <c r="R21" s="50"/>
      <c r="S21" s="50"/>
      <c r="T21" s="50"/>
      <c r="U21" s="50"/>
      <c r="V21" s="50"/>
      <c r="W21" s="50"/>
      <c r="X21" s="50"/>
      <c r="Y21" s="50"/>
      <c r="Z21" s="50"/>
      <c r="AA21" s="50"/>
      <c r="AB21" s="50"/>
      <c r="AC21" s="50"/>
      <c r="AD21" s="50"/>
      <c r="AE21" s="50"/>
      <c r="AF21" s="50"/>
      <c r="AG21" s="50"/>
      <c r="AH21" s="50"/>
      <c r="AI21" s="50"/>
      <c r="AJ21" s="50"/>
      <c r="AK21" s="50"/>
      <c r="AL21" s="50"/>
      <c r="AM21" s="50"/>
      <c r="AN21" s="50"/>
      <c r="AO21" s="50"/>
      <c r="AP21" s="50"/>
      <c r="AQ21" s="50"/>
      <c r="AR21" s="50"/>
      <c r="AS21" s="50"/>
      <c r="AT21" s="50"/>
      <c r="AU21" s="50"/>
      <c r="AV21" s="50"/>
      <c r="AW21" s="50"/>
      <c r="AX21" s="50"/>
      <c r="AY21" s="50"/>
      <c r="AZ21" s="50"/>
      <c r="BA21" s="50"/>
      <c r="BB21" s="50"/>
      <c r="BC21" s="50"/>
      <c r="BD21" s="50"/>
      <c r="BE21" s="50"/>
      <c r="BF21" s="50"/>
      <c r="BG21" s="50"/>
      <c r="BH21" s="50"/>
      <c r="BI21" s="50"/>
      <c r="BJ21" s="50"/>
      <c r="BK21" s="50"/>
      <c r="BL21" s="50"/>
      <c r="BM21" s="50"/>
      <c r="BN21" s="50"/>
      <c r="BO21" s="50"/>
      <c r="BP21" s="50"/>
      <c r="BQ21" s="50"/>
      <c r="BR21" s="50"/>
      <c r="BS21" s="50"/>
      <c r="BT21" s="50"/>
      <c r="BU21" s="50"/>
      <c r="BV21" s="50"/>
      <c r="BW21" s="50"/>
      <c r="BX21" s="50"/>
      <c r="BY21" s="50"/>
      <c r="BZ21" s="50"/>
      <c r="CA21" s="50"/>
      <c r="CB21" s="50"/>
      <c r="CC21" s="50"/>
      <c r="CD21" s="50"/>
      <c r="CE21" s="50"/>
      <c r="CF21" s="50"/>
      <c r="CG21" s="50"/>
      <c r="CH21" s="50"/>
      <c r="CI21" s="50"/>
      <c r="CJ21" s="50"/>
      <c r="CK21" s="50"/>
      <c r="CL21" s="50"/>
      <c r="CM21" s="50"/>
      <c r="CN21" s="50"/>
      <c r="CO21" s="50"/>
      <c r="CP21" s="50"/>
      <c r="CQ21" s="50"/>
      <c r="CR21" s="50"/>
      <c r="CS21" s="50"/>
      <c r="CT21" s="50"/>
      <c r="CU21" s="50"/>
      <c r="CV21" s="50"/>
      <c r="CW21" s="50"/>
      <c r="CX21" s="50"/>
      <c r="CY21" s="50"/>
      <c r="CZ21" s="50"/>
      <c r="DA21" s="50"/>
      <c r="DB21" s="50"/>
      <c r="DC21" s="50"/>
      <c r="DD21" s="50"/>
      <c r="DE21" s="50"/>
      <c r="DF21" s="50"/>
      <c r="DG21" s="50"/>
      <c r="DH21" s="50"/>
      <c r="DI21" s="50"/>
      <c r="DJ21" s="50"/>
      <c r="DK21" s="50"/>
      <c r="DL21" s="50"/>
      <c r="DM21" s="50"/>
      <c r="DN21" s="50"/>
      <c r="DO21" s="50"/>
      <c r="DP21" s="50"/>
      <c r="DQ21" s="50"/>
      <c r="DR21" s="50"/>
      <c r="DS21" s="50"/>
      <c r="DT21" s="50"/>
      <c r="DU21" s="50"/>
      <c r="DV21" s="50"/>
      <c r="DW21" s="50"/>
      <c r="DX21" s="50"/>
      <c r="DY21" s="50"/>
      <c r="DZ21" s="50"/>
      <c r="EA21" s="50"/>
      <c r="EB21" s="50"/>
      <c r="EC21" s="50"/>
      <c r="ED21" s="50"/>
      <c r="EE21" s="50"/>
      <c r="EF21" s="50"/>
      <c r="EG21" s="50"/>
      <c r="EH21" s="50"/>
      <c r="EI21" s="50"/>
      <c r="EJ21" s="50"/>
      <c r="EK21" s="50"/>
      <c r="EL21" s="50"/>
      <c r="EM21" s="50"/>
      <c r="EN21" s="50"/>
      <c r="EO21" s="50"/>
      <c r="EP21" s="50"/>
      <c r="EQ21" s="50"/>
      <c r="ER21" s="50"/>
      <c r="ES21" s="50"/>
      <c r="ET21" s="50"/>
      <c r="EU21" s="50"/>
      <c r="EV21" s="50"/>
      <c r="EW21" s="50"/>
      <c r="EX21" s="50"/>
      <c r="EY21" s="50"/>
      <c r="EZ21" s="50"/>
      <c r="FA21" s="50"/>
      <c r="FB21" s="50"/>
      <c r="FC21" s="50"/>
      <c r="FD21" s="50"/>
      <c r="FE21" s="50"/>
      <c r="FF21" s="50"/>
      <c r="FG21" s="50"/>
      <c r="FH21" s="50"/>
      <c r="FI21" s="50"/>
      <c r="FJ21" s="50"/>
      <c r="FK21" s="50"/>
      <c r="FL21" s="50"/>
      <c r="FM21" s="50"/>
      <c r="FN21" s="50"/>
      <c r="FO21" s="50"/>
    </row>
    <row r="22" spans="1:203" ht="27" customHeight="1" x14ac:dyDescent="0.2">
      <c r="A22" s="15" t="s">
        <v>886</v>
      </c>
      <c r="B22" s="3" t="s">
        <v>486</v>
      </c>
      <c r="C22" s="15" t="s">
        <v>41</v>
      </c>
      <c r="D22" s="193" t="s">
        <v>973</v>
      </c>
      <c r="E22" s="1" t="s">
        <v>960</v>
      </c>
      <c r="F22" s="195">
        <f>'2019 QALYimpact_live formulas'!G26</f>
        <v>83.257749233749976</v>
      </c>
      <c r="G22" s="195" t="s">
        <v>1036</v>
      </c>
      <c r="I22" s="50"/>
      <c r="J22" s="87"/>
      <c r="K22" s="87"/>
      <c r="L22" s="87"/>
      <c r="M22" s="87"/>
      <c r="N22" s="87"/>
      <c r="O22" s="87"/>
      <c r="P22" s="87"/>
      <c r="Q22" s="87"/>
      <c r="R22" s="87"/>
      <c r="S22" s="87"/>
      <c r="T22" s="87"/>
      <c r="U22" s="87"/>
      <c r="V22" s="87"/>
      <c r="W22" s="87"/>
      <c r="X22" s="87"/>
      <c r="Y22" s="87"/>
      <c r="Z22" s="87"/>
      <c r="AA22" s="87"/>
      <c r="AB22" s="87"/>
      <c r="AC22" s="87"/>
      <c r="AD22" s="87"/>
      <c r="AE22" s="87"/>
      <c r="AF22" s="87"/>
      <c r="AG22" s="87"/>
      <c r="AH22" s="87"/>
      <c r="AI22" s="87"/>
      <c r="AJ22" s="87"/>
      <c r="AK22" s="87"/>
      <c r="AL22" s="87"/>
      <c r="AM22" s="87"/>
      <c r="AN22" s="87"/>
      <c r="AO22" s="87"/>
      <c r="AP22" s="87"/>
      <c r="AQ22" s="87"/>
      <c r="AR22" s="87"/>
      <c r="AS22" s="87"/>
      <c r="AT22" s="87"/>
      <c r="AU22" s="87"/>
      <c r="AV22" s="87"/>
      <c r="AW22" s="87"/>
      <c r="AX22" s="87"/>
      <c r="AY22" s="87"/>
      <c r="AZ22" s="87"/>
      <c r="BA22" s="87"/>
      <c r="BB22" s="87"/>
      <c r="BC22" s="87"/>
      <c r="BD22" s="87"/>
      <c r="BE22" s="87"/>
      <c r="BF22" s="87"/>
      <c r="BG22" s="87"/>
      <c r="BH22" s="87"/>
      <c r="BI22" s="87"/>
      <c r="BJ22" s="87"/>
      <c r="BK22" s="87"/>
      <c r="BL22" s="87"/>
      <c r="BM22" s="87"/>
      <c r="BN22" s="87"/>
      <c r="BO22" s="87"/>
      <c r="BP22" s="87"/>
      <c r="BQ22" s="87"/>
      <c r="BR22" s="87"/>
      <c r="BS22" s="87"/>
      <c r="BT22" s="87"/>
      <c r="BU22" s="87"/>
      <c r="BV22" s="87"/>
      <c r="BW22" s="87"/>
      <c r="BX22" s="87"/>
      <c r="BY22" s="87"/>
      <c r="BZ22" s="87"/>
      <c r="CA22" s="87"/>
      <c r="CB22" s="87"/>
      <c r="CC22" s="87"/>
      <c r="CD22" s="87"/>
      <c r="CE22" s="87"/>
      <c r="CF22" s="87"/>
      <c r="CG22" s="87"/>
      <c r="CH22" s="87"/>
      <c r="CI22" s="87"/>
      <c r="CJ22" s="87"/>
      <c r="CK22" s="87"/>
      <c r="CL22" s="87"/>
      <c r="CM22" s="87"/>
      <c r="CN22" s="87"/>
      <c r="CO22" s="87"/>
      <c r="CP22" s="87"/>
      <c r="CQ22" s="87"/>
      <c r="CR22" s="87"/>
      <c r="CS22" s="87"/>
      <c r="CT22" s="87"/>
      <c r="CU22" s="87"/>
      <c r="CV22" s="87"/>
      <c r="CW22" s="87"/>
      <c r="CX22" s="87"/>
      <c r="CY22" s="87"/>
      <c r="CZ22" s="87"/>
      <c r="DA22" s="87"/>
      <c r="DB22" s="87"/>
      <c r="DC22" s="87"/>
      <c r="DD22" s="87"/>
      <c r="DE22" s="87"/>
      <c r="DF22" s="87"/>
      <c r="DG22" s="87"/>
      <c r="DH22" s="87"/>
      <c r="DI22" s="87"/>
      <c r="DJ22" s="87"/>
      <c r="DK22" s="87"/>
      <c r="DL22" s="87"/>
      <c r="DM22" s="87"/>
      <c r="DN22" s="87"/>
      <c r="DO22" s="87"/>
      <c r="DP22" s="87"/>
      <c r="DQ22" s="87"/>
      <c r="DR22" s="87"/>
      <c r="DS22" s="87"/>
      <c r="DT22" s="87"/>
      <c r="DU22" s="87"/>
      <c r="DV22" s="87"/>
      <c r="DW22" s="87"/>
      <c r="DX22" s="87"/>
      <c r="DY22" s="87"/>
      <c r="DZ22" s="87"/>
      <c r="EA22" s="87"/>
      <c r="EB22" s="87"/>
      <c r="EC22" s="87"/>
      <c r="ED22" s="87"/>
      <c r="EE22" s="87"/>
      <c r="EF22" s="87"/>
      <c r="EG22" s="87"/>
      <c r="EH22" s="87"/>
      <c r="EI22" s="87"/>
      <c r="EJ22" s="87"/>
      <c r="EK22" s="87"/>
      <c r="EL22" s="87"/>
      <c r="EM22" s="87"/>
      <c r="EN22" s="87"/>
      <c r="EO22" s="87"/>
      <c r="EP22" s="87"/>
      <c r="EQ22" s="87"/>
      <c r="ER22" s="87"/>
      <c r="ES22" s="87"/>
      <c r="ET22" s="87"/>
      <c r="EU22" s="87"/>
      <c r="EV22" s="87"/>
      <c r="EW22" s="87"/>
      <c r="EX22" s="87"/>
      <c r="EY22" s="87"/>
      <c r="EZ22" s="87"/>
      <c r="FA22" s="87"/>
      <c r="FB22" s="87"/>
      <c r="FC22" s="87"/>
      <c r="FD22" s="87"/>
      <c r="FE22" s="87"/>
      <c r="FF22" s="87"/>
      <c r="FG22" s="87"/>
      <c r="FH22" s="87"/>
      <c r="FI22" s="87"/>
      <c r="FJ22" s="87"/>
      <c r="FK22" s="87"/>
      <c r="FL22" s="87"/>
      <c r="FM22" s="87"/>
      <c r="FN22" s="87"/>
      <c r="FO22" s="87"/>
    </row>
    <row r="23" spans="1:203" ht="38" customHeight="1" x14ac:dyDescent="0.2">
      <c r="A23" s="15" t="s">
        <v>887</v>
      </c>
      <c r="B23" s="3" t="s">
        <v>481</v>
      </c>
      <c r="C23" s="15" t="s">
        <v>41</v>
      </c>
      <c r="D23" s="185" t="s">
        <v>974</v>
      </c>
      <c r="E23" s="1" t="s">
        <v>960</v>
      </c>
      <c r="F23" s="190">
        <f>'2019 QALYimpact_live formulas'!G27</f>
        <v>19.682762303750025</v>
      </c>
      <c r="G23" s="190" t="s">
        <v>1038</v>
      </c>
      <c r="I23" s="50"/>
      <c r="J23" s="49"/>
      <c r="K23" s="49"/>
      <c r="L23" s="49"/>
      <c r="M23" s="49"/>
      <c r="N23" s="49"/>
      <c r="O23" s="49"/>
      <c r="P23" s="49"/>
      <c r="Q23" s="49"/>
      <c r="R23" s="49"/>
      <c r="S23" s="49"/>
      <c r="T23" s="49"/>
      <c r="U23" s="49"/>
      <c r="V23" s="49"/>
      <c r="W23" s="49"/>
      <c r="X23" s="49"/>
      <c r="Y23" s="49"/>
      <c r="Z23" s="49"/>
      <c r="AA23" s="49"/>
      <c r="AB23" s="49"/>
      <c r="AC23" s="49"/>
      <c r="AD23" s="49"/>
      <c r="AE23" s="49"/>
      <c r="AF23" s="49"/>
      <c r="AG23" s="49"/>
      <c r="AH23" s="49"/>
      <c r="AI23" s="49"/>
      <c r="AJ23" s="49"/>
      <c r="AK23" s="49"/>
      <c r="AL23" s="49"/>
      <c r="AM23" s="49"/>
      <c r="AN23" s="49"/>
      <c r="AO23" s="49"/>
      <c r="AP23" s="49"/>
      <c r="AQ23" s="49"/>
      <c r="AR23" s="49"/>
      <c r="AS23" s="49"/>
      <c r="AT23" s="49"/>
      <c r="AU23" s="49"/>
      <c r="AV23" s="49"/>
      <c r="AW23" s="49"/>
      <c r="AX23" s="49"/>
      <c r="AY23" s="49"/>
      <c r="AZ23" s="49"/>
      <c r="BA23" s="49"/>
      <c r="BB23" s="49"/>
      <c r="BC23" s="49"/>
      <c r="BD23" s="49"/>
      <c r="BE23" s="49"/>
      <c r="BF23" s="49"/>
      <c r="BG23" s="49"/>
      <c r="BH23" s="49"/>
      <c r="BI23" s="49"/>
      <c r="BJ23" s="49"/>
      <c r="BK23" s="49"/>
      <c r="BL23" s="49"/>
      <c r="BM23" s="49"/>
      <c r="BN23" s="49"/>
      <c r="BO23" s="49"/>
      <c r="BP23" s="49"/>
      <c r="BQ23" s="49"/>
      <c r="BR23" s="49"/>
      <c r="BS23" s="49"/>
      <c r="BT23" s="49"/>
      <c r="BU23" s="49"/>
      <c r="BV23" s="49"/>
      <c r="BW23" s="49"/>
      <c r="BX23" s="49"/>
      <c r="BY23" s="49"/>
      <c r="BZ23" s="49"/>
      <c r="CA23" s="49"/>
      <c r="CB23" s="49"/>
      <c r="CC23" s="49"/>
      <c r="CD23" s="49"/>
      <c r="CE23" s="49"/>
      <c r="CF23" s="49"/>
      <c r="CG23" s="49"/>
      <c r="CH23" s="49"/>
      <c r="CI23" s="49"/>
      <c r="CJ23" s="49"/>
      <c r="CK23" s="49"/>
      <c r="CL23" s="49"/>
      <c r="CM23" s="49"/>
      <c r="CN23" s="49"/>
      <c r="CO23" s="49"/>
      <c r="CP23" s="49"/>
      <c r="CQ23" s="49"/>
      <c r="CR23" s="49"/>
      <c r="CS23" s="49"/>
      <c r="CT23" s="49"/>
      <c r="CU23" s="49"/>
      <c r="CV23" s="49"/>
      <c r="CW23" s="49"/>
      <c r="CX23" s="49"/>
      <c r="CY23" s="49"/>
      <c r="CZ23" s="49"/>
      <c r="DA23" s="49"/>
      <c r="DB23" s="49"/>
      <c r="DC23" s="49"/>
      <c r="DD23" s="49"/>
      <c r="DE23" s="49"/>
      <c r="DF23" s="49"/>
      <c r="DG23" s="49"/>
      <c r="DH23" s="49"/>
      <c r="DI23" s="49"/>
      <c r="DJ23" s="49"/>
      <c r="DK23" s="49"/>
      <c r="DL23" s="49"/>
      <c r="DM23" s="49"/>
      <c r="DN23" s="49"/>
      <c r="DO23" s="49"/>
      <c r="DP23" s="49"/>
      <c r="DQ23" s="49"/>
      <c r="DR23" s="49"/>
      <c r="DS23" s="49"/>
      <c r="DT23" s="49"/>
      <c r="DU23" s="49"/>
      <c r="DV23" s="49"/>
      <c r="DW23" s="49"/>
      <c r="DX23" s="49"/>
      <c r="DY23" s="49"/>
      <c r="DZ23" s="49"/>
      <c r="EA23" s="49"/>
      <c r="EB23" s="49"/>
      <c r="EC23" s="49"/>
      <c r="ED23" s="49"/>
      <c r="EE23" s="49"/>
      <c r="EF23" s="49"/>
      <c r="EG23" s="49"/>
      <c r="EH23" s="49"/>
      <c r="EI23" s="49"/>
      <c r="EJ23" s="49"/>
      <c r="EK23" s="49"/>
      <c r="EL23" s="49"/>
      <c r="EM23" s="49"/>
      <c r="EN23" s="49"/>
      <c r="EO23" s="49"/>
      <c r="EP23" s="49"/>
      <c r="EQ23" s="49"/>
      <c r="ER23" s="49"/>
      <c r="ES23" s="49"/>
      <c r="ET23" s="49"/>
      <c r="EU23" s="49"/>
      <c r="EV23" s="49"/>
      <c r="EW23" s="49"/>
      <c r="EX23" s="49"/>
      <c r="EY23" s="49"/>
      <c r="EZ23" s="49"/>
      <c r="FA23" s="49"/>
      <c r="FB23" s="49"/>
      <c r="FC23" s="49"/>
      <c r="FD23" s="49"/>
      <c r="FE23" s="49"/>
      <c r="FF23" s="49"/>
      <c r="FG23" s="49"/>
      <c r="FH23" s="49"/>
      <c r="FI23" s="49"/>
      <c r="FJ23" s="49"/>
      <c r="FK23" s="49"/>
      <c r="FL23" s="49"/>
      <c r="FM23" s="49"/>
      <c r="FN23" s="49"/>
      <c r="FO23" s="49"/>
    </row>
    <row r="24" spans="1:203" ht="59" customHeight="1" x14ac:dyDescent="0.2">
      <c r="A24" s="15" t="s">
        <v>888</v>
      </c>
      <c r="B24" s="3" t="s">
        <v>485</v>
      </c>
      <c r="C24" s="15" t="s">
        <v>42</v>
      </c>
      <c r="D24" s="55" t="s">
        <v>975</v>
      </c>
      <c r="E24" s="1" t="s">
        <v>976</v>
      </c>
      <c r="F24" s="9">
        <f>'2019 QALYimpact_live formulas'!G28</f>
        <v>17.596249999999998</v>
      </c>
      <c r="G24" s="9" t="s">
        <v>1039</v>
      </c>
      <c r="I24" s="50"/>
      <c r="J24" s="50"/>
      <c r="K24" s="50"/>
      <c r="L24" s="50"/>
      <c r="M24" s="50"/>
      <c r="N24" s="50"/>
      <c r="O24" s="50"/>
      <c r="P24" s="50"/>
      <c r="Q24" s="50"/>
      <c r="R24" s="50"/>
      <c r="S24" s="50"/>
      <c r="T24" s="50"/>
      <c r="U24" s="50"/>
      <c r="V24" s="50"/>
      <c r="W24" s="50"/>
      <c r="X24" s="50"/>
      <c r="Y24" s="50"/>
      <c r="Z24" s="50"/>
      <c r="AA24" s="50"/>
      <c r="AB24" s="50"/>
      <c r="AC24" s="50"/>
      <c r="AD24" s="50"/>
      <c r="AE24" s="50"/>
      <c r="AF24" s="50"/>
      <c r="AG24" s="50"/>
      <c r="AH24" s="50"/>
      <c r="AI24" s="50"/>
      <c r="AJ24" s="50"/>
      <c r="AK24" s="50"/>
      <c r="AL24" s="50"/>
      <c r="AM24" s="50"/>
      <c r="AN24" s="50"/>
      <c r="AO24" s="50"/>
      <c r="AP24" s="50"/>
      <c r="AQ24" s="50"/>
      <c r="AR24" s="50"/>
      <c r="AS24" s="50"/>
      <c r="AT24" s="50"/>
      <c r="AU24" s="50"/>
      <c r="AV24" s="50"/>
      <c r="AW24" s="50"/>
      <c r="AX24" s="50"/>
      <c r="AY24" s="50"/>
      <c r="AZ24" s="50"/>
      <c r="BA24" s="50"/>
      <c r="BB24" s="50"/>
      <c r="BC24" s="50"/>
      <c r="BD24" s="50"/>
      <c r="BE24" s="50"/>
      <c r="BF24" s="50"/>
      <c r="BG24" s="50"/>
      <c r="BH24" s="50"/>
      <c r="BI24" s="50"/>
      <c r="BJ24" s="50"/>
      <c r="BK24" s="50"/>
      <c r="BL24" s="50"/>
      <c r="BM24" s="50"/>
      <c r="BN24" s="50"/>
      <c r="BO24" s="50"/>
      <c r="BP24" s="50"/>
      <c r="BQ24" s="50"/>
      <c r="BR24" s="50"/>
      <c r="BS24" s="50"/>
      <c r="BT24" s="50"/>
      <c r="BU24" s="50"/>
      <c r="BV24" s="50"/>
      <c r="BW24" s="50"/>
      <c r="BX24" s="50"/>
      <c r="BY24" s="50"/>
      <c r="BZ24" s="50"/>
      <c r="CA24" s="50"/>
      <c r="CB24" s="50"/>
      <c r="CC24" s="50"/>
      <c r="CD24" s="50"/>
      <c r="CE24" s="50"/>
      <c r="CF24" s="50"/>
      <c r="CG24" s="50"/>
      <c r="CH24" s="50"/>
      <c r="CI24" s="50"/>
      <c r="CJ24" s="50"/>
      <c r="CK24" s="50"/>
      <c r="CL24" s="50"/>
      <c r="CM24" s="50"/>
      <c r="CN24" s="50"/>
      <c r="CO24" s="50"/>
      <c r="CP24" s="50"/>
      <c r="CQ24" s="50"/>
      <c r="CR24" s="50"/>
      <c r="CS24" s="50"/>
      <c r="CT24" s="50"/>
      <c r="CU24" s="50"/>
      <c r="CV24" s="50"/>
      <c r="CW24" s="50"/>
      <c r="CX24" s="50"/>
      <c r="CY24" s="50"/>
      <c r="CZ24" s="50"/>
      <c r="DA24" s="50"/>
      <c r="DB24" s="50"/>
      <c r="DC24" s="50"/>
      <c r="DD24" s="50"/>
      <c r="DE24" s="50"/>
      <c r="DF24" s="50"/>
      <c r="DG24" s="50"/>
      <c r="DH24" s="50"/>
      <c r="DI24" s="50"/>
      <c r="DJ24" s="50"/>
      <c r="DK24" s="50"/>
      <c r="DL24" s="50"/>
      <c r="DM24" s="50"/>
      <c r="DN24" s="50"/>
      <c r="DO24" s="50"/>
      <c r="DP24" s="50"/>
      <c r="DQ24" s="50"/>
      <c r="DR24" s="50"/>
      <c r="DS24" s="50"/>
      <c r="DT24" s="50"/>
      <c r="DU24" s="50"/>
      <c r="DV24" s="50"/>
      <c r="DW24" s="50"/>
      <c r="DX24" s="50"/>
      <c r="DY24" s="50"/>
      <c r="DZ24" s="50"/>
      <c r="EA24" s="50"/>
      <c r="EB24" s="50"/>
      <c r="EC24" s="50"/>
      <c r="ED24" s="50"/>
      <c r="EE24" s="50"/>
      <c r="EF24" s="50"/>
      <c r="EG24" s="50"/>
      <c r="EH24" s="50"/>
      <c r="EI24" s="50"/>
      <c r="EJ24" s="50"/>
      <c r="EK24" s="50"/>
      <c r="EL24" s="50"/>
      <c r="EM24" s="50"/>
      <c r="EN24" s="50"/>
      <c r="EO24" s="50"/>
      <c r="EP24" s="50"/>
      <c r="EQ24" s="50"/>
      <c r="ER24" s="50"/>
      <c r="ES24" s="50"/>
      <c r="ET24" s="50"/>
      <c r="EU24" s="50"/>
      <c r="EV24" s="50"/>
      <c r="EW24" s="50"/>
      <c r="EX24" s="50"/>
      <c r="EY24" s="50"/>
      <c r="EZ24" s="50"/>
      <c r="FA24" s="50"/>
      <c r="FB24" s="50"/>
      <c r="FC24" s="50"/>
      <c r="FD24" s="50"/>
      <c r="FE24" s="50"/>
      <c r="FF24" s="50"/>
      <c r="FG24" s="50"/>
      <c r="FH24" s="50"/>
      <c r="FI24" s="50"/>
      <c r="FJ24" s="50"/>
      <c r="FK24" s="50"/>
      <c r="FL24" s="50"/>
      <c r="FM24" s="50"/>
      <c r="FN24" s="50"/>
      <c r="FO24" s="50"/>
    </row>
    <row r="25" spans="1:203" ht="39" x14ac:dyDescent="0.2">
      <c r="A25" s="15" t="s">
        <v>889</v>
      </c>
      <c r="B25" s="3" t="s">
        <v>39</v>
      </c>
      <c r="C25" s="15" t="s">
        <v>42</v>
      </c>
      <c r="D25" s="185" t="s">
        <v>965</v>
      </c>
      <c r="E25" s="1" t="s">
        <v>960</v>
      </c>
      <c r="F25" s="190">
        <f>'2019 QALYimpact_live formulas'!G29</f>
        <v>31.578749999999996</v>
      </c>
      <c r="G25" s="190" t="s">
        <v>1038</v>
      </c>
      <c r="I25" s="50"/>
      <c r="J25" s="50"/>
      <c r="K25" s="50"/>
      <c r="L25" s="50"/>
      <c r="M25" s="50"/>
      <c r="N25" s="50"/>
      <c r="O25" s="50"/>
      <c r="P25" s="50"/>
      <c r="Q25" s="50"/>
      <c r="R25" s="50"/>
      <c r="S25" s="50"/>
      <c r="T25" s="50"/>
      <c r="U25" s="50"/>
      <c r="V25" s="50"/>
      <c r="W25" s="50"/>
      <c r="X25" s="50"/>
      <c r="Y25" s="50"/>
      <c r="Z25" s="50"/>
      <c r="AA25" s="50"/>
      <c r="AB25" s="50"/>
      <c r="AC25" s="50"/>
      <c r="AD25" s="50"/>
      <c r="AE25" s="50"/>
      <c r="AF25" s="50"/>
      <c r="AG25" s="50"/>
      <c r="AH25" s="50"/>
      <c r="AI25" s="50"/>
      <c r="AJ25" s="50"/>
      <c r="AK25" s="50"/>
      <c r="AL25" s="50"/>
      <c r="AM25" s="50"/>
      <c r="AN25" s="50"/>
      <c r="AO25" s="50"/>
      <c r="AP25" s="50"/>
      <c r="AQ25" s="50"/>
      <c r="AR25" s="50"/>
      <c r="AS25" s="50"/>
      <c r="AT25" s="50"/>
      <c r="AU25" s="50"/>
      <c r="AV25" s="50"/>
      <c r="AW25" s="50"/>
      <c r="AX25" s="50"/>
      <c r="AY25" s="50"/>
      <c r="AZ25" s="50"/>
      <c r="BA25" s="50"/>
      <c r="BB25" s="50"/>
      <c r="BC25" s="50"/>
      <c r="BD25" s="50"/>
      <c r="BE25" s="50"/>
      <c r="BF25" s="50"/>
      <c r="BG25" s="50"/>
      <c r="BH25" s="50"/>
      <c r="BI25" s="50"/>
      <c r="BJ25" s="50"/>
      <c r="BK25" s="50"/>
      <c r="BL25" s="50"/>
      <c r="BM25" s="50"/>
      <c r="BN25" s="50"/>
      <c r="BO25" s="50"/>
      <c r="BP25" s="50"/>
      <c r="BQ25" s="50"/>
      <c r="BR25" s="50"/>
      <c r="BS25" s="50"/>
      <c r="BT25" s="50"/>
      <c r="BU25" s="50"/>
      <c r="BV25" s="50"/>
      <c r="BW25" s="50"/>
      <c r="BX25" s="50"/>
      <c r="BY25" s="50"/>
      <c r="BZ25" s="50"/>
      <c r="CA25" s="50"/>
      <c r="CB25" s="50"/>
      <c r="CC25" s="50"/>
      <c r="CD25" s="50"/>
      <c r="CE25" s="50"/>
      <c r="CF25" s="50"/>
      <c r="CG25" s="50"/>
      <c r="CH25" s="50"/>
      <c r="CI25" s="50"/>
      <c r="CJ25" s="50"/>
      <c r="CK25" s="50"/>
      <c r="CL25" s="50"/>
      <c r="CM25" s="50"/>
      <c r="CN25" s="50"/>
      <c r="CO25" s="50"/>
      <c r="CP25" s="50"/>
      <c r="CQ25" s="50"/>
      <c r="CR25" s="50"/>
      <c r="CS25" s="50"/>
      <c r="CT25" s="50"/>
      <c r="CU25" s="50"/>
      <c r="CV25" s="50"/>
      <c r="CW25" s="50"/>
      <c r="CX25" s="50"/>
      <c r="CY25" s="50"/>
      <c r="CZ25" s="50"/>
      <c r="DA25" s="50"/>
      <c r="DB25" s="50"/>
      <c r="DC25" s="50"/>
      <c r="DD25" s="50"/>
      <c r="DE25" s="50"/>
      <c r="DF25" s="50"/>
      <c r="DG25" s="50"/>
      <c r="DH25" s="50"/>
      <c r="DI25" s="50"/>
      <c r="DJ25" s="50"/>
      <c r="DK25" s="50"/>
      <c r="DL25" s="50"/>
      <c r="DM25" s="50"/>
      <c r="DN25" s="50"/>
      <c r="DO25" s="50"/>
      <c r="DP25" s="50"/>
      <c r="DQ25" s="50"/>
      <c r="DR25" s="50"/>
      <c r="DS25" s="50"/>
      <c r="DT25" s="50"/>
      <c r="DU25" s="50"/>
      <c r="DV25" s="50"/>
      <c r="DW25" s="50"/>
      <c r="DX25" s="50"/>
      <c r="DY25" s="50"/>
      <c r="DZ25" s="50"/>
      <c r="EA25" s="50"/>
      <c r="EB25" s="50"/>
      <c r="EC25" s="50"/>
      <c r="ED25" s="50"/>
      <c r="EE25" s="50"/>
      <c r="EF25" s="50"/>
      <c r="EG25" s="50"/>
      <c r="EH25" s="50"/>
      <c r="EI25" s="50"/>
      <c r="EJ25" s="50"/>
      <c r="EK25" s="50"/>
      <c r="EL25" s="50"/>
      <c r="EM25" s="50"/>
      <c r="EN25" s="50"/>
      <c r="EO25" s="50"/>
      <c r="EP25" s="50"/>
      <c r="EQ25" s="50"/>
      <c r="ER25" s="50"/>
      <c r="ES25" s="50"/>
      <c r="ET25" s="50"/>
      <c r="EU25" s="50"/>
      <c r="EV25" s="50"/>
      <c r="EW25" s="50"/>
      <c r="EX25" s="50"/>
      <c r="EY25" s="50"/>
      <c r="EZ25" s="50"/>
      <c r="FA25" s="50"/>
      <c r="FB25" s="50"/>
      <c r="FC25" s="50"/>
      <c r="FD25" s="50"/>
      <c r="FE25" s="50"/>
      <c r="FF25" s="50"/>
      <c r="FG25" s="50"/>
      <c r="FH25" s="50"/>
      <c r="FI25" s="50"/>
      <c r="FJ25" s="50"/>
      <c r="FK25" s="50"/>
      <c r="FL25" s="50"/>
      <c r="FM25" s="50"/>
      <c r="FN25" s="50"/>
      <c r="FO25" s="50"/>
    </row>
    <row r="26" spans="1:203" ht="61" customHeight="1" x14ac:dyDescent="0.2">
      <c r="A26" s="15" t="s">
        <v>890</v>
      </c>
      <c r="B26" s="3" t="s">
        <v>435</v>
      </c>
      <c r="C26" s="15" t="s">
        <v>35</v>
      </c>
      <c r="D26" s="55" t="s">
        <v>1029</v>
      </c>
      <c r="E26" s="1" t="s">
        <v>977</v>
      </c>
      <c r="F26" s="9">
        <f>'2019 QALYimpact_live formulas'!G30</f>
        <v>56.653799999999997</v>
      </c>
      <c r="G26" s="9" t="s">
        <v>1039</v>
      </c>
      <c r="I26" s="50"/>
      <c r="J26" s="50"/>
      <c r="K26" s="50"/>
      <c r="L26" s="50"/>
      <c r="M26" s="50"/>
      <c r="N26" s="50"/>
      <c r="O26" s="50"/>
      <c r="P26" s="50"/>
      <c r="Q26" s="50"/>
      <c r="R26" s="50"/>
      <c r="S26" s="50"/>
      <c r="T26" s="50"/>
      <c r="U26" s="50"/>
      <c r="V26" s="50"/>
      <c r="W26" s="50"/>
      <c r="X26" s="50"/>
      <c r="Y26" s="50"/>
      <c r="Z26" s="50"/>
      <c r="AA26" s="50"/>
      <c r="AB26" s="50"/>
      <c r="AC26" s="50"/>
      <c r="AD26" s="50"/>
      <c r="AE26" s="50"/>
      <c r="AF26" s="50"/>
      <c r="AG26" s="50"/>
      <c r="AH26" s="50"/>
      <c r="AI26" s="50"/>
      <c r="AJ26" s="50"/>
      <c r="AK26" s="50"/>
      <c r="AL26" s="50"/>
      <c r="AM26" s="50"/>
      <c r="AN26" s="50"/>
      <c r="AO26" s="50"/>
      <c r="AP26" s="50"/>
      <c r="AQ26" s="50"/>
      <c r="AR26" s="50"/>
      <c r="AS26" s="50"/>
      <c r="AT26" s="50"/>
      <c r="AU26" s="50"/>
      <c r="AV26" s="50"/>
      <c r="AW26" s="50"/>
      <c r="AX26" s="50"/>
      <c r="AY26" s="50"/>
      <c r="AZ26" s="50"/>
      <c r="BA26" s="50"/>
      <c r="BB26" s="50"/>
      <c r="BC26" s="50"/>
      <c r="BD26" s="50"/>
      <c r="BE26" s="50"/>
      <c r="BF26" s="50"/>
      <c r="BG26" s="50"/>
      <c r="BH26" s="50"/>
      <c r="BI26" s="50"/>
      <c r="BJ26" s="50"/>
      <c r="BK26" s="50"/>
      <c r="BL26" s="50"/>
      <c r="BM26" s="50"/>
      <c r="BN26" s="50"/>
      <c r="BO26" s="50"/>
      <c r="BP26" s="50"/>
      <c r="BQ26" s="50"/>
      <c r="BR26" s="50"/>
      <c r="BS26" s="50"/>
      <c r="BT26" s="50"/>
      <c r="BU26" s="50"/>
      <c r="BV26" s="50"/>
      <c r="BW26" s="50"/>
      <c r="BX26" s="50"/>
      <c r="BY26" s="50"/>
      <c r="BZ26" s="50"/>
      <c r="CA26" s="50"/>
      <c r="CB26" s="50"/>
      <c r="CC26" s="50"/>
      <c r="CD26" s="50"/>
      <c r="CE26" s="50"/>
      <c r="CF26" s="50"/>
      <c r="CG26" s="50"/>
      <c r="CH26" s="50"/>
      <c r="CI26" s="50"/>
      <c r="CJ26" s="50"/>
      <c r="CK26" s="50"/>
      <c r="CL26" s="50"/>
      <c r="CM26" s="50"/>
      <c r="CN26" s="50"/>
      <c r="CO26" s="50"/>
      <c r="CP26" s="50"/>
      <c r="CQ26" s="50"/>
      <c r="CR26" s="50"/>
      <c r="CS26" s="50"/>
      <c r="CT26" s="50"/>
      <c r="CU26" s="50"/>
      <c r="CV26" s="50"/>
      <c r="CW26" s="50"/>
      <c r="CX26" s="50"/>
      <c r="CY26" s="50"/>
      <c r="CZ26" s="50"/>
      <c r="DA26" s="50"/>
      <c r="DB26" s="50"/>
      <c r="DC26" s="50"/>
      <c r="DD26" s="50"/>
      <c r="DE26" s="50"/>
      <c r="DF26" s="50"/>
      <c r="DG26" s="50"/>
      <c r="DH26" s="50"/>
      <c r="DI26" s="50"/>
      <c r="DJ26" s="50"/>
      <c r="DK26" s="50"/>
      <c r="DL26" s="50"/>
      <c r="DM26" s="50"/>
      <c r="DN26" s="50"/>
      <c r="DO26" s="50"/>
      <c r="DP26" s="50"/>
      <c r="DQ26" s="50"/>
      <c r="DR26" s="50"/>
      <c r="DS26" s="50"/>
      <c r="DT26" s="50"/>
      <c r="DU26" s="50"/>
      <c r="DV26" s="50"/>
      <c r="DW26" s="50"/>
      <c r="DX26" s="50"/>
      <c r="DY26" s="50"/>
      <c r="DZ26" s="50"/>
      <c r="EA26" s="50"/>
      <c r="EB26" s="50"/>
      <c r="EC26" s="50"/>
      <c r="ED26" s="50"/>
      <c r="EE26" s="50"/>
      <c r="EF26" s="50"/>
      <c r="EG26" s="50"/>
      <c r="EH26" s="50"/>
      <c r="EI26" s="50"/>
      <c r="EJ26" s="50"/>
      <c r="EK26" s="50"/>
      <c r="EL26" s="50"/>
      <c r="EM26" s="50"/>
      <c r="EN26" s="50"/>
      <c r="EO26" s="50"/>
      <c r="EP26" s="50"/>
      <c r="EQ26" s="50"/>
      <c r="ER26" s="50"/>
      <c r="ES26" s="50"/>
      <c r="ET26" s="50"/>
      <c r="EU26" s="50"/>
      <c r="EV26" s="50"/>
      <c r="EW26" s="50"/>
      <c r="EX26" s="50"/>
      <c r="EY26" s="50"/>
      <c r="EZ26" s="50"/>
      <c r="FA26" s="50"/>
      <c r="FB26" s="50"/>
      <c r="FC26" s="50"/>
      <c r="FD26" s="50"/>
      <c r="FE26" s="50"/>
      <c r="FF26" s="50"/>
      <c r="FG26" s="50"/>
      <c r="FH26" s="50"/>
      <c r="FI26" s="50"/>
      <c r="FJ26" s="50"/>
      <c r="FK26" s="50"/>
      <c r="FL26" s="50"/>
      <c r="FM26" s="50"/>
      <c r="FN26" s="50"/>
      <c r="FO26" s="50"/>
    </row>
    <row r="27" spans="1:203" ht="38" customHeight="1" x14ac:dyDescent="0.2">
      <c r="A27" s="15" t="s">
        <v>891</v>
      </c>
      <c r="B27" s="3" t="s">
        <v>436</v>
      </c>
      <c r="C27" s="15" t="s">
        <v>30</v>
      </c>
      <c r="D27" s="185" t="s">
        <v>965</v>
      </c>
      <c r="E27" s="1" t="s">
        <v>960</v>
      </c>
      <c r="F27" s="190">
        <f>'2019 QALYimpact_live formulas'!G31</f>
        <v>14.767199999999999</v>
      </c>
      <c r="G27" s="190" t="s">
        <v>1038</v>
      </c>
      <c r="I27" s="50"/>
      <c r="J27" s="50"/>
      <c r="K27" s="50"/>
      <c r="L27" s="50"/>
      <c r="M27" s="50"/>
      <c r="N27" s="50"/>
      <c r="O27" s="50"/>
      <c r="P27" s="50"/>
      <c r="Q27" s="50"/>
      <c r="R27" s="50"/>
      <c r="S27" s="50"/>
      <c r="T27" s="50"/>
      <c r="U27" s="50"/>
      <c r="V27" s="50"/>
      <c r="W27" s="50"/>
      <c r="X27" s="50"/>
      <c r="Y27" s="50"/>
      <c r="Z27" s="50"/>
      <c r="AA27" s="50"/>
      <c r="AB27" s="50"/>
      <c r="AC27" s="50"/>
      <c r="AD27" s="50"/>
      <c r="AE27" s="50"/>
      <c r="AF27" s="50"/>
      <c r="AG27" s="50"/>
      <c r="AH27" s="50"/>
      <c r="AI27" s="50"/>
      <c r="AJ27" s="50"/>
      <c r="AK27" s="50"/>
      <c r="AL27" s="50"/>
      <c r="AM27" s="50"/>
      <c r="AN27" s="50"/>
      <c r="AO27" s="50"/>
      <c r="AP27" s="50"/>
      <c r="AQ27" s="50"/>
      <c r="AR27" s="50"/>
      <c r="AS27" s="50"/>
      <c r="AT27" s="50"/>
      <c r="AU27" s="50"/>
      <c r="AV27" s="50"/>
      <c r="AW27" s="50"/>
      <c r="AX27" s="50"/>
      <c r="AY27" s="50"/>
      <c r="AZ27" s="50"/>
      <c r="BA27" s="50"/>
      <c r="BB27" s="50"/>
      <c r="BC27" s="50"/>
      <c r="BD27" s="50"/>
      <c r="BE27" s="50"/>
      <c r="BF27" s="50"/>
      <c r="BG27" s="50"/>
      <c r="BH27" s="50"/>
      <c r="BI27" s="50"/>
      <c r="BJ27" s="50"/>
      <c r="BK27" s="50"/>
      <c r="BL27" s="50"/>
      <c r="BM27" s="50"/>
      <c r="BN27" s="50"/>
      <c r="BO27" s="50"/>
      <c r="BP27" s="50"/>
      <c r="BQ27" s="50"/>
      <c r="BR27" s="50"/>
      <c r="BS27" s="50"/>
      <c r="BT27" s="50"/>
      <c r="BU27" s="50"/>
      <c r="BV27" s="50"/>
      <c r="BW27" s="50"/>
      <c r="BX27" s="50"/>
      <c r="BY27" s="50"/>
      <c r="BZ27" s="50"/>
      <c r="CA27" s="50"/>
      <c r="CB27" s="50"/>
      <c r="CC27" s="50"/>
      <c r="CD27" s="50"/>
      <c r="CE27" s="50"/>
      <c r="CF27" s="50"/>
      <c r="CG27" s="50"/>
      <c r="CH27" s="50"/>
      <c r="CI27" s="50"/>
      <c r="CJ27" s="50"/>
      <c r="CK27" s="50"/>
      <c r="CL27" s="50"/>
      <c r="CM27" s="50"/>
      <c r="CN27" s="50"/>
      <c r="CO27" s="50"/>
      <c r="CP27" s="50"/>
      <c r="CQ27" s="50"/>
      <c r="CR27" s="50"/>
      <c r="CS27" s="50"/>
      <c r="CT27" s="50"/>
      <c r="CU27" s="50"/>
      <c r="CV27" s="50"/>
      <c r="CW27" s="50"/>
      <c r="CX27" s="50"/>
      <c r="CY27" s="50"/>
      <c r="CZ27" s="50"/>
      <c r="DA27" s="50"/>
      <c r="DB27" s="50"/>
      <c r="DC27" s="50"/>
      <c r="DD27" s="50"/>
      <c r="DE27" s="50"/>
      <c r="DF27" s="50"/>
      <c r="DG27" s="50"/>
      <c r="DH27" s="50"/>
      <c r="DI27" s="50"/>
      <c r="DJ27" s="50"/>
      <c r="DK27" s="50"/>
      <c r="DL27" s="50"/>
      <c r="DM27" s="50"/>
      <c r="DN27" s="50"/>
      <c r="DO27" s="50"/>
      <c r="DP27" s="50"/>
      <c r="DQ27" s="50"/>
      <c r="DR27" s="50"/>
      <c r="DS27" s="50"/>
      <c r="DT27" s="50"/>
      <c r="DU27" s="50"/>
      <c r="DV27" s="50"/>
      <c r="DW27" s="50"/>
      <c r="DX27" s="50"/>
      <c r="DY27" s="50"/>
      <c r="DZ27" s="50"/>
      <c r="EA27" s="50"/>
      <c r="EB27" s="50"/>
      <c r="EC27" s="50"/>
      <c r="ED27" s="50"/>
      <c r="EE27" s="50"/>
      <c r="EF27" s="50"/>
      <c r="EG27" s="50"/>
      <c r="EH27" s="50"/>
      <c r="EI27" s="50"/>
      <c r="EJ27" s="50"/>
      <c r="EK27" s="50"/>
      <c r="EL27" s="50"/>
      <c r="EM27" s="50"/>
      <c r="EN27" s="50"/>
      <c r="EO27" s="50"/>
      <c r="EP27" s="50"/>
      <c r="EQ27" s="50"/>
      <c r="ER27" s="50"/>
      <c r="ES27" s="50"/>
      <c r="ET27" s="50"/>
      <c r="EU27" s="50"/>
      <c r="EV27" s="50"/>
      <c r="EW27" s="50"/>
      <c r="EX27" s="50"/>
      <c r="EY27" s="50"/>
      <c r="EZ27" s="50"/>
      <c r="FA27" s="50"/>
      <c r="FB27" s="50"/>
      <c r="FC27" s="50"/>
      <c r="FD27" s="50"/>
      <c r="FE27" s="50"/>
      <c r="FF27" s="50"/>
      <c r="FG27" s="50"/>
      <c r="FH27" s="50"/>
      <c r="FI27" s="50"/>
      <c r="FJ27" s="50"/>
      <c r="FK27" s="50"/>
      <c r="FL27" s="50"/>
      <c r="FM27" s="50"/>
      <c r="FN27" s="50"/>
      <c r="FO27" s="50"/>
    </row>
    <row r="28" spans="1:203" ht="14" customHeight="1" x14ac:dyDescent="0.2">
      <c r="A28" s="15" t="s">
        <v>892</v>
      </c>
      <c r="B28" s="3" t="s">
        <v>437</v>
      </c>
      <c r="C28" s="15" t="s">
        <v>46</v>
      </c>
      <c r="D28" s="186" t="s">
        <v>441</v>
      </c>
      <c r="E28" s="1" t="s">
        <v>960</v>
      </c>
      <c r="F28" s="190">
        <f>'2019 QALYimpact_live formulas'!G32</f>
        <v>55.3</v>
      </c>
      <c r="G28" s="190" t="s">
        <v>1038</v>
      </c>
      <c r="I28" s="50"/>
      <c r="J28" s="50"/>
      <c r="K28" s="50"/>
      <c r="L28" s="50"/>
      <c r="M28" s="50"/>
      <c r="N28" s="50"/>
      <c r="O28" s="50"/>
      <c r="P28" s="50"/>
      <c r="Q28" s="50"/>
      <c r="R28" s="50"/>
      <c r="S28" s="50"/>
      <c r="T28" s="50"/>
      <c r="U28" s="50"/>
      <c r="V28" s="50"/>
      <c r="W28" s="50"/>
      <c r="X28" s="50"/>
      <c r="Y28" s="50"/>
      <c r="Z28" s="50"/>
      <c r="AA28" s="50"/>
      <c r="AB28" s="50"/>
      <c r="AC28" s="50"/>
      <c r="AD28" s="50"/>
      <c r="AE28" s="50"/>
      <c r="AF28" s="50"/>
      <c r="AG28" s="50"/>
      <c r="AH28" s="50"/>
      <c r="AI28" s="50"/>
      <c r="AJ28" s="50"/>
      <c r="AK28" s="50"/>
      <c r="AL28" s="50"/>
      <c r="AM28" s="50"/>
      <c r="AN28" s="50"/>
      <c r="AO28" s="50"/>
      <c r="AP28" s="50"/>
      <c r="AQ28" s="50"/>
      <c r="AR28" s="50"/>
      <c r="AS28" s="50"/>
      <c r="AT28" s="50"/>
      <c r="AU28" s="50"/>
      <c r="AV28" s="50"/>
      <c r="AW28" s="50"/>
      <c r="AX28" s="50"/>
      <c r="AY28" s="50"/>
      <c r="AZ28" s="50"/>
      <c r="BA28" s="50"/>
      <c r="BB28" s="50"/>
      <c r="BC28" s="50"/>
      <c r="BD28" s="50"/>
      <c r="BE28" s="50"/>
      <c r="BF28" s="50"/>
      <c r="BG28" s="50"/>
      <c r="BH28" s="50"/>
      <c r="BI28" s="50"/>
      <c r="BJ28" s="50"/>
      <c r="BK28" s="50"/>
      <c r="BL28" s="50"/>
      <c r="BM28" s="50"/>
      <c r="BN28" s="50"/>
      <c r="BO28" s="50"/>
      <c r="BP28" s="50"/>
      <c r="BQ28" s="50"/>
      <c r="BR28" s="50"/>
      <c r="BS28" s="50"/>
      <c r="BT28" s="50"/>
      <c r="BU28" s="50"/>
      <c r="BV28" s="50"/>
      <c r="BW28" s="50"/>
      <c r="BX28" s="50"/>
      <c r="BY28" s="50"/>
      <c r="BZ28" s="50"/>
      <c r="CA28" s="50"/>
      <c r="CB28" s="50"/>
      <c r="CC28" s="50"/>
      <c r="CD28" s="50"/>
      <c r="CE28" s="50"/>
      <c r="CF28" s="50"/>
      <c r="CG28" s="50"/>
      <c r="CH28" s="50"/>
      <c r="CI28" s="50"/>
      <c r="CJ28" s="50"/>
      <c r="CK28" s="50"/>
      <c r="CL28" s="50"/>
      <c r="CM28" s="50"/>
      <c r="CN28" s="50"/>
      <c r="CO28" s="50"/>
      <c r="CP28" s="50"/>
      <c r="CQ28" s="50"/>
      <c r="CR28" s="50"/>
      <c r="CS28" s="50"/>
      <c r="CT28" s="50"/>
      <c r="CU28" s="50"/>
      <c r="CV28" s="50"/>
      <c r="CW28" s="50"/>
      <c r="CX28" s="50"/>
      <c r="CY28" s="50"/>
      <c r="CZ28" s="50"/>
      <c r="DA28" s="50"/>
      <c r="DB28" s="50"/>
      <c r="DC28" s="50"/>
      <c r="DD28" s="50"/>
      <c r="DE28" s="50"/>
      <c r="DF28" s="50"/>
      <c r="DG28" s="50"/>
      <c r="DH28" s="50"/>
      <c r="DI28" s="50"/>
      <c r="DJ28" s="50"/>
      <c r="DK28" s="50"/>
      <c r="DL28" s="50"/>
      <c r="DM28" s="50"/>
      <c r="DN28" s="50"/>
      <c r="DO28" s="50"/>
      <c r="DP28" s="50"/>
      <c r="DQ28" s="50"/>
      <c r="DR28" s="50"/>
      <c r="DS28" s="50"/>
      <c r="DT28" s="50"/>
      <c r="DU28" s="50"/>
      <c r="DV28" s="50"/>
      <c r="DW28" s="50"/>
      <c r="DX28" s="50"/>
      <c r="DY28" s="50"/>
      <c r="DZ28" s="50"/>
      <c r="EA28" s="50"/>
      <c r="EB28" s="50"/>
      <c r="EC28" s="50"/>
      <c r="ED28" s="50"/>
      <c r="EE28" s="50"/>
      <c r="EF28" s="50"/>
      <c r="EG28" s="50"/>
      <c r="EH28" s="50"/>
      <c r="EI28" s="50"/>
      <c r="EJ28" s="50"/>
      <c r="EK28" s="50"/>
      <c r="EL28" s="50"/>
      <c r="EM28" s="50"/>
      <c r="EN28" s="50"/>
      <c r="EO28" s="50"/>
      <c r="EP28" s="50"/>
      <c r="EQ28" s="50"/>
      <c r="ER28" s="50"/>
      <c r="ES28" s="50"/>
      <c r="ET28" s="50"/>
      <c r="EU28" s="50"/>
      <c r="EV28" s="50"/>
      <c r="EW28" s="50"/>
      <c r="EX28" s="50"/>
      <c r="EY28" s="50"/>
      <c r="EZ28" s="50"/>
      <c r="FA28" s="50"/>
      <c r="FB28" s="50"/>
      <c r="FC28" s="50"/>
      <c r="FD28" s="50"/>
      <c r="FE28" s="50"/>
      <c r="FF28" s="50"/>
      <c r="FG28" s="50"/>
      <c r="FH28" s="50"/>
      <c r="FI28" s="50"/>
      <c r="FJ28" s="50"/>
      <c r="FK28" s="50"/>
      <c r="FL28" s="50"/>
      <c r="FM28" s="50"/>
      <c r="FN28" s="50"/>
      <c r="FO28" s="50"/>
    </row>
    <row r="29" spans="1:203" s="8" customFormat="1" ht="27" customHeight="1" x14ac:dyDescent="0.2">
      <c r="A29" s="15" t="s">
        <v>893</v>
      </c>
      <c r="B29" s="3" t="s">
        <v>505</v>
      </c>
      <c r="C29" s="15" t="s">
        <v>43</v>
      </c>
      <c r="D29" s="193" t="s">
        <v>978</v>
      </c>
      <c r="E29" s="1" t="s">
        <v>954</v>
      </c>
      <c r="F29" s="195">
        <f>'2019 QALYimpact_live formulas'!G33</f>
        <v>137.5</v>
      </c>
      <c r="G29" s="195" t="s">
        <v>1036</v>
      </c>
      <c r="H29" s="9"/>
      <c r="I29" s="50"/>
      <c r="J29" s="50"/>
      <c r="K29" s="50"/>
      <c r="L29" s="50"/>
      <c r="M29" s="50"/>
      <c r="N29" s="50"/>
      <c r="O29" s="50"/>
      <c r="P29" s="50"/>
      <c r="Q29" s="50"/>
      <c r="R29" s="50"/>
      <c r="S29" s="50"/>
      <c r="T29" s="50"/>
      <c r="U29" s="50"/>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0"/>
      <c r="AT29" s="50"/>
      <c r="AU29" s="50"/>
      <c r="AV29" s="50"/>
      <c r="AW29" s="50"/>
      <c r="AX29" s="50"/>
      <c r="AY29" s="50"/>
      <c r="AZ29" s="50"/>
      <c r="BA29" s="50"/>
      <c r="BB29" s="50"/>
      <c r="BC29" s="50"/>
      <c r="BD29" s="50"/>
      <c r="BE29" s="50"/>
      <c r="BF29" s="50"/>
      <c r="BG29" s="50"/>
      <c r="BH29" s="50"/>
      <c r="BI29" s="50"/>
      <c r="BJ29" s="50"/>
      <c r="BK29" s="50"/>
      <c r="BL29" s="50"/>
      <c r="BM29" s="50"/>
      <c r="BN29" s="50"/>
      <c r="BO29" s="50"/>
      <c r="BP29" s="50"/>
      <c r="BQ29" s="50"/>
      <c r="BR29" s="50"/>
      <c r="BS29" s="50"/>
      <c r="BT29" s="50"/>
      <c r="BU29" s="50"/>
      <c r="BV29" s="50"/>
      <c r="BW29" s="50"/>
      <c r="BX29" s="50"/>
      <c r="BY29" s="50"/>
      <c r="BZ29" s="50"/>
      <c r="CA29" s="50"/>
      <c r="CB29" s="50"/>
      <c r="CC29" s="50"/>
      <c r="CD29" s="50"/>
      <c r="CE29" s="50"/>
      <c r="CF29" s="50"/>
      <c r="CG29" s="50"/>
      <c r="CH29" s="50"/>
      <c r="CI29" s="50"/>
      <c r="CJ29" s="50"/>
      <c r="CK29" s="50"/>
      <c r="CL29" s="50"/>
      <c r="CM29" s="50"/>
      <c r="CN29" s="50"/>
      <c r="CO29" s="50"/>
      <c r="CP29" s="50"/>
      <c r="CQ29" s="50"/>
      <c r="CR29" s="50"/>
      <c r="CS29" s="50"/>
      <c r="CT29" s="50"/>
      <c r="CU29" s="50"/>
      <c r="CV29" s="50"/>
      <c r="CW29" s="50"/>
      <c r="CX29" s="50"/>
      <c r="CY29" s="50"/>
      <c r="CZ29" s="50"/>
      <c r="DA29" s="50"/>
      <c r="DB29" s="50"/>
      <c r="DC29" s="50"/>
      <c r="DD29" s="50"/>
      <c r="DE29" s="50"/>
      <c r="DF29" s="50"/>
      <c r="DG29" s="50"/>
      <c r="DH29" s="50"/>
      <c r="DI29" s="50"/>
      <c r="DJ29" s="50"/>
      <c r="DK29" s="50"/>
      <c r="DL29" s="50"/>
      <c r="DM29" s="50"/>
      <c r="DN29" s="50"/>
      <c r="DO29" s="50"/>
      <c r="DP29" s="50"/>
      <c r="DQ29" s="50"/>
      <c r="DR29" s="50"/>
      <c r="DS29" s="50"/>
      <c r="DT29" s="50"/>
      <c r="DU29" s="50"/>
      <c r="DV29" s="50"/>
      <c r="DW29" s="50"/>
      <c r="DX29" s="50"/>
      <c r="DY29" s="50"/>
      <c r="DZ29" s="50"/>
      <c r="EA29" s="50"/>
      <c r="EB29" s="50"/>
      <c r="EC29" s="50"/>
      <c r="ED29" s="50"/>
      <c r="EE29" s="50"/>
      <c r="EF29" s="50"/>
      <c r="EG29" s="50"/>
      <c r="EH29" s="50"/>
      <c r="EI29" s="50"/>
      <c r="EJ29" s="50"/>
      <c r="EK29" s="50"/>
      <c r="EL29" s="50"/>
      <c r="EM29" s="50"/>
      <c r="EN29" s="50"/>
      <c r="EO29" s="50"/>
      <c r="EP29" s="50"/>
      <c r="EQ29" s="50"/>
      <c r="ER29" s="50"/>
      <c r="ES29" s="50"/>
      <c r="ET29" s="50"/>
      <c r="EU29" s="50"/>
      <c r="EV29" s="50"/>
      <c r="EW29" s="50"/>
      <c r="EX29" s="50"/>
      <c r="EY29" s="50"/>
      <c r="EZ29" s="50"/>
      <c r="FA29" s="50"/>
      <c r="FB29" s="50"/>
      <c r="FC29" s="50"/>
      <c r="FD29" s="50"/>
      <c r="FE29" s="50"/>
      <c r="FF29" s="50"/>
      <c r="FG29" s="50"/>
      <c r="FH29" s="50"/>
      <c r="FI29" s="50"/>
      <c r="FJ29" s="50"/>
      <c r="FK29" s="50"/>
      <c r="FL29" s="50"/>
      <c r="FM29" s="50"/>
      <c r="FN29" s="50"/>
      <c r="FO29" s="50"/>
      <c r="GT29"/>
      <c r="GU29"/>
    </row>
    <row r="30" spans="1:203" s="8" customFormat="1" ht="39" customHeight="1" x14ac:dyDescent="0.2">
      <c r="A30" s="15" t="s">
        <v>894</v>
      </c>
      <c r="B30" s="3" t="s">
        <v>506</v>
      </c>
      <c r="C30" s="15" t="s">
        <v>43</v>
      </c>
      <c r="D30" s="1" t="s">
        <v>979</v>
      </c>
      <c r="E30" s="1" t="s">
        <v>980</v>
      </c>
      <c r="F30" s="9">
        <f>'2019 QALYimpact_live formulas'!G34</f>
        <v>0.55000000000000004</v>
      </c>
      <c r="G30" s="9" t="s">
        <v>1039</v>
      </c>
      <c r="H30" s="9"/>
      <c r="I30" s="50"/>
      <c r="J30" s="50"/>
      <c r="K30" s="50"/>
      <c r="L30" s="50"/>
      <c r="M30" s="50"/>
      <c r="N30" s="50"/>
      <c r="O30" s="50"/>
      <c r="P30" s="50"/>
      <c r="Q30" s="50"/>
      <c r="R30" s="50"/>
      <c r="S30" s="50"/>
      <c r="T30" s="50"/>
      <c r="U30" s="50"/>
      <c r="V30" s="50"/>
      <c r="W30" s="50"/>
      <c r="X30" s="50"/>
      <c r="Y30" s="50"/>
      <c r="Z30" s="50"/>
      <c r="AA30" s="50"/>
      <c r="AB30" s="50"/>
      <c r="AC30" s="50"/>
      <c r="AD30" s="50"/>
      <c r="AE30" s="50"/>
      <c r="AF30" s="50"/>
      <c r="AG30" s="50"/>
      <c r="AH30" s="50"/>
      <c r="AI30" s="50"/>
      <c r="AJ30" s="50"/>
      <c r="AK30" s="50"/>
      <c r="AL30" s="50"/>
      <c r="AM30" s="50"/>
      <c r="AN30" s="50"/>
      <c r="AO30" s="50"/>
      <c r="AP30" s="50"/>
      <c r="AQ30" s="50"/>
      <c r="AR30" s="50"/>
      <c r="AS30" s="50"/>
      <c r="AT30" s="50"/>
      <c r="AU30" s="50"/>
      <c r="AV30" s="50"/>
      <c r="AW30" s="50"/>
      <c r="AX30" s="50"/>
      <c r="AY30" s="50"/>
      <c r="AZ30" s="50"/>
      <c r="BA30" s="50"/>
      <c r="BB30" s="50"/>
      <c r="BC30" s="50"/>
      <c r="BD30" s="50"/>
      <c r="BE30" s="50"/>
      <c r="BF30" s="50"/>
      <c r="BG30" s="50"/>
      <c r="BH30" s="50"/>
      <c r="BI30" s="50"/>
      <c r="BJ30" s="50"/>
      <c r="BK30" s="50"/>
      <c r="BL30" s="50"/>
      <c r="BM30" s="50"/>
      <c r="BN30" s="50"/>
      <c r="BO30" s="50"/>
      <c r="BP30" s="50"/>
      <c r="BQ30" s="50"/>
      <c r="BR30" s="50"/>
      <c r="BS30" s="50"/>
      <c r="BT30" s="50"/>
      <c r="BU30" s="50"/>
      <c r="BV30" s="50"/>
      <c r="BW30" s="50"/>
      <c r="BX30" s="50"/>
      <c r="BY30" s="50"/>
      <c r="BZ30" s="50"/>
      <c r="CA30" s="50"/>
      <c r="CB30" s="50"/>
      <c r="CC30" s="50"/>
      <c r="CD30" s="50"/>
      <c r="CE30" s="50"/>
      <c r="CF30" s="50"/>
      <c r="CG30" s="50"/>
      <c r="CH30" s="50"/>
      <c r="CI30" s="50"/>
      <c r="CJ30" s="50"/>
      <c r="CK30" s="50"/>
      <c r="CL30" s="50"/>
      <c r="CM30" s="50"/>
      <c r="CN30" s="50"/>
      <c r="CO30" s="50"/>
      <c r="CP30" s="50"/>
      <c r="CQ30" s="50"/>
      <c r="CR30" s="50"/>
      <c r="CS30" s="50"/>
      <c r="CT30" s="50"/>
      <c r="CU30" s="50"/>
      <c r="CV30" s="50"/>
      <c r="CW30" s="50"/>
      <c r="CX30" s="50"/>
      <c r="CY30" s="50"/>
      <c r="CZ30" s="50"/>
      <c r="DA30" s="50"/>
      <c r="DB30" s="50"/>
      <c r="DC30" s="50"/>
      <c r="DD30" s="50"/>
      <c r="DE30" s="50"/>
      <c r="DF30" s="50"/>
      <c r="DG30" s="50"/>
      <c r="DH30" s="50"/>
      <c r="DI30" s="50"/>
      <c r="DJ30" s="50"/>
      <c r="DK30" s="50"/>
      <c r="DL30" s="50"/>
      <c r="DM30" s="50"/>
      <c r="DN30" s="50"/>
      <c r="DO30" s="50"/>
      <c r="DP30" s="50"/>
      <c r="DQ30" s="50"/>
      <c r="DR30" s="50"/>
      <c r="DS30" s="50"/>
      <c r="DT30" s="50"/>
      <c r="DU30" s="50"/>
      <c r="DV30" s="50"/>
      <c r="DW30" s="50"/>
      <c r="DX30" s="50"/>
      <c r="DY30" s="50"/>
      <c r="DZ30" s="50"/>
      <c r="EA30" s="50"/>
      <c r="EB30" s="50"/>
      <c r="EC30" s="50"/>
      <c r="ED30" s="50"/>
      <c r="EE30" s="50"/>
      <c r="EF30" s="50"/>
      <c r="EG30" s="50"/>
      <c r="EH30" s="50"/>
      <c r="EI30" s="50"/>
      <c r="EJ30" s="50"/>
      <c r="EK30" s="50"/>
      <c r="EL30" s="50"/>
      <c r="EM30" s="50"/>
      <c r="EN30" s="50"/>
      <c r="EO30" s="50"/>
      <c r="EP30" s="50"/>
      <c r="EQ30" s="50"/>
      <c r="ER30" s="50"/>
      <c r="ES30" s="50"/>
      <c r="ET30" s="50"/>
      <c r="EU30" s="50"/>
      <c r="EV30" s="50"/>
      <c r="EW30" s="50"/>
      <c r="EX30" s="50"/>
      <c r="EY30" s="50"/>
      <c r="EZ30" s="50"/>
      <c r="FA30" s="50"/>
      <c r="FB30" s="50"/>
      <c r="FC30" s="50"/>
      <c r="FD30" s="50"/>
      <c r="FE30" s="50"/>
      <c r="FF30" s="50"/>
      <c r="FG30" s="50"/>
      <c r="FH30" s="50"/>
      <c r="FI30" s="50"/>
      <c r="FJ30" s="50"/>
      <c r="FK30" s="50"/>
      <c r="FL30" s="50"/>
      <c r="FM30" s="50"/>
      <c r="FN30" s="50"/>
      <c r="FO30" s="50"/>
      <c r="GT30"/>
      <c r="GU30"/>
    </row>
    <row r="31" spans="1:203" s="8" customFormat="1" ht="27" customHeight="1" x14ac:dyDescent="0.2">
      <c r="A31" s="15" t="s">
        <v>895</v>
      </c>
      <c r="B31" s="3" t="s">
        <v>507</v>
      </c>
      <c r="C31" s="15" t="s">
        <v>43</v>
      </c>
      <c r="D31" s="70" t="s">
        <v>981</v>
      </c>
      <c r="E31" s="1" t="s">
        <v>982</v>
      </c>
      <c r="F31" s="9">
        <f>'2019 QALYimpact_live formulas'!G35</f>
        <v>3.0541499999999998E-3</v>
      </c>
      <c r="G31" s="9" t="s">
        <v>1039</v>
      </c>
      <c r="H31" s="9"/>
      <c r="GT31"/>
      <c r="GU31"/>
    </row>
    <row r="32" spans="1:203" s="8" customFormat="1" ht="37" customHeight="1" x14ac:dyDescent="0.2">
      <c r="A32" s="15" t="s">
        <v>896</v>
      </c>
      <c r="B32" s="3" t="s">
        <v>508</v>
      </c>
      <c r="C32" s="15" t="s">
        <v>43</v>
      </c>
      <c r="D32" s="193" t="s">
        <v>983</v>
      </c>
      <c r="E32" s="1" t="s">
        <v>984</v>
      </c>
      <c r="F32" s="195">
        <f>'2019 QALYimpact_live formulas'!G36</f>
        <v>4.5129969981249998</v>
      </c>
      <c r="G32" s="195" t="s">
        <v>1036</v>
      </c>
      <c r="H32" s="9"/>
      <c r="I32" s="87"/>
      <c r="J32" s="87"/>
      <c r="K32" s="87"/>
      <c r="L32" s="87"/>
      <c r="M32" s="87"/>
      <c r="N32" s="87"/>
      <c r="O32" s="87"/>
      <c r="P32" s="87"/>
      <c r="Q32" s="87"/>
      <c r="R32" s="87"/>
      <c r="S32" s="87"/>
      <c r="T32" s="87"/>
      <c r="U32" s="87"/>
      <c r="V32" s="87"/>
      <c r="W32" s="87"/>
      <c r="X32" s="87"/>
      <c r="Y32" s="87"/>
      <c r="Z32" s="87"/>
      <c r="AA32" s="87"/>
      <c r="AB32" s="87"/>
      <c r="AC32" s="87"/>
      <c r="AD32" s="87"/>
      <c r="AE32" s="87"/>
      <c r="AF32" s="87"/>
      <c r="AG32" s="87"/>
      <c r="AH32" s="87"/>
      <c r="AI32" s="87"/>
      <c r="AJ32" s="87"/>
      <c r="AK32" s="87"/>
      <c r="AL32" s="87"/>
      <c r="AM32" s="87"/>
      <c r="AN32" s="87"/>
      <c r="AO32" s="87"/>
      <c r="AP32" s="87"/>
      <c r="AQ32" s="87"/>
      <c r="AR32" s="87"/>
      <c r="AS32" s="87"/>
      <c r="AT32" s="87"/>
      <c r="AU32" s="87"/>
      <c r="AV32" s="87"/>
      <c r="AW32" s="87"/>
      <c r="AX32" s="87"/>
      <c r="AY32" s="87"/>
      <c r="AZ32" s="87"/>
      <c r="BA32" s="87"/>
      <c r="BB32" s="87"/>
      <c r="BC32" s="87"/>
      <c r="BD32" s="87"/>
      <c r="BE32" s="87"/>
      <c r="BF32" s="87"/>
      <c r="BG32" s="87"/>
      <c r="BH32" s="87"/>
      <c r="BI32" s="87"/>
      <c r="BJ32" s="87"/>
      <c r="BK32" s="87"/>
      <c r="BL32" s="87"/>
      <c r="BM32" s="87"/>
      <c r="BN32" s="87"/>
      <c r="BO32" s="87"/>
      <c r="BP32" s="87"/>
      <c r="BQ32" s="87"/>
      <c r="BR32" s="87"/>
      <c r="BS32" s="87"/>
      <c r="BT32" s="87"/>
      <c r="BU32" s="87"/>
      <c r="BV32" s="87"/>
      <c r="BW32" s="87"/>
      <c r="BX32" s="87"/>
      <c r="BY32" s="87"/>
      <c r="BZ32" s="87"/>
      <c r="CA32" s="87"/>
      <c r="CB32" s="87"/>
      <c r="CC32" s="87"/>
      <c r="CD32" s="87"/>
      <c r="CE32" s="87"/>
      <c r="CF32" s="87"/>
      <c r="CG32" s="87"/>
      <c r="CH32" s="87"/>
      <c r="CI32" s="87"/>
      <c r="CJ32" s="87"/>
      <c r="CK32" s="87"/>
      <c r="CL32" s="87"/>
      <c r="CM32" s="87"/>
      <c r="CN32" s="87"/>
      <c r="CO32" s="87"/>
      <c r="CP32" s="87"/>
      <c r="CQ32" s="87"/>
      <c r="CR32" s="87"/>
      <c r="CS32" s="87"/>
      <c r="CT32" s="87"/>
      <c r="CU32" s="87"/>
      <c r="CV32" s="87"/>
      <c r="CW32" s="87"/>
      <c r="CX32" s="87"/>
      <c r="CY32" s="87"/>
      <c r="CZ32" s="87"/>
      <c r="DA32" s="87"/>
      <c r="DB32" s="87"/>
      <c r="DC32" s="87"/>
      <c r="DD32" s="87"/>
      <c r="DE32" s="87"/>
      <c r="DF32" s="87"/>
      <c r="DG32" s="87"/>
      <c r="DH32" s="87"/>
      <c r="DI32" s="87"/>
      <c r="DJ32" s="87"/>
      <c r="DK32" s="87"/>
      <c r="DL32" s="87"/>
      <c r="DM32" s="87"/>
      <c r="DN32" s="87"/>
      <c r="DO32" s="87"/>
      <c r="DP32" s="87"/>
      <c r="DQ32" s="87"/>
      <c r="DR32" s="87"/>
      <c r="DS32" s="87"/>
      <c r="DT32" s="87"/>
      <c r="DU32" s="87"/>
      <c r="DV32" s="87"/>
      <c r="DW32" s="87"/>
      <c r="DX32" s="87"/>
      <c r="DY32" s="87"/>
      <c r="DZ32" s="87"/>
      <c r="EA32" s="87"/>
      <c r="EB32" s="87"/>
      <c r="EC32" s="87"/>
      <c r="ED32" s="87"/>
      <c r="EE32" s="87"/>
      <c r="EF32" s="87"/>
      <c r="EG32" s="87"/>
      <c r="EH32" s="87"/>
      <c r="EI32" s="87"/>
      <c r="EJ32" s="87"/>
      <c r="EK32" s="87"/>
      <c r="EL32" s="87"/>
      <c r="EM32" s="87"/>
      <c r="EN32" s="87"/>
      <c r="EO32" s="87"/>
      <c r="EP32" s="87"/>
      <c r="EQ32" s="87"/>
      <c r="ER32" s="87"/>
      <c r="ES32" s="87"/>
      <c r="ET32" s="87"/>
      <c r="EU32" s="87"/>
      <c r="EV32" s="87"/>
      <c r="EW32" s="87"/>
      <c r="EX32" s="87"/>
      <c r="EY32" s="87"/>
      <c r="EZ32" s="87"/>
      <c r="FA32" s="87"/>
      <c r="FB32" s="87"/>
      <c r="FC32" s="87"/>
      <c r="FD32" s="87"/>
      <c r="FE32" s="87"/>
      <c r="FF32" s="87"/>
      <c r="FG32" s="87"/>
      <c r="FH32" s="87"/>
      <c r="FI32" s="87"/>
      <c r="FJ32" s="87"/>
      <c r="FK32" s="87"/>
      <c r="FL32" s="87"/>
      <c r="FM32" s="87"/>
      <c r="FN32" s="87"/>
      <c r="FO32" s="87"/>
      <c r="GT32"/>
      <c r="GU32"/>
    </row>
    <row r="33" spans="1:203" s="8" customFormat="1" ht="51" customHeight="1" x14ac:dyDescent="0.2">
      <c r="A33" s="15" t="s">
        <v>897</v>
      </c>
      <c r="B33" s="3" t="s">
        <v>509</v>
      </c>
      <c r="C33" s="15" t="s">
        <v>43</v>
      </c>
      <c r="D33" s="1" t="s">
        <v>985</v>
      </c>
      <c r="E33" s="1" t="s">
        <v>986</v>
      </c>
      <c r="F33" s="9">
        <f>'2019 QALYimpact_live formulas'!G37</f>
        <v>4.2954128868749999</v>
      </c>
      <c r="G33" s="9" t="s">
        <v>1039</v>
      </c>
      <c r="H33" s="9"/>
      <c r="I33" s="50"/>
      <c r="J33" s="50"/>
      <c r="K33" s="50"/>
      <c r="L33" s="50"/>
      <c r="M33" s="50"/>
      <c r="N33" s="50"/>
      <c r="O33" s="50"/>
      <c r="P33" s="50"/>
      <c r="Q33" s="50"/>
      <c r="R33" s="50"/>
      <c r="S33" s="50"/>
      <c r="T33" s="50"/>
      <c r="U33" s="50"/>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0"/>
      <c r="AT33" s="50"/>
      <c r="AU33" s="50"/>
      <c r="AV33" s="50"/>
      <c r="AW33" s="50"/>
      <c r="AX33" s="50"/>
      <c r="AY33" s="50"/>
      <c r="AZ33" s="50"/>
      <c r="BA33" s="50"/>
      <c r="BB33" s="50"/>
      <c r="BC33" s="50"/>
      <c r="BD33" s="50"/>
      <c r="BE33" s="50"/>
      <c r="BF33" s="50"/>
      <c r="BG33" s="50"/>
      <c r="BH33" s="50"/>
      <c r="BI33" s="50"/>
      <c r="BJ33" s="50"/>
      <c r="BK33" s="50"/>
      <c r="BL33" s="50"/>
      <c r="BM33" s="50"/>
      <c r="BN33" s="50"/>
      <c r="BO33" s="50"/>
      <c r="BP33" s="50"/>
      <c r="BQ33" s="50"/>
      <c r="BR33" s="50"/>
      <c r="BS33" s="50"/>
      <c r="BT33" s="50"/>
      <c r="BU33" s="50"/>
      <c r="BV33" s="50"/>
      <c r="BW33" s="50"/>
      <c r="BX33" s="50"/>
      <c r="BY33" s="50"/>
      <c r="BZ33" s="50"/>
      <c r="CA33" s="50"/>
      <c r="CB33" s="50"/>
      <c r="CC33" s="50"/>
      <c r="CD33" s="50"/>
      <c r="CE33" s="50"/>
      <c r="CF33" s="50"/>
      <c r="CG33" s="50"/>
      <c r="CH33" s="50"/>
      <c r="CI33" s="50"/>
      <c r="CJ33" s="50"/>
      <c r="CK33" s="50"/>
      <c r="CL33" s="50"/>
      <c r="CM33" s="50"/>
      <c r="CN33" s="50"/>
      <c r="CO33" s="50"/>
      <c r="CP33" s="50"/>
      <c r="CQ33" s="50"/>
      <c r="CR33" s="50"/>
      <c r="CS33" s="50"/>
      <c r="CT33" s="50"/>
      <c r="CU33" s="50"/>
      <c r="CV33" s="50"/>
      <c r="CW33" s="50"/>
      <c r="CX33" s="50"/>
      <c r="CY33" s="50"/>
      <c r="CZ33" s="50"/>
      <c r="DA33" s="50"/>
      <c r="DB33" s="50"/>
      <c r="DC33" s="50"/>
      <c r="DD33" s="50"/>
      <c r="DE33" s="50"/>
      <c r="DF33" s="50"/>
      <c r="DG33" s="50"/>
      <c r="DH33" s="50"/>
      <c r="DI33" s="50"/>
      <c r="DJ33" s="50"/>
      <c r="DK33" s="50"/>
      <c r="DL33" s="50"/>
      <c r="DM33" s="50"/>
      <c r="DN33" s="50"/>
      <c r="DO33" s="50"/>
      <c r="DP33" s="50"/>
      <c r="DQ33" s="50"/>
      <c r="DR33" s="50"/>
      <c r="DS33" s="50"/>
      <c r="DT33" s="50"/>
      <c r="DU33" s="50"/>
      <c r="DV33" s="50"/>
      <c r="DW33" s="50"/>
      <c r="DX33" s="50"/>
      <c r="DY33" s="50"/>
      <c r="DZ33" s="50"/>
      <c r="EA33" s="50"/>
      <c r="EB33" s="50"/>
      <c r="EC33" s="50"/>
      <c r="ED33" s="50"/>
      <c r="EE33" s="50"/>
      <c r="EF33" s="50"/>
      <c r="EG33" s="50"/>
      <c r="EH33" s="50"/>
      <c r="EI33" s="50"/>
      <c r="EJ33" s="50"/>
      <c r="EK33" s="50"/>
      <c r="EL33" s="50"/>
      <c r="EM33" s="50"/>
      <c r="EN33" s="50"/>
      <c r="EO33" s="50"/>
      <c r="EP33" s="50"/>
      <c r="EQ33" s="50"/>
      <c r="ER33" s="50"/>
      <c r="ES33" s="50"/>
      <c r="ET33" s="50"/>
      <c r="EU33" s="50"/>
      <c r="EV33" s="50"/>
      <c r="EW33" s="50"/>
      <c r="EX33" s="50"/>
      <c r="EY33" s="50"/>
      <c r="EZ33" s="50"/>
      <c r="FA33" s="50"/>
      <c r="FB33" s="50"/>
      <c r="FC33" s="50"/>
      <c r="FD33" s="50"/>
      <c r="FE33" s="50"/>
      <c r="FF33" s="50"/>
      <c r="FG33" s="50"/>
      <c r="FH33" s="50"/>
      <c r="FI33" s="50"/>
      <c r="FJ33" s="50"/>
      <c r="FK33" s="50"/>
      <c r="FL33" s="50"/>
      <c r="FM33" s="50"/>
      <c r="FN33" s="50"/>
      <c r="FO33" s="50"/>
      <c r="GT33"/>
      <c r="GU33"/>
    </row>
    <row r="34" spans="1:203" s="8" customFormat="1" ht="63" customHeight="1" x14ac:dyDescent="0.2">
      <c r="A34" s="15" t="s">
        <v>898</v>
      </c>
      <c r="B34" s="3" t="s">
        <v>517</v>
      </c>
      <c r="C34" s="15" t="s">
        <v>43</v>
      </c>
      <c r="D34" s="193" t="s">
        <v>1030</v>
      </c>
      <c r="E34" s="1" t="s">
        <v>987</v>
      </c>
      <c r="F34" s="195">
        <f>'2019 QALYimpact_live formulas'!G38</f>
        <v>64.520366528750003</v>
      </c>
      <c r="G34" s="195" t="s">
        <v>1036</v>
      </c>
      <c r="H34" s="9"/>
      <c r="I34" s="50"/>
      <c r="J34" s="50"/>
      <c r="K34" s="50"/>
      <c r="L34" s="50"/>
      <c r="M34" s="50"/>
      <c r="N34" s="50"/>
      <c r="O34" s="50"/>
      <c r="P34" s="50"/>
      <c r="Q34" s="50"/>
      <c r="R34" s="50"/>
      <c r="S34" s="50"/>
      <c r="T34" s="50"/>
      <c r="U34" s="50"/>
      <c r="V34" s="50"/>
      <c r="W34" s="50"/>
      <c r="X34" s="50"/>
      <c r="Y34" s="50"/>
      <c r="Z34" s="50"/>
      <c r="AA34" s="50"/>
      <c r="AB34" s="50"/>
      <c r="AC34" s="50"/>
      <c r="AD34" s="50"/>
      <c r="AE34" s="50"/>
      <c r="AF34" s="50"/>
      <c r="AG34" s="50"/>
      <c r="AH34" s="50"/>
      <c r="AI34" s="50"/>
      <c r="AJ34" s="50"/>
      <c r="AK34" s="50"/>
      <c r="AL34" s="50"/>
      <c r="AM34" s="50"/>
      <c r="AN34" s="50"/>
      <c r="AO34" s="50"/>
      <c r="AP34" s="50"/>
      <c r="AQ34" s="50"/>
      <c r="AR34" s="50"/>
      <c r="AS34" s="50"/>
      <c r="AT34" s="50"/>
      <c r="AU34" s="50"/>
      <c r="AV34" s="50"/>
      <c r="AW34" s="50"/>
      <c r="AX34" s="50"/>
      <c r="AY34" s="50"/>
      <c r="AZ34" s="50"/>
      <c r="BA34" s="50"/>
      <c r="BB34" s="50"/>
      <c r="BC34" s="50"/>
      <c r="BD34" s="50"/>
      <c r="BE34" s="50"/>
      <c r="BF34" s="50"/>
      <c r="BG34" s="50"/>
      <c r="BH34" s="50"/>
      <c r="BI34" s="50"/>
      <c r="BJ34" s="50"/>
      <c r="BK34" s="50"/>
      <c r="BL34" s="50"/>
      <c r="BM34" s="50"/>
      <c r="BN34" s="50"/>
      <c r="BO34" s="50"/>
      <c r="BP34" s="50"/>
      <c r="BQ34" s="50"/>
      <c r="BR34" s="50"/>
      <c r="BS34" s="50"/>
      <c r="BT34" s="50"/>
      <c r="BU34" s="50"/>
      <c r="BV34" s="50"/>
      <c r="BW34" s="50"/>
      <c r="BX34" s="50"/>
      <c r="BY34" s="50"/>
      <c r="BZ34" s="50"/>
      <c r="CA34" s="50"/>
      <c r="CB34" s="50"/>
      <c r="CC34" s="50"/>
      <c r="CD34" s="50"/>
      <c r="CE34" s="50"/>
      <c r="CF34" s="50"/>
      <c r="CG34" s="50"/>
      <c r="CH34" s="50"/>
      <c r="CI34" s="50"/>
      <c r="CJ34" s="50"/>
      <c r="CK34" s="50"/>
      <c r="CL34" s="50"/>
      <c r="CM34" s="50"/>
      <c r="CN34" s="50"/>
      <c r="CO34" s="50"/>
      <c r="CP34" s="50"/>
      <c r="CQ34" s="50"/>
      <c r="CR34" s="50"/>
      <c r="CS34" s="50"/>
      <c r="CT34" s="50"/>
      <c r="CU34" s="50"/>
      <c r="CV34" s="50"/>
      <c r="CW34" s="50"/>
      <c r="CX34" s="50"/>
      <c r="CY34" s="50"/>
      <c r="CZ34" s="50"/>
      <c r="DA34" s="50"/>
      <c r="DB34" s="50"/>
      <c r="DC34" s="50"/>
      <c r="DD34" s="50"/>
      <c r="DE34" s="50"/>
      <c r="DF34" s="50"/>
      <c r="DG34" s="50"/>
      <c r="DH34" s="50"/>
      <c r="DI34" s="50"/>
      <c r="DJ34" s="50"/>
      <c r="DK34" s="50"/>
      <c r="DL34" s="50"/>
      <c r="DM34" s="50"/>
      <c r="DN34" s="50"/>
      <c r="DO34" s="50"/>
      <c r="DP34" s="50"/>
      <c r="DQ34" s="50"/>
      <c r="DR34" s="50"/>
      <c r="DS34" s="50"/>
      <c r="DT34" s="50"/>
      <c r="DU34" s="50"/>
      <c r="DV34" s="50"/>
      <c r="DW34" s="50"/>
      <c r="DX34" s="50"/>
      <c r="DY34" s="50"/>
      <c r="DZ34" s="50"/>
      <c r="EA34" s="50"/>
      <c r="EB34" s="50"/>
      <c r="EC34" s="50"/>
      <c r="ED34" s="50"/>
      <c r="EE34" s="50"/>
      <c r="EF34" s="50"/>
      <c r="EG34" s="50"/>
      <c r="EH34" s="50"/>
      <c r="EI34" s="50"/>
      <c r="EJ34" s="50"/>
      <c r="EK34" s="50"/>
      <c r="EL34" s="50"/>
      <c r="EM34" s="50"/>
      <c r="EN34" s="50"/>
      <c r="EO34" s="50"/>
      <c r="EP34" s="50"/>
      <c r="EQ34" s="50"/>
      <c r="ER34" s="50"/>
      <c r="ES34" s="50"/>
      <c r="ET34" s="50"/>
      <c r="EU34" s="50"/>
      <c r="EV34" s="50"/>
      <c r="EW34" s="50"/>
      <c r="EX34" s="50"/>
      <c r="EY34" s="50"/>
      <c r="EZ34" s="50"/>
      <c r="FA34" s="50"/>
      <c r="FB34" s="50"/>
      <c r="FC34" s="50"/>
      <c r="FD34" s="50"/>
      <c r="FE34" s="50"/>
      <c r="FF34" s="50"/>
      <c r="FG34" s="50"/>
      <c r="FH34" s="50"/>
      <c r="FI34" s="50"/>
      <c r="FJ34" s="50"/>
      <c r="FK34" s="50"/>
      <c r="FL34" s="50"/>
      <c r="FM34" s="50"/>
      <c r="FN34" s="50"/>
      <c r="FO34" s="50"/>
      <c r="GT34"/>
      <c r="GU34"/>
    </row>
    <row r="35" spans="1:203" s="8" customFormat="1" ht="40" customHeight="1" x14ac:dyDescent="0.2">
      <c r="A35" s="15" t="s">
        <v>899</v>
      </c>
      <c r="B35" s="3" t="s">
        <v>512</v>
      </c>
      <c r="C35" s="15" t="s">
        <v>43</v>
      </c>
      <c r="D35" s="192" t="s">
        <v>988</v>
      </c>
      <c r="E35" s="1" t="s">
        <v>989</v>
      </c>
      <c r="F35" s="195">
        <f>'2019 QALYimpact_live formulas'!G39</f>
        <v>3.0450114898242191</v>
      </c>
      <c r="G35" s="195" t="s">
        <v>1036</v>
      </c>
      <c r="H35" s="9"/>
      <c r="I35" s="50"/>
      <c r="J35" s="50"/>
      <c r="K35" s="50"/>
      <c r="L35" s="50"/>
      <c r="M35" s="50"/>
      <c r="N35" s="50"/>
      <c r="O35" s="50"/>
      <c r="P35" s="50"/>
      <c r="Q35" s="50"/>
      <c r="R35" s="50"/>
      <c r="S35" s="50"/>
      <c r="T35" s="50"/>
      <c r="U35" s="50"/>
      <c r="V35" s="50"/>
      <c r="W35" s="50"/>
      <c r="X35" s="50"/>
      <c r="Y35" s="50"/>
      <c r="Z35" s="50"/>
      <c r="AA35" s="50"/>
      <c r="AB35" s="50"/>
      <c r="AC35" s="50"/>
      <c r="AD35" s="50"/>
      <c r="AE35" s="50"/>
      <c r="AF35" s="50"/>
      <c r="AG35" s="50"/>
      <c r="AH35" s="50"/>
      <c r="AI35" s="50"/>
      <c r="AJ35" s="50"/>
      <c r="AK35" s="50"/>
      <c r="AL35" s="50"/>
      <c r="AM35" s="50"/>
      <c r="AN35" s="50"/>
      <c r="AO35" s="50"/>
      <c r="AP35" s="50"/>
      <c r="AQ35" s="50"/>
      <c r="AR35" s="50"/>
      <c r="AS35" s="50"/>
      <c r="AT35" s="50"/>
      <c r="AU35" s="50"/>
      <c r="AV35" s="50"/>
      <c r="AW35" s="50"/>
      <c r="AX35" s="50"/>
      <c r="AY35" s="50"/>
      <c r="AZ35" s="50"/>
      <c r="BA35" s="50"/>
      <c r="BB35" s="50"/>
      <c r="BC35" s="50"/>
      <c r="BD35" s="50"/>
      <c r="BE35" s="50"/>
      <c r="BF35" s="50"/>
      <c r="BG35" s="50"/>
      <c r="BH35" s="50"/>
      <c r="BI35" s="50"/>
      <c r="BJ35" s="50"/>
      <c r="BK35" s="50"/>
      <c r="BL35" s="50"/>
      <c r="BM35" s="50"/>
      <c r="BN35" s="50"/>
      <c r="BO35" s="50"/>
      <c r="BP35" s="50"/>
      <c r="BQ35" s="50"/>
      <c r="BR35" s="50"/>
      <c r="BS35" s="50"/>
      <c r="BT35" s="50"/>
      <c r="BU35" s="50"/>
      <c r="BV35" s="50"/>
      <c r="BW35" s="50"/>
      <c r="BX35" s="50"/>
      <c r="BY35" s="50"/>
      <c r="BZ35" s="50"/>
      <c r="CA35" s="50"/>
      <c r="CB35" s="50"/>
      <c r="CC35" s="50"/>
      <c r="CD35" s="50"/>
      <c r="CE35" s="50"/>
      <c r="CF35" s="50"/>
      <c r="CG35" s="50"/>
      <c r="CH35" s="50"/>
      <c r="CI35" s="50"/>
      <c r="CJ35" s="50"/>
      <c r="CK35" s="50"/>
      <c r="CL35" s="50"/>
      <c r="CM35" s="50"/>
      <c r="CN35" s="50"/>
      <c r="CO35" s="50"/>
      <c r="CP35" s="50"/>
      <c r="CQ35" s="50"/>
      <c r="CR35" s="50"/>
      <c r="CS35" s="50"/>
      <c r="CT35" s="50"/>
      <c r="CU35" s="50"/>
      <c r="CV35" s="50"/>
      <c r="CW35" s="50"/>
      <c r="CX35" s="50"/>
      <c r="CY35" s="50"/>
      <c r="CZ35" s="50"/>
      <c r="DA35" s="50"/>
      <c r="DB35" s="50"/>
      <c r="DC35" s="50"/>
      <c r="DD35" s="50"/>
      <c r="DE35" s="50"/>
      <c r="DF35" s="50"/>
      <c r="DG35" s="50"/>
      <c r="DH35" s="50"/>
      <c r="DI35" s="50"/>
      <c r="DJ35" s="50"/>
      <c r="DK35" s="50"/>
      <c r="DL35" s="50"/>
      <c r="DM35" s="50"/>
      <c r="DN35" s="50"/>
      <c r="DO35" s="50"/>
      <c r="DP35" s="50"/>
      <c r="DQ35" s="50"/>
      <c r="DR35" s="50"/>
      <c r="DS35" s="50"/>
      <c r="DT35" s="50"/>
      <c r="DU35" s="50"/>
      <c r="DV35" s="50"/>
      <c r="DW35" s="50"/>
      <c r="DX35" s="50"/>
      <c r="DY35" s="50"/>
      <c r="DZ35" s="50"/>
      <c r="EA35" s="50"/>
      <c r="EB35" s="50"/>
      <c r="EC35" s="50"/>
      <c r="ED35" s="50"/>
      <c r="EE35" s="50"/>
      <c r="EF35" s="50"/>
      <c r="EG35" s="50"/>
      <c r="EH35" s="50"/>
      <c r="EI35" s="50"/>
      <c r="EJ35" s="50"/>
      <c r="EK35" s="50"/>
      <c r="EL35" s="50"/>
      <c r="EM35" s="50"/>
      <c r="EN35" s="50"/>
      <c r="EO35" s="50"/>
      <c r="EP35" s="50"/>
      <c r="EQ35" s="50"/>
      <c r="ER35" s="50"/>
      <c r="ES35" s="50"/>
      <c r="ET35" s="50"/>
      <c r="EU35" s="50"/>
      <c r="EV35" s="50"/>
      <c r="EW35" s="50"/>
      <c r="EX35" s="50"/>
      <c r="EY35" s="50"/>
      <c r="EZ35" s="50"/>
      <c r="FA35" s="50"/>
      <c r="FB35" s="50"/>
      <c r="FC35" s="50"/>
      <c r="FD35" s="50"/>
      <c r="FE35" s="50"/>
      <c r="FF35" s="50"/>
      <c r="FG35" s="50"/>
      <c r="FH35" s="50"/>
      <c r="FI35" s="50"/>
      <c r="FJ35" s="50"/>
      <c r="FK35" s="50"/>
      <c r="FL35" s="50"/>
      <c r="FM35" s="50"/>
      <c r="FN35" s="50"/>
      <c r="FO35" s="50"/>
      <c r="GT35"/>
      <c r="GU35"/>
    </row>
    <row r="36" spans="1:203" s="8" customFormat="1" ht="38" customHeight="1" x14ac:dyDescent="0.2">
      <c r="A36" s="15" t="s">
        <v>900</v>
      </c>
      <c r="B36" s="3" t="s">
        <v>511</v>
      </c>
      <c r="C36" s="15" t="s">
        <v>43</v>
      </c>
      <c r="D36" s="185" t="s">
        <v>965</v>
      </c>
      <c r="E36" s="1" t="s">
        <v>960</v>
      </c>
      <c r="F36" s="190">
        <f>'2019 QALYimpact_live formulas'!G40</f>
        <v>2.3683422698632812</v>
      </c>
      <c r="G36" s="190" t="s">
        <v>1038</v>
      </c>
      <c r="H36" s="9"/>
      <c r="I36" s="50"/>
      <c r="J36" s="50"/>
      <c r="K36" s="50"/>
      <c r="L36" s="50"/>
      <c r="M36" s="50"/>
      <c r="N36" s="50"/>
      <c r="O36" s="50"/>
      <c r="P36" s="50"/>
      <c r="Q36" s="50"/>
      <c r="R36" s="50"/>
      <c r="S36" s="50"/>
      <c r="T36" s="50"/>
      <c r="U36" s="50"/>
      <c r="V36" s="50"/>
      <c r="W36" s="50"/>
      <c r="X36" s="50"/>
      <c r="Y36" s="50"/>
      <c r="Z36" s="50"/>
      <c r="AA36" s="50"/>
      <c r="AB36" s="50"/>
      <c r="AC36" s="50"/>
      <c r="AD36" s="50"/>
      <c r="AE36" s="50"/>
      <c r="AF36" s="50"/>
      <c r="AG36" s="50"/>
      <c r="AH36" s="50"/>
      <c r="AI36" s="50"/>
      <c r="AJ36" s="50"/>
      <c r="AK36" s="50"/>
      <c r="AL36" s="50"/>
      <c r="AM36" s="50"/>
      <c r="AN36" s="50"/>
      <c r="AO36" s="50"/>
      <c r="AP36" s="50"/>
      <c r="AQ36" s="50"/>
      <c r="AR36" s="50"/>
      <c r="AS36" s="50"/>
      <c r="AT36" s="50"/>
      <c r="AU36" s="50"/>
      <c r="AV36" s="50"/>
      <c r="AW36" s="50"/>
      <c r="AX36" s="50"/>
      <c r="AY36" s="50"/>
      <c r="AZ36" s="50"/>
      <c r="BA36" s="50"/>
      <c r="BB36" s="50"/>
      <c r="BC36" s="50"/>
      <c r="BD36" s="50"/>
      <c r="BE36" s="50"/>
      <c r="BF36" s="50"/>
      <c r="BG36" s="50"/>
      <c r="BH36" s="50"/>
      <c r="BI36" s="50"/>
      <c r="BJ36" s="50"/>
      <c r="BK36" s="50"/>
      <c r="BL36" s="50"/>
      <c r="BM36" s="50"/>
      <c r="BN36" s="50"/>
      <c r="BO36" s="50"/>
      <c r="BP36" s="50"/>
      <c r="BQ36" s="50"/>
      <c r="BR36" s="50"/>
      <c r="BS36" s="50"/>
      <c r="BT36" s="50"/>
      <c r="BU36" s="50"/>
      <c r="BV36" s="50"/>
      <c r="BW36" s="50"/>
      <c r="BX36" s="50"/>
      <c r="BY36" s="50"/>
      <c r="BZ36" s="50"/>
      <c r="CA36" s="50"/>
      <c r="CB36" s="50"/>
      <c r="CC36" s="50"/>
      <c r="CD36" s="50"/>
      <c r="CE36" s="50"/>
      <c r="CF36" s="50"/>
      <c r="CG36" s="50"/>
      <c r="CH36" s="50"/>
      <c r="CI36" s="50"/>
      <c r="CJ36" s="50"/>
      <c r="CK36" s="50"/>
      <c r="CL36" s="50"/>
      <c r="CM36" s="50"/>
      <c r="CN36" s="50"/>
      <c r="CO36" s="50"/>
      <c r="CP36" s="50"/>
      <c r="CQ36" s="50"/>
      <c r="CR36" s="50"/>
      <c r="CS36" s="50"/>
      <c r="CT36" s="50"/>
      <c r="CU36" s="50"/>
      <c r="CV36" s="50"/>
      <c r="CW36" s="50"/>
      <c r="CX36" s="50"/>
      <c r="CY36" s="50"/>
      <c r="CZ36" s="50"/>
      <c r="DA36" s="50"/>
      <c r="DB36" s="50"/>
      <c r="DC36" s="50"/>
      <c r="DD36" s="50"/>
      <c r="DE36" s="50"/>
      <c r="DF36" s="50"/>
      <c r="DG36" s="50"/>
      <c r="DH36" s="50"/>
      <c r="DI36" s="50"/>
      <c r="DJ36" s="50"/>
      <c r="DK36" s="50"/>
      <c r="DL36" s="50"/>
      <c r="DM36" s="50"/>
      <c r="DN36" s="50"/>
      <c r="DO36" s="50"/>
      <c r="DP36" s="50"/>
      <c r="DQ36" s="50"/>
      <c r="DR36" s="50"/>
      <c r="DS36" s="50"/>
      <c r="DT36" s="50"/>
      <c r="DU36" s="50"/>
      <c r="DV36" s="50"/>
      <c r="DW36" s="50"/>
      <c r="DX36" s="50"/>
      <c r="DY36" s="50"/>
      <c r="DZ36" s="50"/>
      <c r="EA36" s="50"/>
      <c r="EB36" s="50"/>
      <c r="EC36" s="50"/>
      <c r="ED36" s="50"/>
      <c r="EE36" s="50"/>
      <c r="EF36" s="50"/>
      <c r="EG36" s="50"/>
      <c r="EH36" s="50"/>
      <c r="EI36" s="50"/>
      <c r="EJ36" s="50"/>
      <c r="EK36" s="50"/>
      <c r="EL36" s="50"/>
      <c r="EM36" s="50"/>
      <c r="EN36" s="50"/>
      <c r="EO36" s="50"/>
      <c r="EP36" s="50"/>
      <c r="EQ36" s="50"/>
      <c r="ER36" s="50"/>
      <c r="ES36" s="50"/>
      <c r="ET36" s="50"/>
      <c r="EU36" s="50"/>
      <c r="EV36" s="50"/>
      <c r="EW36" s="50"/>
      <c r="EX36" s="50"/>
      <c r="EY36" s="50"/>
      <c r="EZ36" s="50"/>
      <c r="FA36" s="50"/>
      <c r="FB36" s="50"/>
      <c r="FC36" s="50"/>
      <c r="FD36" s="50"/>
      <c r="FE36" s="50"/>
      <c r="FF36" s="50"/>
      <c r="FG36" s="50"/>
      <c r="FH36" s="50"/>
      <c r="FI36" s="50"/>
      <c r="FJ36" s="50"/>
      <c r="FK36" s="50"/>
      <c r="FL36" s="50"/>
      <c r="FM36" s="50"/>
      <c r="FN36" s="50"/>
      <c r="FO36" s="50"/>
      <c r="GT36"/>
      <c r="GU36"/>
    </row>
    <row r="37" spans="1:203" s="8" customFormat="1" ht="14" customHeight="1" x14ac:dyDescent="0.2">
      <c r="A37" s="15" t="s">
        <v>901</v>
      </c>
      <c r="B37" s="3" t="s">
        <v>513</v>
      </c>
      <c r="C37" s="15" t="s">
        <v>43</v>
      </c>
      <c r="D37" s="187" t="s">
        <v>441</v>
      </c>
      <c r="E37" s="1" t="s">
        <v>960</v>
      </c>
      <c r="F37" s="190">
        <f>'2019 QALYimpact_live formulas'!G41</f>
        <v>16.034378652187499</v>
      </c>
      <c r="G37" s="190" t="s">
        <v>1038</v>
      </c>
      <c r="H37" s="9"/>
      <c r="I37" s="50"/>
      <c r="J37" s="50"/>
      <c r="K37" s="50"/>
      <c r="L37" s="50"/>
      <c r="M37" s="50"/>
      <c r="N37" s="50"/>
      <c r="O37" s="50"/>
      <c r="P37" s="50"/>
      <c r="Q37" s="50"/>
      <c r="R37" s="50"/>
      <c r="S37" s="50"/>
      <c r="T37" s="50"/>
      <c r="U37" s="50"/>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0"/>
      <c r="AT37" s="50"/>
      <c r="AU37" s="50"/>
      <c r="AV37" s="50"/>
      <c r="AW37" s="50"/>
      <c r="AX37" s="50"/>
      <c r="AY37" s="50"/>
      <c r="AZ37" s="50"/>
      <c r="BA37" s="50"/>
      <c r="BB37" s="50"/>
      <c r="BC37" s="50"/>
      <c r="BD37" s="50"/>
      <c r="BE37" s="50"/>
      <c r="BF37" s="50"/>
      <c r="BG37" s="50"/>
      <c r="BH37" s="50"/>
      <c r="BI37" s="50"/>
      <c r="BJ37" s="50"/>
      <c r="BK37" s="50"/>
      <c r="BL37" s="50"/>
      <c r="BM37" s="50"/>
      <c r="BN37" s="50"/>
      <c r="BO37" s="50"/>
      <c r="BP37" s="50"/>
      <c r="BQ37" s="50"/>
      <c r="BR37" s="50"/>
      <c r="BS37" s="50"/>
      <c r="BT37" s="50"/>
      <c r="BU37" s="50"/>
      <c r="BV37" s="50"/>
      <c r="BW37" s="50"/>
      <c r="BX37" s="50"/>
      <c r="BY37" s="50"/>
      <c r="BZ37" s="50"/>
      <c r="CA37" s="50"/>
      <c r="CB37" s="50"/>
      <c r="CC37" s="50"/>
      <c r="CD37" s="50"/>
      <c r="CE37" s="50"/>
      <c r="CF37" s="50"/>
      <c r="CG37" s="50"/>
      <c r="CH37" s="50"/>
      <c r="CI37" s="50"/>
      <c r="CJ37" s="50"/>
      <c r="CK37" s="50"/>
      <c r="CL37" s="50"/>
      <c r="CM37" s="50"/>
      <c r="CN37" s="50"/>
      <c r="CO37" s="50"/>
      <c r="CP37" s="50"/>
      <c r="CQ37" s="50"/>
      <c r="CR37" s="50"/>
      <c r="CS37" s="50"/>
      <c r="CT37" s="50"/>
      <c r="CU37" s="50"/>
      <c r="CV37" s="50"/>
      <c r="CW37" s="50"/>
      <c r="CX37" s="50"/>
      <c r="CY37" s="50"/>
      <c r="CZ37" s="50"/>
      <c r="DA37" s="50"/>
      <c r="DB37" s="50"/>
      <c r="DC37" s="50"/>
      <c r="DD37" s="50"/>
      <c r="DE37" s="50"/>
      <c r="DF37" s="50"/>
      <c r="DG37" s="50"/>
      <c r="DH37" s="50"/>
      <c r="DI37" s="50"/>
      <c r="DJ37" s="50"/>
      <c r="DK37" s="50"/>
      <c r="DL37" s="50"/>
      <c r="DM37" s="50"/>
      <c r="DN37" s="50"/>
      <c r="DO37" s="50"/>
      <c r="DP37" s="50"/>
      <c r="DQ37" s="50"/>
      <c r="DR37" s="50"/>
      <c r="DS37" s="50"/>
      <c r="DT37" s="50"/>
      <c r="DU37" s="50"/>
      <c r="DV37" s="50"/>
      <c r="DW37" s="50"/>
      <c r="DX37" s="50"/>
      <c r="DY37" s="50"/>
      <c r="DZ37" s="50"/>
      <c r="EA37" s="50"/>
      <c r="EB37" s="50"/>
      <c r="EC37" s="50"/>
      <c r="ED37" s="50"/>
      <c r="EE37" s="50"/>
      <c r="EF37" s="50"/>
      <c r="EG37" s="50"/>
      <c r="EH37" s="50"/>
      <c r="EI37" s="50"/>
      <c r="EJ37" s="50"/>
      <c r="EK37" s="50"/>
      <c r="EL37" s="50"/>
      <c r="EM37" s="50"/>
      <c r="EN37" s="50"/>
      <c r="EO37" s="50"/>
      <c r="EP37" s="50"/>
      <c r="EQ37" s="50"/>
      <c r="ER37" s="50"/>
      <c r="ES37" s="50"/>
      <c r="ET37" s="50"/>
      <c r="EU37" s="50"/>
      <c r="EV37" s="50"/>
      <c r="EW37" s="50"/>
      <c r="EX37" s="50"/>
      <c r="EY37" s="50"/>
      <c r="EZ37" s="50"/>
      <c r="FA37" s="50"/>
      <c r="FB37" s="50"/>
      <c r="FC37" s="50"/>
      <c r="FD37" s="50"/>
      <c r="FE37" s="50"/>
      <c r="FF37" s="50"/>
      <c r="FG37" s="50"/>
      <c r="FH37" s="50"/>
      <c r="FI37" s="50"/>
      <c r="FJ37" s="50"/>
      <c r="FK37" s="50"/>
      <c r="FL37" s="50"/>
      <c r="FM37" s="50"/>
      <c r="FN37" s="50"/>
      <c r="FO37" s="50"/>
      <c r="GT37"/>
      <c r="GU37"/>
    </row>
    <row r="38" spans="1:203" s="8" customFormat="1" ht="52" x14ac:dyDescent="0.2">
      <c r="A38" s="15" t="s">
        <v>902</v>
      </c>
      <c r="B38" s="3" t="s">
        <v>514</v>
      </c>
      <c r="C38" s="15" t="s">
        <v>43</v>
      </c>
      <c r="D38" s="177" t="s">
        <v>990</v>
      </c>
      <c r="E38" s="55" t="s">
        <v>991</v>
      </c>
      <c r="F38" s="9">
        <f>'2019 QALYimpact_live formulas'!G42</f>
        <v>5.2630465903125003</v>
      </c>
      <c r="G38" s="9" t="s">
        <v>1039</v>
      </c>
      <c r="H38" s="9"/>
      <c r="I38" s="50"/>
      <c r="J38" s="50"/>
      <c r="K38" s="50"/>
      <c r="L38" s="50"/>
      <c r="M38" s="50"/>
      <c r="N38" s="50"/>
      <c r="O38" s="50"/>
      <c r="P38" s="50"/>
      <c r="Q38" s="50"/>
      <c r="R38" s="50"/>
      <c r="S38" s="50"/>
      <c r="T38" s="50"/>
      <c r="U38" s="50"/>
      <c r="V38" s="50"/>
      <c r="W38" s="50"/>
      <c r="X38" s="50"/>
      <c r="Y38" s="50"/>
      <c r="Z38" s="50"/>
      <c r="AA38" s="50"/>
      <c r="AB38" s="50"/>
      <c r="AC38" s="50"/>
      <c r="AD38" s="50"/>
      <c r="AE38" s="50"/>
      <c r="AF38" s="50"/>
      <c r="AG38" s="50"/>
      <c r="AH38" s="50"/>
      <c r="AI38" s="50"/>
      <c r="AJ38" s="50"/>
      <c r="AK38" s="50"/>
      <c r="AL38" s="50"/>
      <c r="AM38" s="50"/>
      <c r="AN38" s="50"/>
      <c r="AO38" s="50"/>
      <c r="AP38" s="50"/>
      <c r="AQ38" s="50"/>
      <c r="AR38" s="50"/>
      <c r="AS38" s="50"/>
      <c r="AT38" s="50"/>
      <c r="AU38" s="50"/>
      <c r="AV38" s="50"/>
      <c r="AW38" s="50"/>
      <c r="AX38" s="50"/>
      <c r="AY38" s="50"/>
      <c r="AZ38" s="50"/>
      <c r="BA38" s="50"/>
      <c r="BB38" s="50"/>
      <c r="BC38" s="50"/>
      <c r="BD38" s="50"/>
      <c r="BE38" s="50"/>
      <c r="BF38" s="50"/>
      <c r="BG38" s="50"/>
      <c r="BH38" s="50"/>
      <c r="BI38" s="50"/>
      <c r="BJ38" s="50"/>
      <c r="BK38" s="50"/>
      <c r="BL38" s="50"/>
      <c r="BM38" s="50"/>
      <c r="BN38" s="50"/>
      <c r="BO38" s="50"/>
      <c r="BP38" s="50"/>
      <c r="BQ38" s="50"/>
      <c r="BR38" s="50"/>
      <c r="BS38" s="50"/>
      <c r="BT38" s="50"/>
      <c r="BU38" s="50"/>
      <c r="BV38" s="50"/>
      <c r="BW38" s="50"/>
      <c r="BX38" s="50"/>
      <c r="BY38" s="50"/>
      <c r="BZ38" s="50"/>
      <c r="CA38" s="50"/>
      <c r="CB38" s="50"/>
      <c r="CC38" s="50"/>
      <c r="CD38" s="50"/>
      <c r="CE38" s="50"/>
      <c r="CF38" s="50"/>
      <c r="CG38" s="50"/>
      <c r="CH38" s="50"/>
      <c r="CI38" s="50"/>
      <c r="CJ38" s="50"/>
      <c r="CK38" s="50"/>
      <c r="CL38" s="50"/>
      <c r="CM38" s="50"/>
      <c r="CN38" s="50"/>
      <c r="CO38" s="50"/>
      <c r="CP38" s="50"/>
      <c r="CQ38" s="50"/>
      <c r="CR38" s="50"/>
      <c r="CS38" s="50"/>
      <c r="CT38" s="50"/>
      <c r="CU38" s="50"/>
      <c r="CV38" s="50"/>
      <c r="CW38" s="50"/>
      <c r="CX38" s="50"/>
      <c r="CY38" s="50"/>
      <c r="CZ38" s="50"/>
      <c r="DA38" s="50"/>
      <c r="DB38" s="50"/>
      <c r="DC38" s="50"/>
      <c r="DD38" s="50"/>
      <c r="DE38" s="50"/>
      <c r="DF38" s="50"/>
      <c r="DG38" s="50"/>
      <c r="DH38" s="50"/>
      <c r="DI38" s="50"/>
      <c r="DJ38" s="50"/>
      <c r="DK38" s="50"/>
      <c r="DL38" s="50"/>
      <c r="DM38" s="50"/>
      <c r="DN38" s="50"/>
      <c r="DO38" s="50"/>
      <c r="DP38" s="50"/>
      <c r="DQ38" s="50"/>
      <c r="DR38" s="50"/>
      <c r="DS38" s="50"/>
      <c r="DT38" s="50"/>
      <c r="DU38" s="50"/>
      <c r="DV38" s="50"/>
      <c r="DW38" s="50"/>
      <c r="DX38" s="50"/>
      <c r="DY38" s="50"/>
      <c r="DZ38" s="50"/>
      <c r="EA38" s="50"/>
      <c r="EB38" s="50"/>
      <c r="EC38" s="50"/>
      <c r="ED38" s="50"/>
      <c r="EE38" s="50"/>
      <c r="EF38" s="50"/>
      <c r="EG38" s="50"/>
      <c r="EH38" s="50"/>
      <c r="EI38" s="50"/>
      <c r="EJ38" s="50"/>
      <c r="EK38" s="50"/>
      <c r="EL38" s="50"/>
      <c r="EM38" s="50"/>
      <c r="EN38" s="50"/>
      <c r="EO38" s="50"/>
      <c r="EP38" s="50"/>
      <c r="EQ38" s="50"/>
      <c r="ER38" s="50"/>
      <c r="ES38" s="50"/>
      <c r="ET38" s="50"/>
      <c r="EU38" s="50"/>
      <c r="EV38" s="50"/>
      <c r="EW38" s="50"/>
      <c r="EX38" s="50"/>
      <c r="EY38" s="50"/>
      <c r="EZ38" s="50"/>
      <c r="FA38" s="50"/>
      <c r="FB38" s="50"/>
      <c r="FC38" s="50"/>
      <c r="FD38" s="50"/>
      <c r="FE38" s="50"/>
      <c r="FF38" s="50"/>
      <c r="FG38" s="50"/>
      <c r="FH38" s="50"/>
      <c r="FI38" s="50"/>
      <c r="FJ38" s="50"/>
      <c r="FK38" s="50"/>
      <c r="FL38" s="50"/>
      <c r="FM38" s="50"/>
      <c r="FN38" s="50"/>
      <c r="FO38" s="50"/>
      <c r="GT38"/>
      <c r="GU38"/>
    </row>
    <row r="39" spans="1:203" s="8" customFormat="1" ht="87" customHeight="1" x14ac:dyDescent="0.2">
      <c r="A39" s="15" t="s">
        <v>903</v>
      </c>
      <c r="B39" s="3" t="s">
        <v>510</v>
      </c>
      <c r="C39" s="15" t="s">
        <v>43</v>
      </c>
      <c r="D39" s="194" t="s">
        <v>992</v>
      </c>
      <c r="E39" s="1" t="s">
        <v>993</v>
      </c>
      <c r="F39" s="195">
        <f>'2019 QALYimpact_live formulas'!G43</f>
        <v>50.467930964687497</v>
      </c>
      <c r="G39" s="195" t="s">
        <v>1036</v>
      </c>
      <c r="H39" s="9"/>
      <c r="I39" s="50"/>
      <c r="J39" s="50"/>
      <c r="K39" s="50"/>
      <c r="L39" s="50"/>
      <c r="M39" s="50"/>
      <c r="N39" s="50"/>
      <c r="O39" s="50"/>
      <c r="P39" s="50"/>
      <c r="Q39" s="50"/>
      <c r="R39" s="50"/>
      <c r="S39" s="50"/>
      <c r="T39" s="50"/>
      <c r="U39" s="50"/>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0"/>
      <c r="AT39" s="50"/>
      <c r="AU39" s="50"/>
      <c r="AV39" s="50"/>
      <c r="AW39" s="50"/>
      <c r="AX39" s="50"/>
      <c r="AY39" s="50"/>
      <c r="AZ39" s="50"/>
      <c r="BA39" s="50"/>
      <c r="BB39" s="50"/>
      <c r="BC39" s="50"/>
      <c r="BD39" s="50"/>
      <c r="BE39" s="50"/>
      <c r="BF39" s="50"/>
      <c r="BG39" s="50"/>
      <c r="BH39" s="50"/>
      <c r="BI39" s="50"/>
      <c r="BJ39" s="50"/>
      <c r="BK39" s="50"/>
      <c r="BL39" s="50"/>
      <c r="BM39" s="50"/>
      <c r="BN39" s="50"/>
      <c r="BO39" s="50"/>
      <c r="BP39" s="50"/>
      <c r="BQ39" s="50"/>
      <c r="BR39" s="50"/>
      <c r="BS39" s="50"/>
      <c r="BT39" s="50"/>
      <c r="BU39" s="50"/>
      <c r="BV39" s="50"/>
      <c r="BW39" s="50"/>
      <c r="BX39" s="50"/>
      <c r="BY39" s="50"/>
      <c r="BZ39" s="50"/>
      <c r="CA39" s="50"/>
      <c r="CB39" s="50"/>
      <c r="CC39" s="50"/>
      <c r="CD39" s="50"/>
      <c r="CE39" s="50"/>
      <c r="CF39" s="50"/>
      <c r="CG39" s="50"/>
      <c r="CH39" s="50"/>
      <c r="CI39" s="50"/>
      <c r="CJ39" s="50"/>
      <c r="CK39" s="50"/>
      <c r="CL39" s="50"/>
      <c r="CM39" s="50"/>
      <c r="CN39" s="50"/>
      <c r="CO39" s="50"/>
      <c r="CP39" s="50"/>
      <c r="CQ39" s="50"/>
      <c r="CR39" s="50"/>
      <c r="CS39" s="50"/>
      <c r="CT39" s="50"/>
      <c r="CU39" s="50"/>
      <c r="CV39" s="50"/>
      <c r="CW39" s="50"/>
      <c r="CX39" s="50"/>
      <c r="CY39" s="50"/>
      <c r="CZ39" s="50"/>
      <c r="DA39" s="50"/>
      <c r="DB39" s="50"/>
      <c r="DC39" s="50"/>
      <c r="DD39" s="50"/>
      <c r="DE39" s="50"/>
      <c r="DF39" s="50"/>
      <c r="DG39" s="50"/>
      <c r="DH39" s="50"/>
      <c r="DI39" s="50"/>
      <c r="DJ39" s="50"/>
      <c r="DK39" s="50"/>
      <c r="DL39" s="50"/>
      <c r="DM39" s="50"/>
      <c r="DN39" s="50"/>
      <c r="DO39" s="50"/>
      <c r="DP39" s="50"/>
      <c r="DQ39" s="50"/>
      <c r="DR39" s="50"/>
      <c r="DS39" s="50"/>
      <c r="DT39" s="50"/>
      <c r="DU39" s="50"/>
      <c r="DV39" s="50"/>
      <c r="DW39" s="50"/>
      <c r="DX39" s="50"/>
      <c r="DY39" s="50"/>
      <c r="DZ39" s="50"/>
      <c r="EA39" s="50"/>
      <c r="EB39" s="50"/>
      <c r="EC39" s="50"/>
      <c r="ED39" s="50"/>
      <c r="EE39" s="50"/>
      <c r="EF39" s="50"/>
      <c r="EG39" s="50"/>
      <c r="EH39" s="50"/>
      <c r="EI39" s="50"/>
      <c r="EJ39" s="50"/>
      <c r="EK39" s="50"/>
      <c r="EL39" s="50"/>
      <c r="EM39" s="50"/>
      <c r="EN39" s="50"/>
      <c r="EO39" s="50"/>
      <c r="EP39" s="50"/>
      <c r="EQ39" s="50"/>
      <c r="ER39" s="50"/>
      <c r="ES39" s="50"/>
      <c r="ET39" s="50"/>
      <c r="EU39" s="50"/>
      <c r="EV39" s="50"/>
      <c r="EW39" s="50"/>
      <c r="EX39" s="50"/>
      <c r="EY39" s="50"/>
      <c r="EZ39" s="50"/>
      <c r="FA39" s="50"/>
      <c r="FB39" s="50"/>
      <c r="FC39" s="50"/>
      <c r="FD39" s="50"/>
      <c r="FE39" s="50"/>
      <c r="FF39" s="50"/>
      <c r="FG39" s="50"/>
      <c r="FH39" s="50"/>
      <c r="FI39" s="50"/>
      <c r="FJ39" s="50"/>
      <c r="FK39" s="50"/>
      <c r="FL39" s="50"/>
      <c r="FM39" s="50"/>
      <c r="FN39" s="50"/>
      <c r="FO39" s="50"/>
      <c r="GT39"/>
      <c r="GU39"/>
    </row>
    <row r="40" spans="1:203" s="8" customFormat="1" ht="38" customHeight="1" x14ac:dyDescent="0.2">
      <c r="A40" s="15" t="s">
        <v>904</v>
      </c>
      <c r="B40" s="3" t="s">
        <v>40</v>
      </c>
      <c r="C40" s="15" t="s">
        <v>43</v>
      </c>
      <c r="D40" s="185" t="s">
        <v>965</v>
      </c>
      <c r="E40" s="1" t="s">
        <v>960</v>
      </c>
      <c r="F40" s="190">
        <f>'2019 QALYimpact_live formulas'!G44</f>
        <v>38.525958155691846</v>
      </c>
      <c r="G40" s="190" t="s">
        <v>1038</v>
      </c>
      <c r="H40" s="9"/>
      <c r="I40" s="49"/>
      <c r="J40" s="49"/>
      <c r="K40" s="49"/>
      <c r="L40" s="49"/>
      <c r="M40" s="49"/>
      <c r="N40" s="49"/>
      <c r="O40" s="49"/>
      <c r="P40" s="49"/>
      <c r="Q40" s="49"/>
      <c r="R40" s="49"/>
      <c r="S40" s="49"/>
      <c r="T40" s="49"/>
      <c r="U40" s="49"/>
      <c r="V40" s="49"/>
      <c r="W40" s="49"/>
      <c r="X40" s="49"/>
      <c r="Y40" s="49"/>
      <c r="Z40" s="49"/>
      <c r="AA40" s="49"/>
      <c r="AB40" s="49"/>
      <c r="AC40" s="49"/>
      <c r="AD40" s="49"/>
      <c r="AE40" s="49"/>
      <c r="AF40" s="49"/>
      <c r="AG40" s="49"/>
      <c r="AH40" s="49"/>
      <c r="AI40" s="49"/>
      <c r="AJ40" s="49"/>
      <c r="AK40" s="49"/>
      <c r="AL40" s="49"/>
      <c r="AM40" s="49"/>
      <c r="AN40" s="49"/>
      <c r="AO40" s="49"/>
      <c r="AP40" s="49"/>
      <c r="AQ40" s="49"/>
      <c r="AR40" s="49"/>
      <c r="AS40" s="49"/>
      <c r="AT40" s="49"/>
      <c r="AU40" s="49"/>
      <c r="AV40" s="49"/>
      <c r="AW40" s="49"/>
      <c r="AX40" s="49"/>
      <c r="AY40" s="49"/>
      <c r="AZ40" s="49"/>
      <c r="BA40" s="49"/>
      <c r="BB40" s="49"/>
      <c r="BC40" s="49"/>
      <c r="BD40" s="49"/>
      <c r="BE40" s="49"/>
      <c r="BF40" s="49"/>
      <c r="BG40" s="49"/>
      <c r="BH40" s="49"/>
      <c r="BI40" s="49"/>
      <c r="BJ40" s="49"/>
      <c r="BK40" s="49"/>
      <c r="BL40" s="49"/>
      <c r="BM40" s="49"/>
      <c r="BN40" s="49"/>
      <c r="BO40" s="49"/>
      <c r="BP40" s="49"/>
      <c r="BQ40" s="49"/>
      <c r="BR40" s="49"/>
      <c r="BS40" s="49"/>
      <c r="BT40" s="49"/>
      <c r="BU40" s="49"/>
      <c r="BV40" s="49"/>
      <c r="BW40" s="49"/>
      <c r="BX40" s="49"/>
      <c r="BY40" s="49"/>
      <c r="BZ40" s="49"/>
      <c r="CA40" s="49"/>
      <c r="CB40" s="49"/>
      <c r="CC40" s="49"/>
      <c r="CD40" s="49"/>
      <c r="CE40" s="49"/>
      <c r="CF40" s="49"/>
      <c r="CG40" s="49"/>
      <c r="CH40" s="49"/>
      <c r="CI40" s="49"/>
      <c r="CJ40" s="49"/>
      <c r="CK40" s="49"/>
      <c r="CL40" s="49"/>
      <c r="CM40" s="49"/>
      <c r="CN40" s="49"/>
      <c r="CO40" s="49"/>
      <c r="CP40" s="49"/>
      <c r="CQ40" s="49"/>
      <c r="CR40" s="49"/>
      <c r="CS40" s="49"/>
      <c r="CT40" s="49"/>
      <c r="CU40" s="49"/>
      <c r="CV40" s="49"/>
      <c r="CW40" s="49"/>
      <c r="CX40" s="49"/>
      <c r="CY40" s="49"/>
      <c r="CZ40" s="49"/>
      <c r="DA40" s="49"/>
      <c r="DB40" s="49"/>
      <c r="DC40" s="49"/>
      <c r="DD40" s="49"/>
      <c r="DE40" s="49"/>
      <c r="DF40" s="49"/>
      <c r="DG40" s="49"/>
      <c r="DH40" s="49"/>
      <c r="DI40" s="49"/>
      <c r="DJ40" s="49"/>
      <c r="DK40" s="49"/>
      <c r="DL40" s="49"/>
      <c r="DM40" s="49"/>
      <c r="DN40" s="49"/>
      <c r="DO40" s="49"/>
      <c r="DP40" s="49"/>
      <c r="DQ40" s="49"/>
      <c r="DR40" s="49"/>
      <c r="DS40" s="49"/>
      <c r="DT40" s="49"/>
      <c r="DU40" s="49"/>
      <c r="DV40" s="49"/>
      <c r="DW40" s="49"/>
      <c r="DX40" s="49"/>
      <c r="DY40" s="49"/>
      <c r="DZ40" s="49"/>
      <c r="EA40" s="49"/>
      <c r="EB40" s="49"/>
      <c r="EC40" s="49"/>
      <c r="ED40" s="49"/>
      <c r="EE40" s="49"/>
      <c r="EF40" s="49"/>
      <c r="EG40" s="49"/>
      <c r="EH40" s="49"/>
      <c r="EI40" s="49"/>
      <c r="EJ40" s="49"/>
      <c r="EK40" s="49"/>
      <c r="EL40" s="49"/>
      <c r="EM40" s="49"/>
      <c r="EN40" s="49"/>
      <c r="EO40" s="49"/>
      <c r="EP40" s="49"/>
      <c r="EQ40" s="49"/>
      <c r="ER40" s="49"/>
      <c r="ES40" s="49"/>
      <c r="ET40" s="49"/>
      <c r="EU40" s="49"/>
      <c r="EV40" s="49"/>
      <c r="EW40" s="49"/>
      <c r="EX40" s="49"/>
      <c r="EY40" s="49"/>
      <c r="EZ40" s="49"/>
      <c r="FA40" s="49"/>
      <c r="FB40" s="49"/>
      <c r="FC40" s="49"/>
      <c r="FD40" s="49"/>
      <c r="FE40" s="49"/>
      <c r="FF40" s="49"/>
      <c r="FG40" s="49"/>
      <c r="FH40" s="49"/>
      <c r="FI40" s="49"/>
      <c r="FJ40" s="49"/>
      <c r="FK40" s="49"/>
      <c r="FL40" s="49"/>
      <c r="FM40" s="49"/>
      <c r="FN40" s="49"/>
      <c r="FO40" s="49"/>
      <c r="FP40" s="158"/>
      <c r="GT40"/>
      <c r="GU40"/>
    </row>
    <row r="41" spans="1:203" s="8" customFormat="1" ht="15" customHeight="1" x14ac:dyDescent="0.2">
      <c r="A41" s="15" t="s">
        <v>905</v>
      </c>
      <c r="B41" s="3" t="s">
        <v>10</v>
      </c>
      <c r="C41" s="15" t="s">
        <v>34</v>
      </c>
      <c r="D41" s="187" t="s">
        <v>441</v>
      </c>
      <c r="E41" s="1" t="s">
        <v>960</v>
      </c>
      <c r="F41" s="190">
        <f>'2019 QALYimpact_live formulas'!G45</f>
        <v>6.6</v>
      </c>
      <c r="G41" s="190" t="s">
        <v>1038</v>
      </c>
      <c r="H41" s="9"/>
      <c r="I41" s="50"/>
      <c r="J41" s="50"/>
      <c r="K41" s="50"/>
      <c r="L41" s="50"/>
      <c r="M41" s="50"/>
      <c r="N41" s="50"/>
      <c r="O41" s="50"/>
      <c r="P41" s="50"/>
      <c r="Q41" s="50"/>
      <c r="R41" s="50"/>
      <c r="S41" s="50"/>
      <c r="T41" s="50"/>
      <c r="U41" s="50"/>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0"/>
      <c r="AT41" s="50"/>
      <c r="AU41" s="50"/>
      <c r="AV41" s="50"/>
      <c r="AW41" s="50"/>
      <c r="AX41" s="50"/>
      <c r="AY41" s="50"/>
      <c r="AZ41" s="50"/>
      <c r="BA41" s="50"/>
      <c r="BB41" s="50"/>
      <c r="BC41" s="50"/>
      <c r="BD41" s="50"/>
      <c r="BE41" s="50"/>
      <c r="BF41" s="50"/>
      <c r="BG41" s="50"/>
      <c r="BH41" s="50"/>
      <c r="BI41" s="50"/>
      <c r="BJ41" s="50"/>
      <c r="BK41" s="50"/>
      <c r="BL41" s="50"/>
      <c r="BM41" s="50"/>
      <c r="BN41" s="50"/>
      <c r="BO41" s="50"/>
      <c r="BP41" s="50"/>
      <c r="BQ41" s="50"/>
      <c r="BR41" s="50"/>
      <c r="BS41" s="50"/>
      <c r="BT41" s="50"/>
      <c r="BU41" s="50"/>
      <c r="BV41" s="50"/>
      <c r="BW41" s="50"/>
      <c r="BX41" s="50"/>
      <c r="BY41" s="50"/>
      <c r="BZ41" s="50"/>
      <c r="CA41" s="50"/>
      <c r="CB41" s="50"/>
      <c r="CC41" s="50"/>
      <c r="CD41" s="50"/>
      <c r="CE41" s="50"/>
      <c r="CF41" s="50"/>
      <c r="CG41" s="50"/>
      <c r="CH41" s="50"/>
      <c r="CI41" s="50"/>
      <c r="CJ41" s="50"/>
      <c r="CK41" s="50"/>
      <c r="CL41" s="50"/>
      <c r="CM41" s="50"/>
      <c r="CN41" s="50"/>
      <c r="CO41" s="50"/>
      <c r="CP41" s="50"/>
      <c r="CQ41" s="50"/>
      <c r="CR41" s="50"/>
      <c r="CS41" s="50"/>
      <c r="CT41" s="50"/>
      <c r="CU41" s="50"/>
      <c r="CV41" s="50"/>
      <c r="CW41" s="50"/>
      <c r="CX41" s="50"/>
      <c r="CY41" s="50"/>
      <c r="CZ41" s="50"/>
      <c r="DA41" s="50"/>
      <c r="DB41" s="50"/>
      <c r="DC41" s="50"/>
      <c r="DD41" s="50"/>
      <c r="DE41" s="50"/>
      <c r="DF41" s="50"/>
      <c r="DG41" s="50"/>
      <c r="DH41" s="50"/>
      <c r="DI41" s="50"/>
      <c r="DJ41" s="50"/>
      <c r="DK41" s="50"/>
      <c r="DL41" s="50"/>
      <c r="DM41" s="50"/>
      <c r="DN41" s="50"/>
      <c r="DO41" s="50"/>
      <c r="DP41" s="50"/>
      <c r="DQ41" s="50"/>
      <c r="DR41" s="50"/>
      <c r="DS41" s="50"/>
      <c r="DT41" s="50"/>
      <c r="DU41" s="50"/>
      <c r="DV41" s="50"/>
      <c r="DW41" s="50"/>
      <c r="DX41" s="50"/>
      <c r="DY41" s="50"/>
      <c r="DZ41" s="50"/>
      <c r="EA41" s="50"/>
      <c r="EB41" s="50"/>
      <c r="EC41" s="50"/>
      <c r="ED41" s="50"/>
      <c r="EE41" s="50"/>
      <c r="EF41" s="50"/>
      <c r="EG41" s="50"/>
      <c r="EH41" s="50"/>
      <c r="EI41" s="50"/>
      <c r="EJ41" s="50"/>
      <c r="EK41" s="50"/>
      <c r="EL41" s="50"/>
      <c r="EM41" s="50"/>
      <c r="EN41" s="50"/>
      <c r="EO41" s="50"/>
      <c r="EP41" s="50"/>
      <c r="EQ41" s="50"/>
      <c r="ER41" s="50"/>
      <c r="ES41" s="50"/>
      <c r="ET41" s="50"/>
      <c r="EU41" s="50"/>
      <c r="EV41" s="50"/>
      <c r="EW41" s="50"/>
      <c r="EX41" s="50"/>
      <c r="EY41" s="50"/>
      <c r="EZ41" s="50"/>
      <c r="FA41" s="50"/>
      <c r="FB41" s="50"/>
      <c r="FC41" s="50"/>
      <c r="FD41" s="50"/>
      <c r="FE41" s="50"/>
      <c r="FF41" s="50"/>
      <c r="FG41" s="50"/>
      <c r="FH41" s="50"/>
      <c r="FI41" s="50"/>
      <c r="FJ41" s="50"/>
      <c r="FK41" s="50"/>
      <c r="FL41" s="50"/>
      <c r="FM41" s="50"/>
      <c r="FN41" s="50"/>
      <c r="FO41" s="50"/>
      <c r="GT41"/>
      <c r="GU41"/>
    </row>
    <row r="42" spans="1:203" s="8" customFormat="1" ht="15" customHeight="1" x14ac:dyDescent="0.2">
      <c r="A42" s="15" t="s">
        <v>906</v>
      </c>
      <c r="B42" s="3" t="s">
        <v>564</v>
      </c>
      <c r="C42" s="15" t="s">
        <v>34</v>
      </c>
      <c r="D42" s="187" t="s">
        <v>441</v>
      </c>
      <c r="E42" s="1" t="s">
        <v>960</v>
      </c>
      <c r="F42" s="190">
        <f>'2019 QALYimpact_live formulas'!G46</f>
        <v>78</v>
      </c>
      <c r="G42" s="190" t="s">
        <v>1038</v>
      </c>
      <c r="H42" s="9"/>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4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5"/>
      <c r="EU42" s="35"/>
      <c r="EV42" s="35"/>
      <c r="EW42" s="35"/>
      <c r="EX42" s="35"/>
      <c r="EY42" s="35"/>
      <c r="EZ42" s="35"/>
      <c r="FA42" s="35"/>
      <c r="FB42" s="35"/>
      <c r="FC42" s="35"/>
      <c r="FD42" s="35"/>
      <c r="FE42" s="35"/>
      <c r="FF42" s="35"/>
      <c r="FG42" s="35"/>
      <c r="FH42" s="35"/>
      <c r="FI42" s="35"/>
      <c r="FJ42" s="35"/>
      <c r="FK42" s="35"/>
      <c r="FL42" s="35"/>
      <c r="FM42" s="35"/>
      <c r="FN42" s="35"/>
      <c r="FO42" s="35"/>
      <c r="GT42"/>
      <c r="GU42"/>
    </row>
    <row r="43" spans="1:203" s="8" customFormat="1" ht="15" customHeight="1" x14ac:dyDescent="0.2">
      <c r="A43" s="15" t="s">
        <v>907</v>
      </c>
      <c r="B43" s="3" t="s">
        <v>565</v>
      </c>
      <c r="C43" s="15" t="s">
        <v>34</v>
      </c>
      <c r="D43" s="187" t="s">
        <v>441</v>
      </c>
      <c r="E43" s="1" t="s">
        <v>960</v>
      </c>
      <c r="F43" s="190">
        <f>'2019 QALYimpact_live formulas'!G47</f>
        <v>15.6448513136831</v>
      </c>
      <c r="G43" s="190" t="s">
        <v>1038</v>
      </c>
      <c r="H43" s="9"/>
      <c r="I43" s="50"/>
      <c r="J43" s="50"/>
      <c r="K43" s="50"/>
      <c r="L43" s="50"/>
      <c r="M43" s="50"/>
      <c r="N43" s="50"/>
      <c r="O43" s="50"/>
      <c r="P43" s="50"/>
      <c r="Q43" s="50"/>
      <c r="R43" s="50"/>
      <c r="S43" s="50"/>
      <c r="T43" s="50"/>
      <c r="U43" s="50"/>
      <c r="V43" s="50"/>
      <c r="W43" s="50"/>
      <c r="X43" s="50"/>
      <c r="Y43" s="50"/>
      <c r="Z43" s="50"/>
      <c r="AA43" s="50"/>
      <c r="AB43" s="50"/>
      <c r="AC43" s="50"/>
      <c r="AD43" s="50"/>
      <c r="AE43" s="50"/>
      <c r="AF43" s="50"/>
      <c r="AG43" s="50"/>
      <c r="AH43" s="50"/>
      <c r="AI43" s="50"/>
      <c r="AJ43" s="50"/>
      <c r="AK43" s="50"/>
      <c r="AL43" s="50"/>
      <c r="AM43" s="50"/>
      <c r="AN43" s="50"/>
      <c r="AO43" s="50"/>
      <c r="AP43" s="50"/>
      <c r="AQ43" s="50"/>
      <c r="AR43" s="50"/>
      <c r="AS43" s="50"/>
      <c r="AT43" s="50"/>
      <c r="AU43" s="50"/>
      <c r="AV43" s="50"/>
      <c r="AW43" s="50"/>
      <c r="AX43" s="50"/>
      <c r="AY43" s="50"/>
      <c r="AZ43" s="50"/>
      <c r="BA43" s="50"/>
      <c r="BB43" s="50"/>
      <c r="BC43" s="50"/>
      <c r="BD43" s="50"/>
      <c r="BE43" s="50"/>
      <c r="BF43" s="50"/>
      <c r="BG43" s="50"/>
      <c r="BH43" s="50"/>
      <c r="BI43" s="50"/>
      <c r="BJ43" s="50"/>
      <c r="BK43" s="50"/>
      <c r="BL43" s="50"/>
      <c r="BM43" s="50"/>
      <c r="BN43" s="50"/>
      <c r="BO43" s="50"/>
      <c r="BP43" s="50"/>
      <c r="BQ43" s="50"/>
      <c r="BR43" s="50"/>
      <c r="BS43" s="50"/>
      <c r="BT43" s="50"/>
      <c r="BU43" s="50"/>
      <c r="BV43" s="50"/>
      <c r="BW43" s="50"/>
      <c r="BX43" s="50"/>
      <c r="BY43" s="50"/>
      <c r="BZ43" s="50"/>
      <c r="CA43" s="50"/>
      <c r="CB43" s="50"/>
      <c r="CC43" s="50"/>
      <c r="CD43" s="50"/>
      <c r="CE43" s="50"/>
      <c r="CF43" s="50"/>
      <c r="CG43" s="50"/>
      <c r="CH43" s="50"/>
      <c r="CI43" s="50"/>
      <c r="CJ43" s="50"/>
      <c r="CK43" s="50"/>
      <c r="CL43" s="50"/>
      <c r="CM43" s="50"/>
      <c r="CN43" s="50"/>
      <c r="CO43" s="50"/>
      <c r="CP43" s="50"/>
      <c r="CQ43" s="50"/>
      <c r="CR43" s="50"/>
      <c r="CS43" s="50"/>
      <c r="CT43" s="50"/>
      <c r="CU43" s="50"/>
      <c r="CV43" s="50"/>
      <c r="CW43" s="50"/>
      <c r="CX43" s="50"/>
      <c r="CY43" s="50"/>
      <c r="CZ43" s="50"/>
      <c r="DA43" s="50"/>
      <c r="DB43" s="50"/>
      <c r="DC43" s="50"/>
      <c r="DD43" s="50"/>
      <c r="DE43" s="50"/>
      <c r="DF43" s="50"/>
      <c r="DG43" s="50"/>
      <c r="DH43" s="50"/>
      <c r="DI43" s="50"/>
      <c r="DJ43" s="50"/>
      <c r="DK43" s="50"/>
      <c r="DL43" s="50"/>
      <c r="DM43" s="50"/>
      <c r="DN43" s="50"/>
      <c r="DO43" s="50"/>
      <c r="DP43" s="50"/>
      <c r="DQ43" s="50"/>
      <c r="DR43" s="50"/>
      <c r="DS43" s="50"/>
      <c r="DT43" s="50"/>
      <c r="DU43" s="50"/>
      <c r="DV43" s="50"/>
      <c r="DW43" s="50"/>
      <c r="DX43" s="50"/>
      <c r="DY43" s="50"/>
      <c r="DZ43" s="50"/>
      <c r="EA43" s="50"/>
      <c r="EB43" s="50"/>
      <c r="EC43" s="50"/>
      <c r="ED43" s="50"/>
      <c r="EE43" s="50"/>
      <c r="EF43" s="50"/>
      <c r="EG43" s="50"/>
      <c r="EH43" s="50"/>
      <c r="EI43" s="50"/>
      <c r="EJ43" s="50"/>
      <c r="EK43" s="50"/>
      <c r="EL43" s="50"/>
      <c r="EM43" s="50"/>
      <c r="EN43" s="50"/>
      <c r="EO43" s="50"/>
      <c r="EP43" s="50"/>
      <c r="EQ43" s="50"/>
      <c r="ER43" s="50"/>
      <c r="ES43" s="50"/>
      <c r="ET43" s="50"/>
      <c r="EU43" s="50"/>
      <c r="EV43" s="50"/>
      <c r="EW43" s="50"/>
      <c r="EX43" s="50"/>
      <c r="EY43" s="50"/>
      <c r="EZ43" s="50"/>
      <c r="FA43" s="50"/>
      <c r="FB43" s="50"/>
      <c r="FC43" s="50"/>
      <c r="FD43" s="50"/>
      <c r="FE43" s="50"/>
      <c r="FF43" s="50"/>
      <c r="FG43" s="50"/>
      <c r="FH43" s="50"/>
      <c r="FI43" s="50"/>
      <c r="FJ43" s="50"/>
      <c r="FK43" s="50"/>
      <c r="FL43" s="50"/>
      <c r="FM43" s="50"/>
      <c r="FN43" s="50"/>
      <c r="FO43" s="50"/>
      <c r="GT43"/>
      <c r="GU43"/>
    </row>
    <row r="44" spans="1:203" s="8" customFormat="1" ht="15" customHeight="1" x14ac:dyDescent="0.2">
      <c r="A44" s="15" t="s">
        <v>908</v>
      </c>
      <c r="B44" s="3" t="s">
        <v>11</v>
      </c>
      <c r="C44" s="15" t="s">
        <v>1032</v>
      </c>
      <c r="D44" s="187" t="s">
        <v>441</v>
      </c>
      <c r="E44" s="1" t="s">
        <v>960</v>
      </c>
      <c r="F44" s="190">
        <f>'2019 QALYimpact_live formulas'!G48</f>
        <v>116</v>
      </c>
      <c r="G44" s="190" t="s">
        <v>1038</v>
      </c>
      <c r="H44" s="9"/>
      <c r="I44" s="45"/>
      <c r="J44" s="45"/>
      <c r="K44" s="45"/>
      <c r="L44" s="45"/>
      <c r="M44" s="45"/>
      <c r="N44" s="45"/>
      <c r="O44" s="45"/>
      <c r="P44" s="45"/>
      <c r="Q44" s="45"/>
      <c r="R44" s="45"/>
      <c r="S44" s="45"/>
      <c r="T44" s="45"/>
      <c r="U44" s="45"/>
      <c r="V44" s="45"/>
      <c r="W44" s="45"/>
      <c r="X44" s="45"/>
      <c r="Y44" s="45"/>
      <c r="Z44" s="45"/>
      <c r="AA44" s="45"/>
      <c r="AB44" s="45"/>
      <c r="AC44" s="45"/>
      <c r="AD44" s="45"/>
      <c r="AE44" s="45"/>
      <c r="AF44" s="45"/>
      <c r="AG44" s="45"/>
      <c r="AH44" s="45"/>
      <c r="AI44" s="45"/>
      <c r="AJ44" s="45"/>
      <c r="AK44" s="45"/>
      <c r="AL44" s="45"/>
      <c r="AM44" s="45"/>
      <c r="AN44" s="45"/>
      <c r="AO44" s="45"/>
      <c r="AP44" s="45"/>
      <c r="AQ44" s="45"/>
      <c r="AR44" s="45"/>
      <c r="AS44" s="45"/>
      <c r="AT44" s="45"/>
      <c r="AU44" s="45"/>
      <c r="AV44" s="45"/>
      <c r="AW44" s="45"/>
      <c r="AX44" s="45"/>
      <c r="AY44" s="45"/>
      <c r="AZ44" s="45"/>
      <c r="BA44" s="45"/>
      <c r="BB44" s="45"/>
      <c r="BC44" s="45"/>
      <c r="BD44" s="45"/>
      <c r="BE44" s="45"/>
      <c r="BF44" s="45"/>
      <c r="BG44" s="45"/>
      <c r="BH44" s="45"/>
      <c r="BI44" s="45"/>
      <c r="BJ44" s="45"/>
      <c r="BK44" s="45"/>
      <c r="BL44" s="45"/>
      <c r="BM44" s="45"/>
      <c r="BN44" s="45"/>
      <c r="BO44" s="45"/>
      <c r="BP44" s="45"/>
      <c r="BQ44" s="45"/>
      <c r="BR44" s="45"/>
      <c r="BS44" s="45"/>
      <c r="BT44" s="45"/>
      <c r="BU44" s="45"/>
      <c r="BV44" s="45"/>
      <c r="BW44" s="45"/>
      <c r="BX44" s="45"/>
      <c r="BY44" s="45"/>
      <c r="BZ44" s="45"/>
      <c r="CA44" s="45"/>
      <c r="CB44" s="45"/>
      <c r="CC44" s="45"/>
      <c r="CD44" s="45"/>
      <c r="CE44" s="45"/>
      <c r="CF44" s="45"/>
      <c r="CG44" s="45"/>
      <c r="CH44" s="45"/>
      <c r="CI44" s="45"/>
      <c r="CJ44" s="45"/>
      <c r="CK44" s="45"/>
      <c r="CL44" s="45"/>
      <c r="CM44" s="45"/>
      <c r="CN44" s="45"/>
      <c r="CO44" s="45"/>
      <c r="CP44" s="45"/>
      <c r="CQ44" s="45"/>
      <c r="CR44" s="45"/>
      <c r="CS44" s="45"/>
      <c r="CT44" s="45"/>
      <c r="CU44" s="45"/>
      <c r="CV44" s="45"/>
      <c r="CW44" s="45"/>
      <c r="CX44" s="45"/>
      <c r="CY44" s="45"/>
      <c r="CZ44" s="45"/>
      <c r="DA44" s="45"/>
      <c r="DB44" s="45"/>
      <c r="DC44" s="45"/>
      <c r="DD44" s="45"/>
      <c r="DE44" s="45"/>
      <c r="DF44" s="45"/>
      <c r="DG44" s="45"/>
      <c r="DH44" s="45"/>
      <c r="DI44" s="45"/>
      <c r="DJ44" s="45"/>
      <c r="DK44" s="45"/>
      <c r="DL44" s="45"/>
      <c r="DM44" s="45"/>
      <c r="DN44" s="45"/>
      <c r="DO44" s="45"/>
      <c r="DP44" s="45"/>
      <c r="DQ44" s="45"/>
      <c r="DR44" s="45"/>
      <c r="DS44" s="45"/>
      <c r="DT44" s="45"/>
      <c r="DU44" s="45"/>
      <c r="DV44" s="45"/>
      <c r="DW44" s="45"/>
      <c r="DX44" s="45"/>
      <c r="DY44" s="45"/>
      <c r="DZ44" s="45"/>
      <c r="EA44" s="45"/>
      <c r="EB44" s="45"/>
      <c r="EC44" s="45"/>
      <c r="ED44" s="45"/>
      <c r="EE44" s="45"/>
      <c r="EF44" s="45"/>
      <c r="EG44" s="45"/>
      <c r="EH44" s="45"/>
      <c r="EI44" s="45"/>
      <c r="EJ44" s="45"/>
      <c r="EK44" s="45"/>
      <c r="EL44" s="45"/>
      <c r="EM44" s="45"/>
      <c r="EN44" s="45"/>
      <c r="EO44" s="45"/>
      <c r="EP44" s="45"/>
      <c r="EQ44" s="45"/>
      <c r="ER44" s="45"/>
      <c r="ES44" s="45"/>
      <c r="ET44" s="45"/>
      <c r="EU44" s="45"/>
      <c r="EV44" s="45"/>
      <c r="EW44" s="45"/>
      <c r="EX44" s="45"/>
      <c r="EY44" s="45"/>
      <c r="EZ44" s="45"/>
      <c r="FA44" s="45"/>
      <c r="FB44" s="45"/>
      <c r="FC44" s="45"/>
      <c r="FD44" s="45"/>
      <c r="FE44" s="45"/>
      <c r="FF44" s="45"/>
      <c r="FG44" s="45"/>
      <c r="FH44" s="45"/>
      <c r="FI44" s="45"/>
      <c r="FJ44" s="45"/>
      <c r="FK44" s="45"/>
      <c r="FL44" s="45"/>
      <c r="FM44" s="45"/>
      <c r="FN44" s="45"/>
      <c r="FO44" s="45"/>
      <c r="GT44"/>
      <c r="GU44"/>
    </row>
    <row r="45" spans="1:203" s="8" customFormat="1" ht="14" customHeight="1" x14ac:dyDescent="0.2">
      <c r="A45" s="15" t="s">
        <v>909</v>
      </c>
      <c r="B45" s="3" t="s">
        <v>12</v>
      </c>
      <c r="C45" s="15" t="s">
        <v>35</v>
      </c>
      <c r="D45" s="177" t="s">
        <v>994</v>
      </c>
      <c r="E45" s="1" t="s">
        <v>980</v>
      </c>
      <c r="F45" s="9">
        <f>'2019 QALYimpact_live formulas'!G49</f>
        <v>11</v>
      </c>
      <c r="G45" s="9" t="s">
        <v>1039</v>
      </c>
      <c r="H45" s="9"/>
      <c r="I45" s="49"/>
      <c r="J45" s="49"/>
      <c r="K45" s="49"/>
      <c r="L45" s="49"/>
      <c r="M45" s="49"/>
      <c r="N45" s="49"/>
      <c r="O45" s="49"/>
      <c r="P45" s="49"/>
      <c r="Q45" s="49"/>
      <c r="R45" s="49"/>
      <c r="S45" s="49"/>
      <c r="T45" s="49"/>
      <c r="U45" s="49"/>
      <c r="V45" s="49"/>
      <c r="W45" s="49"/>
      <c r="X45" s="49"/>
      <c r="Y45" s="49"/>
      <c r="Z45" s="49"/>
      <c r="AA45" s="49"/>
      <c r="AB45" s="49"/>
      <c r="AC45" s="49"/>
      <c r="AD45" s="49"/>
      <c r="AE45" s="49"/>
      <c r="AF45" s="49"/>
      <c r="AG45" s="49"/>
      <c r="AH45" s="49"/>
      <c r="AI45" s="49"/>
      <c r="AJ45" s="49"/>
      <c r="AK45" s="49"/>
      <c r="AL45" s="49"/>
      <c r="AM45" s="49"/>
      <c r="AN45" s="49"/>
      <c r="AO45" s="49"/>
      <c r="AP45" s="49"/>
      <c r="AQ45" s="49"/>
      <c r="AR45" s="49"/>
      <c r="AS45" s="49"/>
      <c r="AT45" s="49"/>
      <c r="AU45" s="49"/>
      <c r="AV45" s="49"/>
      <c r="AW45" s="49"/>
      <c r="AX45" s="49"/>
      <c r="AY45" s="49"/>
      <c r="AZ45" s="49"/>
      <c r="BA45" s="49"/>
      <c r="BB45" s="49"/>
      <c r="BC45" s="49"/>
      <c r="BD45" s="49"/>
      <c r="BE45" s="49"/>
      <c r="BF45" s="49"/>
      <c r="BG45" s="49"/>
      <c r="BH45" s="49"/>
      <c r="BI45" s="49"/>
      <c r="BJ45" s="49"/>
      <c r="BK45" s="49"/>
      <c r="BL45" s="49"/>
      <c r="BM45" s="49"/>
      <c r="BN45" s="49"/>
      <c r="BO45" s="49"/>
      <c r="BP45" s="49"/>
      <c r="BQ45" s="49"/>
      <c r="BR45" s="49"/>
      <c r="BS45" s="49"/>
      <c r="BT45" s="49"/>
      <c r="BU45" s="49"/>
      <c r="BV45" s="49"/>
      <c r="BW45" s="49"/>
      <c r="BX45" s="49"/>
      <c r="BY45" s="49"/>
      <c r="BZ45" s="49"/>
      <c r="CA45" s="49"/>
      <c r="CB45" s="49"/>
      <c r="CC45" s="49"/>
      <c r="CD45" s="49"/>
      <c r="CE45" s="49"/>
      <c r="CF45" s="49"/>
      <c r="CG45" s="49"/>
      <c r="CH45" s="49"/>
      <c r="CI45" s="49"/>
      <c r="CJ45" s="49"/>
      <c r="CK45" s="49"/>
      <c r="CL45" s="49"/>
      <c r="CM45" s="49"/>
      <c r="CN45" s="49"/>
      <c r="CO45" s="49"/>
      <c r="CP45" s="49"/>
      <c r="CQ45" s="49"/>
      <c r="CR45" s="49"/>
      <c r="CS45" s="49"/>
      <c r="CT45" s="49"/>
      <c r="CU45" s="49"/>
      <c r="CV45" s="49"/>
      <c r="CW45" s="49"/>
      <c r="CX45" s="49"/>
      <c r="CY45" s="49"/>
      <c r="CZ45" s="49"/>
      <c r="DA45" s="49"/>
      <c r="DB45" s="49"/>
      <c r="DC45" s="49"/>
      <c r="DD45" s="49"/>
      <c r="DE45" s="49"/>
      <c r="DF45" s="49"/>
      <c r="DG45" s="49"/>
      <c r="DH45" s="49"/>
      <c r="DI45" s="49"/>
      <c r="DJ45" s="49"/>
      <c r="DK45" s="49"/>
      <c r="DL45" s="49"/>
      <c r="DM45" s="49"/>
      <c r="DN45" s="49"/>
      <c r="DO45" s="49"/>
      <c r="DP45" s="49"/>
      <c r="DQ45" s="49"/>
      <c r="DR45" s="49"/>
      <c r="DS45" s="49"/>
      <c r="DT45" s="49"/>
      <c r="DU45" s="49"/>
      <c r="DV45" s="49"/>
      <c r="DW45" s="49"/>
      <c r="DX45" s="49"/>
      <c r="DY45" s="49"/>
      <c r="DZ45" s="49"/>
      <c r="EA45" s="49"/>
      <c r="EB45" s="49"/>
      <c r="EC45" s="49"/>
      <c r="ED45" s="49"/>
      <c r="EE45" s="49"/>
      <c r="EF45" s="49"/>
      <c r="EG45" s="49"/>
      <c r="EH45" s="49"/>
      <c r="EI45" s="49"/>
      <c r="EJ45" s="49"/>
      <c r="EK45" s="49"/>
      <c r="EL45" s="49"/>
      <c r="EM45" s="49"/>
      <c r="EN45" s="49"/>
      <c r="EO45" s="49"/>
      <c r="EP45" s="49"/>
      <c r="EQ45" s="49"/>
      <c r="ER45" s="49"/>
      <c r="ES45" s="49"/>
      <c r="ET45" s="49"/>
      <c r="EU45" s="49"/>
      <c r="EV45" s="49"/>
      <c r="EW45" s="49"/>
      <c r="EX45" s="49"/>
      <c r="EY45" s="49"/>
      <c r="EZ45" s="49"/>
      <c r="FA45" s="49"/>
      <c r="FB45" s="49"/>
      <c r="FC45" s="49"/>
      <c r="FD45" s="49"/>
      <c r="FE45" s="49"/>
      <c r="FF45" s="49"/>
      <c r="FG45" s="49"/>
      <c r="FH45" s="49"/>
      <c r="FI45" s="49"/>
      <c r="FJ45" s="49"/>
      <c r="FK45" s="49"/>
      <c r="FL45" s="49"/>
      <c r="FM45" s="49"/>
      <c r="FN45" s="49"/>
      <c r="FO45" s="49"/>
      <c r="GT45"/>
      <c r="GU45"/>
    </row>
    <row r="46" spans="1:203" s="8" customFormat="1" ht="94" customHeight="1" x14ac:dyDescent="0.2">
      <c r="A46" s="15" t="s">
        <v>910</v>
      </c>
      <c r="B46" s="173" t="s">
        <v>864</v>
      </c>
      <c r="C46" s="15" t="s">
        <v>36</v>
      </c>
      <c r="D46" s="55" t="s">
        <v>995</v>
      </c>
      <c r="E46" s="55" t="s">
        <v>996</v>
      </c>
      <c r="F46" s="9">
        <f>'2019 QALYimpact_live formulas'!G50</f>
        <v>77.134682049999995</v>
      </c>
      <c r="G46" s="9" t="s">
        <v>1039</v>
      </c>
      <c r="H46" s="9"/>
      <c r="I46" s="45"/>
      <c r="J46" s="45"/>
      <c r="K46" s="45"/>
      <c r="L46" s="45"/>
      <c r="M46" s="45"/>
      <c r="N46" s="45"/>
      <c r="O46" s="45"/>
      <c r="P46" s="45"/>
      <c r="Q46" s="45"/>
      <c r="R46" s="45"/>
      <c r="S46" s="45"/>
      <c r="T46" s="45"/>
      <c r="U46" s="45"/>
      <c r="V46" s="45"/>
      <c r="W46" s="45"/>
      <c r="X46" s="45"/>
      <c r="Y46" s="45"/>
      <c r="Z46" s="45"/>
      <c r="AA46" s="45"/>
      <c r="AB46" s="45"/>
      <c r="AC46" s="45"/>
      <c r="AD46" s="45"/>
      <c r="AE46" s="45"/>
      <c r="AF46" s="45"/>
      <c r="AG46" s="45"/>
      <c r="AH46" s="45"/>
      <c r="AI46" s="45"/>
      <c r="AJ46" s="45"/>
      <c r="AK46" s="45"/>
      <c r="AL46" s="45"/>
      <c r="AM46" s="45"/>
      <c r="AN46" s="45"/>
      <c r="AO46" s="45"/>
      <c r="AP46" s="45"/>
      <c r="AQ46" s="45"/>
      <c r="AR46" s="45"/>
      <c r="AS46" s="45"/>
      <c r="AT46" s="45"/>
      <c r="AU46" s="45"/>
      <c r="AV46" s="45"/>
      <c r="AW46" s="45"/>
      <c r="AX46" s="45"/>
      <c r="AY46" s="45"/>
      <c r="AZ46" s="45"/>
      <c r="BA46" s="45"/>
      <c r="BB46" s="45"/>
      <c r="BC46" s="45"/>
      <c r="BD46" s="45"/>
      <c r="BE46" s="45"/>
      <c r="BF46" s="45"/>
      <c r="BG46" s="45"/>
      <c r="BH46" s="45"/>
      <c r="BI46" s="45"/>
      <c r="BJ46" s="45"/>
      <c r="BK46" s="45"/>
      <c r="BL46" s="45"/>
      <c r="BM46" s="45"/>
      <c r="BN46" s="45"/>
      <c r="BO46" s="45"/>
      <c r="BP46" s="45"/>
      <c r="BQ46" s="45"/>
      <c r="BR46" s="45"/>
      <c r="BS46" s="45"/>
      <c r="BT46" s="45"/>
      <c r="BU46" s="45"/>
      <c r="BV46" s="45"/>
      <c r="BW46" s="45"/>
      <c r="BX46" s="45"/>
      <c r="BY46" s="45"/>
      <c r="BZ46" s="45"/>
      <c r="CA46" s="45"/>
      <c r="CB46" s="45"/>
      <c r="CC46" s="45"/>
      <c r="CD46" s="45"/>
      <c r="CE46" s="45"/>
      <c r="CF46" s="45"/>
      <c r="CG46" s="45"/>
      <c r="CH46" s="45"/>
      <c r="CI46" s="45"/>
      <c r="CJ46" s="45"/>
      <c r="CK46" s="45"/>
      <c r="CL46" s="45"/>
      <c r="CM46" s="45"/>
      <c r="CN46" s="45"/>
      <c r="CO46" s="45"/>
      <c r="CP46" s="45"/>
      <c r="CQ46" s="45"/>
      <c r="CR46" s="45"/>
      <c r="CS46" s="45"/>
      <c r="CT46" s="45"/>
      <c r="CU46" s="45"/>
      <c r="CV46" s="45"/>
      <c r="CW46" s="45"/>
      <c r="CX46" s="45"/>
      <c r="CY46" s="45"/>
      <c r="CZ46" s="45"/>
      <c r="DA46" s="45"/>
      <c r="DB46" s="45"/>
      <c r="DC46" s="45"/>
      <c r="DD46" s="45"/>
      <c r="DE46" s="45"/>
      <c r="DF46" s="45"/>
      <c r="DG46" s="45"/>
      <c r="DH46" s="45"/>
      <c r="DI46" s="45"/>
      <c r="DJ46" s="45"/>
      <c r="DK46" s="45"/>
      <c r="DL46" s="45"/>
      <c r="DM46" s="45"/>
      <c r="DN46" s="45"/>
      <c r="DO46" s="45"/>
      <c r="DP46" s="45"/>
      <c r="DQ46" s="45"/>
      <c r="DR46" s="45"/>
      <c r="DS46" s="45"/>
      <c r="DT46" s="45"/>
      <c r="DU46" s="45"/>
      <c r="DV46" s="45"/>
      <c r="DW46" s="45"/>
      <c r="DX46" s="45"/>
      <c r="DY46" s="45"/>
      <c r="DZ46" s="45"/>
      <c r="EA46" s="45"/>
      <c r="EB46" s="45"/>
      <c r="EC46" s="45"/>
      <c r="ED46" s="45"/>
      <c r="EE46" s="45"/>
      <c r="EF46" s="45"/>
      <c r="EG46" s="45"/>
      <c r="EH46" s="45"/>
      <c r="EI46" s="45"/>
      <c r="EJ46" s="45"/>
      <c r="EK46" s="45"/>
      <c r="EL46" s="45"/>
      <c r="EM46" s="45"/>
      <c r="EN46" s="45"/>
      <c r="EO46" s="45"/>
      <c r="EP46" s="45"/>
      <c r="EQ46" s="45"/>
      <c r="ER46" s="45"/>
      <c r="ES46" s="45"/>
      <c r="ET46" s="45"/>
      <c r="EU46" s="45"/>
      <c r="EV46" s="45"/>
      <c r="EW46" s="45"/>
      <c r="EX46" s="45"/>
      <c r="EY46" s="45"/>
      <c r="EZ46" s="45"/>
      <c r="FA46" s="45"/>
      <c r="FB46" s="45"/>
      <c r="FC46" s="45"/>
      <c r="FD46" s="45"/>
      <c r="FE46" s="45"/>
      <c r="FF46" s="45"/>
      <c r="FG46" s="45"/>
      <c r="FH46" s="45"/>
      <c r="FI46" s="45"/>
      <c r="FJ46" s="45"/>
      <c r="FK46" s="45"/>
      <c r="FL46" s="45"/>
      <c r="FM46" s="45"/>
      <c r="FN46" s="45"/>
      <c r="FO46" s="45"/>
      <c r="GT46"/>
      <c r="GU46"/>
    </row>
    <row r="47" spans="1:203" s="8" customFormat="1" ht="40" customHeight="1" x14ac:dyDescent="0.2">
      <c r="A47" s="15" t="s">
        <v>911</v>
      </c>
      <c r="B47" s="173" t="s">
        <v>865</v>
      </c>
      <c r="C47" s="15" t="s">
        <v>36</v>
      </c>
      <c r="D47" s="185" t="s">
        <v>965</v>
      </c>
      <c r="E47" s="1" t="s">
        <v>960</v>
      </c>
      <c r="F47" s="190">
        <f>'2019 QALYimpact_live formulas'!G51</f>
        <v>411.50546386941033</v>
      </c>
      <c r="G47" s="190" t="s">
        <v>1038</v>
      </c>
      <c r="H47" s="9"/>
      <c r="I47" s="9"/>
      <c r="J47" s="9"/>
      <c r="K47" s="9"/>
      <c r="L47" s="9"/>
      <c r="M47" s="9"/>
      <c r="N47" s="9"/>
      <c r="O47" s="9"/>
      <c r="P47" s="9"/>
      <c r="Q47" s="9"/>
      <c r="R47" s="9"/>
      <c r="S47" s="9"/>
      <c r="T47" s="9"/>
      <c r="U47" s="9"/>
      <c r="V47" s="9"/>
      <c r="W47" s="9"/>
      <c r="X47" s="9"/>
      <c r="Y47" s="9"/>
      <c r="Z47" s="9"/>
      <c r="AA47" s="9"/>
      <c r="AB47" s="9"/>
      <c r="AC47" s="9"/>
      <c r="AD47" s="9"/>
      <c r="AE47" s="9"/>
      <c r="AF47" s="9"/>
      <c r="AG47" s="9"/>
      <c r="AH47" s="9"/>
      <c r="AI47" s="9"/>
      <c r="AJ47" s="9"/>
      <c r="AK47" s="9"/>
      <c r="AL47" s="9"/>
      <c r="AM47" s="9"/>
      <c r="AN47" s="9"/>
      <c r="AO47" s="9"/>
      <c r="AP47" s="9"/>
      <c r="AQ47" s="9"/>
      <c r="AR47" s="9"/>
      <c r="AS47" s="9"/>
      <c r="AT47" s="9"/>
      <c r="AU47" s="9"/>
      <c r="AV47" s="9"/>
      <c r="AW47" s="9"/>
      <c r="AX47" s="9"/>
      <c r="AY47" s="9"/>
      <c r="AZ47" s="9"/>
      <c r="BA47" s="9"/>
      <c r="BB47" s="9"/>
      <c r="BC47" s="9"/>
      <c r="BD47" s="9"/>
      <c r="BE47" s="9"/>
      <c r="BF47" s="9"/>
      <c r="BG47" s="9"/>
      <c r="BH47" s="9"/>
      <c r="BI47" s="9"/>
      <c r="BJ47" s="9"/>
      <c r="BK47" s="9"/>
      <c r="BL47" s="9"/>
      <c r="BM47" s="9"/>
      <c r="BN47" s="9"/>
      <c r="BO47" s="9"/>
      <c r="BP47" s="9"/>
      <c r="BQ47" s="9"/>
      <c r="BR47" s="9"/>
      <c r="BS47" s="9"/>
      <c r="BT47" s="9"/>
      <c r="BU47" s="9"/>
      <c r="BV47" s="9"/>
      <c r="BW47" s="9"/>
      <c r="BX47" s="9"/>
      <c r="BY47" s="9"/>
      <c r="BZ47" s="9"/>
      <c r="CA47" s="9"/>
      <c r="CB47" s="9"/>
      <c r="CC47" s="9"/>
      <c r="CD47" s="9"/>
      <c r="CE47" s="9"/>
      <c r="CF47" s="9"/>
      <c r="CG47" s="9"/>
      <c r="CH47" s="9"/>
      <c r="CI47" s="9"/>
      <c r="CJ47" s="9"/>
      <c r="CK47" s="9"/>
      <c r="CL47" s="9"/>
      <c r="CM47" s="9"/>
      <c r="CN47" s="9"/>
      <c r="CO47" s="9"/>
      <c r="CP47" s="9"/>
      <c r="CQ47" s="9"/>
      <c r="CR47" s="9"/>
      <c r="CS47" s="9"/>
      <c r="CT47" s="9"/>
      <c r="CU47" s="9"/>
      <c r="CV47" s="9"/>
      <c r="CW47" s="9"/>
      <c r="CX47" s="9"/>
      <c r="CY47" s="9"/>
      <c r="CZ47" s="9"/>
      <c r="DA47" s="9"/>
      <c r="DB47" s="9"/>
      <c r="DC47" s="9"/>
      <c r="DD47" s="9"/>
      <c r="DE47" s="9"/>
      <c r="DF47" s="9"/>
      <c r="DG47" s="9"/>
      <c r="DH47" s="9"/>
      <c r="DI47" s="9"/>
      <c r="DJ47" s="9"/>
      <c r="DK47" s="9"/>
      <c r="DL47" s="9"/>
      <c r="DM47" s="9"/>
      <c r="DN47" s="9"/>
      <c r="DO47" s="9"/>
      <c r="DP47" s="9"/>
      <c r="DQ47" s="9"/>
      <c r="DR47" s="9"/>
      <c r="DS47" s="9"/>
      <c r="DT47" s="9"/>
      <c r="DU47" s="9"/>
      <c r="DV47" s="9"/>
      <c r="DW47" s="9"/>
      <c r="DX47" s="9"/>
      <c r="DY47" s="9"/>
      <c r="DZ47" s="9"/>
      <c r="EA47" s="9"/>
      <c r="EB47" s="9"/>
      <c r="EC47" s="9"/>
      <c r="ED47" s="9"/>
      <c r="EE47" s="9"/>
      <c r="EF47" s="9"/>
      <c r="EG47" s="9"/>
      <c r="EH47" s="9"/>
      <c r="EI47" s="9"/>
      <c r="EJ47" s="9"/>
      <c r="EK47" s="9"/>
      <c r="EL47" s="9"/>
      <c r="EM47" s="9"/>
      <c r="EN47" s="9"/>
      <c r="EO47" s="9"/>
      <c r="EP47" s="9"/>
      <c r="EQ47" s="9"/>
      <c r="ER47" s="9"/>
      <c r="ES47" s="9"/>
      <c r="ET47" s="9"/>
      <c r="EU47" s="9"/>
      <c r="EV47" s="9"/>
      <c r="EW47" s="9"/>
      <c r="EX47" s="9"/>
      <c r="EY47" s="9"/>
      <c r="EZ47" s="9"/>
      <c r="FA47" s="9"/>
      <c r="FB47" s="9"/>
      <c r="FC47" s="9"/>
      <c r="FD47" s="9"/>
      <c r="FE47" s="9"/>
      <c r="FF47" s="9"/>
      <c r="FG47" s="9"/>
      <c r="FH47" s="9"/>
      <c r="FI47" s="9"/>
      <c r="FJ47" s="9"/>
      <c r="FK47" s="9"/>
      <c r="FL47" s="9"/>
      <c r="FM47" s="9"/>
      <c r="FN47" s="9"/>
      <c r="FO47" s="9"/>
      <c r="GT47"/>
      <c r="GU47"/>
    </row>
    <row r="48" spans="1:203" s="8" customFormat="1" ht="26" x14ac:dyDescent="0.2">
      <c r="A48" s="15" t="s">
        <v>912</v>
      </c>
      <c r="B48" s="3" t="s">
        <v>599</v>
      </c>
      <c r="C48" s="15" t="s">
        <v>41</v>
      </c>
      <c r="D48" s="192" t="s">
        <v>600</v>
      </c>
      <c r="E48" s="55"/>
      <c r="F48" s="195">
        <f>'2019 QALYimpact_live formulas'!G52</f>
        <v>37.022339519371336</v>
      </c>
      <c r="G48" s="195" t="s">
        <v>1036</v>
      </c>
      <c r="H48" s="9"/>
      <c r="I48" s="50"/>
      <c r="J48" s="50"/>
      <c r="K48" s="50"/>
      <c r="L48" s="50"/>
      <c r="M48" s="50"/>
      <c r="N48" s="50"/>
      <c r="O48" s="50"/>
      <c r="P48" s="50"/>
      <c r="Q48" s="50"/>
      <c r="R48" s="50"/>
      <c r="S48" s="50"/>
      <c r="T48" s="50"/>
      <c r="U48" s="50"/>
      <c r="V48" s="50"/>
      <c r="W48" s="50"/>
      <c r="X48" s="50"/>
      <c r="Y48" s="50"/>
      <c r="Z48" s="50"/>
      <c r="AA48" s="50"/>
      <c r="AB48" s="50"/>
      <c r="AC48" s="50"/>
      <c r="AD48" s="50"/>
      <c r="AE48" s="50"/>
      <c r="AF48" s="50"/>
      <c r="AG48" s="50"/>
      <c r="AH48" s="50"/>
      <c r="AI48" s="50"/>
      <c r="AJ48" s="50"/>
      <c r="AK48" s="50"/>
      <c r="AL48" s="50"/>
      <c r="AM48" s="50"/>
      <c r="AN48" s="50"/>
      <c r="AO48" s="50"/>
      <c r="AP48" s="50"/>
      <c r="AQ48" s="50"/>
      <c r="AR48" s="50"/>
      <c r="AS48" s="50"/>
      <c r="AT48" s="50"/>
      <c r="AU48" s="50"/>
      <c r="AV48" s="50"/>
      <c r="AW48" s="50"/>
      <c r="AX48" s="50"/>
      <c r="AY48" s="50"/>
      <c r="AZ48" s="50"/>
      <c r="BA48" s="50"/>
      <c r="BB48" s="50"/>
      <c r="BC48" s="50"/>
      <c r="BD48" s="50"/>
      <c r="BE48" s="50"/>
      <c r="BF48" s="50"/>
      <c r="BG48" s="50"/>
      <c r="BH48" s="50"/>
      <c r="BI48" s="50"/>
      <c r="BJ48" s="50"/>
      <c r="BK48" s="50"/>
      <c r="BL48" s="50"/>
      <c r="BM48" s="50"/>
      <c r="BN48" s="50"/>
      <c r="BO48" s="50"/>
      <c r="BP48" s="50"/>
      <c r="BQ48" s="50"/>
      <c r="BR48" s="50"/>
      <c r="BS48" s="50"/>
      <c r="BT48" s="50"/>
      <c r="BU48" s="50"/>
      <c r="BV48" s="50"/>
      <c r="BW48" s="50"/>
      <c r="BX48" s="50"/>
      <c r="BY48" s="50"/>
      <c r="BZ48" s="50"/>
      <c r="CA48" s="50"/>
      <c r="CB48" s="50"/>
      <c r="CC48" s="50"/>
      <c r="CD48" s="50"/>
      <c r="CE48" s="50"/>
      <c r="CF48" s="50"/>
      <c r="CG48" s="50"/>
      <c r="CH48" s="50"/>
      <c r="CI48" s="50"/>
      <c r="CJ48" s="50"/>
      <c r="CK48" s="50"/>
      <c r="CL48" s="50"/>
      <c r="CM48" s="50"/>
      <c r="CN48" s="50"/>
      <c r="CO48" s="50"/>
      <c r="CP48" s="50"/>
      <c r="CQ48" s="50"/>
      <c r="CR48" s="50"/>
      <c r="CS48" s="50"/>
      <c r="CT48" s="50"/>
      <c r="CU48" s="50"/>
      <c r="CV48" s="50"/>
      <c r="CW48" s="50"/>
      <c r="CX48" s="50"/>
      <c r="CY48" s="50"/>
      <c r="CZ48" s="50"/>
      <c r="DA48" s="50"/>
      <c r="DB48" s="50"/>
      <c r="DC48" s="50"/>
      <c r="DD48" s="50"/>
      <c r="DE48" s="50"/>
      <c r="DF48" s="50"/>
      <c r="DG48" s="50"/>
      <c r="DH48" s="50"/>
      <c r="DI48" s="50"/>
      <c r="DJ48" s="50"/>
      <c r="DK48" s="50"/>
      <c r="DL48" s="50"/>
      <c r="DM48" s="50"/>
      <c r="DN48" s="50"/>
      <c r="DO48" s="50"/>
      <c r="DP48" s="50"/>
      <c r="DQ48" s="50"/>
      <c r="DR48" s="50"/>
      <c r="DS48" s="50"/>
      <c r="DT48" s="50"/>
      <c r="DU48" s="50"/>
      <c r="DV48" s="50"/>
      <c r="DW48" s="50"/>
      <c r="DX48" s="50"/>
      <c r="DY48" s="50"/>
      <c r="DZ48" s="50"/>
      <c r="EA48" s="50"/>
      <c r="EB48" s="50"/>
      <c r="EC48" s="50"/>
      <c r="ED48" s="50"/>
      <c r="EE48" s="50"/>
      <c r="EF48" s="50"/>
      <c r="EG48" s="50"/>
      <c r="EH48" s="50"/>
      <c r="EI48" s="50"/>
      <c r="EJ48" s="50"/>
      <c r="EK48" s="50"/>
      <c r="EL48" s="50"/>
      <c r="EM48" s="50"/>
      <c r="EN48" s="50"/>
      <c r="EO48" s="50"/>
      <c r="EP48" s="50"/>
      <c r="EQ48" s="50"/>
      <c r="ER48" s="50"/>
      <c r="ES48" s="50"/>
      <c r="ET48" s="50"/>
      <c r="EU48" s="50"/>
      <c r="EV48" s="50"/>
      <c r="EW48" s="50"/>
      <c r="EX48" s="50"/>
      <c r="EY48" s="50"/>
      <c r="EZ48" s="50"/>
      <c r="FA48" s="50"/>
      <c r="FB48" s="50"/>
      <c r="FC48" s="50"/>
      <c r="FD48" s="50"/>
      <c r="FE48" s="50"/>
      <c r="FF48" s="50"/>
      <c r="FG48" s="50"/>
      <c r="FH48" s="50"/>
      <c r="FI48" s="50"/>
      <c r="FJ48" s="50"/>
      <c r="FK48" s="50"/>
      <c r="FL48" s="50"/>
      <c r="FM48" s="50"/>
      <c r="FN48" s="50"/>
      <c r="FO48" s="50"/>
      <c r="GT48"/>
      <c r="GU48"/>
    </row>
    <row r="49" spans="1:203" s="8" customFormat="1" ht="39" x14ac:dyDescent="0.2">
      <c r="A49" s="15" t="s">
        <v>913</v>
      </c>
      <c r="B49" s="3" t="s">
        <v>598</v>
      </c>
      <c r="C49" s="15" t="s">
        <v>41</v>
      </c>
      <c r="D49" s="185" t="s">
        <v>965</v>
      </c>
      <c r="E49" s="1" t="s">
        <v>960</v>
      </c>
      <c r="F49" s="190">
        <f>'2019 QALYimpact_live formulas'!G53</f>
        <v>8.7280259777046894</v>
      </c>
      <c r="G49" s="190" t="s">
        <v>1038</v>
      </c>
      <c r="H49" s="9"/>
      <c r="I49" s="50"/>
      <c r="J49" s="50"/>
      <c r="K49" s="50"/>
      <c r="L49" s="50"/>
      <c r="M49" s="50"/>
      <c r="N49" s="50"/>
      <c r="O49" s="50"/>
      <c r="P49" s="50"/>
      <c r="Q49" s="50"/>
      <c r="R49" s="50"/>
      <c r="S49" s="50"/>
      <c r="T49" s="50"/>
      <c r="U49" s="50"/>
      <c r="V49" s="50"/>
      <c r="W49" s="50"/>
      <c r="X49" s="50"/>
      <c r="Y49" s="50"/>
      <c r="Z49" s="50"/>
      <c r="AA49" s="50"/>
      <c r="AB49" s="50"/>
      <c r="AC49" s="50"/>
      <c r="AD49" s="50"/>
      <c r="AE49" s="50"/>
      <c r="AF49" s="50"/>
      <c r="AG49" s="50"/>
      <c r="AH49" s="50"/>
      <c r="AI49" s="50"/>
      <c r="AJ49" s="50"/>
      <c r="AK49" s="50"/>
      <c r="AL49" s="50"/>
      <c r="AM49" s="50"/>
      <c r="AN49" s="50"/>
      <c r="AO49" s="50"/>
      <c r="AP49" s="50"/>
      <c r="AQ49" s="50"/>
      <c r="AR49" s="50"/>
      <c r="AS49" s="50"/>
      <c r="AT49" s="50"/>
      <c r="AU49" s="50"/>
      <c r="AV49" s="50"/>
      <c r="AW49" s="50"/>
      <c r="AX49" s="50"/>
      <c r="AY49" s="50"/>
      <c r="AZ49" s="50"/>
      <c r="BA49" s="50"/>
      <c r="BB49" s="50"/>
      <c r="BC49" s="50"/>
      <c r="BD49" s="50"/>
      <c r="BE49" s="50"/>
      <c r="BF49" s="50"/>
      <c r="BG49" s="50"/>
      <c r="BH49" s="50"/>
      <c r="BI49" s="50"/>
      <c r="BJ49" s="50"/>
      <c r="BK49" s="50"/>
      <c r="BL49" s="50"/>
      <c r="BM49" s="50"/>
      <c r="BN49" s="50"/>
      <c r="BO49" s="50"/>
      <c r="BP49" s="50"/>
      <c r="BQ49" s="50"/>
      <c r="BR49" s="50"/>
      <c r="BS49" s="50"/>
      <c r="BT49" s="50"/>
      <c r="BU49" s="50"/>
      <c r="BV49" s="50"/>
      <c r="BW49" s="50"/>
      <c r="BX49" s="50"/>
      <c r="BY49" s="50"/>
      <c r="BZ49" s="50"/>
      <c r="CA49" s="50"/>
      <c r="CB49" s="50"/>
      <c r="CC49" s="50"/>
      <c r="CD49" s="50"/>
      <c r="CE49" s="50"/>
      <c r="CF49" s="50"/>
      <c r="CG49" s="50"/>
      <c r="CH49" s="50"/>
      <c r="CI49" s="50"/>
      <c r="CJ49" s="50"/>
      <c r="CK49" s="50"/>
      <c r="CL49" s="50"/>
      <c r="CM49" s="50"/>
      <c r="CN49" s="50"/>
      <c r="CO49" s="50"/>
      <c r="CP49" s="50"/>
      <c r="CQ49" s="50"/>
      <c r="CR49" s="50"/>
      <c r="CS49" s="50"/>
      <c r="CT49" s="50"/>
      <c r="CU49" s="50"/>
      <c r="CV49" s="50"/>
      <c r="CW49" s="50"/>
      <c r="CX49" s="50"/>
      <c r="CY49" s="50"/>
      <c r="CZ49" s="50"/>
      <c r="DA49" s="50"/>
      <c r="DB49" s="50"/>
      <c r="DC49" s="50"/>
      <c r="DD49" s="50"/>
      <c r="DE49" s="50"/>
      <c r="DF49" s="50"/>
      <c r="DG49" s="50"/>
      <c r="DH49" s="50"/>
      <c r="DI49" s="50"/>
      <c r="DJ49" s="50"/>
      <c r="DK49" s="50"/>
      <c r="DL49" s="50"/>
      <c r="DM49" s="50"/>
      <c r="DN49" s="50"/>
      <c r="DO49" s="50"/>
      <c r="DP49" s="50"/>
      <c r="DQ49" s="50"/>
      <c r="DR49" s="50"/>
      <c r="DS49" s="50"/>
      <c r="DT49" s="50"/>
      <c r="DU49" s="50"/>
      <c r="DV49" s="50"/>
      <c r="DW49" s="50"/>
      <c r="DX49" s="50"/>
      <c r="DY49" s="50"/>
      <c r="DZ49" s="50"/>
      <c r="EA49" s="50"/>
      <c r="EB49" s="50"/>
      <c r="EC49" s="50"/>
      <c r="ED49" s="50"/>
      <c r="EE49" s="50"/>
      <c r="EF49" s="50"/>
      <c r="EG49" s="50"/>
      <c r="EH49" s="50"/>
      <c r="EI49" s="50"/>
      <c r="EJ49" s="50"/>
      <c r="EK49" s="50"/>
      <c r="EL49" s="50"/>
      <c r="EM49" s="50"/>
      <c r="EN49" s="50"/>
      <c r="EO49" s="50"/>
      <c r="EP49" s="50"/>
      <c r="EQ49" s="50"/>
      <c r="ER49" s="50"/>
      <c r="ES49" s="50"/>
      <c r="ET49" s="50"/>
      <c r="EU49" s="50"/>
      <c r="EV49" s="50"/>
      <c r="EW49" s="50"/>
      <c r="EX49" s="50"/>
      <c r="EY49" s="50"/>
      <c r="EZ49" s="50"/>
      <c r="FA49" s="50"/>
      <c r="FB49" s="50"/>
      <c r="FC49" s="50"/>
      <c r="FD49" s="50"/>
      <c r="FE49" s="50"/>
      <c r="FF49" s="50"/>
      <c r="FG49" s="50"/>
      <c r="FH49" s="50"/>
      <c r="FI49" s="50"/>
      <c r="FJ49" s="50"/>
      <c r="FK49" s="50"/>
      <c r="FL49" s="50"/>
      <c r="FM49" s="50"/>
      <c r="FN49" s="50"/>
      <c r="FO49" s="50"/>
      <c r="GT49"/>
      <c r="GU49"/>
    </row>
    <row r="50" spans="1:203" s="8" customFormat="1" ht="16" customHeight="1" x14ac:dyDescent="0.2">
      <c r="A50" s="15" t="s">
        <v>914</v>
      </c>
      <c r="B50" s="3" t="s">
        <v>44</v>
      </c>
      <c r="C50" s="15" t="s">
        <v>43</v>
      </c>
      <c r="D50" s="193" t="s">
        <v>997</v>
      </c>
      <c r="E50" s="55" t="s">
        <v>954</v>
      </c>
      <c r="F50" s="195">
        <f>'2019 QALYimpact_live formulas'!G54</f>
        <v>29.790935672514621</v>
      </c>
      <c r="G50" s="195" t="s">
        <v>1036</v>
      </c>
      <c r="H50" s="9"/>
      <c r="I50" s="50"/>
      <c r="J50" s="50"/>
      <c r="K50" s="50"/>
      <c r="L50" s="50"/>
      <c r="M50" s="50"/>
      <c r="N50" s="50"/>
      <c r="O50" s="50"/>
      <c r="P50" s="50"/>
      <c r="Q50" s="50"/>
      <c r="R50" s="50"/>
      <c r="S50" s="50"/>
      <c r="T50" s="50"/>
      <c r="U50" s="50"/>
      <c r="V50" s="50"/>
      <c r="W50" s="50"/>
      <c r="X50" s="50"/>
      <c r="Y50" s="50"/>
      <c r="Z50" s="50"/>
      <c r="AA50" s="50"/>
      <c r="AB50" s="50"/>
      <c r="AC50" s="50"/>
      <c r="AD50" s="50"/>
      <c r="AE50" s="50"/>
      <c r="AF50" s="50"/>
      <c r="AG50" s="50"/>
      <c r="AH50" s="50"/>
      <c r="AI50" s="50"/>
      <c r="AJ50" s="50"/>
      <c r="AK50" s="50"/>
      <c r="AL50" s="50"/>
      <c r="AM50" s="50"/>
      <c r="AN50" s="50"/>
      <c r="AO50" s="50"/>
      <c r="AP50" s="50"/>
      <c r="AQ50" s="50"/>
      <c r="AR50" s="50"/>
      <c r="AS50" s="50"/>
      <c r="AT50" s="50"/>
      <c r="AU50" s="50"/>
      <c r="AV50" s="50"/>
      <c r="AW50" s="50"/>
      <c r="AX50" s="50"/>
      <c r="AY50" s="50"/>
      <c r="AZ50" s="50"/>
      <c r="BA50" s="50"/>
      <c r="BB50" s="50"/>
      <c r="BC50" s="50"/>
      <c r="BD50" s="50"/>
      <c r="BE50" s="50"/>
      <c r="BF50" s="50"/>
      <c r="BG50" s="50"/>
      <c r="BH50" s="50"/>
      <c r="BI50" s="50"/>
      <c r="BJ50" s="50"/>
      <c r="BK50" s="50"/>
      <c r="BL50" s="50"/>
      <c r="BM50" s="50"/>
      <c r="BN50" s="50"/>
      <c r="BO50" s="50"/>
      <c r="BP50" s="50"/>
      <c r="BQ50" s="50"/>
      <c r="BR50" s="50"/>
      <c r="BS50" s="50"/>
      <c r="BT50" s="50"/>
      <c r="BU50" s="50"/>
      <c r="BV50" s="50"/>
      <c r="BW50" s="50"/>
      <c r="BX50" s="50"/>
      <c r="BY50" s="50"/>
      <c r="BZ50" s="50"/>
      <c r="CA50" s="50"/>
      <c r="CB50" s="50"/>
      <c r="CC50" s="50"/>
      <c r="CD50" s="50"/>
      <c r="CE50" s="50"/>
      <c r="CF50" s="50"/>
      <c r="CG50" s="50"/>
      <c r="CH50" s="50"/>
      <c r="CI50" s="50"/>
      <c r="CJ50" s="50"/>
      <c r="CK50" s="50"/>
      <c r="CL50" s="50"/>
      <c r="CM50" s="50"/>
      <c r="CN50" s="50"/>
      <c r="CO50" s="50"/>
      <c r="CP50" s="50"/>
      <c r="CQ50" s="50"/>
      <c r="CR50" s="50"/>
      <c r="CS50" s="50"/>
      <c r="CT50" s="50"/>
      <c r="CU50" s="50"/>
      <c r="CV50" s="50"/>
      <c r="CW50" s="50"/>
      <c r="CX50" s="50"/>
      <c r="CY50" s="50"/>
      <c r="CZ50" s="50"/>
      <c r="DA50" s="50"/>
      <c r="DB50" s="50"/>
      <c r="DC50" s="50"/>
      <c r="DD50" s="50"/>
      <c r="DE50" s="50"/>
      <c r="DF50" s="50"/>
      <c r="DG50" s="50"/>
      <c r="DH50" s="50"/>
      <c r="DI50" s="50"/>
      <c r="DJ50" s="50"/>
      <c r="DK50" s="50"/>
      <c r="DL50" s="50"/>
      <c r="DM50" s="50"/>
      <c r="DN50" s="50"/>
      <c r="DO50" s="50"/>
      <c r="DP50" s="50"/>
      <c r="DQ50" s="50"/>
      <c r="DR50" s="50"/>
      <c r="DS50" s="50"/>
      <c r="DT50" s="50"/>
      <c r="DU50" s="50"/>
      <c r="DV50" s="50"/>
      <c r="DW50" s="50"/>
      <c r="DX50" s="50"/>
      <c r="DY50" s="50"/>
      <c r="DZ50" s="50"/>
      <c r="EA50" s="50"/>
      <c r="EB50" s="50"/>
      <c r="EC50" s="50"/>
      <c r="ED50" s="50"/>
      <c r="EE50" s="50"/>
      <c r="EF50" s="50"/>
      <c r="EG50" s="50"/>
      <c r="EH50" s="50"/>
      <c r="EI50" s="50"/>
      <c r="EJ50" s="50"/>
      <c r="EK50" s="50"/>
      <c r="EL50" s="50"/>
      <c r="EM50" s="50"/>
      <c r="EN50" s="50"/>
      <c r="EO50" s="50"/>
      <c r="EP50" s="50"/>
      <c r="EQ50" s="50"/>
      <c r="ER50" s="50"/>
      <c r="ES50" s="50"/>
      <c r="ET50" s="50"/>
      <c r="EU50" s="50"/>
      <c r="EV50" s="50"/>
      <c r="EW50" s="50"/>
      <c r="EX50" s="50"/>
      <c r="EY50" s="50"/>
      <c r="EZ50" s="50"/>
      <c r="FA50" s="50"/>
      <c r="FB50" s="50"/>
      <c r="FC50" s="50"/>
      <c r="FD50" s="50"/>
      <c r="FE50" s="50"/>
      <c r="FF50" s="50"/>
      <c r="FG50" s="50"/>
      <c r="FH50" s="50"/>
      <c r="FI50" s="50"/>
      <c r="FJ50" s="50"/>
      <c r="FK50" s="50"/>
      <c r="FL50" s="50"/>
      <c r="FM50" s="50"/>
      <c r="FN50" s="50"/>
      <c r="FO50" s="50"/>
      <c r="GT50"/>
      <c r="GU50"/>
    </row>
    <row r="51" spans="1:203" s="8" customFormat="1" ht="39" x14ac:dyDescent="0.2">
      <c r="A51" s="15" t="s">
        <v>915</v>
      </c>
      <c r="B51" s="3" t="s">
        <v>45</v>
      </c>
      <c r="C51" s="15" t="s">
        <v>46</v>
      </c>
      <c r="D51" s="185" t="s">
        <v>965</v>
      </c>
      <c r="E51" s="1" t="s">
        <v>960</v>
      </c>
      <c r="F51" s="190">
        <f>'2019 QALYimpact_live formulas'!G55</f>
        <v>1.7023391812865498</v>
      </c>
      <c r="G51" s="190" t="s">
        <v>1038</v>
      </c>
      <c r="H51" s="9"/>
      <c r="I51" s="50"/>
      <c r="J51" s="50"/>
      <c r="K51" s="50"/>
      <c r="L51" s="50"/>
      <c r="M51" s="50"/>
      <c r="N51" s="50"/>
      <c r="O51" s="50"/>
      <c r="P51" s="50"/>
      <c r="Q51" s="50"/>
      <c r="R51" s="50"/>
      <c r="S51" s="50"/>
      <c r="T51" s="50"/>
      <c r="U51" s="50"/>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0"/>
      <c r="AT51" s="50"/>
      <c r="AU51" s="50"/>
      <c r="AV51" s="50"/>
      <c r="AW51" s="50"/>
      <c r="AX51" s="50"/>
      <c r="AY51" s="50"/>
      <c r="AZ51" s="50"/>
      <c r="BA51" s="50"/>
      <c r="BB51" s="50"/>
      <c r="BC51" s="50"/>
      <c r="BD51" s="50"/>
      <c r="BE51" s="50"/>
      <c r="BF51" s="50"/>
      <c r="BG51" s="50"/>
      <c r="BH51" s="50"/>
      <c r="BI51" s="50"/>
      <c r="BJ51" s="50"/>
      <c r="BK51" s="50"/>
      <c r="BL51" s="50"/>
      <c r="BM51" s="50"/>
      <c r="BN51" s="50"/>
      <c r="BO51" s="50"/>
      <c r="BP51" s="50"/>
      <c r="BQ51" s="50"/>
      <c r="BR51" s="50"/>
      <c r="BS51" s="50"/>
      <c r="BT51" s="50"/>
      <c r="BU51" s="50"/>
      <c r="BV51" s="50"/>
      <c r="BW51" s="50"/>
      <c r="BX51" s="50"/>
      <c r="BY51" s="50"/>
      <c r="BZ51" s="50"/>
      <c r="CA51" s="50"/>
      <c r="CB51" s="50"/>
      <c r="CC51" s="50"/>
      <c r="CD51" s="50"/>
      <c r="CE51" s="50"/>
      <c r="CF51" s="50"/>
      <c r="CG51" s="50"/>
      <c r="CH51" s="50"/>
      <c r="CI51" s="50"/>
      <c r="CJ51" s="50"/>
      <c r="CK51" s="50"/>
      <c r="CL51" s="50"/>
      <c r="CM51" s="50"/>
      <c r="CN51" s="50"/>
      <c r="CO51" s="50"/>
      <c r="CP51" s="50"/>
      <c r="CQ51" s="50"/>
      <c r="CR51" s="50"/>
      <c r="CS51" s="50"/>
      <c r="CT51" s="50"/>
      <c r="CU51" s="50"/>
      <c r="CV51" s="50"/>
      <c r="CW51" s="50"/>
      <c r="CX51" s="50"/>
      <c r="CY51" s="50"/>
      <c r="CZ51" s="50"/>
      <c r="DA51" s="50"/>
      <c r="DB51" s="50"/>
      <c r="DC51" s="50"/>
      <c r="DD51" s="50"/>
      <c r="DE51" s="50"/>
      <c r="DF51" s="50"/>
      <c r="DG51" s="50"/>
      <c r="DH51" s="50"/>
      <c r="DI51" s="50"/>
      <c r="DJ51" s="50"/>
      <c r="DK51" s="50"/>
      <c r="DL51" s="50"/>
      <c r="DM51" s="50"/>
      <c r="DN51" s="50"/>
      <c r="DO51" s="50"/>
      <c r="DP51" s="50"/>
      <c r="DQ51" s="50"/>
      <c r="DR51" s="50"/>
      <c r="DS51" s="50"/>
      <c r="DT51" s="50"/>
      <c r="DU51" s="50"/>
      <c r="DV51" s="50"/>
      <c r="DW51" s="50"/>
      <c r="DX51" s="50"/>
      <c r="DY51" s="50"/>
      <c r="DZ51" s="50"/>
      <c r="EA51" s="50"/>
      <c r="EB51" s="50"/>
      <c r="EC51" s="50"/>
      <c r="ED51" s="50"/>
      <c r="EE51" s="50"/>
      <c r="EF51" s="50"/>
      <c r="EG51" s="50"/>
      <c r="EH51" s="50"/>
      <c r="EI51" s="50"/>
      <c r="EJ51" s="50"/>
      <c r="EK51" s="50"/>
      <c r="EL51" s="50"/>
      <c r="EM51" s="50"/>
      <c r="EN51" s="50"/>
      <c r="EO51" s="50"/>
      <c r="EP51" s="50"/>
      <c r="EQ51" s="50"/>
      <c r="ER51" s="50"/>
      <c r="ES51" s="50"/>
      <c r="ET51" s="50"/>
      <c r="EU51" s="50"/>
      <c r="EV51" s="50"/>
      <c r="EW51" s="50"/>
      <c r="EX51" s="50"/>
      <c r="EY51" s="50"/>
      <c r="EZ51" s="50"/>
      <c r="FA51" s="50"/>
      <c r="FB51" s="50"/>
      <c r="FC51" s="50"/>
      <c r="FD51" s="50"/>
      <c r="FE51" s="50"/>
      <c r="FF51" s="50"/>
      <c r="FG51" s="50"/>
      <c r="FH51" s="50"/>
      <c r="FI51" s="50"/>
      <c r="FJ51" s="50"/>
      <c r="FK51" s="50"/>
      <c r="FL51" s="50"/>
      <c r="FM51" s="50"/>
      <c r="FN51" s="50"/>
      <c r="FO51" s="50"/>
      <c r="GT51"/>
      <c r="GU51"/>
    </row>
    <row r="52" spans="1:203" s="8" customFormat="1" x14ac:dyDescent="0.2">
      <c r="A52" s="15" t="s">
        <v>916</v>
      </c>
      <c r="B52" s="3" t="s">
        <v>47</v>
      </c>
      <c r="C52" s="15" t="s">
        <v>30</v>
      </c>
      <c r="D52" s="186" t="s">
        <v>441</v>
      </c>
      <c r="E52" s="1" t="s">
        <v>960</v>
      </c>
      <c r="F52" s="190">
        <f>'2019 QALYimpact_live formulas'!G56</f>
        <v>68.306359649122811</v>
      </c>
      <c r="G52" s="190" t="s">
        <v>1038</v>
      </c>
      <c r="H52" s="9"/>
      <c r="I52" s="49"/>
      <c r="J52" s="49"/>
      <c r="K52" s="49"/>
      <c r="L52" s="49"/>
      <c r="M52" s="49"/>
      <c r="N52" s="49"/>
      <c r="O52" s="49"/>
      <c r="P52" s="49"/>
      <c r="Q52" s="49"/>
      <c r="R52" s="49"/>
      <c r="S52" s="49"/>
      <c r="T52" s="49"/>
      <c r="U52" s="49"/>
      <c r="V52" s="49"/>
      <c r="W52" s="49"/>
      <c r="X52" s="49"/>
      <c r="Y52" s="49"/>
      <c r="Z52" s="49"/>
      <c r="AA52" s="49"/>
      <c r="AB52" s="49"/>
      <c r="AC52" s="49"/>
      <c r="AD52" s="49"/>
      <c r="AE52" s="49"/>
      <c r="AF52" s="49"/>
      <c r="AG52" s="49"/>
      <c r="AH52" s="49"/>
      <c r="AI52" s="49"/>
      <c r="AJ52" s="49"/>
      <c r="AK52" s="49"/>
      <c r="AL52" s="49"/>
      <c r="AM52" s="49"/>
      <c r="AN52" s="49"/>
      <c r="AO52" s="49"/>
      <c r="AP52" s="49"/>
      <c r="AQ52" s="49"/>
      <c r="AR52" s="49"/>
      <c r="AS52" s="49"/>
      <c r="AT52" s="49"/>
      <c r="AU52" s="49"/>
      <c r="AV52" s="49"/>
      <c r="AW52" s="49"/>
      <c r="AX52" s="49"/>
      <c r="AY52" s="49"/>
      <c r="AZ52" s="49"/>
      <c r="BA52" s="49"/>
      <c r="BB52" s="49"/>
      <c r="BC52" s="49"/>
      <c r="BD52" s="49"/>
      <c r="BE52" s="49"/>
      <c r="BF52" s="49"/>
      <c r="BG52" s="49"/>
      <c r="BH52" s="49"/>
      <c r="BI52" s="49"/>
      <c r="BJ52" s="49"/>
      <c r="BK52" s="49"/>
      <c r="BL52" s="49"/>
      <c r="BM52" s="49"/>
      <c r="BN52" s="49"/>
      <c r="BO52" s="49"/>
      <c r="BP52" s="49"/>
      <c r="BQ52" s="49"/>
      <c r="BR52" s="49"/>
      <c r="BS52" s="49"/>
      <c r="BT52" s="49"/>
      <c r="BU52" s="49"/>
      <c r="BV52" s="49"/>
      <c r="BW52" s="49"/>
      <c r="BX52" s="49"/>
      <c r="BY52" s="49"/>
      <c r="BZ52" s="49"/>
      <c r="CA52" s="49"/>
      <c r="CB52" s="49"/>
      <c r="CC52" s="49"/>
      <c r="CD52" s="49"/>
      <c r="CE52" s="49"/>
      <c r="CF52" s="49"/>
      <c r="CG52" s="49"/>
      <c r="CH52" s="49"/>
      <c r="CI52" s="49"/>
      <c r="CJ52" s="49"/>
      <c r="CK52" s="49"/>
      <c r="CL52" s="49"/>
      <c r="CM52" s="49"/>
      <c r="CN52" s="49"/>
      <c r="CO52" s="49"/>
      <c r="CP52" s="49"/>
      <c r="CQ52" s="49"/>
      <c r="CR52" s="49"/>
      <c r="CS52" s="49"/>
      <c r="CT52" s="49"/>
      <c r="CU52" s="49"/>
      <c r="CV52" s="49"/>
      <c r="CW52" s="49"/>
      <c r="CX52" s="49"/>
      <c r="CY52" s="49"/>
      <c r="CZ52" s="49"/>
      <c r="DA52" s="49"/>
      <c r="DB52" s="49"/>
      <c r="DC52" s="49"/>
      <c r="DD52" s="49"/>
      <c r="DE52" s="49"/>
      <c r="DF52" s="49"/>
      <c r="DG52" s="49"/>
      <c r="DH52" s="49"/>
      <c r="DI52" s="49"/>
      <c r="DJ52" s="49"/>
      <c r="DK52" s="49"/>
      <c r="DL52" s="49"/>
      <c r="DM52" s="49"/>
      <c r="DN52" s="49"/>
      <c r="DO52" s="49"/>
      <c r="DP52" s="49"/>
      <c r="DQ52" s="49"/>
      <c r="DR52" s="49"/>
      <c r="DS52" s="49"/>
      <c r="DT52" s="49"/>
      <c r="DU52" s="49"/>
      <c r="DV52" s="49"/>
      <c r="DW52" s="49"/>
      <c r="DX52" s="49"/>
      <c r="DY52" s="49"/>
      <c r="DZ52" s="49"/>
      <c r="EA52" s="49"/>
      <c r="EB52" s="49"/>
      <c r="EC52" s="49"/>
      <c r="ED52" s="49"/>
      <c r="EE52" s="49"/>
      <c r="EF52" s="49"/>
      <c r="EG52" s="49"/>
      <c r="EH52" s="49"/>
      <c r="EI52" s="49"/>
      <c r="EJ52" s="49"/>
      <c r="EK52" s="49"/>
      <c r="EL52" s="49"/>
      <c r="EM52" s="49"/>
      <c r="EN52" s="49"/>
      <c r="EO52" s="49"/>
      <c r="EP52" s="49"/>
      <c r="EQ52" s="49"/>
      <c r="ER52" s="49"/>
      <c r="ES52" s="49"/>
      <c r="ET52" s="49"/>
      <c r="EU52" s="49"/>
      <c r="EV52" s="49"/>
      <c r="EW52" s="49"/>
      <c r="EX52" s="49"/>
      <c r="EY52" s="49"/>
      <c r="EZ52" s="49"/>
      <c r="FA52" s="49"/>
      <c r="FB52" s="49"/>
      <c r="FC52" s="49"/>
      <c r="FD52" s="49"/>
      <c r="FE52" s="49"/>
      <c r="FF52" s="49"/>
      <c r="FG52" s="49"/>
      <c r="FH52" s="49"/>
      <c r="FI52" s="49"/>
      <c r="FJ52" s="49"/>
      <c r="FK52" s="49"/>
      <c r="FL52" s="49"/>
      <c r="FM52" s="49"/>
      <c r="FN52" s="49"/>
      <c r="FO52" s="49"/>
      <c r="GT52"/>
      <c r="GU52"/>
    </row>
    <row r="53" spans="1:203" s="8" customFormat="1" ht="52" x14ac:dyDescent="0.2">
      <c r="A53" s="15" t="s">
        <v>917</v>
      </c>
      <c r="B53" s="3" t="s">
        <v>13</v>
      </c>
      <c r="C53" s="15" t="s">
        <v>37</v>
      </c>
      <c r="D53" s="1" t="s">
        <v>998</v>
      </c>
      <c r="E53" s="1" t="s">
        <v>960</v>
      </c>
      <c r="F53" s="9">
        <f>'2019 QALYimpact_live formulas'!G57</f>
        <v>2.6922965594708459</v>
      </c>
      <c r="G53" s="9" t="s">
        <v>1039</v>
      </c>
      <c r="H53" s="9"/>
      <c r="I53" s="49"/>
      <c r="J53" s="49"/>
      <c r="K53" s="49"/>
      <c r="L53" s="49"/>
      <c r="M53" s="49"/>
      <c r="N53" s="49"/>
      <c r="O53" s="49"/>
      <c r="P53" s="49"/>
      <c r="Q53" s="49"/>
      <c r="R53" s="49"/>
      <c r="S53" s="49"/>
      <c r="T53" s="49"/>
      <c r="U53" s="49"/>
      <c r="V53" s="49"/>
      <c r="W53" s="49"/>
      <c r="X53" s="49"/>
      <c r="Y53" s="49"/>
      <c r="Z53" s="49"/>
      <c r="AA53" s="49"/>
      <c r="AB53" s="49"/>
      <c r="AC53" s="49"/>
      <c r="AD53" s="49"/>
      <c r="AE53" s="49"/>
      <c r="AF53" s="49"/>
      <c r="AG53" s="49"/>
      <c r="AH53" s="49"/>
      <c r="AI53" s="49"/>
      <c r="AJ53" s="49"/>
      <c r="AK53" s="49"/>
      <c r="AL53" s="49"/>
      <c r="AM53" s="49"/>
      <c r="AN53" s="49"/>
      <c r="AO53" s="49"/>
      <c r="AP53" s="49"/>
      <c r="AQ53" s="49"/>
      <c r="AR53" s="49"/>
      <c r="AS53" s="49"/>
      <c r="AT53" s="49"/>
      <c r="AU53" s="49"/>
      <c r="AV53" s="49"/>
      <c r="AW53" s="49"/>
      <c r="AX53" s="49"/>
      <c r="AY53" s="49"/>
      <c r="AZ53" s="49"/>
      <c r="BA53" s="49"/>
      <c r="BB53" s="49"/>
      <c r="BC53" s="49"/>
      <c r="BD53" s="49"/>
      <c r="BE53" s="49"/>
      <c r="BF53" s="49"/>
      <c r="BG53" s="49"/>
      <c r="BH53" s="49"/>
      <c r="BI53" s="49"/>
      <c r="BJ53" s="49"/>
      <c r="BK53" s="49"/>
      <c r="BL53" s="49"/>
      <c r="BM53" s="49"/>
      <c r="BN53" s="49"/>
      <c r="BO53" s="49"/>
      <c r="BP53" s="49"/>
      <c r="BQ53" s="49"/>
      <c r="BR53" s="49"/>
      <c r="BS53" s="49"/>
      <c r="BT53" s="49"/>
      <c r="BU53" s="49"/>
      <c r="BV53" s="49"/>
      <c r="BW53" s="49"/>
      <c r="BX53" s="49"/>
      <c r="BY53" s="49"/>
      <c r="BZ53" s="49"/>
      <c r="CA53" s="49"/>
      <c r="CB53" s="49"/>
      <c r="CC53" s="49"/>
      <c r="CD53" s="49"/>
      <c r="CE53" s="49"/>
      <c r="CF53" s="49"/>
      <c r="CG53" s="49"/>
      <c r="CH53" s="49"/>
      <c r="CI53" s="49"/>
      <c r="CJ53" s="49"/>
      <c r="CK53" s="49"/>
      <c r="CL53" s="49"/>
      <c r="CM53" s="49"/>
      <c r="CN53" s="49"/>
      <c r="CO53" s="49"/>
      <c r="CP53" s="49"/>
      <c r="CQ53" s="49"/>
      <c r="CR53" s="49"/>
      <c r="CS53" s="49"/>
      <c r="CT53" s="49"/>
      <c r="CU53" s="49"/>
      <c r="CV53" s="49"/>
      <c r="CW53" s="49"/>
      <c r="CX53" s="49"/>
      <c r="CY53" s="49"/>
      <c r="CZ53" s="49"/>
      <c r="DA53" s="49"/>
      <c r="DB53" s="49"/>
      <c r="DC53" s="49"/>
      <c r="DD53" s="49"/>
      <c r="DE53" s="49"/>
      <c r="DF53" s="49"/>
      <c r="DG53" s="49"/>
      <c r="DH53" s="49"/>
      <c r="DI53" s="49"/>
      <c r="DJ53" s="49"/>
      <c r="DK53" s="49"/>
      <c r="DL53" s="49"/>
      <c r="DM53" s="49"/>
      <c r="DN53" s="49"/>
      <c r="DO53" s="49"/>
      <c r="DP53" s="49"/>
      <c r="DQ53" s="49"/>
      <c r="DR53" s="49"/>
      <c r="DS53" s="49"/>
      <c r="DT53" s="49"/>
      <c r="DU53" s="49"/>
      <c r="DV53" s="49"/>
      <c r="DW53" s="49"/>
      <c r="DX53" s="49"/>
      <c r="DY53" s="49"/>
      <c r="DZ53" s="49"/>
      <c r="EA53" s="49"/>
      <c r="EB53" s="49"/>
      <c r="EC53" s="49"/>
      <c r="ED53" s="49"/>
      <c r="EE53" s="49"/>
      <c r="EF53" s="49"/>
      <c r="EG53" s="49"/>
      <c r="EH53" s="49"/>
      <c r="EI53" s="49"/>
      <c r="EJ53" s="49"/>
      <c r="EK53" s="49"/>
      <c r="EL53" s="49"/>
      <c r="EM53" s="49"/>
      <c r="EN53" s="49"/>
      <c r="EO53" s="49"/>
      <c r="EP53" s="49"/>
      <c r="EQ53" s="49"/>
      <c r="ER53" s="49"/>
      <c r="ES53" s="49"/>
      <c r="ET53" s="49"/>
      <c r="EU53" s="49"/>
      <c r="EV53" s="49"/>
      <c r="EW53" s="49"/>
      <c r="EX53" s="49"/>
      <c r="EY53" s="49"/>
      <c r="EZ53" s="49"/>
      <c r="FA53" s="49"/>
      <c r="FB53" s="49"/>
      <c r="FC53" s="49"/>
      <c r="FD53" s="49"/>
      <c r="FE53" s="49"/>
      <c r="FF53" s="49"/>
      <c r="FG53" s="49"/>
      <c r="FH53" s="49"/>
      <c r="FI53" s="49"/>
      <c r="FJ53" s="49"/>
      <c r="FK53" s="49"/>
      <c r="FL53" s="49"/>
      <c r="FM53" s="49"/>
      <c r="FN53" s="49"/>
      <c r="FO53" s="49"/>
      <c r="GT53"/>
      <c r="GU53"/>
    </row>
    <row r="54" spans="1:203" s="8" customFormat="1" ht="95" customHeight="1" x14ac:dyDescent="0.2">
      <c r="A54" s="15" t="s">
        <v>918</v>
      </c>
      <c r="B54" s="175" t="s">
        <v>950</v>
      </c>
      <c r="C54" s="15" t="s">
        <v>34</v>
      </c>
      <c r="D54" s="1" t="s">
        <v>999</v>
      </c>
      <c r="E54" s="1" t="s">
        <v>960</v>
      </c>
      <c r="F54" s="9">
        <f>'2019 QALYimpact_live formulas'!G58</f>
        <v>2.3712941880959808</v>
      </c>
      <c r="G54" s="9" t="s">
        <v>1039</v>
      </c>
      <c r="H54" s="9"/>
      <c r="I54" s="50"/>
      <c r="J54" s="50"/>
      <c r="K54" s="50"/>
      <c r="L54" s="50"/>
      <c r="M54" s="50"/>
      <c r="N54" s="50"/>
      <c r="O54" s="50"/>
      <c r="P54" s="50"/>
      <c r="Q54" s="50"/>
      <c r="R54" s="50"/>
      <c r="S54" s="50"/>
      <c r="T54" s="50"/>
      <c r="U54" s="50"/>
      <c r="V54" s="50"/>
      <c r="W54" s="50"/>
      <c r="X54" s="50"/>
      <c r="Y54" s="50"/>
      <c r="Z54" s="50"/>
      <c r="AA54" s="50"/>
      <c r="AB54" s="50"/>
      <c r="AC54" s="50"/>
      <c r="AD54" s="50"/>
      <c r="AE54" s="50"/>
      <c r="AF54" s="50"/>
      <c r="AG54" s="50"/>
      <c r="AH54" s="50"/>
      <c r="AI54" s="50"/>
      <c r="AJ54" s="50"/>
      <c r="AK54" s="50"/>
      <c r="AL54" s="50"/>
      <c r="AM54" s="50"/>
      <c r="AN54" s="50"/>
      <c r="AO54" s="50"/>
      <c r="AP54" s="50"/>
      <c r="AQ54" s="50"/>
      <c r="AR54" s="50"/>
      <c r="AS54" s="50"/>
      <c r="AT54" s="50"/>
      <c r="AU54" s="50"/>
      <c r="AV54" s="50"/>
      <c r="AW54" s="50"/>
      <c r="AX54" s="50"/>
      <c r="AY54" s="50"/>
      <c r="AZ54" s="50"/>
      <c r="BA54" s="50"/>
      <c r="BB54" s="50"/>
      <c r="BC54" s="50"/>
      <c r="BD54" s="50"/>
      <c r="BE54" s="50"/>
      <c r="BF54" s="50"/>
      <c r="BG54" s="50"/>
      <c r="BH54" s="50"/>
      <c r="BI54" s="50"/>
      <c r="BJ54" s="50"/>
      <c r="BK54" s="50"/>
      <c r="BL54" s="50"/>
      <c r="BM54" s="50"/>
      <c r="BN54" s="50"/>
      <c r="BO54" s="50"/>
      <c r="BP54" s="50"/>
      <c r="BQ54" s="50"/>
      <c r="BR54" s="50"/>
      <c r="BS54" s="50"/>
      <c r="BT54" s="50"/>
      <c r="BU54" s="50"/>
      <c r="BV54" s="50"/>
      <c r="BW54" s="50"/>
      <c r="BX54" s="50"/>
      <c r="BY54" s="50"/>
      <c r="BZ54" s="50"/>
      <c r="CA54" s="50"/>
      <c r="CB54" s="50"/>
      <c r="CC54" s="50"/>
      <c r="CD54" s="50"/>
      <c r="CE54" s="50"/>
      <c r="CF54" s="50"/>
      <c r="CG54" s="50"/>
      <c r="CH54" s="50"/>
      <c r="CI54" s="50"/>
      <c r="CJ54" s="50"/>
      <c r="CK54" s="50"/>
      <c r="CL54" s="50"/>
      <c r="CM54" s="50"/>
      <c r="CN54" s="50"/>
      <c r="CO54" s="50"/>
      <c r="CP54" s="50"/>
      <c r="CQ54" s="50"/>
      <c r="CR54" s="50"/>
      <c r="CS54" s="50"/>
      <c r="CT54" s="50"/>
      <c r="CU54" s="50"/>
      <c r="CV54" s="50"/>
      <c r="CW54" s="50"/>
      <c r="CX54" s="50"/>
      <c r="CY54" s="50"/>
      <c r="CZ54" s="50"/>
      <c r="DA54" s="50"/>
      <c r="DB54" s="50"/>
      <c r="DC54" s="50"/>
      <c r="DD54" s="50"/>
      <c r="DE54" s="50"/>
      <c r="DF54" s="50"/>
      <c r="DG54" s="50"/>
      <c r="DH54" s="50"/>
      <c r="DI54" s="50"/>
      <c r="DJ54" s="50"/>
      <c r="DK54" s="50"/>
      <c r="DL54" s="50"/>
      <c r="DM54" s="50"/>
      <c r="DN54" s="50"/>
      <c r="DO54" s="50"/>
      <c r="DP54" s="50"/>
      <c r="DQ54" s="50"/>
      <c r="DR54" s="50"/>
      <c r="DS54" s="50"/>
      <c r="DT54" s="50"/>
      <c r="DU54" s="50"/>
      <c r="DV54" s="50"/>
      <c r="DW54" s="50"/>
      <c r="DX54" s="50"/>
      <c r="DY54" s="50"/>
      <c r="DZ54" s="50"/>
      <c r="EA54" s="50"/>
      <c r="EB54" s="50"/>
      <c r="EC54" s="50"/>
      <c r="ED54" s="50"/>
      <c r="EE54" s="50"/>
      <c r="EF54" s="50"/>
      <c r="EG54" s="50"/>
      <c r="EH54" s="50"/>
      <c r="EI54" s="50"/>
      <c r="EJ54" s="50"/>
      <c r="EK54" s="50"/>
      <c r="EL54" s="50"/>
      <c r="EM54" s="50"/>
      <c r="EN54" s="50"/>
      <c r="EO54" s="50"/>
      <c r="EP54" s="50"/>
      <c r="EQ54" s="50"/>
      <c r="ER54" s="50"/>
      <c r="ES54" s="50"/>
      <c r="ET54" s="50"/>
      <c r="EU54" s="50"/>
      <c r="EV54" s="50"/>
      <c r="EW54" s="50"/>
      <c r="EX54" s="50"/>
      <c r="EY54" s="50"/>
      <c r="EZ54" s="50"/>
      <c r="FA54" s="50"/>
      <c r="FB54" s="50"/>
      <c r="FC54" s="50"/>
      <c r="FD54" s="50"/>
      <c r="FE54" s="50"/>
      <c r="FF54" s="50"/>
      <c r="FG54" s="50"/>
      <c r="FH54" s="50"/>
      <c r="FI54" s="50"/>
      <c r="FJ54" s="50"/>
      <c r="FK54" s="50"/>
      <c r="FL54" s="50"/>
      <c r="FM54" s="50"/>
      <c r="FN54" s="50"/>
      <c r="FO54" s="50"/>
      <c r="GT54"/>
      <c r="GU54"/>
    </row>
    <row r="55" spans="1:203" s="8" customFormat="1" ht="83" customHeight="1" x14ac:dyDescent="0.2">
      <c r="A55" s="15" t="s">
        <v>919</v>
      </c>
      <c r="B55" s="175" t="s">
        <v>14</v>
      </c>
      <c r="C55" s="15" t="s">
        <v>34</v>
      </c>
      <c r="D55" s="1" t="s">
        <v>1000</v>
      </c>
      <c r="E55" s="1" t="s">
        <v>960</v>
      </c>
      <c r="F55" s="9">
        <f>'2019 QALYimpact_live formulas'!G59</f>
        <v>18.066842115343391</v>
      </c>
      <c r="G55" s="9" t="s">
        <v>1039</v>
      </c>
      <c r="H55" s="9"/>
      <c r="I55" s="50"/>
      <c r="J55" s="50"/>
      <c r="K55" s="50"/>
      <c r="L55" s="50"/>
      <c r="M55" s="50"/>
      <c r="N55" s="50"/>
      <c r="O55" s="50"/>
      <c r="P55" s="50"/>
      <c r="Q55" s="50"/>
      <c r="R55" s="50"/>
      <c r="S55" s="50"/>
      <c r="T55" s="50"/>
      <c r="U55" s="50"/>
      <c r="V55" s="50"/>
      <c r="W55" s="50"/>
      <c r="X55" s="50"/>
      <c r="Y55" s="50"/>
      <c r="Z55" s="50"/>
      <c r="AA55" s="50"/>
      <c r="AB55" s="50"/>
      <c r="AC55" s="50"/>
      <c r="AD55" s="50"/>
      <c r="AE55" s="50"/>
      <c r="AF55" s="50"/>
      <c r="AG55" s="50"/>
      <c r="AH55" s="50"/>
      <c r="AI55" s="50"/>
      <c r="AJ55" s="50"/>
      <c r="AK55" s="50"/>
      <c r="AL55" s="50"/>
      <c r="AM55" s="50"/>
      <c r="AN55" s="50"/>
      <c r="AO55" s="50"/>
      <c r="AP55" s="50"/>
      <c r="AQ55" s="50"/>
      <c r="AR55" s="50"/>
      <c r="AS55" s="50"/>
      <c r="AT55" s="50"/>
      <c r="AU55" s="50"/>
      <c r="AV55" s="50"/>
      <c r="AW55" s="50"/>
      <c r="AX55" s="50"/>
      <c r="AY55" s="50"/>
      <c r="AZ55" s="50"/>
      <c r="BA55" s="50"/>
      <c r="BB55" s="50"/>
      <c r="BC55" s="50"/>
      <c r="BD55" s="50"/>
      <c r="BE55" s="50"/>
      <c r="BF55" s="50"/>
      <c r="BG55" s="50"/>
      <c r="BH55" s="50"/>
      <c r="BI55" s="50"/>
      <c r="BJ55" s="50"/>
      <c r="BK55" s="50"/>
      <c r="BL55" s="50"/>
      <c r="BM55" s="50"/>
      <c r="BN55" s="50"/>
      <c r="BO55" s="50"/>
      <c r="BP55" s="50"/>
      <c r="BQ55" s="50"/>
      <c r="BR55" s="50"/>
      <c r="BS55" s="50"/>
      <c r="BT55" s="50"/>
      <c r="BU55" s="50"/>
      <c r="BV55" s="50"/>
      <c r="BW55" s="50"/>
      <c r="BX55" s="50"/>
      <c r="BY55" s="50"/>
      <c r="BZ55" s="50"/>
      <c r="CA55" s="50"/>
      <c r="CB55" s="50"/>
      <c r="CC55" s="50"/>
      <c r="CD55" s="50"/>
      <c r="CE55" s="50"/>
      <c r="CF55" s="50"/>
      <c r="CG55" s="50"/>
      <c r="CH55" s="50"/>
      <c r="CI55" s="50"/>
      <c r="CJ55" s="50"/>
      <c r="CK55" s="50"/>
      <c r="CL55" s="50"/>
      <c r="CM55" s="50"/>
      <c r="CN55" s="50"/>
      <c r="CO55" s="50"/>
      <c r="CP55" s="50"/>
      <c r="CQ55" s="50"/>
      <c r="CR55" s="50"/>
      <c r="CS55" s="50"/>
      <c r="CT55" s="50"/>
      <c r="CU55" s="50"/>
      <c r="CV55" s="50"/>
      <c r="CW55" s="50"/>
      <c r="CX55" s="50"/>
      <c r="CY55" s="50"/>
      <c r="CZ55" s="50"/>
      <c r="DA55" s="50"/>
      <c r="DB55" s="50"/>
      <c r="DC55" s="50"/>
      <c r="DD55" s="50"/>
      <c r="DE55" s="50"/>
      <c r="DF55" s="50"/>
      <c r="DG55" s="50"/>
      <c r="DH55" s="50"/>
      <c r="DI55" s="50"/>
      <c r="DJ55" s="50"/>
      <c r="DK55" s="50"/>
      <c r="DL55" s="50"/>
      <c r="DM55" s="50"/>
      <c r="DN55" s="50"/>
      <c r="DO55" s="50"/>
      <c r="DP55" s="50"/>
      <c r="DQ55" s="50"/>
      <c r="DR55" s="50"/>
      <c r="DS55" s="50"/>
      <c r="DT55" s="50"/>
      <c r="DU55" s="50"/>
      <c r="DV55" s="50"/>
      <c r="DW55" s="50"/>
      <c r="DX55" s="50"/>
      <c r="DY55" s="50"/>
      <c r="DZ55" s="50"/>
      <c r="EA55" s="50"/>
      <c r="EB55" s="50"/>
      <c r="EC55" s="50"/>
      <c r="ED55" s="50"/>
      <c r="EE55" s="50"/>
      <c r="EF55" s="50"/>
      <c r="EG55" s="50"/>
      <c r="EH55" s="50"/>
      <c r="EI55" s="50"/>
      <c r="EJ55" s="50"/>
      <c r="EK55" s="50"/>
      <c r="EL55" s="50"/>
      <c r="EM55" s="50"/>
      <c r="EN55" s="50"/>
      <c r="EO55" s="50"/>
      <c r="EP55" s="50"/>
      <c r="EQ55" s="50"/>
      <c r="ER55" s="50"/>
      <c r="ES55" s="50"/>
      <c r="ET55" s="50"/>
      <c r="EU55" s="50"/>
      <c r="EV55" s="50"/>
      <c r="EW55" s="50"/>
      <c r="EX55" s="50"/>
      <c r="EY55" s="50"/>
      <c r="EZ55" s="50"/>
      <c r="FA55" s="50"/>
      <c r="FB55" s="50"/>
      <c r="FC55" s="50"/>
      <c r="FD55" s="50"/>
      <c r="FE55" s="50"/>
      <c r="FF55" s="50"/>
      <c r="FG55" s="50"/>
      <c r="FH55" s="50"/>
      <c r="FI55" s="50"/>
      <c r="FJ55" s="50"/>
      <c r="FK55" s="50"/>
      <c r="FL55" s="50"/>
      <c r="FM55" s="50"/>
      <c r="FN55" s="50"/>
      <c r="FO55" s="50"/>
      <c r="GT55"/>
      <c r="GU55"/>
    </row>
    <row r="56" spans="1:203" s="8" customFormat="1" ht="38" customHeight="1" x14ac:dyDescent="0.2">
      <c r="A56" s="15" t="s">
        <v>920</v>
      </c>
      <c r="B56" s="175" t="s">
        <v>15</v>
      </c>
      <c r="C56" s="15" t="s">
        <v>1031</v>
      </c>
      <c r="D56" s="185" t="s">
        <v>965</v>
      </c>
      <c r="E56" s="1" t="s">
        <v>960</v>
      </c>
      <c r="F56" s="190">
        <f>'2019 QALYimpact_live formulas'!G60</f>
        <v>72.112768475264517</v>
      </c>
      <c r="G56" s="190" t="s">
        <v>1038</v>
      </c>
      <c r="H56" s="9"/>
      <c r="I56" s="9"/>
      <c r="J56" s="9"/>
      <c r="K56" s="9"/>
      <c r="L56" s="9"/>
      <c r="M56" s="9"/>
      <c r="N56" s="9"/>
      <c r="O56" s="9"/>
      <c r="P56" s="9"/>
      <c r="Q56" s="9"/>
      <c r="R56" s="9"/>
      <c r="S56" s="9"/>
      <c r="T56" s="9"/>
      <c r="U56" s="9"/>
      <c r="V56" s="9"/>
      <c r="W56" s="9"/>
      <c r="X56" s="9"/>
      <c r="Y56" s="9"/>
      <c r="Z56" s="9"/>
      <c r="AA56" s="9"/>
      <c r="AB56" s="9"/>
      <c r="AC56" s="9"/>
      <c r="AD56" s="9"/>
      <c r="AE56" s="9"/>
      <c r="AF56" s="9"/>
      <c r="AG56" s="9"/>
      <c r="AH56" s="9"/>
      <c r="AI56" s="9"/>
      <c r="AJ56" s="9"/>
      <c r="AK56" s="9"/>
      <c r="AL56" s="9"/>
      <c r="AM56" s="9"/>
      <c r="AN56" s="9"/>
      <c r="AO56" s="9"/>
      <c r="AP56" s="9"/>
      <c r="AQ56" s="9"/>
      <c r="AR56" s="9"/>
      <c r="AS56" s="9"/>
      <c r="AT56" s="9"/>
      <c r="AU56" s="9"/>
      <c r="AV56" s="9"/>
      <c r="AW56" s="9"/>
      <c r="AX56" s="9"/>
      <c r="AY56" s="9"/>
      <c r="AZ56" s="9"/>
      <c r="BA56" s="9"/>
      <c r="BB56" s="9"/>
      <c r="BC56" s="9"/>
      <c r="BD56" s="9"/>
      <c r="BE56" s="9"/>
      <c r="BF56" s="9"/>
      <c r="BG56" s="9"/>
      <c r="BH56" s="9"/>
      <c r="BI56" s="9"/>
      <c r="BJ56" s="9"/>
      <c r="BK56" s="9"/>
      <c r="BL56" s="9"/>
      <c r="BM56" s="9"/>
      <c r="BN56" s="9"/>
      <c r="BO56" s="9"/>
      <c r="BP56" s="9"/>
      <c r="BQ56" s="9"/>
      <c r="BR56" s="9"/>
      <c r="BS56" s="9"/>
      <c r="BT56" s="9"/>
      <c r="BU56" s="9"/>
      <c r="BV56" s="9"/>
      <c r="BW56" s="9"/>
      <c r="BX56" s="9"/>
      <c r="BY56" s="9"/>
      <c r="BZ56" s="9"/>
      <c r="CA56" s="9"/>
      <c r="CB56" s="9"/>
      <c r="CC56" s="9"/>
      <c r="CD56" s="9"/>
      <c r="CE56" s="9"/>
      <c r="CF56" s="9"/>
      <c r="CG56" s="9"/>
      <c r="CH56" s="9"/>
      <c r="CI56" s="9"/>
      <c r="CJ56" s="9"/>
      <c r="CK56" s="9"/>
      <c r="CL56" s="9"/>
      <c r="CM56" s="9"/>
      <c r="CN56" s="9"/>
      <c r="CO56" s="9"/>
      <c r="CP56" s="9"/>
      <c r="CQ56" s="9"/>
      <c r="CR56" s="9"/>
      <c r="CS56" s="9"/>
      <c r="CT56" s="9"/>
      <c r="CU56" s="9"/>
      <c r="CV56" s="9"/>
      <c r="CW56" s="9"/>
      <c r="CX56" s="9"/>
      <c r="CY56" s="9"/>
      <c r="CZ56" s="9"/>
      <c r="DA56" s="9"/>
      <c r="DB56" s="9"/>
      <c r="DC56" s="9"/>
      <c r="DD56" s="9"/>
      <c r="DE56" s="9"/>
      <c r="DF56" s="9"/>
      <c r="DG56" s="9"/>
      <c r="DH56" s="9"/>
      <c r="DI56" s="9"/>
      <c r="DJ56" s="9"/>
      <c r="DK56" s="9"/>
      <c r="DL56" s="9"/>
      <c r="DM56" s="9"/>
      <c r="DN56" s="9"/>
      <c r="DO56" s="9"/>
      <c r="DP56" s="9"/>
      <c r="DQ56" s="9"/>
      <c r="DR56" s="9"/>
      <c r="DS56" s="9"/>
      <c r="DT56" s="9"/>
      <c r="DU56" s="9"/>
      <c r="DV56" s="9"/>
      <c r="DW56" s="9"/>
      <c r="DX56" s="9"/>
      <c r="DY56" s="9"/>
      <c r="DZ56" s="9"/>
      <c r="EA56" s="9"/>
      <c r="EB56" s="9"/>
      <c r="EC56" s="9"/>
      <c r="ED56" s="9"/>
      <c r="EE56" s="9"/>
      <c r="EF56" s="9"/>
      <c r="EG56" s="9"/>
      <c r="EH56" s="9"/>
      <c r="EI56" s="9"/>
      <c r="EJ56" s="9"/>
      <c r="EK56" s="9"/>
      <c r="EL56" s="9"/>
      <c r="EM56" s="9"/>
      <c r="EN56" s="9"/>
      <c r="EO56" s="9"/>
      <c r="EP56" s="9"/>
      <c r="EQ56" s="9"/>
      <c r="ER56" s="9"/>
      <c r="ES56" s="9"/>
      <c r="ET56" s="9"/>
      <c r="EU56" s="9"/>
      <c r="EV56" s="9"/>
      <c r="EW56" s="9"/>
      <c r="EX56" s="9"/>
      <c r="EY56" s="9"/>
      <c r="EZ56" s="9"/>
      <c r="FA56" s="9"/>
      <c r="FB56" s="9"/>
      <c r="FC56" s="9"/>
      <c r="FD56" s="9"/>
      <c r="FE56" s="9"/>
      <c r="FF56" s="9"/>
      <c r="FG56" s="9"/>
      <c r="FH56" s="9"/>
      <c r="FI56" s="9"/>
      <c r="FJ56" s="9"/>
      <c r="FK56" s="9"/>
      <c r="FL56" s="9"/>
      <c r="FM56" s="9"/>
      <c r="FN56" s="9"/>
      <c r="FO56" s="9"/>
      <c r="FP56" s="174"/>
      <c r="GT56"/>
      <c r="GU56"/>
    </row>
    <row r="57" spans="1:203" s="8" customFormat="1" x14ac:dyDescent="0.2">
      <c r="A57" s="15" t="s">
        <v>921</v>
      </c>
      <c r="B57" s="175" t="s">
        <v>606</v>
      </c>
      <c r="C57" s="15" t="s">
        <v>34</v>
      </c>
      <c r="D57" s="193" t="s">
        <v>1001</v>
      </c>
      <c r="E57" s="1" t="s">
        <v>960</v>
      </c>
      <c r="F57" s="195">
        <f>'2019 QALYimpact_live formulas'!G61</f>
        <v>2.7095490797546011</v>
      </c>
      <c r="G57" s="195" t="s">
        <v>1036</v>
      </c>
      <c r="H57" s="9"/>
      <c r="I57" s="50"/>
      <c r="J57" s="50"/>
      <c r="K57" s="50"/>
      <c r="L57" s="50"/>
      <c r="M57" s="50"/>
      <c r="N57" s="50"/>
      <c r="O57" s="50"/>
      <c r="P57" s="50"/>
      <c r="Q57" s="50"/>
      <c r="R57" s="50"/>
      <c r="S57" s="50"/>
      <c r="T57" s="50"/>
      <c r="U57" s="50"/>
      <c r="V57" s="50"/>
      <c r="W57" s="50"/>
      <c r="X57" s="50"/>
      <c r="Y57" s="50"/>
      <c r="Z57" s="50"/>
      <c r="AA57" s="50"/>
      <c r="AB57" s="50"/>
      <c r="AC57" s="50"/>
      <c r="AD57" s="50"/>
      <c r="AE57" s="50"/>
      <c r="AF57" s="50"/>
      <c r="AG57" s="50"/>
      <c r="AH57" s="50"/>
      <c r="AI57" s="50"/>
      <c r="AJ57" s="50"/>
      <c r="AK57" s="50"/>
      <c r="AL57" s="50"/>
      <c r="AM57" s="50"/>
      <c r="AN57" s="50"/>
      <c r="AO57" s="50"/>
      <c r="AP57" s="50"/>
      <c r="AQ57" s="50"/>
      <c r="AR57" s="50"/>
      <c r="AS57" s="50"/>
      <c r="AT57" s="50"/>
      <c r="AU57" s="50"/>
      <c r="AV57" s="50"/>
      <c r="AW57" s="50"/>
      <c r="AX57" s="50"/>
      <c r="AY57" s="50"/>
      <c r="AZ57" s="50"/>
      <c r="BA57" s="50"/>
      <c r="BB57" s="50"/>
      <c r="BC57" s="50"/>
      <c r="BD57" s="50"/>
      <c r="BE57" s="50"/>
      <c r="BF57" s="50"/>
      <c r="BG57" s="50"/>
      <c r="BH57" s="50"/>
      <c r="BI57" s="50"/>
      <c r="BJ57" s="50"/>
      <c r="BK57" s="50"/>
      <c r="BL57" s="50"/>
      <c r="BM57" s="50"/>
      <c r="BN57" s="50"/>
      <c r="BO57" s="50"/>
      <c r="BP57" s="50"/>
      <c r="BQ57" s="50"/>
      <c r="BR57" s="50"/>
      <c r="BS57" s="50"/>
      <c r="BT57" s="50"/>
      <c r="BU57" s="50"/>
      <c r="BV57" s="50"/>
      <c r="BW57" s="50"/>
      <c r="BX57" s="50"/>
      <c r="BY57" s="50"/>
      <c r="BZ57" s="50"/>
      <c r="CA57" s="50"/>
      <c r="CB57" s="50"/>
      <c r="CC57" s="50"/>
      <c r="CD57" s="50"/>
      <c r="CE57" s="50"/>
      <c r="CF57" s="50"/>
      <c r="CG57" s="50"/>
      <c r="CH57" s="50"/>
      <c r="CI57" s="50"/>
      <c r="CJ57" s="50"/>
      <c r="CK57" s="50"/>
      <c r="CL57" s="50"/>
      <c r="CM57" s="50"/>
      <c r="CN57" s="50"/>
      <c r="CO57" s="50"/>
      <c r="CP57" s="50"/>
      <c r="CQ57" s="50"/>
      <c r="CR57" s="50"/>
      <c r="CS57" s="50"/>
      <c r="CT57" s="50"/>
      <c r="CU57" s="50"/>
      <c r="CV57" s="50"/>
      <c r="CW57" s="50"/>
      <c r="CX57" s="50"/>
      <c r="CY57" s="50"/>
      <c r="CZ57" s="50"/>
      <c r="DA57" s="50"/>
      <c r="DB57" s="50"/>
      <c r="DC57" s="50"/>
      <c r="DD57" s="50"/>
      <c r="DE57" s="50"/>
      <c r="DF57" s="50"/>
      <c r="DG57" s="50"/>
      <c r="DH57" s="50"/>
      <c r="DI57" s="50"/>
      <c r="DJ57" s="50"/>
      <c r="DK57" s="50"/>
      <c r="DL57" s="50"/>
      <c r="DM57" s="50"/>
      <c r="DN57" s="50"/>
      <c r="DO57" s="50"/>
      <c r="DP57" s="50"/>
      <c r="DQ57" s="50"/>
      <c r="DR57" s="50"/>
      <c r="DS57" s="50"/>
      <c r="DT57" s="50"/>
      <c r="DU57" s="50"/>
      <c r="DV57" s="50"/>
      <c r="DW57" s="50"/>
      <c r="DX57" s="50"/>
      <c r="DY57" s="50"/>
      <c r="DZ57" s="50"/>
      <c r="EA57" s="50"/>
      <c r="EB57" s="50"/>
      <c r="EC57" s="50"/>
      <c r="ED57" s="50"/>
      <c r="EE57" s="50"/>
      <c r="EF57" s="50"/>
      <c r="EG57" s="50"/>
      <c r="EH57" s="50"/>
      <c r="EI57" s="50"/>
      <c r="EJ57" s="50"/>
      <c r="EK57" s="50"/>
      <c r="EL57" s="50"/>
      <c r="EM57" s="50"/>
      <c r="EN57" s="50"/>
      <c r="EO57" s="50"/>
      <c r="EP57" s="50"/>
      <c r="EQ57" s="50"/>
      <c r="ER57" s="50"/>
      <c r="ES57" s="50"/>
      <c r="ET57" s="50"/>
      <c r="EU57" s="50"/>
      <c r="EV57" s="50"/>
      <c r="EW57" s="50"/>
      <c r="EX57" s="50"/>
      <c r="EY57" s="50"/>
      <c r="EZ57" s="50"/>
      <c r="FA57" s="50"/>
      <c r="FB57" s="50"/>
      <c r="FC57" s="50"/>
      <c r="FD57" s="50"/>
      <c r="FE57" s="50"/>
      <c r="FF57" s="50"/>
      <c r="FG57" s="50"/>
      <c r="FH57" s="50"/>
      <c r="FI57" s="50"/>
      <c r="FJ57" s="50"/>
      <c r="FK57" s="50"/>
      <c r="FL57" s="50"/>
      <c r="FM57" s="50"/>
      <c r="FN57" s="50"/>
      <c r="FO57" s="50"/>
      <c r="GT57"/>
      <c r="GU57"/>
    </row>
    <row r="58" spans="1:203" s="8" customFormat="1" ht="16" customHeight="1" x14ac:dyDescent="0.2">
      <c r="A58" s="15" t="s">
        <v>922</v>
      </c>
      <c r="B58" s="175" t="s">
        <v>607</v>
      </c>
      <c r="C58" s="15" t="s">
        <v>34</v>
      </c>
      <c r="D58" s="193" t="s">
        <v>1002</v>
      </c>
      <c r="E58" s="1" t="s">
        <v>960</v>
      </c>
      <c r="F58" s="195">
        <f>'2019 QALYimpact_live formulas'!G62</f>
        <v>0.15320552147239264</v>
      </c>
      <c r="G58" s="195" t="s">
        <v>1036</v>
      </c>
      <c r="H58" s="9"/>
      <c r="I58" s="50"/>
      <c r="J58" s="50"/>
      <c r="K58" s="50"/>
      <c r="L58" s="50"/>
      <c r="M58" s="50"/>
      <c r="N58" s="50"/>
      <c r="O58" s="50"/>
      <c r="P58" s="50"/>
      <c r="Q58" s="50"/>
      <c r="R58" s="50"/>
      <c r="S58" s="50"/>
      <c r="T58" s="50"/>
      <c r="U58" s="50"/>
      <c r="V58" s="50"/>
      <c r="W58" s="50"/>
      <c r="X58" s="50"/>
      <c r="Y58" s="50"/>
      <c r="Z58" s="50"/>
      <c r="AA58" s="50"/>
      <c r="AB58" s="50"/>
      <c r="AC58" s="50"/>
      <c r="AD58" s="50"/>
      <c r="AE58" s="50"/>
      <c r="AF58" s="50"/>
      <c r="AG58" s="50"/>
      <c r="AH58" s="50"/>
      <c r="AI58" s="50"/>
      <c r="AJ58" s="50"/>
      <c r="AK58" s="50"/>
      <c r="AL58" s="50"/>
      <c r="AM58" s="50"/>
      <c r="AN58" s="50"/>
      <c r="AO58" s="50"/>
      <c r="AP58" s="50"/>
      <c r="AQ58" s="50"/>
      <c r="AR58" s="50"/>
      <c r="AS58" s="50"/>
      <c r="AT58" s="50"/>
      <c r="AU58" s="50"/>
      <c r="AV58" s="50"/>
      <c r="AW58" s="50"/>
      <c r="AX58" s="50"/>
      <c r="AY58" s="50"/>
      <c r="AZ58" s="50"/>
      <c r="BA58" s="50"/>
      <c r="BB58" s="50"/>
      <c r="BC58" s="50"/>
      <c r="BD58" s="50"/>
      <c r="BE58" s="50"/>
      <c r="BF58" s="50"/>
      <c r="BG58" s="50"/>
      <c r="BH58" s="50"/>
      <c r="BI58" s="50"/>
      <c r="BJ58" s="50"/>
      <c r="BK58" s="50"/>
      <c r="BL58" s="50"/>
      <c r="BM58" s="50"/>
      <c r="BN58" s="50"/>
      <c r="BO58" s="50"/>
      <c r="BP58" s="50"/>
      <c r="BQ58" s="50"/>
      <c r="BR58" s="50"/>
      <c r="BS58" s="50"/>
      <c r="BT58" s="50"/>
      <c r="BU58" s="50"/>
      <c r="BV58" s="50"/>
      <c r="BW58" s="50"/>
      <c r="BX58" s="50"/>
      <c r="BY58" s="50"/>
      <c r="BZ58" s="50"/>
      <c r="CA58" s="50"/>
      <c r="CB58" s="50"/>
      <c r="CC58" s="50"/>
      <c r="CD58" s="50"/>
      <c r="CE58" s="50"/>
      <c r="CF58" s="50"/>
      <c r="CG58" s="50"/>
      <c r="CH58" s="50"/>
      <c r="CI58" s="50"/>
      <c r="CJ58" s="50"/>
      <c r="CK58" s="50"/>
      <c r="CL58" s="50"/>
      <c r="CM58" s="50"/>
      <c r="CN58" s="50"/>
      <c r="CO58" s="50"/>
      <c r="CP58" s="50"/>
      <c r="CQ58" s="50"/>
      <c r="CR58" s="50"/>
      <c r="CS58" s="50"/>
      <c r="CT58" s="50"/>
      <c r="CU58" s="50"/>
      <c r="CV58" s="50"/>
      <c r="CW58" s="50"/>
      <c r="CX58" s="50"/>
      <c r="CY58" s="50"/>
      <c r="CZ58" s="50"/>
      <c r="DA58" s="50"/>
      <c r="DB58" s="50"/>
      <c r="DC58" s="50"/>
      <c r="DD58" s="50"/>
      <c r="DE58" s="50"/>
      <c r="DF58" s="50"/>
      <c r="DG58" s="50"/>
      <c r="DH58" s="50"/>
      <c r="DI58" s="50"/>
      <c r="DJ58" s="50"/>
      <c r="DK58" s="50"/>
      <c r="DL58" s="50"/>
      <c r="DM58" s="50"/>
      <c r="DN58" s="50"/>
      <c r="DO58" s="50"/>
      <c r="DP58" s="50"/>
      <c r="DQ58" s="50"/>
      <c r="DR58" s="50"/>
      <c r="DS58" s="50"/>
      <c r="DT58" s="50"/>
      <c r="DU58" s="50"/>
      <c r="DV58" s="50"/>
      <c r="DW58" s="50"/>
      <c r="DX58" s="50"/>
      <c r="DY58" s="50"/>
      <c r="DZ58" s="50"/>
      <c r="EA58" s="50"/>
      <c r="EB58" s="50"/>
      <c r="EC58" s="50"/>
      <c r="ED58" s="50"/>
      <c r="EE58" s="50"/>
      <c r="EF58" s="50"/>
      <c r="EG58" s="50"/>
      <c r="EH58" s="50"/>
      <c r="EI58" s="50"/>
      <c r="EJ58" s="50"/>
      <c r="EK58" s="50"/>
      <c r="EL58" s="50"/>
      <c r="EM58" s="50"/>
      <c r="EN58" s="50"/>
      <c r="EO58" s="50"/>
      <c r="EP58" s="50"/>
      <c r="EQ58" s="50"/>
      <c r="ER58" s="50"/>
      <c r="ES58" s="50"/>
      <c r="ET58" s="50"/>
      <c r="EU58" s="50"/>
      <c r="EV58" s="50"/>
      <c r="EW58" s="50"/>
      <c r="EX58" s="50"/>
      <c r="EY58" s="50"/>
      <c r="EZ58" s="50"/>
      <c r="FA58" s="50"/>
      <c r="FB58" s="50"/>
      <c r="FC58" s="50"/>
      <c r="FD58" s="50"/>
      <c r="FE58" s="50"/>
      <c r="FF58" s="50"/>
      <c r="FG58" s="50"/>
      <c r="FH58" s="50"/>
      <c r="FI58" s="50"/>
      <c r="FJ58" s="50"/>
      <c r="FK58" s="50"/>
      <c r="FL58" s="50"/>
      <c r="FM58" s="50"/>
      <c r="FN58" s="50"/>
      <c r="FO58" s="50"/>
      <c r="GT58"/>
      <c r="GU58"/>
    </row>
    <row r="59" spans="1:203" s="8" customFormat="1" x14ac:dyDescent="0.2">
      <c r="A59" s="15" t="s">
        <v>923</v>
      </c>
      <c r="B59" s="175" t="s">
        <v>609</v>
      </c>
      <c r="C59" s="15" t="s">
        <v>34</v>
      </c>
      <c r="D59" s="193" t="s">
        <v>612</v>
      </c>
      <c r="E59" s="1" t="s">
        <v>960</v>
      </c>
      <c r="F59" s="195">
        <f>'2019 QALYimpact_live formulas'!G63</f>
        <v>2.0396780902085889</v>
      </c>
      <c r="G59" s="195" t="s">
        <v>1036</v>
      </c>
      <c r="H59" s="9"/>
      <c r="I59" s="50"/>
      <c r="J59" s="50"/>
      <c r="K59" s="50"/>
      <c r="L59" s="50"/>
      <c r="M59" s="50"/>
      <c r="N59" s="50"/>
      <c r="O59" s="50"/>
      <c r="P59" s="50"/>
      <c r="Q59" s="50"/>
      <c r="R59" s="50"/>
      <c r="S59" s="50"/>
      <c r="T59" s="50"/>
      <c r="U59" s="50"/>
      <c r="V59" s="50"/>
      <c r="W59" s="50"/>
      <c r="X59" s="50"/>
      <c r="Y59" s="50"/>
      <c r="Z59" s="50"/>
      <c r="AA59" s="50"/>
      <c r="AB59" s="50"/>
      <c r="AC59" s="50"/>
      <c r="AD59" s="50"/>
      <c r="AE59" s="50"/>
      <c r="AF59" s="50"/>
      <c r="AG59" s="50"/>
      <c r="AH59" s="50"/>
      <c r="AI59" s="50"/>
      <c r="AJ59" s="50"/>
      <c r="AK59" s="50"/>
      <c r="AL59" s="50"/>
      <c r="AM59" s="50"/>
      <c r="AN59" s="50"/>
      <c r="AO59" s="50"/>
      <c r="AP59" s="50"/>
      <c r="AQ59" s="50"/>
      <c r="AR59" s="50"/>
      <c r="AS59" s="50"/>
      <c r="AT59" s="50"/>
      <c r="AU59" s="50"/>
      <c r="AV59" s="50"/>
      <c r="AW59" s="50"/>
      <c r="AX59" s="50"/>
      <c r="AY59" s="50"/>
      <c r="AZ59" s="50"/>
      <c r="BA59" s="50"/>
      <c r="BB59" s="50"/>
      <c r="BC59" s="50"/>
      <c r="BD59" s="50"/>
      <c r="BE59" s="50"/>
      <c r="BF59" s="50"/>
      <c r="BG59" s="50"/>
      <c r="BH59" s="50"/>
      <c r="BI59" s="50"/>
      <c r="BJ59" s="50"/>
      <c r="BK59" s="50"/>
      <c r="BL59" s="50"/>
      <c r="BM59" s="50"/>
      <c r="BN59" s="50"/>
      <c r="BO59" s="50"/>
      <c r="BP59" s="50"/>
      <c r="BQ59" s="50"/>
      <c r="BR59" s="50"/>
      <c r="BS59" s="50"/>
      <c r="BT59" s="50"/>
      <c r="BU59" s="50"/>
      <c r="BV59" s="50"/>
      <c r="BW59" s="50"/>
      <c r="BX59" s="50"/>
      <c r="BY59" s="50"/>
      <c r="BZ59" s="50"/>
      <c r="CA59" s="50"/>
      <c r="CB59" s="50"/>
      <c r="CC59" s="50"/>
      <c r="CD59" s="50"/>
      <c r="CE59" s="50"/>
      <c r="CF59" s="50"/>
      <c r="CG59" s="50"/>
      <c r="CH59" s="50"/>
      <c r="CI59" s="50"/>
      <c r="CJ59" s="50"/>
      <c r="CK59" s="50"/>
      <c r="CL59" s="50"/>
      <c r="CM59" s="50"/>
      <c r="CN59" s="50"/>
      <c r="CO59" s="50"/>
      <c r="CP59" s="50"/>
      <c r="CQ59" s="50"/>
      <c r="CR59" s="50"/>
      <c r="CS59" s="50"/>
      <c r="CT59" s="50"/>
      <c r="CU59" s="50"/>
      <c r="CV59" s="50"/>
      <c r="CW59" s="50"/>
      <c r="CX59" s="50"/>
      <c r="CY59" s="50"/>
      <c r="CZ59" s="50"/>
      <c r="DA59" s="50"/>
      <c r="DB59" s="50"/>
      <c r="DC59" s="50"/>
      <c r="DD59" s="50"/>
      <c r="DE59" s="50"/>
      <c r="DF59" s="50"/>
      <c r="DG59" s="50"/>
      <c r="DH59" s="50"/>
      <c r="DI59" s="50"/>
      <c r="DJ59" s="50"/>
      <c r="DK59" s="50"/>
      <c r="DL59" s="50"/>
      <c r="DM59" s="50"/>
      <c r="DN59" s="50"/>
      <c r="DO59" s="50"/>
      <c r="DP59" s="50"/>
      <c r="DQ59" s="50"/>
      <c r="DR59" s="50"/>
      <c r="DS59" s="50"/>
      <c r="DT59" s="50"/>
      <c r="DU59" s="50"/>
      <c r="DV59" s="50"/>
      <c r="DW59" s="50"/>
      <c r="DX59" s="50"/>
      <c r="DY59" s="50"/>
      <c r="DZ59" s="50"/>
      <c r="EA59" s="50"/>
      <c r="EB59" s="50"/>
      <c r="EC59" s="50"/>
      <c r="ED59" s="50"/>
      <c r="EE59" s="50"/>
      <c r="EF59" s="50"/>
      <c r="EG59" s="50"/>
      <c r="EH59" s="50"/>
      <c r="EI59" s="50"/>
      <c r="EJ59" s="50"/>
      <c r="EK59" s="50"/>
      <c r="EL59" s="50"/>
      <c r="EM59" s="50"/>
      <c r="EN59" s="50"/>
      <c r="EO59" s="50"/>
      <c r="EP59" s="50"/>
      <c r="EQ59" s="50"/>
      <c r="ER59" s="50"/>
      <c r="ES59" s="50"/>
      <c r="ET59" s="50"/>
      <c r="EU59" s="50"/>
      <c r="EV59" s="50"/>
      <c r="EW59" s="50"/>
      <c r="EX59" s="50"/>
      <c r="EY59" s="50"/>
      <c r="EZ59" s="50"/>
      <c r="FA59" s="50"/>
      <c r="FB59" s="50"/>
      <c r="FC59" s="50"/>
      <c r="FD59" s="50"/>
      <c r="FE59" s="50"/>
      <c r="FF59" s="50"/>
      <c r="FG59" s="50"/>
      <c r="FH59" s="50"/>
      <c r="FI59" s="50"/>
      <c r="FJ59" s="50"/>
      <c r="FK59" s="50"/>
      <c r="FL59" s="50"/>
      <c r="FM59" s="50"/>
      <c r="FN59" s="50"/>
      <c r="FO59" s="50"/>
      <c r="GT59"/>
      <c r="GU59"/>
    </row>
    <row r="60" spans="1:203" s="8" customFormat="1" x14ac:dyDescent="0.2">
      <c r="A60" s="15" t="s">
        <v>924</v>
      </c>
      <c r="B60" s="175" t="s">
        <v>611</v>
      </c>
      <c r="C60" s="15" t="s">
        <v>34</v>
      </c>
      <c r="D60" s="193" t="s">
        <v>696</v>
      </c>
      <c r="E60" s="1" t="s">
        <v>960</v>
      </c>
      <c r="F60" s="195">
        <f>'2019 QALYimpact_live formulas'!G64</f>
        <v>0.17339545285889571</v>
      </c>
      <c r="G60" s="195" t="s">
        <v>1036</v>
      </c>
      <c r="H60" s="9"/>
      <c r="I60" s="50"/>
      <c r="J60" s="50"/>
      <c r="K60" s="50"/>
      <c r="L60" s="50"/>
      <c r="M60" s="50"/>
      <c r="N60" s="50"/>
      <c r="O60" s="50"/>
      <c r="P60" s="50"/>
      <c r="Q60" s="50"/>
      <c r="R60" s="50"/>
      <c r="S60" s="50"/>
      <c r="T60" s="50"/>
      <c r="U60" s="50"/>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0"/>
      <c r="AT60" s="50"/>
      <c r="AU60" s="50"/>
      <c r="AV60" s="50"/>
      <c r="AW60" s="50"/>
      <c r="AX60" s="50"/>
      <c r="AY60" s="50"/>
      <c r="AZ60" s="50"/>
      <c r="BA60" s="50"/>
      <c r="BB60" s="50"/>
      <c r="BC60" s="50"/>
      <c r="BD60" s="50"/>
      <c r="BE60" s="50"/>
      <c r="BF60" s="50"/>
      <c r="BG60" s="50"/>
      <c r="BH60" s="50"/>
      <c r="BI60" s="50"/>
      <c r="BJ60" s="50"/>
      <c r="BK60" s="50"/>
      <c r="BL60" s="50"/>
      <c r="BM60" s="50"/>
      <c r="BN60" s="50"/>
      <c r="BO60" s="50"/>
      <c r="BP60" s="50"/>
      <c r="BQ60" s="50"/>
      <c r="BR60" s="50"/>
      <c r="BS60" s="50"/>
      <c r="BT60" s="50"/>
      <c r="BU60" s="50"/>
      <c r="BV60" s="50"/>
      <c r="BW60" s="50"/>
      <c r="BX60" s="50"/>
      <c r="BY60" s="50"/>
      <c r="BZ60" s="50"/>
      <c r="CA60" s="50"/>
      <c r="CB60" s="50"/>
      <c r="CC60" s="50"/>
      <c r="CD60" s="50"/>
      <c r="CE60" s="50"/>
      <c r="CF60" s="50"/>
      <c r="CG60" s="50"/>
      <c r="CH60" s="50"/>
      <c r="CI60" s="50"/>
      <c r="CJ60" s="50"/>
      <c r="CK60" s="50"/>
      <c r="CL60" s="50"/>
      <c r="CM60" s="50"/>
      <c r="CN60" s="50"/>
      <c r="CO60" s="50"/>
      <c r="CP60" s="50"/>
      <c r="CQ60" s="50"/>
      <c r="CR60" s="50"/>
      <c r="CS60" s="50"/>
      <c r="CT60" s="50"/>
      <c r="CU60" s="50"/>
      <c r="CV60" s="50"/>
      <c r="CW60" s="50"/>
      <c r="CX60" s="50"/>
      <c r="CY60" s="50"/>
      <c r="CZ60" s="50"/>
      <c r="DA60" s="50"/>
      <c r="DB60" s="50"/>
      <c r="DC60" s="50"/>
      <c r="DD60" s="50"/>
      <c r="DE60" s="50"/>
      <c r="DF60" s="50"/>
      <c r="DG60" s="50"/>
      <c r="DH60" s="50"/>
      <c r="DI60" s="50"/>
      <c r="DJ60" s="50"/>
      <c r="DK60" s="50"/>
      <c r="DL60" s="50"/>
      <c r="DM60" s="50"/>
      <c r="DN60" s="50"/>
      <c r="DO60" s="50"/>
      <c r="DP60" s="50"/>
      <c r="DQ60" s="50"/>
      <c r="DR60" s="50"/>
      <c r="DS60" s="50"/>
      <c r="DT60" s="50"/>
      <c r="DU60" s="50"/>
      <c r="DV60" s="50"/>
      <c r="DW60" s="50"/>
      <c r="DX60" s="50"/>
      <c r="DY60" s="50"/>
      <c r="DZ60" s="50"/>
      <c r="EA60" s="50"/>
      <c r="EB60" s="50"/>
      <c r="EC60" s="50"/>
      <c r="ED60" s="50"/>
      <c r="EE60" s="50"/>
      <c r="EF60" s="50"/>
      <c r="EG60" s="50"/>
      <c r="EH60" s="50"/>
      <c r="EI60" s="50"/>
      <c r="EJ60" s="50"/>
      <c r="EK60" s="50"/>
      <c r="EL60" s="50"/>
      <c r="EM60" s="50"/>
      <c r="EN60" s="50"/>
      <c r="EO60" s="50"/>
      <c r="EP60" s="50"/>
      <c r="EQ60" s="50"/>
      <c r="ER60" s="50"/>
      <c r="ES60" s="50"/>
      <c r="ET60" s="50"/>
      <c r="EU60" s="50"/>
      <c r="EV60" s="50"/>
      <c r="EW60" s="50"/>
      <c r="EX60" s="50"/>
      <c r="EY60" s="50"/>
      <c r="EZ60" s="50"/>
      <c r="FA60" s="50"/>
      <c r="FB60" s="50"/>
      <c r="FC60" s="50"/>
      <c r="FD60" s="50"/>
      <c r="FE60" s="50"/>
      <c r="FF60" s="50"/>
      <c r="FG60" s="50"/>
      <c r="FH60" s="50"/>
      <c r="FI60" s="50"/>
      <c r="FJ60" s="50"/>
      <c r="FK60" s="50"/>
      <c r="FL60" s="50"/>
      <c r="FM60" s="50"/>
      <c r="FN60" s="50"/>
      <c r="FO60" s="50"/>
      <c r="GT60"/>
      <c r="GU60"/>
    </row>
    <row r="61" spans="1:203" ht="15" customHeight="1" x14ac:dyDescent="0.2">
      <c r="A61" s="15" t="s">
        <v>925</v>
      </c>
      <c r="B61" s="175" t="s">
        <v>610</v>
      </c>
      <c r="C61" s="15" t="s">
        <v>34</v>
      </c>
      <c r="D61" s="193" t="s">
        <v>696</v>
      </c>
      <c r="E61" s="1" t="s">
        <v>960</v>
      </c>
      <c r="F61" s="195">
        <f>'2019 QALYimpact_live formulas'!G65</f>
        <v>9.5823802895705523E-2</v>
      </c>
      <c r="G61" s="195" t="s">
        <v>1036</v>
      </c>
      <c r="I61" s="50"/>
      <c r="J61" s="50"/>
      <c r="K61" s="50"/>
      <c r="L61" s="50"/>
      <c r="M61" s="50"/>
      <c r="N61" s="50"/>
      <c r="O61" s="50"/>
      <c r="P61" s="50"/>
      <c r="Q61" s="50"/>
      <c r="R61" s="50"/>
      <c r="S61" s="50"/>
      <c r="T61" s="50"/>
      <c r="U61" s="50"/>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0"/>
      <c r="AT61" s="50"/>
      <c r="AU61" s="50"/>
      <c r="AV61" s="50"/>
      <c r="AW61" s="50"/>
      <c r="AX61" s="50"/>
      <c r="AY61" s="50"/>
      <c r="AZ61" s="50"/>
      <c r="BA61" s="50"/>
      <c r="BB61" s="50"/>
      <c r="BC61" s="50"/>
      <c r="BD61" s="50"/>
      <c r="BE61" s="50"/>
      <c r="BF61" s="50"/>
      <c r="BG61" s="50"/>
      <c r="BH61" s="50"/>
      <c r="BI61" s="50"/>
      <c r="BJ61" s="50"/>
      <c r="BK61" s="50"/>
      <c r="BL61" s="50"/>
      <c r="BM61" s="50"/>
      <c r="BN61" s="50"/>
      <c r="BO61" s="50"/>
      <c r="BP61" s="50"/>
      <c r="BQ61" s="50"/>
      <c r="BR61" s="50"/>
      <c r="BS61" s="50"/>
      <c r="BT61" s="50"/>
      <c r="BU61" s="50"/>
      <c r="BV61" s="50"/>
      <c r="BW61" s="50"/>
      <c r="BX61" s="50"/>
      <c r="BY61" s="50"/>
      <c r="BZ61" s="50"/>
      <c r="CA61" s="50"/>
      <c r="CB61" s="50"/>
      <c r="CC61" s="50"/>
      <c r="CD61" s="50"/>
      <c r="CE61" s="50"/>
      <c r="CF61" s="50"/>
      <c r="CG61" s="50"/>
      <c r="CH61" s="50"/>
      <c r="CI61" s="50"/>
      <c r="CJ61" s="50"/>
      <c r="CK61" s="50"/>
      <c r="CL61" s="50"/>
      <c r="CM61" s="50"/>
      <c r="CN61" s="50"/>
      <c r="CO61" s="50"/>
      <c r="CP61" s="50"/>
      <c r="CQ61" s="50"/>
      <c r="CR61" s="50"/>
      <c r="CS61" s="50"/>
      <c r="CT61" s="50"/>
      <c r="CU61" s="50"/>
      <c r="CV61" s="50"/>
      <c r="CW61" s="50"/>
      <c r="CX61" s="50"/>
      <c r="CY61" s="50"/>
      <c r="CZ61" s="50"/>
      <c r="DA61" s="50"/>
      <c r="DB61" s="50"/>
      <c r="DC61" s="50"/>
      <c r="DD61" s="50"/>
      <c r="DE61" s="50"/>
      <c r="DF61" s="50"/>
      <c r="DG61" s="50"/>
      <c r="DH61" s="50"/>
      <c r="DI61" s="50"/>
      <c r="DJ61" s="50"/>
      <c r="DK61" s="50"/>
      <c r="DL61" s="50"/>
      <c r="DM61" s="50"/>
      <c r="DN61" s="50"/>
      <c r="DO61" s="50"/>
      <c r="DP61" s="50"/>
      <c r="DQ61" s="50"/>
      <c r="DR61" s="50"/>
      <c r="DS61" s="50"/>
      <c r="DT61" s="50"/>
      <c r="DU61" s="50"/>
      <c r="DV61" s="50"/>
      <c r="DW61" s="50"/>
      <c r="DX61" s="50"/>
      <c r="DY61" s="50"/>
      <c r="DZ61" s="50"/>
      <c r="EA61" s="50"/>
      <c r="EB61" s="50"/>
      <c r="EC61" s="50"/>
      <c r="ED61" s="50"/>
      <c r="EE61" s="50"/>
      <c r="EF61" s="50"/>
      <c r="EG61" s="50"/>
      <c r="EH61" s="50"/>
      <c r="EI61" s="50"/>
      <c r="EJ61" s="50"/>
      <c r="EK61" s="50"/>
      <c r="EL61" s="50"/>
      <c r="EM61" s="50"/>
      <c r="EN61" s="50"/>
      <c r="EO61" s="50"/>
      <c r="EP61" s="50"/>
      <c r="EQ61" s="50"/>
      <c r="ER61" s="50"/>
      <c r="ES61" s="50"/>
      <c r="ET61" s="50"/>
      <c r="EU61" s="50"/>
      <c r="EV61" s="50"/>
      <c r="EW61" s="50"/>
      <c r="EX61" s="50"/>
      <c r="EY61" s="50"/>
      <c r="EZ61" s="50"/>
      <c r="FA61" s="50"/>
      <c r="FB61" s="50"/>
      <c r="FC61" s="50"/>
      <c r="FD61" s="50"/>
      <c r="FE61" s="50"/>
      <c r="FF61" s="50"/>
      <c r="FG61" s="50"/>
      <c r="FH61" s="50"/>
      <c r="FI61" s="50"/>
      <c r="FJ61" s="50"/>
      <c r="FK61" s="50"/>
      <c r="FL61" s="50"/>
      <c r="FM61" s="50"/>
      <c r="FN61" s="50"/>
      <c r="FO61" s="50"/>
    </row>
    <row r="62" spans="1:203" x14ac:dyDescent="0.2">
      <c r="A62" s="15" t="s">
        <v>926</v>
      </c>
      <c r="B62" s="175" t="s">
        <v>608</v>
      </c>
      <c r="C62" s="15" t="s">
        <v>34</v>
      </c>
      <c r="D62" s="193" t="s">
        <v>704</v>
      </c>
      <c r="E62" s="1" t="s">
        <v>960</v>
      </c>
      <c r="F62" s="195">
        <f>'2019 QALYimpact_live formulas'!G66</f>
        <v>6.6071981394900017E-2</v>
      </c>
      <c r="G62" s="195" t="s">
        <v>1036</v>
      </c>
      <c r="I62" s="50"/>
      <c r="J62" s="50"/>
      <c r="K62" s="50"/>
      <c r="L62" s="50"/>
      <c r="M62" s="50"/>
      <c r="N62" s="50"/>
      <c r="O62" s="50"/>
      <c r="P62" s="50"/>
      <c r="Q62" s="50"/>
      <c r="R62" s="50"/>
      <c r="S62" s="50"/>
      <c r="T62" s="50"/>
      <c r="U62" s="50"/>
      <c r="V62" s="50"/>
      <c r="W62" s="50"/>
      <c r="X62" s="50"/>
      <c r="Y62" s="50"/>
      <c r="Z62" s="50"/>
      <c r="AA62" s="50"/>
      <c r="AB62" s="50"/>
      <c r="AC62" s="50"/>
      <c r="AD62" s="50"/>
      <c r="AE62" s="50"/>
      <c r="AF62" s="50"/>
      <c r="AG62" s="50"/>
      <c r="AH62" s="50"/>
      <c r="AI62" s="50"/>
      <c r="AJ62" s="50"/>
      <c r="AK62" s="50"/>
      <c r="AL62" s="50"/>
      <c r="AM62" s="50"/>
      <c r="AN62" s="50"/>
      <c r="AO62" s="50"/>
      <c r="AP62" s="50"/>
      <c r="AQ62" s="50"/>
      <c r="AR62" s="50"/>
      <c r="AS62" s="50"/>
      <c r="AT62" s="50"/>
      <c r="AU62" s="50"/>
      <c r="AV62" s="50"/>
      <c r="AW62" s="50"/>
      <c r="AX62" s="50"/>
      <c r="AY62" s="50"/>
      <c r="AZ62" s="50"/>
      <c r="BA62" s="50"/>
      <c r="BB62" s="50"/>
      <c r="BC62" s="50"/>
      <c r="BD62" s="50"/>
      <c r="BE62" s="50"/>
      <c r="BF62" s="50"/>
      <c r="BG62" s="50"/>
      <c r="BH62" s="50"/>
      <c r="BI62" s="50"/>
      <c r="BJ62" s="50"/>
      <c r="BK62" s="50"/>
      <c r="BL62" s="50"/>
      <c r="BM62" s="50"/>
      <c r="BN62" s="50"/>
      <c r="BO62" s="50"/>
      <c r="BP62" s="50"/>
      <c r="BQ62" s="50"/>
      <c r="BR62" s="50"/>
      <c r="BS62" s="50"/>
      <c r="BT62" s="50"/>
      <c r="BU62" s="50"/>
      <c r="BV62" s="50"/>
      <c r="BW62" s="50"/>
      <c r="BX62" s="50"/>
      <c r="BY62" s="50"/>
      <c r="BZ62" s="50"/>
      <c r="CA62" s="50"/>
      <c r="CB62" s="50"/>
      <c r="CC62" s="50"/>
      <c r="CD62" s="50"/>
      <c r="CE62" s="50"/>
      <c r="CF62" s="50"/>
      <c r="CG62" s="50"/>
      <c r="CH62" s="50"/>
      <c r="CI62" s="50"/>
      <c r="CJ62" s="50"/>
      <c r="CK62" s="50"/>
      <c r="CL62" s="50"/>
      <c r="CM62" s="50"/>
      <c r="CN62" s="50"/>
      <c r="CO62" s="50"/>
      <c r="CP62" s="50"/>
      <c r="CQ62" s="50"/>
      <c r="CR62" s="50"/>
      <c r="CS62" s="50"/>
      <c r="CT62" s="50"/>
      <c r="CU62" s="50"/>
      <c r="CV62" s="50"/>
      <c r="CW62" s="50"/>
      <c r="CX62" s="50"/>
      <c r="CY62" s="50"/>
      <c r="CZ62" s="50"/>
      <c r="DA62" s="50"/>
      <c r="DB62" s="50"/>
      <c r="DC62" s="50"/>
      <c r="DD62" s="50"/>
      <c r="DE62" s="50"/>
      <c r="DF62" s="50"/>
      <c r="DG62" s="50"/>
      <c r="DH62" s="50"/>
      <c r="DI62" s="50"/>
      <c r="DJ62" s="50"/>
      <c r="DK62" s="50"/>
      <c r="DL62" s="50"/>
      <c r="DM62" s="50"/>
      <c r="DN62" s="50"/>
      <c r="DO62" s="50"/>
      <c r="DP62" s="50"/>
      <c r="DQ62" s="50"/>
      <c r="DR62" s="50"/>
      <c r="DS62" s="50"/>
      <c r="DT62" s="50"/>
      <c r="DU62" s="50"/>
      <c r="DV62" s="50"/>
      <c r="DW62" s="50"/>
      <c r="DX62" s="50"/>
      <c r="DY62" s="50"/>
      <c r="DZ62" s="50"/>
      <c r="EA62" s="50"/>
      <c r="EB62" s="50"/>
      <c r="EC62" s="50"/>
      <c r="ED62" s="50"/>
      <c r="EE62" s="50"/>
      <c r="EF62" s="50"/>
      <c r="EG62" s="50"/>
      <c r="EH62" s="50"/>
      <c r="EI62" s="50"/>
      <c r="EJ62" s="50"/>
      <c r="EK62" s="50"/>
      <c r="EL62" s="50"/>
      <c r="EM62" s="50"/>
      <c r="EN62" s="50"/>
      <c r="EO62" s="50"/>
      <c r="EP62" s="50"/>
      <c r="EQ62" s="50"/>
      <c r="ER62" s="50"/>
      <c r="ES62" s="50"/>
      <c r="ET62" s="50"/>
      <c r="EU62" s="50"/>
      <c r="EV62" s="50"/>
      <c r="EW62" s="50"/>
      <c r="EX62" s="50"/>
      <c r="EY62" s="50"/>
      <c r="EZ62" s="50"/>
      <c r="FA62" s="50"/>
      <c r="FB62" s="50"/>
      <c r="FC62" s="50"/>
      <c r="FD62" s="50"/>
      <c r="FE62" s="50"/>
      <c r="FF62" s="50"/>
      <c r="FG62" s="50"/>
      <c r="FH62" s="50"/>
      <c r="FI62" s="50"/>
      <c r="FJ62" s="50"/>
      <c r="FK62" s="50"/>
      <c r="FL62" s="50"/>
      <c r="FM62" s="50"/>
      <c r="FN62" s="50"/>
      <c r="FO62" s="50"/>
    </row>
    <row r="63" spans="1:203" ht="26" x14ac:dyDescent="0.2">
      <c r="A63" s="15" t="s">
        <v>927</v>
      </c>
      <c r="B63" s="175" t="s">
        <v>605</v>
      </c>
      <c r="C63" s="15" t="s">
        <v>34</v>
      </c>
      <c r="D63" s="1" t="s">
        <v>1003</v>
      </c>
      <c r="E63" s="1" t="s">
        <v>960</v>
      </c>
      <c r="F63" s="9">
        <f>'2019 QALYimpact_live formulas'!G67</f>
        <v>9.030371165644171</v>
      </c>
      <c r="G63" s="9" t="s">
        <v>1039</v>
      </c>
      <c r="I63" s="50"/>
      <c r="J63" s="50"/>
      <c r="K63" s="50"/>
      <c r="L63" s="50"/>
      <c r="M63" s="50"/>
      <c r="N63" s="50"/>
      <c r="O63" s="50"/>
      <c r="P63" s="50"/>
      <c r="Q63" s="50"/>
      <c r="R63" s="50"/>
      <c r="S63" s="50"/>
      <c r="T63" s="50"/>
      <c r="U63" s="50"/>
      <c r="V63" s="50"/>
      <c r="W63" s="50"/>
      <c r="X63" s="50"/>
      <c r="Y63" s="50"/>
      <c r="Z63" s="50"/>
      <c r="AA63" s="50"/>
      <c r="AB63" s="50"/>
      <c r="AC63" s="50"/>
      <c r="AD63" s="50"/>
      <c r="AE63" s="50"/>
      <c r="AF63" s="50"/>
      <c r="AG63" s="50"/>
      <c r="AH63" s="50"/>
      <c r="AI63" s="50"/>
      <c r="AJ63" s="50"/>
      <c r="AK63" s="50"/>
      <c r="AL63" s="50"/>
      <c r="AM63" s="50"/>
      <c r="AN63" s="50"/>
      <c r="AO63" s="50"/>
      <c r="AP63" s="50"/>
      <c r="AQ63" s="50"/>
      <c r="AR63" s="50"/>
      <c r="AS63" s="50"/>
      <c r="AT63" s="50"/>
      <c r="AU63" s="50"/>
      <c r="AV63" s="50"/>
      <c r="AW63" s="50"/>
      <c r="AX63" s="50"/>
      <c r="AY63" s="50"/>
      <c r="AZ63" s="50"/>
      <c r="BA63" s="50"/>
      <c r="BB63" s="50"/>
      <c r="BC63" s="50"/>
      <c r="BD63" s="50"/>
      <c r="BE63" s="50"/>
      <c r="BF63" s="50"/>
      <c r="BG63" s="50"/>
      <c r="BH63" s="50"/>
      <c r="BI63" s="50"/>
      <c r="BJ63" s="50"/>
      <c r="BK63" s="50"/>
      <c r="BL63" s="50"/>
      <c r="BM63" s="50"/>
      <c r="BN63" s="50"/>
      <c r="BO63" s="50"/>
      <c r="BP63" s="50"/>
      <c r="BQ63" s="50"/>
      <c r="BR63" s="50"/>
      <c r="BS63" s="50"/>
      <c r="BT63" s="50"/>
      <c r="BU63" s="50"/>
      <c r="BV63" s="50"/>
      <c r="BW63" s="50"/>
      <c r="BX63" s="50"/>
      <c r="BY63" s="50"/>
      <c r="BZ63" s="50"/>
      <c r="CA63" s="50"/>
      <c r="CB63" s="50"/>
      <c r="CC63" s="50"/>
      <c r="CD63" s="50"/>
      <c r="CE63" s="50"/>
      <c r="CF63" s="50"/>
      <c r="CG63" s="50"/>
      <c r="CH63" s="50"/>
      <c r="CI63" s="50"/>
      <c r="CJ63" s="50"/>
      <c r="CK63" s="50"/>
      <c r="CL63" s="50"/>
      <c r="CM63" s="50"/>
      <c r="CN63" s="50"/>
      <c r="CO63" s="50"/>
      <c r="CP63" s="50"/>
      <c r="CQ63" s="50"/>
      <c r="CR63" s="50"/>
      <c r="CS63" s="50"/>
      <c r="CT63" s="50"/>
      <c r="CU63" s="50"/>
      <c r="CV63" s="50"/>
      <c r="CW63" s="50"/>
      <c r="CX63" s="50"/>
      <c r="CY63" s="50"/>
      <c r="CZ63" s="50"/>
      <c r="DA63" s="50"/>
      <c r="DB63" s="50"/>
      <c r="DC63" s="50"/>
      <c r="DD63" s="50"/>
      <c r="DE63" s="50"/>
      <c r="DF63" s="50"/>
      <c r="DG63" s="50"/>
      <c r="DH63" s="50"/>
      <c r="DI63" s="50"/>
      <c r="DJ63" s="50"/>
      <c r="DK63" s="50"/>
      <c r="DL63" s="50"/>
      <c r="DM63" s="50"/>
      <c r="DN63" s="50"/>
      <c r="DO63" s="50"/>
      <c r="DP63" s="50"/>
      <c r="DQ63" s="50"/>
      <c r="DR63" s="50"/>
      <c r="DS63" s="50"/>
      <c r="DT63" s="50"/>
      <c r="DU63" s="50"/>
      <c r="DV63" s="50"/>
      <c r="DW63" s="50"/>
      <c r="DX63" s="50"/>
      <c r="DY63" s="50"/>
      <c r="DZ63" s="50"/>
      <c r="EA63" s="50"/>
      <c r="EB63" s="50"/>
      <c r="EC63" s="50"/>
      <c r="ED63" s="50"/>
      <c r="EE63" s="50"/>
      <c r="EF63" s="50"/>
      <c r="EG63" s="50"/>
      <c r="EH63" s="50"/>
      <c r="EI63" s="50"/>
      <c r="EJ63" s="50"/>
      <c r="EK63" s="50"/>
      <c r="EL63" s="50"/>
      <c r="EM63" s="50"/>
      <c r="EN63" s="50"/>
      <c r="EO63" s="50"/>
      <c r="EP63" s="50"/>
      <c r="EQ63" s="50"/>
      <c r="ER63" s="50"/>
      <c r="ES63" s="50"/>
      <c r="ET63" s="50"/>
      <c r="EU63" s="50"/>
      <c r="EV63" s="50"/>
      <c r="EW63" s="50"/>
      <c r="EX63" s="50"/>
      <c r="EY63" s="50"/>
      <c r="EZ63" s="50"/>
      <c r="FA63" s="50"/>
      <c r="FB63" s="50"/>
      <c r="FC63" s="50"/>
      <c r="FD63" s="50"/>
      <c r="FE63" s="50"/>
      <c r="FF63" s="50"/>
      <c r="FG63" s="50"/>
      <c r="FH63" s="50"/>
      <c r="FI63" s="50"/>
      <c r="FJ63" s="50"/>
      <c r="FK63" s="50"/>
      <c r="FL63" s="50"/>
      <c r="FM63" s="50"/>
      <c r="FN63" s="50"/>
      <c r="FO63" s="50"/>
    </row>
    <row r="64" spans="1:203" ht="39" x14ac:dyDescent="0.2">
      <c r="A64" s="15" t="s">
        <v>928</v>
      </c>
      <c r="B64" s="175" t="s">
        <v>16</v>
      </c>
      <c r="C64" s="15" t="s">
        <v>1034</v>
      </c>
      <c r="D64" s="185" t="s">
        <v>965</v>
      </c>
      <c r="E64" s="1" t="s">
        <v>960</v>
      </c>
      <c r="F64" s="190">
        <f>'2019 QALYimpact_live formulas'!G68</f>
        <v>31.902179972361079</v>
      </c>
      <c r="G64" s="190" t="s">
        <v>1038</v>
      </c>
      <c r="I64" s="50"/>
      <c r="J64" s="50"/>
      <c r="K64" s="50"/>
      <c r="L64" s="50"/>
      <c r="M64" s="50"/>
      <c r="N64" s="50"/>
      <c r="O64" s="50"/>
      <c r="P64" s="50"/>
      <c r="Q64" s="50"/>
      <c r="R64" s="50"/>
      <c r="S64" s="50"/>
      <c r="T64" s="50"/>
      <c r="U64" s="50"/>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0"/>
      <c r="AT64" s="50"/>
      <c r="AU64" s="50"/>
      <c r="AV64" s="50"/>
      <c r="AW64" s="50"/>
      <c r="AX64" s="50"/>
      <c r="AY64" s="50"/>
      <c r="AZ64" s="50"/>
      <c r="BA64" s="50"/>
      <c r="BB64" s="50"/>
      <c r="BC64" s="50"/>
      <c r="BD64" s="50"/>
      <c r="BE64" s="50"/>
      <c r="BF64" s="50"/>
      <c r="BG64" s="50"/>
      <c r="BH64" s="50"/>
      <c r="BI64" s="50"/>
      <c r="BJ64" s="50"/>
      <c r="BK64" s="50"/>
      <c r="BL64" s="50"/>
      <c r="BM64" s="50"/>
      <c r="BN64" s="50"/>
      <c r="BO64" s="50"/>
      <c r="BP64" s="50"/>
      <c r="BQ64" s="50"/>
      <c r="BR64" s="50"/>
      <c r="BS64" s="50"/>
      <c r="BT64" s="50"/>
      <c r="BU64" s="50"/>
      <c r="BV64" s="50"/>
      <c r="BW64" s="50"/>
      <c r="BX64" s="50"/>
      <c r="BY64" s="50"/>
      <c r="BZ64" s="50"/>
      <c r="CA64" s="50"/>
      <c r="CB64" s="50"/>
      <c r="CC64" s="50"/>
      <c r="CD64" s="50"/>
      <c r="CE64" s="50"/>
      <c r="CF64" s="50"/>
      <c r="CG64" s="50"/>
      <c r="CH64" s="50"/>
      <c r="CI64" s="50"/>
      <c r="CJ64" s="50"/>
      <c r="CK64" s="50"/>
      <c r="CL64" s="50"/>
      <c r="CM64" s="50"/>
      <c r="CN64" s="50"/>
      <c r="CO64" s="50"/>
      <c r="CP64" s="50"/>
      <c r="CQ64" s="50"/>
      <c r="CR64" s="50"/>
      <c r="CS64" s="50"/>
      <c r="CT64" s="50"/>
      <c r="CU64" s="50"/>
      <c r="CV64" s="50"/>
      <c r="CW64" s="50"/>
      <c r="CX64" s="50"/>
      <c r="CY64" s="50"/>
      <c r="CZ64" s="50"/>
      <c r="DA64" s="50"/>
      <c r="DB64" s="50"/>
      <c r="DC64" s="50"/>
      <c r="DD64" s="50"/>
      <c r="DE64" s="50"/>
      <c r="DF64" s="50"/>
      <c r="DG64" s="50"/>
      <c r="DH64" s="50"/>
      <c r="DI64" s="50"/>
      <c r="DJ64" s="50"/>
      <c r="DK64" s="50"/>
      <c r="DL64" s="50"/>
      <c r="DM64" s="50"/>
      <c r="DN64" s="50"/>
      <c r="DO64" s="50"/>
      <c r="DP64" s="50"/>
      <c r="DQ64" s="50"/>
      <c r="DR64" s="50"/>
      <c r="DS64" s="50"/>
      <c r="DT64" s="50"/>
      <c r="DU64" s="50"/>
      <c r="DV64" s="50"/>
      <c r="DW64" s="50"/>
      <c r="DX64" s="50"/>
      <c r="DY64" s="50"/>
      <c r="DZ64" s="50"/>
      <c r="EA64" s="50"/>
      <c r="EB64" s="50"/>
      <c r="EC64" s="50"/>
      <c r="ED64" s="50"/>
      <c r="EE64" s="50"/>
      <c r="EF64" s="50"/>
      <c r="EG64" s="50"/>
      <c r="EH64" s="50"/>
      <c r="EI64" s="50"/>
      <c r="EJ64" s="50"/>
      <c r="EK64" s="50"/>
      <c r="EL64" s="50"/>
      <c r="EM64" s="50"/>
      <c r="EN64" s="50"/>
      <c r="EO64" s="50"/>
      <c r="EP64" s="50"/>
      <c r="EQ64" s="50"/>
      <c r="ER64" s="50"/>
      <c r="ES64" s="50"/>
      <c r="ET64" s="50"/>
      <c r="EU64" s="50"/>
      <c r="EV64" s="50"/>
      <c r="EW64" s="50"/>
      <c r="EX64" s="50"/>
      <c r="EY64" s="50"/>
      <c r="EZ64" s="50"/>
      <c r="FA64" s="50"/>
      <c r="FB64" s="50"/>
      <c r="FC64" s="50"/>
      <c r="FD64" s="50"/>
      <c r="FE64" s="50"/>
      <c r="FF64" s="50"/>
      <c r="FG64" s="50"/>
      <c r="FH64" s="50"/>
      <c r="FI64" s="50"/>
      <c r="FJ64" s="50"/>
      <c r="FK64" s="50"/>
      <c r="FL64" s="50"/>
      <c r="FM64" s="50"/>
      <c r="FN64" s="50"/>
      <c r="FO64" s="50"/>
    </row>
    <row r="65" spans="1:201" x14ac:dyDescent="0.2">
      <c r="A65" s="15" t="s">
        <v>929</v>
      </c>
      <c r="B65" s="175" t="s">
        <v>17</v>
      </c>
      <c r="C65" s="15" t="s">
        <v>35</v>
      </c>
      <c r="D65" s="194" t="s">
        <v>1004</v>
      </c>
      <c r="E65" s="177" t="s">
        <v>980</v>
      </c>
      <c r="F65" s="195">
        <f>'2019 QALYimpact_live formulas'!G69</f>
        <v>12.730828981517204</v>
      </c>
      <c r="G65" s="195" t="s">
        <v>1036</v>
      </c>
      <c r="I65" s="50"/>
      <c r="J65" s="50"/>
      <c r="K65" s="50"/>
      <c r="L65" s="50"/>
      <c r="M65" s="50"/>
      <c r="N65" s="50"/>
      <c r="O65" s="50"/>
      <c r="P65" s="50"/>
      <c r="Q65" s="50"/>
      <c r="R65" s="50"/>
      <c r="S65" s="50"/>
      <c r="T65" s="50"/>
      <c r="U65" s="50"/>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0"/>
      <c r="AT65" s="50"/>
      <c r="AU65" s="50"/>
      <c r="AV65" s="50"/>
      <c r="AW65" s="50"/>
      <c r="AX65" s="50"/>
      <c r="AY65" s="50"/>
      <c r="AZ65" s="50"/>
      <c r="BA65" s="50"/>
      <c r="BB65" s="50"/>
      <c r="BC65" s="50"/>
      <c r="BD65" s="50"/>
      <c r="BE65" s="50"/>
      <c r="BF65" s="50"/>
      <c r="BG65" s="50"/>
      <c r="BH65" s="50"/>
      <c r="BI65" s="50"/>
      <c r="BJ65" s="50"/>
      <c r="BK65" s="50"/>
      <c r="BL65" s="50"/>
      <c r="BM65" s="50"/>
      <c r="BN65" s="50"/>
      <c r="BO65" s="50"/>
      <c r="BP65" s="50"/>
      <c r="BQ65" s="50"/>
      <c r="BR65" s="50"/>
      <c r="BS65" s="50"/>
      <c r="BT65" s="50"/>
      <c r="BU65" s="50"/>
      <c r="BV65" s="50"/>
      <c r="BW65" s="50"/>
      <c r="BX65" s="50"/>
      <c r="BY65" s="50"/>
      <c r="BZ65" s="50"/>
      <c r="CA65" s="50"/>
      <c r="CB65" s="50"/>
      <c r="CC65" s="50"/>
      <c r="CD65" s="50"/>
      <c r="CE65" s="50"/>
      <c r="CF65" s="50"/>
      <c r="CG65" s="50"/>
      <c r="CH65" s="50"/>
      <c r="CI65" s="50"/>
      <c r="CJ65" s="50"/>
      <c r="CK65" s="50"/>
      <c r="CL65" s="50"/>
      <c r="CM65" s="50"/>
      <c r="CN65" s="50"/>
      <c r="CO65" s="50"/>
      <c r="CP65" s="50"/>
      <c r="CQ65" s="50"/>
      <c r="CR65" s="50"/>
      <c r="CS65" s="50"/>
      <c r="CT65" s="50"/>
      <c r="CU65" s="50"/>
      <c r="CV65" s="50"/>
      <c r="CW65" s="50"/>
      <c r="CX65" s="50"/>
      <c r="CY65" s="50"/>
      <c r="CZ65" s="50"/>
      <c r="DA65" s="50"/>
      <c r="DB65" s="50"/>
      <c r="DC65" s="50"/>
      <c r="DD65" s="50"/>
      <c r="DE65" s="50"/>
      <c r="DF65" s="50"/>
      <c r="DG65" s="50"/>
      <c r="DH65" s="50"/>
      <c r="DI65" s="50"/>
      <c r="DJ65" s="50"/>
      <c r="DK65" s="50"/>
      <c r="DL65" s="50"/>
      <c r="DM65" s="50"/>
      <c r="DN65" s="50"/>
      <c r="DO65" s="50"/>
      <c r="DP65" s="50"/>
      <c r="DQ65" s="50"/>
      <c r="DR65" s="50"/>
      <c r="DS65" s="50"/>
      <c r="DT65" s="50"/>
      <c r="DU65" s="50"/>
      <c r="DV65" s="50"/>
      <c r="DW65" s="50"/>
      <c r="DX65" s="50"/>
      <c r="DY65" s="50"/>
      <c r="DZ65" s="50"/>
      <c r="EA65" s="50"/>
      <c r="EB65" s="50"/>
      <c r="EC65" s="50"/>
      <c r="ED65" s="50"/>
      <c r="EE65" s="50"/>
      <c r="EF65" s="50"/>
      <c r="EG65" s="50"/>
      <c r="EH65" s="50"/>
      <c r="EI65" s="50"/>
      <c r="EJ65" s="50"/>
      <c r="EK65" s="50"/>
      <c r="EL65" s="50"/>
      <c r="EM65" s="50"/>
      <c r="EN65" s="50"/>
      <c r="EO65" s="50"/>
      <c r="EP65" s="50"/>
      <c r="EQ65" s="50"/>
      <c r="ER65" s="50"/>
      <c r="ES65" s="50"/>
      <c r="ET65" s="50"/>
      <c r="EU65" s="50"/>
      <c r="EV65" s="50"/>
      <c r="EW65" s="50"/>
      <c r="EX65" s="50"/>
      <c r="EY65" s="50"/>
      <c r="EZ65" s="50"/>
      <c r="FA65" s="50"/>
      <c r="FB65" s="50"/>
      <c r="FC65" s="50"/>
      <c r="FD65" s="50"/>
      <c r="FE65" s="50"/>
      <c r="FF65" s="50"/>
      <c r="FG65" s="50"/>
      <c r="FH65" s="50"/>
      <c r="FI65" s="50"/>
      <c r="FJ65" s="50"/>
      <c r="FK65" s="50"/>
      <c r="FL65" s="50"/>
      <c r="FM65" s="50"/>
      <c r="FN65" s="50"/>
      <c r="FO65" s="50"/>
    </row>
    <row r="66" spans="1:201" ht="60" customHeight="1" x14ac:dyDescent="0.2">
      <c r="A66" s="15" t="s">
        <v>930</v>
      </c>
      <c r="B66" s="175" t="s">
        <v>18</v>
      </c>
      <c r="C66" s="15" t="s">
        <v>35</v>
      </c>
      <c r="D66" s="1" t="s">
        <v>1005</v>
      </c>
      <c r="E66" s="1" t="s">
        <v>1006</v>
      </c>
      <c r="F66" s="9">
        <f>'2019 QALYimpact_live formulas'!G70</f>
        <v>134.06875071169833</v>
      </c>
      <c r="G66" s="9" t="s">
        <v>1039</v>
      </c>
      <c r="I66" s="35"/>
      <c r="J66" s="35"/>
      <c r="K66" s="35"/>
      <c r="L66" s="35"/>
      <c r="M66" s="35"/>
      <c r="N66" s="35"/>
      <c r="O66" s="35"/>
      <c r="P66" s="35"/>
      <c r="Q66" s="35"/>
      <c r="R66" s="35"/>
      <c r="S66" s="35"/>
      <c r="T66" s="35"/>
      <c r="U66" s="35"/>
      <c r="V66" s="35"/>
      <c r="W66" s="35"/>
      <c r="X66" s="35"/>
      <c r="Y66" s="35"/>
      <c r="Z66" s="35"/>
      <c r="AA66" s="35"/>
      <c r="AB66" s="35"/>
      <c r="AC66" s="35"/>
      <c r="AD66" s="35"/>
      <c r="AE66" s="35"/>
      <c r="AF66" s="35"/>
      <c r="AG66" s="35"/>
      <c r="AH66" s="35"/>
      <c r="AI66" s="35"/>
      <c r="AJ66" s="35"/>
      <c r="AK66" s="35"/>
      <c r="AL66" s="35"/>
      <c r="AM66" s="35"/>
      <c r="AN66" s="35"/>
      <c r="AO66" s="35"/>
      <c r="AP66" s="35"/>
      <c r="AQ66" s="35"/>
      <c r="AR66" s="35"/>
      <c r="AS66" s="35"/>
      <c r="AT66" s="35"/>
      <c r="AU66" s="35"/>
      <c r="AV66" s="35"/>
      <c r="AW66" s="35"/>
      <c r="AX66" s="35"/>
      <c r="AY66" s="35"/>
      <c r="AZ66" s="35"/>
      <c r="BA66" s="35"/>
      <c r="BB66" s="35"/>
      <c r="BC66" s="35"/>
      <c r="BD66" s="35"/>
      <c r="BE66" s="35"/>
      <c r="BF66" s="35"/>
      <c r="BG66" s="35"/>
      <c r="BH66" s="35"/>
      <c r="BI66" s="35"/>
      <c r="BJ66" s="35"/>
      <c r="BK66" s="35"/>
      <c r="BL66" s="35"/>
      <c r="BM66" s="35"/>
      <c r="BN66" s="35"/>
      <c r="BO66" s="35"/>
      <c r="BP66" s="35"/>
      <c r="BQ66" s="35"/>
      <c r="BR66" s="35"/>
      <c r="BS66" s="35"/>
      <c r="BT66" s="35"/>
      <c r="BU66" s="35"/>
      <c r="BV66" s="35"/>
      <c r="BW66" s="35"/>
      <c r="BX66" s="35"/>
      <c r="BY66" s="35"/>
      <c r="BZ66" s="35"/>
      <c r="CA66" s="35"/>
      <c r="CB66" s="35"/>
      <c r="CC66" s="35"/>
      <c r="CD66" s="35"/>
      <c r="CE66" s="35"/>
      <c r="CF66" s="35"/>
      <c r="CG66" s="35"/>
      <c r="CH66" s="35"/>
      <c r="CI66" s="35"/>
      <c r="CJ66" s="35"/>
      <c r="CK66" s="35"/>
      <c r="CL66" s="35"/>
      <c r="CM66" s="35"/>
      <c r="CN66" s="35"/>
      <c r="CO66" s="35"/>
      <c r="CP66" s="35"/>
      <c r="CQ66" s="35"/>
      <c r="CR66" s="35"/>
      <c r="CS66" s="35"/>
      <c r="CT66" s="35"/>
      <c r="CU66" s="35"/>
      <c r="CV66" s="35"/>
      <c r="CW66" s="35"/>
      <c r="CX66" s="35"/>
      <c r="CY66" s="35"/>
      <c r="CZ66" s="35"/>
      <c r="DA66" s="35"/>
      <c r="DB66" s="35"/>
      <c r="DC66" s="35"/>
      <c r="DD66" s="35"/>
      <c r="DE66" s="35"/>
      <c r="DF66" s="35"/>
      <c r="DG66" s="35"/>
      <c r="DH66" s="35"/>
      <c r="DI66" s="35"/>
      <c r="DJ66" s="35"/>
      <c r="DK66" s="35"/>
      <c r="DL66" s="35"/>
      <c r="DM66" s="35"/>
      <c r="DN66" s="35"/>
      <c r="DO66" s="35"/>
      <c r="DP66" s="35"/>
      <c r="DQ66" s="35"/>
      <c r="DR66" s="35"/>
      <c r="DS66" s="35"/>
      <c r="DT66" s="35"/>
      <c r="DU66" s="35"/>
      <c r="DV66" s="35"/>
      <c r="DW66" s="35"/>
      <c r="DX66" s="35"/>
      <c r="DY66" s="35"/>
      <c r="DZ66" s="35"/>
      <c r="EA66" s="35"/>
      <c r="EB66" s="35"/>
      <c r="EC66" s="35"/>
      <c r="ED66" s="35"/>
      <c r="EE66" s="35"/>
      <c r="EF66" s="35"/>
      <c r="EG66" s="35"/>
      <c r="EH66" s="35"/>
      <c r="EI66" s="35"/>
      <c r="EJ66" s="35"/>
      <c r="EK66" s="35"/>
      <c r="EL66" s="35"/>
      <c r="EM66" s="35"/>
      <c r="EN66" s="35"/>
      <c r="EO66" s="35"/>
      <c r="EP66" s="35"/>
      <c r="EQ66" s="35"/>
      <c r="ER66" s="35"/>
      <c r="ES66" s="35"/>
      <c r="ET66" s="35"/>
      <c r="EU66" s="35"/>
      <c r="EV66" s="35"/>
      <c r="EW66" s="35"/>
      <c r="EX66" s="35"/>
      <c r="EY66" s="35"/>
      <c r="EZ66" s="35"/>
      <c r="FA66" s="35"/>
      <c r="FB66" s="35"/>
      <c r="FC66" s="35"/>
      <c r="FD66" s="35"/>
      <c r="FE66" s="35"/>
      <c r="FF66" s="35"/>
      <c r="FG66" s="35"/>
      <c r="FH66" s="35"/>
      <c r="FI66" s="35"/>
      <c r="FJ66" s="35"/>
      <c r="FK66" s="35"/>
      <c r="FL66" s="35"/>
      <c r="FM66" s="35"/>
      <c r="FN66" s="35"/>
      <c r="FO66" s="35"/>
    </row>
    <row r="67" spans="1:201" ht="37" customHeight="1" x14ac:dyDescent="0.2">
      <c r="A67" s="15" t="s">
        <v>931</v>
      </c>
      <c r="B67" s="175" t="s">
        <v>19</v>
      </c>
      <c r="C67" s="15" t="s">
        <v>38</v>
      </c>
      <c r="D67" s="185" t="s">
        <v>965</v>
      </c>
      <c r="E67" s="1" t="s">
        <v>960</v>
      </c>
      <c r="F67" s="190">
        <f>'2019 QALYimpact_live formulas'!G71</f>
        <v>7.065201536873646</v>
      </c>
      <c r="G67" s="190" t="s">
        <v>1038</v>
      </c>
      <c r="I67" s="49"/>
      <c r="J67" s="49"/>
      <c r="K67" s="49"/>
      <c r="L67" s="49"/>
      <c r="M67" s="49"/>
      <c r="N67" s="49"/>
      <c r="O67" s="49"/>
      <c r="P67" s="49"/>
      <c r="Q67" s="49"/>
      <c r="R67" s="49"/>
      <c r="S67" s="49"/>
      <c r="T67" s="49"/>
      <c r="U67" s="49"/>
      <c r="V67" s="49"/>
      <c r="W67" s="49"/>
      <c r="X67" s="49"/>
      <c r="Y67" s="49"/>
      <c r="Z67" s="49"/>
      <c r="AA67" s="49"/>
      <c r="AB67" s="49"/>
      <c r="AC67" s="49"/>
      <c r="AD67" s="49"/>
      <c r="AE67" s="49"/>
      <c r="AF67" s="49"/>
      <c r="AG67" s="49"/>
      <c r="AH67" s="49"/>
      <c r="AI67" s="49"/>
      <c r="AJ67" s="49"/>
      <c r="AK67" s="49"/>
      <c r="AL67" s="49"/>
      <c r="AM67" s="49"/>
      <c r="AN67" s="49"/>
      <c r="AO67" s="49"/>
      <c r="AP67" s="49"/>
      <c r="AQ67" s="49"/>
      <c r="AR67" s="49"/>
      <c r="AS67" s="49"/>
      <c r="AT67" s="49"/>
      <c r="AU67" s="49"/>
      <c r="AV67" s="49"/>
      <c r="AW67" s="49"/>
      <c r="AX67" s="49"/>
      <c r="AY67" s="49"/>
      <c r="AZ67" s="49"/>
      <c r="BA67" s="49"/>
      <c r="BB67" s="49"/>
      <c r="BC67" s="49"/>
      <c r="BD67" s="49"/>
      <c r="BE67" s="49"/>
      <c r="BF67" s="49"/>
      <c r="BG67" s="49"/>
      <c r="BH67" s="49"/>
      <c r="BI67" s="49"/>
      <c r="BJ67" s="49"/>
      <c r="BK67" s="49"/>
      <c r="BL67" s="49"/>
      <c r="BM67" s="49"/>
      <c r="BN67" s="49"/>
      <c r="BO67" s="49"/>
      <c r="BP67" s="49"/>
      <c r="BQ67" s="49"/>
      <c r="BR67" s="49"/>
      <c r="BS67" s="49"/>
      <c r="BT67" s="49"/>
      <c r="BU67" s="49"/>
      <c r="BV67" s="49"/>
      <c r="BW67" s="49"/>
      <c r="BX67" s="49"/>
      <c r="BY67" s="49"/>
      <c r="BZ67" s="49"/>
      <c r="CA67" s="49"/>
      <c r="CB67" s="49"/>
      <c r="CC67" s="49"/>
      <c r="CD67" s="49"/>
      <c r="CE67" s="49"/>
      <c r="CF67" s="49"/>
      <c r="CG67" s="49"/>
      <c r="CH67" s="49"/>
      <c r="CI67" s="49"/>
      <c r="CJ67" s="49"/>
      <c r="CK67" s="49"/>
      <c r="CL67" s="49"/>
      <c r="CM67" s="49"/>
      <c r="CN67" s="49"/>
      <c r="CO67" s="49"/>
      <c r="CP67" s="49"/>
      <c r="CQ67" s="49"/>
      <c r="CR67" s="49"/>
      <c r="CS67" s="49"/>
      <c r="CT67" s="49"/>
      <c r="CU67" s="49"/>
      <c r="CV67" s="49"/>
      <c r="CW67" s="49"/>
      <c r="CX67" s="49"/>
      <c r="CY67" s="49"/>
      <c r="CZ67" s="49"/>
      <c r="DA67" s="49"/>
      <c r="DB67" s="49"/>
      <c r="DC67" s="49"/>
      <c r="DD67" s="49"/>
      <c r="DE67" s="49"/>
      <c r="DF67" s="49"/>
      <c r="DG67" s="49"/>
      <c r="DH67" s="49"/>
      <c r="DI67" s="49"/>
      <c r="DJ67" s="49"/>
      <c r="DK67" s="49"/>
      <c r="DL67" s="49"/>
      <c r="DM67" s="49"/>
      <c r="DN67" s="49"/>
      <c r="DO67" s="49"/>
      <c r="DP67" s="49"/>
      <c r="DQ67" s="49"/>
      <c r="DR67" s="49"/>
      <c r="DS67" s="49"/>
      <c r="DT67" s="49"/>
      <c r="DU67" s="49"/>
      <c r="DV67" s="49"/>
      <c r="DW67" s="49"/>
      <c r="DX67" s="49"/>
      <c r="DY67" s="49"/>
      <c r="DZ67" s="49"/>
      <c r="EA67" s="49"/>
      <c r="EB67" s="49"/>
      <c r="EC67" s="49"/>
      <c r="ED67" s="49"/>
      <c r="EE67" s="49"/>
      <c r="EF67" s="49"/>
      <c r="EG67" s="49"/>
      <c r="EH67" s="49"/>
      <c r="EI67" s="49"/>
      <c r="EJ67" s="49"/>
      <c r="EK67" s="49"/>
      <c r="EL67" s="49"/>
      <c r="EM67" s="49"/>
      <c r="EN67" s="49"/>
      <c r="EO67" s="49"/>
      <c r="EP67" s="49"/>
      <c r="EQ67" s="49"/>
      <c r="ER67" s="49"/>
      <c r="ES67" s="49"/>
      <c r="ET67" s="49"/>
      <c r="EU67" s="49"/>
      <c r="EV67" s="49"/>
      <c r="EW67" s="49"/>
      <c r="EX67" s="49"/>
      <c r="EY67" s="49"/>
      <c r="EZ67" s="49"/>
      <c r="FA67" s="49"/>
      <c r="FB67" s="49"/>
      <c r="FC67" s="49"/>
      <c r="FD67" s="49"/>
      <c r="FE67" s="49"/>
      <c r="FF67" s="49"/>
      <c r="FG67" s="49"/>
      <c r="FH67" s="49"/>
      <c r="FI67" s="45"/>
      <c r="FJ67" s="45"/>
      <c r="FK67" s="45"/>
      <c r="FL67" s="45"/>
      <c r="FM67" s="45"/>
      <c r="FN67" s="45"/>
      <c r="FO67" s="45"/>
      <c r="FP67" s="137"/>
    </row>
    <row r="68" spans="1:201" ht="164" customHeight="1" x14ac:dyDescent="0.2">
      <c r="A68" s="15" t="s">
        <v>932</v>
      </c>
      <c r="B68" s="3" t="s">
        <v>20</v>
      </c>
      <c r="C68" s="15" t="s">
        <v>34</v>
      </c>
      <c r="D68" s="1" t="s">
        <v>1007</v>
      </c>
      <c r="E68" s="1" t="s">
        <v>960</v>
      </c>
      <c r="F68" s="9">
        <f>'2019 QALYimpact_live formulas'!G72</f>
        <v>28.583006578839882</v>
      </c>
      <c r="G68" s="9" t="s">
        <v>1039</v>
      </c>
      <c r="I68" s="45"/>
      <c r="J68" s="45"/>
      <c r="K68" s="45"/>
      <c r="L68" s="45"/>
      <c r="M68" s="45"/>
      <c r="N68" s="45"/>
      <c r="O68" s="45"/>
      <c r="P68" s="45"/>
      <c r="Q68" s="45"/>
      <c r="R68" s="45"/>
      <c r="S68" s="45"/>
      <c r="T68" s="45"/>
      <c r="U68" s="45"/>
      <c r="V68" s="45"/>
      <c r="W68" s="45"/>
      <c r="X68" s="45"/>
      <c r="Y68" s="45"/>
      <c r="Z68" s="45"/>
      <c r="AA68" s="45"/>
      <c r="AB68" s="45"/>
      <c r="AC68" s="45"/>
      <c r="AD68" s="45"/>
      <c r="AE68" s="45"/>
      <c r="AF68" s="45"/>
      <c r="AG68" s="45"/>
      <c r="AH68" s="45"/>
      <c r="AI68" s="45"/>
      <c r="AJ68" s="45"/>
      <c r="AK68" s="45"/>
      <c r="AL68" s="45"/>
      <c r="AM68" s="45"/>
      <c r="AN68" s="45"/>
      <c r="AO68" s="45"/>
      <c r="AP68" s="45"/>
      <c r="AQ68" s="45"/>
      <c r="AR68" s="45"/>
      <c r="AS68" s="45"/>
      <c r="AT68" s="45"/>
      <c r="AU68" s="45"/>
      <c r="AV68" s="45"/>
      <c r="AW68" s="45"/>
      <c r="AX68" s="45"/>
      <c r="AY68" s="45"/>
      <c r="AZ68" s="45"/>
      <c r="BA68" s="45"/>
      <c r="BB68" s="45"/>
      <c r="BC68" s="45"/>
      <c r="BD68" s="45"/>
      <c r="BE68" s="45"/>
      <c r="BF68" s="45"/>
      <c r="BG68" s="45"/>
      <c r="BH68" s="45"/>
      <c r="BI68" s="45"/>
      <c r="BJ68" s="45"/>
      <c r="BK68" s="45"/>
      <c r="BL68" s="45"/>
      <c r="BM68" s="45"/>
      <c r="BN68" s="45"/>
      <c r="BO68" s="45"/>
      <c r="BP68" s="45"/>
      <c r="BQ68" s="45"/>
      <c r="BR68" s="45"/>
      <c r="BS68" s="45"/>
      <c r="BT68" s="45"/>
      <c r="BU68" s="45"/>
      <c r="BV68" s="45"/>
      <c r="BW68" s="45"/>
      <c r="BX68" s="45"/>
      <c r="BY68" s="45"/>
      <c r="BZ68" s="45"/>
      <c r="CA68" s="45"/>
      <c r="CB68" s="45"/>
      <c r="CC68" s="45"/>
      <c r="CD68" s="45"/>
      <c r="CE68" s="45"/>
      <c r="CF68" s="45"/>
      <c r="CG68" s="45"/>
      <c r="CH68" s="45"/>
      <c r="CI68" s="45"/>
      <c r="CJ68" s="45"/>
      <c r="CK68" s="45"/>
      <c r="CL68" s="45"/>
      <c r="CM68" s="45"/>
      <c r="CN68" s="45"/>
      <c r="CO68" s="45"/>
      <c r="CP68" s="45"/>
      <c r="CQ68" s="45"/>
      <c r="CR68" s="45"/>
      <c r="CS68" s="45"/>
      <c r="CT68" s="45"/>
      <c r="CU68" s="45"/>
      <c r="CV68" s="45"/>
      <c r="CW68" s="45"/>
      <c r="CX68" s="45"/>
      <c r="CY68" s="45"/>
      <c r="CZ68" s="45"/>
      <c r="DA68" s="45"/>
      <c r="DB68" s="45"/>
      <c r="DC68" s="45"/>
      <c r="DD68" s="45"/>
      <c r="DE68" s="45"/>
      <c r="DF68" s="45"/>
      <c r="DG68" s="45"/>
      <c r="DH68" s="45"/>
      <c r="DI68" s="45"/>
      <c r="DJ68" s="45"/>
      <c r="DK68" s="45"/>
      <c r="DL68" s="45"/>
      <c r="DM68" s="45"/>
      <c r="DN68" s="45"/>
      <c r="DO68" s="45"/>
      <c r="DP68" s="45"/>
      <c r="DQ68" s="45"/>
      <c r="DR68" s="45"/>
      <c r="DS68" s="45"/>
      <c r="DT68" s="45"/>
      <c r="DU68" s="45"/>
      <c r="DV68" s="45"/>
      <c r="DW68" s="45"/>
      <c r="DX68" s="45"/>
      <c r="DY68" s="45"/>
      <c r="DZ68" s="45"/>
      <c r="EA68" s="45"/>
      <c r="EB68" s="45"/>
      <c r="EC68" s="45"/>
      <c r="ED68" s="45"/>
      <c r="EE68" s="45"/>
      <c r="EF68" s="45"/>
      <c r="EG68" s="45"/>
      <c r="EH68" s="45"/>
      <c r="EI68" s="45"/>
      <c r="EJ68" s="45"/>
      <c r="EK68" s="45"/>
      <c r="EL68" s="45"/>
      <c r="EM68" s="45"/>
      <c r="EN68" s="45"/>
      <c r="EO68" s="45"/>
      <c r="EP68" s="45"/>
      <c r="EQ68" s="45"/>
      <c r="ER68" s="45"/>
      <c r="ES68" s="45"/>
      <c r="ET68" s="45"/>
      <c r="EU68" s="45"/>
      <c r="EV68" s="45"/>
      <c r="EW68" s="45"/>
      <c r="EX68" s="45"/>
      <c r="EY68" s="45"/>
      <c r="EZ68" s="45"/>
      <c r="FA68" s="45"/>
      <c r="FB68" s="45"/>
      <c r="FC68" s="45"/>
      <c r="FD68" s="45"/>
      <c r="FE68" s="45"/>
      <c r="FF68" s="45"/>
      <c r="FG68" s="45"/>
      <c r="FH68" s="45"/>
      <c r="FI68" s="45"/>
      <c r="FJ68" s="45"/>
      <c r="FK68" s="45"/>
      <c r="FL68" s="45"/>
      <c r="FM68" s="45"/>
      <c r="FN68" s="45"/>
      <c r="FO68" s="45"/>
      <c r="FP68" s="174"/>
    </row>
    <row r="69" spans="1:201" ht="37" customHeight="1" x14ac:dyDescent="0.2">
      <c r="A69" s="15" t="s">
        <v>933</v>
      </c>
      <c r="B69" s="3" t="s">
        <v>21</v>
      </c>
      <c r="C69" s="15" t="s">
        <v>30</v>
      </c>
      <c r="D69" s="185" t="s">
        <v>965</v>
      </c>
      <c r="E69" s="1" t="s">
        <v>960</v>
      </c>
      <c r="F69" s="190">
        <f>'2019 QALYimpact_live formulas'!G73</f>
        <v>9.6614702049296461</v>
      </c>
      <c r="G69" s="190" t="s">
        <v>1038</v>
      </c>
      <c r="I69" s="45"/>
      <c r="J69" s="45"/>
      <c r="K69" s="45"/>
      <c r="L69" s="45"/>
      <c r="M69" s="45"/>
      <c r="N69" s="45"/>
      <c r="O69" s="45"/>
      <c r="P69" s="45"/>
      <c r="Q69" s="45"/>
      <c r="R69" s="45"/>
      <c r="S69" s="45"/>
      <c r="T69" s="45"/>
      <c r="U69" s="45"/>
      <c r="V69" s="45"/>
      <c r="W69" s="45"/>
      <c r="X69" s="45"/>
      <c r="Y69" s="45"/>
      <c r="Z69" s="45"/>
      <c r="AA69" s="45"/>
      <c r="AB69" s="45"/>
      <c r="AC69" s="45"/>
      <c r="AD69" s="45"/>
      <c r="AE69" s="45"/>
      <c r="AF69" s="45"/>
      <c r="AG69" s="45"/>
      <c r="AH69" s="45"/>
      <c r="AI69" s="45"/>
      <c r="AJ69" s="45"/>
      <c r="AK69" s="45"/>
      <c r="AL69" s="45"/>
      <c r="AM69" s="45"/>
      <c r="AN69" s="45"/>
      <c r="AO69" s="45"/>
      <c r="AP69" s="45"/>
      <c r="AQ69" s="45"/>
      <c r="AR69" s="45"/>
      <c r="AS69" s="45"/>
      <c r="AT69" s="45"/>
      <c r="AU69" s="45"/>
      <c r="AV69" s="45"/>
      <c r="AW69" s="45"/>
      <c r="AX69" s="45"/>
      <c r="AY69" s="45"/>
      <c r="AZ69" s="45"/>
      <c r="BA69" s="45"/>
      <c r="BB69" s="45"/>
      <c r="BC69" s="45"/>
      <c r="BD69" s="45"/>
      <c r="BE69" s="45"/>
      <c r="BF69" s="45"/>
      <c r="BG69" s="45"/>
      <c r="BH69" s="45"/>
      <c r="BI69" s="45"/>
      <c r="BJ69" s="45"/>
      <c r="BK69" s="45"/>
      <c r="BL69" s="45"/>
      <c r="BM69" s="45"/>
      <c r="BN69" s="45"/>
      <c r="BO69" s="45"/>
      <c r="BP69" s="45"/>
      <c r="BQ69" s="45"/>
      <c r="BR69" s="45"/>
      <c r="BS69" s="45"/>
      <c r="BT69" s="45"/>
      <c r="BU69" s="45"/>
      <c r="BV69" s="45"/>
      <c r="BW69" s="45"/>
      <c r="BX69" s="45"/>
      <c r="BY69" s="45"/>
      <c r="BZ69" s="45"/>
      <c r="CA69" s="45"/>
      <c r="CB69" s="45"/>
      <c r="CC69" s="45"/>
      <c r="CD69" s="45"/>
      <c r="CE69" s="45"/>
      <c r="CF69" s="45"/>
      <c r="CG69" s="45"/>
      <c r="CH69" s="45"/>
      <c r="CI69" s="45"/>
      <c r="CJ69" s="45"/>
      <c r="CK69" s="45"/>
      <c r="CL69" s="45"/>
      <c r="CM69" s="45"/>
      <c r="CN69" s="45"/>
      <c r="CO69" s="45"/>
      <c r="CP69" s="45"/>
      <c r="CQ69" s="45"/>
      <c r="CR69" s="45"/>
      <c r="CS69" s="45"/>
      <c r="CT69" s="45"/>
      <c r="CU69" s="45"/>
      <c r="CV69" s="45"/>
      <c r="CW69" s="45"/>
      <c r="CX69" s="45"/>
      <c r="CY69" s="45"/>
      <c r="CZ69" s="45"/>
      <c r="DA69" s="45"/>
      <c r="DB69" s="45"/>
      <c r="DC69" s="45"/>
      <c r="DD69" s="45"/>
      <c r="DE69" s="45"/>
      <c r="DF69" s="45"/>
      <c r="DG69" s="45"/>
      <c r="DH69" s="45"/>
      <c r="DI69" s="45"/>
      <c r="DJ69" s="45"/>
      <c r="DK69" s="45"/>
      <c r="DL69" s="45"/>
      <c r="DM69" s="45"/>
      <c r="DN69" s="45"/>
      <c r="DO69" s="45"/>
      <c r="DP69" s="45"/>
      <c r="DQ69" s="45"/>
      <c r="DR69" s="45"/>
      <c r="DS69" s="45"/>
      <c r="DT69" s="45"/>
      <c r="DU69" s="45"/>
      <c r="DV69" s="45"/>
      <c r="DW69" s="45"/>
      <c r="DX69" s="45"/>
      <c r="DY69" s="45"/>
      <c r="DZ69" s="45"/>
      <c r="EA69" s="45"/>
      <c r="EB69" s="45"/>
      <c r="EC69" s="45"/>
      <c r="ED69" s="45"/>
      <c r="EE69" s="45"/>
      <c r="EF69" s="45"/>
      <c r="EG69" s="45"/>
      <c r="EH69" s="45"/>
      <c r="EI69" s="45"/>
      <c r="EJ69" s="45"/>
      <c r="EK69" s="45"/>
      <c r="EL69" s="45"/>
      <c r="EM69" s="45"/>
      <c r="EN69" s="45"/>
      <c r="EO69" s="45"/>
      <c r="EP69" s="45"/>
      <c r="EQ69" s="45"/>
      <c r="ER69" s="45"/>
      <c r="ES69" s="45"/>
      <c r="ET69" s="45"/>
      <c r="EU69" s="45"/>
      <c r="EV69" s="45"/>
      <c r="EW69" s="45"/>
      <c r="EX69" s="45"/>
      <c r="EY69" s="45"/>
      <c r="EZ69" s="45"/>
      <c r="FA69" s="45"/>
      <c r="FB69" s="45"/>
      <c r="FC69" s="45"/>
      <c r="FD69" s="45"/>
      <c r="FE69" s="45"/>
      <c r="FF69" s="45"/>
      <c r="FG69" s="45"/>
      <c r="FH69" s="45"/>
      <c r="FI69" s="45"/>
      <c r="FJ69" s="45"/>
      <c r="FK69" s="45"/>
      <c r="FL69" s="45"/>
      <c r="FM69" s="45"/>
      <c r="FN69" s="45"/>
      <c r="FO69" s="45"/>
    </row>
    <row r="70" spans="1:201" ht="14" customHeight="1" x14ac:dyDescent="0.2">
      <c r="A70" s="15" t="s">
        <v>934</v>
      </c>
      <c r="B70" s="3" t="s">
        <v>22</v>
      </c>
      <c r="C70" s="15" t="s">
        <v>30</v>
      </c>
      <c r="D70" s="186" t="s">
        <v>441</v>
      </c>
      <c r="E70" s="1" t="s">
        <v>960</v>
      </c>
      <c r="F70" s="190">
        <f>'2019 QALYimpact_live formulas'!G74</f>
        <v>80.936163430924836</v>
      </c>
      <c r="G70" s="190" t="s">
        <v>1038</v>
      </c>
      <c r="I70" s="35"/>
      <c r="J70" s="35"/>
      <c r="K70" s="35"/>
      <c r="L70" s="35"/>
      <c r="M70" s="35"/>
      <c r="N70" s="35"/>
      <c r="O70" s="35"/>
      <c r="P70" s="35"/>
      <c r="Q70" s="35"/>
      <c r="R70" s="35"/>
      <c r="S70" s="35"/>
      <c r="T70" s="35"/>
      <c r="U70" s="35"/>
      <c r="V70" s="35"/>
      <c r="W70" s="35"/>
      <c r="X70" s="35"/>
      <c r="Y70" s="35"/>
      <c r="Z70" s="35"/>
      <c r="AA70" s="35"/>
      <c r="AB70" s="35"/>
      <c r="AC70" s="35"/>
      <c r="AD70" s="35"/>
      <c r="AE70" s="35"/>
      <c r="AF70" s="35"/>
      <c r="AG70" s="35"/>
      <c r="AH70" s="35"/>
      <c r="AI70" s="35"/>
      <c r="AJ70" s="35"/>
      <c r="AK70" s="35"/>
      <c r="AL70" s="35"/>
      <c r="AM70" s="35"/>
      <c r="AN70" s="35"/>
      <c r="AO70" s="35"/>
      <c r="AP70" s="35"/>
      <c r="AQ70" s="35"/>
      <c r="AR70" s="35"/>
      <c r="AS70" s="35"/>
      <c r="AT70" s="35"/>
      <c r="AU70" s="35"/>
      <c r="AV70" s="35"/>
      <c r="AW70" s="35"/>
      <c r="AX70" s="35"/>
      <c r="AY70" s="35"/>
      <c r="AZ70" s="35"/>
      <c r="BA70" s="35"/>
      <c r="BB70" s="35"/>
      <c r="BC70" s="35"/>
      <c r="BD70" s="35"/>
      <c r="BE70" s="35"/>
      <c r="BF70" s="35"/>
      <c r="BG70" s="35"/>
      <c r="BH70" s="35"/>
      <c r="BI70" s="35"/>
      <c r="BJ70" s="35"/>
      <c r="BK70" s="35"/>
      <c r="BL70" s="35"/>
      <c r="BM70" s="35"/>
      <c r="BN70" s="35"/>
      <c r="BO70" s="35"/>
      <c r="BP70" s="35"/>
      <c r="BQ70" s="35"/>
      <c r="BR70" s="35"/>
      <c r="BS70" s="35"/>
      <c r="BT70" s="35"/>
      <c r="BU70" s="35"/>
      <c r="BV70" s="35"/>
      <c r="BW70" s="35"/>
      <c r="BX70" s="35"/>
      <c r="BY70" s="35"/>
      <c r="BZ70" s="35"/>
      <c r="CA70" s="35"/>
      <c r="CB70" s="35"/>
      <c r="CC70" s="35"/>
      <c r="CD70" s="35"/>
      <c r="CE70" s="35"/>
      <c r="CF70" s="35"/>
      <c r="CG70" s="35"/>
      <c r="CH70" s="35"/>
      <c r="CI70" s="35"/>
      <c r="CJ70" s="35"/>
      <c r="CK70" s="35"/>
      <c r="CL70" s="35"/>
      <c r="CM70" s="35"/>
      <c r="CN70" s="35"/>
      <c r="CO70" s="35"/>
      <c r="CP70" s="35"/>
      <c r="CQ70" s="35"/>
      <c r="CR70" s="35"/>
      <c r="CS70" s="35"/>
      <c r="CT70" s="35"/>
      <c r="CU70" s="35"/>
      <c r="CV70" s="35"/>
      <c r="CW70" s="35"/>
      <c r="CX70" s="35"/>
      <c r="CY70" s="35"/>
      <c r="CZ70" s="35"/>
      <c r="DA70" s="35"/>
      <c r="DB70" s="35"/>
      <c r="DC70" s="35"/>
      <c r="DD70" s="35"/>
      <c r="DE70" s="35"/>
      <c r="DF70" s="35"/>
      <c r="DG70" s="35"/>
      <c r="DH70" s="35"/>
      <c r="DI70" s="35"/>
      <c r="DJ70" s="35"/>
      <c r="DK70" s="35"/>
      <c r="DL70" s="35"/>
      <c r="DM70" s="35"/>
      <c r="DN70" s="35"/>
      <c r="DO70" s="35"/>
      <c r="DP70" s="35"/>
      <c r="DQ70" s="35"/>
      <c r="DR70" s="35"/>
      <c r="DS70" s="35"/>
      <c r="DT70" s="35"/>
      <c r="DU70" s="35"/>
      <c r="DV70" s="35"/>
      <c r="DW70" s="35"/>
      <c r="DX70" s="35"/>
      <c r="DY70" s="35"/>
      <c r="DZ70" s="35"/>
      <c r="EA70" s="35"/>
      <c r="EB70" s="35"/>
      <c r="EC70" s="35"/>
      <c r="ED70" s="35"/>
      <c r="EE70" s="35"/>
      <c r="EF70" s="35"/>
      <c r="EG70" s="35"/>
      <c r="EH70" s="35"/>
      <c r="EI70" s="35"/>
      <c r="EJ70" s="35"/>
      <c r="EK70" s="35"/>
      <c r="EL70" s="35"/>
      <c r="EM70" s="35"/>
      <c r="EN70" s="35"/>
      <c r="EO70" s="35"/>
      <c r="EP70" s="35"/>
      <c r="EQ70" s="35"/>
      <c r="ER70" s="35"/>
      <c r="ES70" s="35"/>
      <c r="ET70" s="35"/>
      <c r="EU70" s="35"/>
      <c r="EV70" s="35"/>
      <c r="EW70" s="35"/>
      <c r="EX70" s="35"/>
      <c r="EY70" s="35"/>
      <c r="EZ70" s="35"/>
      <c r="FA70" s="35"/>
      <c r="FB70" s="35"/>
      <c r="FC70" s="35"/>
      <c r="FD70" s="35"/>
      <c r="FE70" s="35"/>
      <c r="FF70" s="35"/>
      <c r="FG70" s="35"/>
      <c r="FH70" s="35"/>
      <c r="FI70" s="35"/>
      <c r="FJ70" s="35"/>
      <c r="FK70" s="35"/>
      <c r="FL70" s="35"/>
      <c r="FM70" s="35"/>
      <c r="FN70" s="35"/>
      <c r="FO70" s="35"/>
    </row>
    <row r="71" spans="1:201" s="144" customFormat="1" x14ac:dyDescent="0.2">
      <c r="A71" s="15" t="s">
        <v>935</v>
      </c>
      <c r="B71" s="140" t="s">
        <v>23</v>
      </c>
      <c r="C71" s="191" t="s">
        <v>30</v>
      </c>
      <c r="D71" s="186" t="s">
        <v>441</v>
      </c>
      <c r="E71" s="1" t="s">
        <v>960</v>
      </c>
      <c r="F71" s="190">
        <f>'2019 QALYimpact_live formulas'!G75</f>
        <v>20.390598178841785</v>
      </c>
      <c r="G71" s="190" t="s">
        <v>1038</v>
      </c>
      <c r="H71" s="9"/>
      <c r="I71" s="142"/>
      <c r="J71" s="142"/>
      <c r="K71" s="142"/>
      <c r="L71" s="142"/>
      <c r="M71" s="142"/>
      <c r="N71" s="142"/>
      <c r="O71" s="142"/>
      <c r="P71" s="142"/>
      <c r="Q71" s="142"/>
      <c r="R71" s="142"/>
      <c r="S71" s="142"/>
      <c r="T71" s="142"/>
      <c r="U71" s="142"/>
      <c r="V71" s="142"/>
      <c r="W71" s="142"/>
      <c r="X71" s="142"/>
      <c r="Y71" s="142"/>
      <c r="Z71" s="142"/>
      <c r="AA71" s="142"/>
      <c r="AB71" s="142"/>
      <c r="AC71" s="142"/>
      <c r="AD71" s="142"/>
      <c r="AE71" s="142"/>
      <c r="AF71" s="142"/>
      <c r="AG71" s="142"/>
      <c r="AH71" s="142"/>
      <c r="AI71" s="142"/>
      <c r="AJ71" s="142"/>
      <c r="AK71" s="142"/>
      <c r="AL71" s="142"/>
      <c r="AM71" s="142"/>
      <c r="AN71" s="142"/>
      <c r="AO71" s="142"/>
      <c r="AP71" s="142"/>
      <c r="AQ71" s="142"/>
      <c r="AR71" s="142"/>
      <c r="AS71" s="142"/>
      <c r="AT71" s="142"/>
      <c r="AU71" s="142"/>
      <c r="AV71" s="142"/>
      <c r="AW71" s="142"/>
      <c r="AX71" s="142"/>
      <c r="AY71" s="142"/>
      <c r="AZ71" s="142"/>
      <c r="BA71" s="142"/>
      <c r="BB71" s="142"/>
      <c r="BC71" s="142"/>
      <c r="BD71" s="142"/>
      <c r="BE71" s="142"/>
      <c r="BF71" s="142"/>
      <c r="BG71" s="142"/>
      <c r="BH71" s="142"/>
      <c r="BI71" s="142"/>
      <c r="BJ71" s="142"/>
      <c r="BK71" s="142"/>
      <c r="BL71" s="142"/>
      <c r="BM71" s="142"/>
      <c r="BN71" s="142"/>
      <c r="BO71" s="142"/>
      <c r="BP71" s="142"/>
      <c r="BQ71" s="142"/>
      <c r="BR71" s="142"/>
      <c r="BS71" s="142"/>
      <c r="BT71" s="142"/>
      <c r="BU71" s="142"/>
      <c r="BV71" s="142"/>
      <c r="BW71" s="142"/>
      <c r="BX71" s="142"/>
      <c r="BY71" s="142"/>
      <c r="BZ71" s="142"/>
      <c r="CA71" s="142"/>
      <c r="CB71" s="142"/>
      <c r="CC71" s="142"/>
      <c r="CD71" s="142"/>
      <c r="CE71" s="142"/>
      <c r="CF71" s="142"/>
      <c r="CG71" s="142"/>
      <c r="CH71" s="142"/>
      <c r="CI71" s="142"/>
      <c r="CJ71" s="142"/>
      <c r="CK71" s="142"/>
      <c r="CL71" s="142"/>
      <c r="CM71" s="142"/>
      <c r="CN71" s="142"/>
      <c r="CO71" s="142"/>
      <c r="CP71" s="142"/>
      <c r="CQ71" s="142"/>
      <c r="CR71" s="142"/>
      <c r="CS71" s="142"/>
      <c r="CT71" s="142"/>
      <c r="CU71" s="142"/>
      <c r="CV71" s="142"/>
      <c r="CW71" s="142"/>
      <c r="CX71" s="142"/>
      <c r="CY71" s="142"/>
      <c r="CZ71" s="142"/>
      <c r="DA71" s="142"/>
      <c r="DB71" s="142"/>
      <c r="DC71" s="142"/>
      <c r="DD71" s="142"/>
      <c r="DE71" s="142"/>
      <c r="DF71" s="142"/>
      <c r="DG71" s="142"/>
      <c r="DH71" s="142"/>
      <c r="DI71" s="142"/>
      <c r="DJ71" s="142"/>
      <c r="DK71" s="142"/>
      <c r="DL71" s="142"/>
      <c r="DM71" s="142"/>
      <c r="DN71" s="142"/>
      <c r="DO71" s="142"/>
      <c r="DP71" s="142"/>
      <c r="DQ71" s="142"/>
      <c r="DR71" s="142"/>
      <c r="DS71" s="142"/>
      <c r="DT71" s="142"/>
      <c r="DU71" s="142"/>
      <c r="DV71" s="142"/>
      <c r="DW71" s="142"/>
      <c r="DX71" s="142"/>
      <c r="DY71" s="142"/>
      <c r="DZ71" s="142"/>
      <c r="EA71" s="142"/>
      <c r="EB71" s="142"/>
      <c r="EC71" s="142"/>
      <c r="ED71" s="142"/>
      <c r="EE71" s="142"/>
      <c r="EF71" s="142"/>
      <c r="EG71" s="142"/>
      <c r="EH71" s="142"/>
      <c r="EI71" s="142"/>
      <c r="EJ71" s="142"/>
      <c r="EK71" s="142"/>
      <c r="EL71" s="142"/>
      <c r="EM71" s="142"/>
      <c r="EN71" s="142"/>
      <c r="EO71" s="142"/>
      <c r="EP71" s="142"/>
      <c r="EQ71" s="142"/>
      <c r="ER71" s="142"/>
      <c r="ES71" s="142"/>
      <c r="ET71" s="142"/>
      <c r="EU71" s="142"/>
      <c r="EV71" s="142"/>
      <c r="EW71" s="142"/>
      <c r="EX71" s="142"/>
      <c r="EY71" s="142"/>
      <c r="EZ71" s="142"/>
      <c r="FA71" s="142"/>
      <c r="FB71" s="142"/>
      <c r="FC71" s="142"/>
      <c r="FD71" s="142"/>
      <c r="FE71" s="142"/>
      <c r="FF71" s="142"/>
      <c r="FG71" s="142"/>
      <c r="FH71" s="142"/>
      <c r="FI71" s="142"/>
      <c r="FJ71" s="142"/>
      <c r="FK71" s="142"/>
      <c r="FL71" s="142"/>
      <c r="FM71" s="142"/>
      <c r="FN71" s="142"/>
      <c r="FO71" s="142"/>
      <c r="FP71" s="143"/>
      <c r="FQ71" s="143"/>
      <c r="FR71" s="143"/>
      <c r="FS71" s="143"/>
      <c r="FT71" s="143"/>
      <c r="FU71" s="143"/>
      <c r="FV71" s="143"/>
      <c r="FW71" s="143"/>
      <c r="FX71" s="143"/>
      <c r="FY71" s="143"/>
      <c r="FZ71" s="143"/>
      <c r="GA71" s="143"/>
      <c r="GB71" s="143"/>
      <c r="GC71" s="143"/>
      <c r="GD71" s="143"/>
      <c r="GE71" s="143"/>
      <c r="GF71" s="143"/>
      <c r="GG71" s="143"/>
      <c r="GH71" s="143"/>
      <c r="GI71" s="143"/>
      <c r="GJ71" s="143"/>
      <c r="GK71" s="143"/>
      <c r="GL71" s="143"/>
      <c r="GM71" s="143"/>
      <c r="GN71" s="143"/>
      <c r="GO71" s="143"/>
      <c r="GP71" s="143"/>
      <c r="GQ71" s="143"/>
      <c r="GR71" s="143"/>
      <c r="GS71" s="143"/>
    </row>
    <row r="72" spans="1:201" x14ac:dyDescent="0.2">
      <c r="A72" s="15" t="s">
        <v>936</v>
      </c>
      <c r="B72" s="3" t="s">
        <v>28</v>
      </c>
      <c r="C72" s="15">
        <v>17</v>
      </c>
      <c r="D72" s="186" t="s">
        <v>441</v>
      </c>
      <c r="E72" s="1" t="s">
        <v>960</v>
      </c>
      <c r="F72" s="190">
        <f>'2019 QALYimpact_live formulas'!G76</f>
        <v>2.6</v>
      </c>
      <c r="G72" s="190" t="s">
        <v>1038</v>
      </c>
      <c r="I72" s="50"/>
      <c r="J72" s="50"/>
      <c r="K72" s="50"/>
      <c r="L72" s="50"/>
      <c r="M72" s="50"/>
      <c r="N72" s="50"/>
      <c r="O72" s="50"/>
      <c r="P72" s="50"/>
      <c r="Q72" s="50"/>
      <c r="R72" s="50"/>
      <c r="S72" s="50"/>
      <c r="T72" s="50"/>
      <c r="U72" s="50"/>
      <c r="V72" s="50"/>
      <c r="W72" s="50"/>
      <c r="X72" s="50"/>
      <c r="Y72" s="50"/>
      <c r="Z72" s="50"/>
      <c r="AA72" s="50"/>
      <c r="AB72" s="50"/>
      <c r="AC72" s="50"/>
      <c r="AD72" s="50"/>
      <c r="AE72" s="50"/>
      <c r="AF72" s="50"/>
      <c r="AG72" s="50"/>
      <c r="AH72" s="50"/>
      <c r="AI72" s="50"/>
      <c r="AJ72" s="50"/>
      <c r="AK72" s="50"/>
      <c r="AL72" s="50"/>
      <c r="AM72" s="50"/>
      <c r="AN72" s="50"/>
      <c r="AO72" s="50"/>
      <c r="AP72" s="50"/>
      <c r="AQ72" s="50"/>
      <c r="AR72" s="50"/>
      <c r="AS72" s="50"/>
      <c r="AT72" s="50"/>
      <c r="AU72" s="50"/>
      <c r="AV72" s="50"/>
      <c r="AW72" s="50"/>
      <c r="AX72" s="50"/>
      <c r="AY72" s="50"/>
      <c r="AZ72" s="50"/>
      <c r="BA72" s="50"/>
      <c r="BB72" s="50"/>
      <c r="BC72" s="50"/>
      <c r="BD72" s="50"/>
      <c r="BE72" s="50"/>
      <c r="BF72" s="50"/>
      <c r="BG72" s="50"/>
      <c r="BH72" s="50"/>
      <c r="BI72" s="50"/>
      <c r="BJ72" s="50"/>
      <c r="BK72" s="50"/>
      <c r="BL72" s="50"/>
      <c r="BM72" s="50"/>
      <c r="BN72" s="50"/>
      <c r="BO72" s="50"/>
      <c r="BP72" s="50"/>
      <c r="BQ72" s="50"/>
      <c r="BR72" s="50"/>
      <c r="BS72" s="50"/>
      <c r="BT72" s="50"/>
      <c r="BU72" s="50"/>
      <c r="BV72" s="50"/>
      <c r="BW72" s="50"/>
      <c r="BX72" s="50"/>
      <c r="BY72" s="50"/>
      <c r="BZ72" s="50"/>
      <c r="CA72" s="50"/>
      <c r="CB72" s="50"/>
      <c r="CC72" s="50"/>
      <c r="CD72" s="50"/>
      <c r="CE72" s="50"/>
      <c r="CF72" s="50"/>
      <c r="CG72" s="50"/>
      <c r="CH72" s="50"/>
      <c r="CI72" s="50"/>
      <c r="CJ72" s="50"/>
      <c r="CK72" s="50"/>
      <c r="CL72" s="50"/>
      <c r="CM72" s="50"/>
      <c r="CN72" s="50"/>
      <c r="CO72" s="50"/>
      <c r="CP72" s="50"/>
      <c r="CQ72" s="50"/>
      <c r="CR72" s="50"/>
      <c r="CS72" s="50"/>
      <c r="CT72" s="50"/>
      <c r="CU72" s="50"/>
      <c r="CV72" s="50"/>
      <c r="CW72" s="50"/>
      <c r="CX72" s="50"/>
      <c r="CY72" s="50"/>
      <c r="CZ72" s="50"/>
      <c r="DA72" s="50"/>
      <c r="DB72" s="50"/>
      <c r="DC72" s="50"/>
      <c r="DD72" s="50"/>
      <c r="DE72" s="50"/>
      <c r="DF72" s="50"/>
      <c r="DG72" s="50"/>
      <c r="DH72" s="50"/>
      <c r="DI72" s="50"/>
      <c r="DJ72" s="50"/>
      <c r="DK72" s="50"/>
      <c r="DL72" s="50"/>
      <c r="DM72" s="50"/>
      <c r="DN72" s="50"/>
      <c r="DO72" s="50"/>
      <c r="DP72" s="50"/>
      <c r="DQ72" s="50"/>
      <c r="DR72" s="50"/>
      <c r="DS72" s="50"/>
      <c r="DT72" s="50"/>
      <c r="DU72" s="50"/>
      <c r="DV72" s="50"/>
      <c r="DW72" s="50"/>
      <c r="DX72" s="50"/>
      <c r="DY72" s="50"/>
      <c r="DZ72" s="50"/>
      <c r="EA72" s="50"/>
      <c r="EB72" s="50"/>
      <c r="EC72" s="50"/>
      <c r="ED72" s="50"/>
      <c r="EE72" s="50"/>
      <c r="EF72" s="50"/>
      <c r="EG72" s="50"/>
      <c r="EH72" s="50"/>
      <c r="EI72" s="50"/>
      <c r="EJ72" s="50"/>
      <c r="EK72" s="50"/>
      <c r="EL72" s="50"/>
      <c r="EM72" s="50"/>
      <c r="EN72" s="50"/>
      <c r="EO72" s="50"/>
      <c r="EP72" s="50"/>
      <c r="EQ72" s="50"/>
      <c r="ER72" s="50"/>
      <c r="ES72" s="50"/>
      <c r="ET72" s="50"/>
      <c r="EU72" s="50"/>
      <c r="EV72" s="50"/>
      <c r="EW72" s="50"/>
      <c r="EX72" s="50"/>
      <c r="EY72" s="50"/>
      <c r="EZ72" s="50"/>
      <c r="FA72" s="50"/>
      <c r="FB72" s="50"/>
      <c r="FC72" s="50"/>
      <c r="FD72" s="50"/>
      <c r="FE72" s="50"/>
      <c r="FF72" s="50"/>
      <c r="FG72" s="50"/>
      <c r="FH72" s="50"/>
      <c r="FI72" s="50"/>
      <c r="FJ72" s="50"/>
      <c r="FK72" s="50"/>
      <c r="FL72" s="50"/>
      <c r="FM72" s="50"/>
      <c r="FN72" s="50"/>
      <c r="FO72" s="50"/>
    </row>
    <row r="73" spans="1:201" ht="14" customHeight="1" x14ac:dyDescent="0.2">
      <c r="A73" s="15" t="s">
        <v>937</v>
      </c>
      <c r="B73" s="3" t="s">
        <v>812</v>
      </c>
      <c r="C73" s="15">
        <v>8</v>
      </c>
      <c r="D73" s="186" t="s">
        <v>441</v>
      </c>
      <c r="E73" s="1" t="s">
        <v>960</v>
      </c>
      <c r="F73" s="190">
        <f>'2019 QALYimpact_live formulas'!G77</f>
        <v>10.6</v>
      </c>
      <c r="G73" s="190" t="s">
        <v>1038</v>
      </c>
      <c r="I73" s="49"/>
      <c r="J73" s="49"/>
      <c r="K73" s="49"/>
      <c r="L73" s="49"/>
      <c r="M73" s="49"/>
      <c r="N73" s="49"/>
      <c r="O73" s="49"/>
      <c r="P73" s="49"/>
      <c r="Q73" s="49"/>
      <c r="R73" s="49"/>
      <c r="S73" s="49"/>
      <c r="T73" s="49"/>
      <c r="U73" s="49"/>
      <c r="V73" s="49"/>
      <c r="W73" s="49"/>
      <c r="X73" s="49"/>
      <c r="Y73" s="49"/>
      <c r="Z73" s="49"/>
      <c r="AA73" s="49"/>
      <c r="AB73" s="49"/>
      <c r="AC73" s="49"/>
      <c r="AD73" s="49"/>
      <c r="AE73" s="49"/>
      <c r="AF73" s="49"/>
      <c r="AG73" s="49"/>
      <c r="AH73" s="49"/>
      <c r="AI73" s="49"/>
      <c r="AJ73" s="49"/>
      <c r="AK73" s="49"/>
      <c r="AL73" s="49"/>
      <c r="AM73" s="49"/>
      <c r="AN73" s="49"/>
      <c r="AO73" s="49"/>
      <c r="AP73" s="49"/>
      <c r="AQ73" s="49"/>
      <c r="AR73" s="49"/>
      <c r="AS73" s="49"/>
      <c r="AT73" s="49"/>
      <c r="AU73" s="49"/>
      <c r="AV73" s="49"/>
      <c r="AW73" s="49"/>
      <c r="AX73" s="49"/>
      <c r="AY73" s="49"/>
      <c r="AZ73" s="49"/>
      <c r="BA73" s="49"/>
      <c r="BB73" s="49"/>
      <c r="BC73" s="49"/>
      <c r="BD73" s="49"/>
      <c r="BE73" s="49"/>
      <c r="BF73" s="49"/>
      <c r="BG73" s="49"/>
      <c r="BH73" s="49"/>
      <c r="BI73" s="49"/>
      <c r="BJ73" s="49"/>
      <c r="BK73" s="49"/>
      <c r="BL73" s="49"/>
      <c r="BM73" s="49"/>
      <c r="BN73" s="49"/>
      <c r="BO73" s="49"/>
      <c r="BP73" s="49"/>
      <c r="BQ73" s="49"/>
      <c r="BR73" s="49"/>
      <c r="BS73" s="49"/>
      <c r="BT73" s="49"/>
      <c r="BU73" s="49"/>
      <c r="BV73" s="49"/>
      <c r="BW73" s="49"/>
      <c r="BX73" s="49"/>
      <c r="BY73" s="49"/>
      <c r="BZ73" s="49"/>
      <c r="CA73" s="49"/>
      <c r="CB73" s="49"/>
      <c r="CC73" s="49"/>
      <c r="CD73" s="49"/>
      <c r="CE73" s="49"/>
      <c r="CF73" s="49"/>
      <c r="CG73" s="49"/>
      <c r="CH73" s="49"/>
      <c r="CI73" s="49"/>
      <c r="CJ73" s="49"/>
      <c r="CK73" s="49"/>
      <c r="CL73" s="49"/>
      <c r="CM73" s="49"/>
      <c r="CN73" s="49"/>
      <c r="CO73" s="49"/>
      <c r="CP73" s="49"/>
      <c r="CQ73" s="49"/>
      <c r="CR73" s="49"/>
      <c r="CS73" s="49"/>
      <c r="CT73" s="49"/>
      <c r="CU73" s="49"/>
      <c r="CV73" s="49"/>
      <c r="CW73" s="49"/>
      <c r="CX73" s="49"/>
      <c r="CY73" s="49"/>
      <c r="CZ73" s="49"/>
      <c r="DA73" s="49"/>
      <c r="DB73" s="49"/>
      <c r="DC73" s="49"/>
      <c r="DD73" s="49"/>
      <c r="DE73" s="49"/>
      <c r="DF73" s="49"/>
      <c r="DG73" s="49"/>
      <c r="DH73" s="49"/>
      <c r="DI73" s="49"/>
      <c r="DJ73" s="49"/>
      <c r="DK73" s="49"/>
      <c r="DL73" s="49"/>
      <c r="DM73" s="49"/>
      <c r="DN73" s="49"/>
      <c r="DO73" s="49"/>
      <c r="DP73" s="49"/>
      <c r="DQ73" s="49"/>
      <c r="DR73" s="49"/>
      <c r="DS73" s="49"/>
      <c r="DT73" s="49"/>
      <c r="DU73" s="49"/>
      <c r="DV73" s="49"/>
      <c r="DW73" s="49"/>
      <c r="DX73" s="49"/>
      <c r="DY73" s="49"/>
      <c r="DZ73" s="49"/>
      <c r="EA73" s="49"/>
      <c r="EB73" s="49"/>
      <c r="EC73" s="49"/>
      <c r="ED73" s="49"/>
      <c r="EE73" s="49"/>
      <c r="EF73" s="49"/>
      <c r="EG73" s="49"/>
      <c r="EH73" s="49"/>
      <c r="EI73" s="49"/>
      <c r="EJ73" s="49"/>
      <c r="EK73" s="49"/>
      <c r="EL73" s="49"/>
      <c r="EM73" s="49"/>
      <c r="EN73" s="49"/>
      <c r="EO73" s="49"/>
      <c r="EP73" s="49"/>
      <c r="EQ73" s="49"/>
      <c r="ER73" s="49"/>
      <c r="ES73" s="49"/>
      <c r="ET73" s="49"/>
      <c r="EU73" s="49"/>
      <c r="EV73" s="49"/>
      <c r="EW73" s="49"/>
      <c r="EX73" s="49"/>
      <c r="EY73" s="49"/>
      <c r="EZ73" s="49"/>
      <c r="FA73" s="49"/>
      <c r="FB73" s="49"/>
      <c r="FC73" s="49"/>
      <c r="FD73" s="49"/>
      <c r="FE73" s="49"/>
      <c r="FF73" s="49"/>
      <c r="FG73" s="49"/>
      <c r="FH73" s="49"/>
      <c r="FI73" s="49"/>
      <c r="FJ73" s="49"/>
      <c r="FK73" s="49"/>
      <c r="FL73" s="49"/>
      <c r="FM73" s="49"/>
      <c r="FN73" s="49"/>
      <c r="FO73" s="49"/>
    </row>
    <row r="74" spans="1:201" ht="15" customHeight="1" x14ac:dyDescent="0.2">
      <c r="A74" s="15" t="s">
        <v>939</v>
      </c>
      <c r="B74" s="3" t="s">
        <v>439</v>
      </c>
      <c r="C74" s="15">
        <v>10</v>
      </c>
      <c r="D74" s="186" t="s">
        <v>441</v>
      </c>
      <c r="E74" s="1" t="s">
        <v>960</v>
      </c>
      <c r="F74" s="190">
        <f>'2019 QALYimpact_live formulas'!G78</f>
        <v>395</v>
      </c>
      <c r="G74" s="190" t="s">
        <v>1038</v>
      </c>
      <c r="I74" s="9"/>
      <c r="J74" s="9"/>
      <c r="K74" s="9"/>
      <c r="L74" s="9"/>
      <c r="M74" s="9"/>
      <c r="N74" s="9"/>
      <c r="O74" s="9"/>
      <c r="P74" s="9"/>
      <c r="Q74" s="9"/>
      <c r="R74" s="9"/>
      <c r="S74" s="9"/>
      <c r="T74" s="9"/>
      <c r="U74" s="9"/>
      <c r="V74" s="9"/>
      <c r="W74" s="9"/>
      <c r="X74" s="9"/>
      <c r="Y74" s="9"/>
      <c r="Z74" s="9"/>
      <c r="AA74" s="9"/>
      <c r="AB74" s="9"/>
      <c r="AC74" s="9"/>
      <c r="AD74" s="9"/>
      <c r="AE74" s="9"/>
      <c r="AF74" s="9"/>
      <c r="AG74" s="9"/>
      <c r="AH74" s="9"/>
      <c r="AI74" s="9"/>
      <c r="AJ74" s="9"/>
      <c r="AK74" s="9"/>
      <c r="AL74" s="9"/>
      <c r="AM74" s="9"/>
      <c r="AN74" s="9"/>
      <c r="AO74" s="9"/>
      <c r="AP74" s="9"/>
      <c r="AQ74" s="9"/>
      <c r="AR74" s="9"/>
      <c r="AS74" s="9"/>
      <c r="AT74" s="9"/>
      <c r="AU74" s="9"/>
      <c r="AV74" s="9"/>
      <c r="AW74" s="9"/>
      <c r="AX74" s="9"/>
      <c r="AY74" s="9"/>
      <c r="AZ74" s="9"/>
      <c r="BA74" s="9"/>
      <c r="BB74" s="9"/>
      <c r="BC74" s="9"/>
      <c r="BD74" s="9"/>
      <c r="BE74" s="9"/>
      <c r="BF74" s="9"/>
      <c r="BG74" s="9"/>
      <c r="BH74" s="9"/>
      <c r="BI74" s="9"/>
      <c r="BJ74" s="9"/>
      <c r="BK74" s="9"/>
      <c r="BL74" s="9"/>
      <c r="BM74" s="9"/>
      <c r="BN74" s="9"/>
      <c r="BO74" s="9"/>
      <c r="BP74" s="9"/>
      <c r="BQ74" s="9"/>
      <c r="BR74" s="9"/>
      <c r="BS74" s="9"/>
      <c r="BT74" s="9"/>
      <c r="BU74" s="9"/>
      <c r="BV74" s="9"/>
      <c r="BW74" s="9"/>
      <c r="BX74" s="9"/>
      <c r="BY74" s="9"/>
      <c r="BZ74" s="9"/>
      <c r="CA74" s="9"/>
      <c r="CB74" s="9"/>
      <c r="CC74" s="9"/>
      <c r="CD74" s="9"/>
      <c r="CE74" s="9"/>
      <c r="CF74" s="9"/>
      <c r="CG74" s="9"/>
      <c r="CH74" s="9"/>
      <c r="CI74" s="9"/>
      <c r="CJ74" s="9"/>
      <c r="CK74" s="9"/>
      <c r="CL74" s="9"/>
      <c r="CM74" s="9"/>
      <c r="CN74" s="9"/>
      <c r="CO74" s="9"/>
      <c r="CP74" s="9"/>
      <c r="CQ74" s="9"/>
      <c r="CR74" s="9"/>
      <c r="CS74" s="9"/>
      <c r="CT74" s="9"/>
      <c r="CU74" s="9"/>
      <c r="CV74" s="9"/>
      <c r="CW74" s="9"/>
      <c r="CX74" s="9"/>
      <c r="CY74" s="9"/>
      <c r="CZ74" s="9"/>
      <c r="DA74" s="9"/>
      <c r="DB74" s="9"/>
      <c r="DC74" s="9"/>
      <c r="DD74" s="9"/>
      <c r="DE74" s="9"/>
      <c r="DF74" s="9"/>
      <c r="DG74" s="9"/>
      <c r="DH74" s="9"/>
      <c r="DI74" s="9"/>
      <c r="DJ74" s="9"/>
      <c r="DK74" s="9"/>
      <c r="DL74" s="9"/>
      <c r="DM74" s="9"/>
      <c r="DN74" s="9"/>
      <c r="DO74" s="9"/>
      <c r="DP74" s="9"/>
      <c r="DQ74" s="9"/>
      <c r="DR74" s="9"/>
      <c r="DS74" s="9"/>
      <c r="DT74" s="9"/>
      <c r="DU74" s="9"/>
      <c r="DV74" s="9"/>
      <c r="DW74" s="9"/>
      <c r="DX74" s="9"/>
      <c r="DY74" s="9"/>
      <c r="DZ74" s="9"/>
      <c r="EA74" s="9"/>
      <c r="EB74" s="9"/>
      <c r="EC74" s="9"/>
      <c r="ED74" s="9"/>
      <c r="EE74" s="9"/>
      <c r="EF74" s="9"/>
      <c r="EG74" s="9"/>
      <c r="EH74" s="9"/>
      <c r="EI74" s="9"/>
      <c r="EJ74" s="9"/>
      <c r="EK74" s="9"/>
      <c r="EL74" s="9"/>
      <c r="EM74" s="9"/>
      <c r="EN74" s="9"/>
      <c r="EO74" s="9"/>
      <c r="EP74" s="9"/>
      <c r="EQ74" s="9"/>
      <c r="ER74" s="9"/>
      <c r="ES74" s="9"/>
      <c r="ET74" s="9"/>
      <c r="EU74" s="9"/>
      <c r="EV74" s="9"/>
      <c r="EW74" s="9"/>
      <c r="EX74" s="9"/>
      <c r="EY74" s="9"/>
      <c r="EZ74" s="9"/>
      <c r="FA74" s="9"/>
      <c r="FB74" s="9"/>
      <c r="FC74" s="9"/>
      <c r="FD74" s="9"/>
      <c r="FE74" s="9"/>
      <c r="FF74" s="9"/>
      <c r="FG74" s="9"/>
      <c r="FH74" s="9"/>
      <c r="FI74" s="9"/>
      <c r="FJ74" s="9"/>
      <c r="FK74" s="9"/>
      <c r="FL74" s="9"/>
      <c r="FM74" s="9"/>
      <c r="FN74" s="9"/>
      <c r="FO74" s="9"/>
    </row>
    <row r="75" spans="1:201" ht="15" customHeight="1" x14ac:dyDescent="0.2">
      <c r="A75" s="15" t="s">
        <v>940</v>
      </c>
      <c r="B75" s="3" t="s">
        <v>27</v>
      </c>
      <c r="C75" s="15">
        <v>17</v>
      </c>
      <c r="D75" s="186" t="s">
        <v>441</v>
      </c>
      <c r="E75" s="1" t="s">
        <v>960</v>
      </c>
      <c r="F75" s="190">
        <f>'2019 QALYimpact_live formulas'!G79</f>
        <v>767</v>
      </c>
      <c r="G75" s="190" t="s">
        <v>1038</v>
      </c>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c r="EU75" s="9"/>
      <c r="EV75" s="9"/>
      <c r="EW75" s="9"/>
      <c r="EX75" s="9"/>
      <c r="EY75" s="9"/>
      <c r="EZ75" s="9"/>
      <c r="FA75" s="9"/>
      <c r="FB75" s="9"/>
      <c r="FC75" s="9"/>
      <c r="FD75" s="9"/>
      <c r="FE75" s="9"/>
      <c r="FF75" s="9"/>
      <c r="FG75" s="9"/>
      <c r="FH75" s="9"/>
      <c r="FI75" s="9"/>
      <c r="FJ75" s="9"/>
      <c r="FK75" s="9"/>
      <c r="FL75" s="9"/>
      <c r="FM75" s="9"/>
      <c r="FN75" s="9"/>
      <c r="FO75" s="9"/>
    </row>
    <row r="76" spans="1:201" x14ac:dyDescent="0.2">
      <c r="A76" s="15" t="s">
        <v>941</v>
      </c>
      <c r="B76" s="3" t="s">
        <v>26</v>
      </c>
      <c r="C76" s="15">
        <v>5</v>
      </c>
      <c r="D76" s="186" t="s">
        <v>441</v>
      </c>
      <c r="E76" s="1" t="s">
        <v>960</v>
      </c>
      <c r="F76" s="190">
        <f>'2019 QALYimpact_live formulas'!G80</f>
        <v>564</v>
      </c>
      <c r="G76" s="190" t="s">
        <v>1038</v>
      </c>
      <c r="I76" s="9"/>
      <c r="J76" s="9"/>
      <c r="K76" s="9"/>
      <c r="L76" s="9"/>
      <c r="M76" s="9"/>
      <c r="N76" s="9"/>
      <c r="O76" s="9"/>
      <c r="P76" s="9"/>
      <c r="Q76" s="9"/>
      <c r="R76" s="9"/>
      <c r="S76" s="9"/>
      <c r="T76" s="9"/>
      <c r="U76" s="9"/>
      <c r="V76" s="9"/>
      <c r="W76" s="9"/>
      <c r="X76" s="9"/>
      <c r="Y76" s="9"/>
      <c r="Z76" s="9"/>
      <c r="AA76" s="9"/>
      <c r="AB76" s="9"/>
      <c r="AC76" s="9"/>
      <c r="AD76" s="9"/>
      <c r="AE76" s="9"/>
      <c r="AF76" s="9"/>
      <c r="AG76" s="9"/>
      <c r="AH76" s="9"/>
      <c r="AI76" s="9"/>
      <c r="AJ76" s="9"/>
      <c r="AK76" s="9"/>
      <c r="AL76" s="9"/>
      <c r="AM76" s="9"/>
      <c r="AN76" s="9"/>
      <c r="AO76" s="9"/>
      <c r="AP76" s="9"/>
      <c r="AQ76" s="9"/>
      <c r="AR76" s="9"/>
      <c r="AS76" s="9"/>
      <c r="AT76" s="9"/>
      <c r="AU76" s="9"/>
      <c r="AV76" s="9"/>
      <c r="AW76" s="9"/>
      <c r="AX76" s="9"/>
      <c r="AY76" s="9"/>
      <c r="AZ76" s="9"/>
      <c r="BA76" s="9"/>
      <c r="BB76" s="9"/>
      <c r="BC76" s="9"/>
      <c r="BD76" s="9"/>
      <c r="BE76" s="9"/>
      <c r="BF76" s="9"/>
      <c r="BG76" s="9"/>
      <c r="BH76" s="9"/>
      <c r="BI76" s="9"/>
      <c r="BJ76" s="9"/>
      <c r="BK76" s="9"/>
      <c r="BL76" s="9"/>
      <c r="BM76" s="9"/>
      <c r="BN76" s="9"/>
      <c r="BO76" s="9"/>
      <c r="BP76" s="9"/>
      <c r="BQ76" s="9"/>
      <c r="BR76" s="9"/>
      <c r="BS76" s="9"/>
      <c r="BT76" s="9"/>
      <c r="BU76" s="9"/>
      <c r="BV76" s="9"/>
      <c r="BW76" s="9"/>
      <c r="BX76" s="9"/>
      <c r="BY76" s="9"/>
      <c r="BZ76" s="9"/>
      <c r="CA76" s="9"/>
      <c r="CB76" s="9"/>
      <c r="CC76" s="9"/>
      <c r="CD76" s="9"/>
      <c r="CE76" s="9"/>
      <c r="CF76" s="9"/>
      <c r="CG76" s="9"/>
      <c r="CH76" s="9"/>
      <c r="CI76" s="9"/>
      <c r="CJ76" s="9"/>
      <c r="CK76" s="9"/>
      <c r="CL76" s="9"/>
      <c r="CM76" s="9"/>
      <c r="CN76" s="9"/>
      <c r="CO76" s="9"/>
      <c r="CP76" s="9"/>
      <c r="CQ76" s="9"/>
      <c r="CR76" s="9"/>
      <c r="CS76" s="9"/>
      <c r="CT76" s="9"/>
      <c r="CU76" s="9"/>
      <c r="CV76" s="9"/>
      <c r="CW76" s="9"/>
      <c r="CX76" s="9"/>
      <c r="CY76" s="9"/>
      <c r="CZ76" s="9"/>
      <c r="DA76" s="9"/>
      <c r="DB76" s="9"/>
      <c r="DC76" s="9"/>
      <c r="DD76" s="9"/>
      <c r="DE76" s="9"/>
      <c r="DF76" s="9"/>
      <c r="DG76" s="9"/>
      <c r="DH76" s="9"/>
      <c r="DI76" s="9"/>
      <c r="DJ76" s="9"/>
      <c r="DK76" s="9"/>
      <c r="DL76" s="9"/>
      <c r="DM76" s="9"/>
      <c r="DN76" s="9"/>
      <c r="DO76" s="9"/>
      <c r="DP76" s="9"/>
      <c r="DQ76" s="9"/>
      <c r="DR76" s="9"/>
      <c r="DS76" s="9"/>
      <c r="DT76" s="9"/>
      <c r="DU76" s="9"/>
      <c r="DV76" s="9"/>
      <c r="DW76" s="9"/>
      <c r="DX76" s="9"/>
      <c r="DY76" s="9"/>
      <c r="DZ76" s="9"/>
      <c r="EA76" s="9"/>
      <c r="EB76" s="9"/>
      <c r="EC76" s="9"/>
      <c r="ED76" s="9"/>
      <c r="EE76" s="9"/>
      <c r="EF76" s="9"/>
      <c r="EG76" s="9"/>
      <c r="EH76" s="9"/>
      <c r="EI76" s="9"/>
      <c r="EJ76" s="9"/>
      <c r="EK76" s="9"/>
      <c r="EL76" s="9"/>
      <c r="EM76" s="9"/>
      <c r="EN76" s="9"/>
      <c r="EO76" s="9"/>
      <c r="EP76" s="9"/>
      <c r="EQ76" s="9"/>
      <c r="ER76" s="9"/>
      <c r="ES76" s="9"/>
      <c r="ET76" s="9"/>
      <c r="EU76" s="9"/>
      <c r="EV76" s="9"/>
      <c r="EW76" s="9"/>
      <c r="EX76" s="9"/>
      <c r="EY76" s="9"/>
      <c r="EZ76" s="9"/>
      <c r="FA76" s="9"/>
      <c r="FB76" s="9"/>
      <c r="FC76" s="9"/>
      <c r="FD76" s="9"/>
      <c r="FE76" s="9"/>
      <c r="FF76" s="9"/>
      <c r="FG76" s="9"/>
      <c r="FH76" s="9"/>
      <c r="FI76" s="9"/>
      <c r="FJ76" s="9"/>
      <c r="FK76" s="9"/>
      <c r="FL76" s="9"/>
      <c r="FM76" s="9"/>
      <c r="FN76" s="9"/>
      <c r="FO76" s="9"/>
    </row>
    <row r="77" spans="1:201" ht="25" customHeight="1" x14ac:dyDescent="0.2">
      <c r="A77" s="15" t="s">
        <v>942</v>
      </c>
      <c r="B77" s="3" t="s">
        <v>808</v>
      </c>
      <c r="C77" s="15" t="s">
        <v>31</v>
      </c>
      <c r="D77" s="188" t="s">
        <v>955</v>
      </c>
      <c r="E77" s="1" t="s">
        <v>954</v>
      </c>
      <c r="F77" s="189">
        <f>'2019 QALYimpact_live formulas'!G82</f>
        <v>18.905429713419483</v>
      </c>
      <c r="G77" s="189" t="s">
        <v>1037</v>
      </c>
      <c r="I77" s="45"/>
      <c r="J77" s="45"/>
      <c r="K77" s="45"/>
      <c r="L77" s="45"/>
      <c r="M77" s="45"/>
      <c r="N77" s="45"/>
      <c r="O77" s="45"/>
      <c r="P77" s="45"/>
      <c r="Q77" s="45"/>
      <c r="R77" s="45"/>
      <c r="S77" s="45"/>
      <c r="T77" s="45"/>
      <c r="U77" s="45"/>
      <c r="V77" s="45"/>
      <c r="W77" s="45"/>
      <c r="X77" s="45"/>
      <c r="Y77" s="45"/>
      <c r="Z77" s="45"/>
      <c r="AA77" s="45"/>
      <c r="AB77" s="45"/>
      <c r="AC77" s="45"/>
      <c r="AD77" s="45"/>
      <c r="AE77" s="45"/>
      <c r="AF77" s="45"/>
      <c r="AG77" s="45"/>
      <c r="AH77" s="45"/>
      <c r="AI77" s="45"/>
      <c r="AJ77" s="45"/>
      <c r="AK77" s="45"/>
      <c r="AL77" s="45"/>
      <c r="AM77" s="45"/>
      <c r="AN77" s="45"/>
      <c r="AO77" s="45"/>
      <c r="AP77" s="45"/>
      <c r="AQ77" s="45"/>
      <c r="AR77" s="45"/>
      <c r="AS77" s="45"/>
      <c r="AT77" s="45"/>
      <c r="AU77" s="45"/>
      <c r="AV77" s="45"/>
      <c r="AW77" s="45"/>
      <c r="AX77" s="45"/>
      <c r="AY77" s="45"/>
      <c r="AZ77" s="45"/>
      <c r="BA77" s="45"/>
      <c r="BB77" s="45"/>
      <c r="BC77" s="45"/>
      <c r="BD77" s="45"/>
      <c r="BE77" s="45"/>
      <c r="BF77" s="45"/>
      <c r="BG77" s="45"/>
      <c r="BH77" s="45"/>
      <c r="BI77" s="45"/>
      <c r="BJ77" s="45"/>
      <c r="BK77" s="45"/>
      <c r="BL77" s="45"/>
      <c r="BM77" s="45"/>
      <c r="BN77" s="45"/>
      <c r="BO77" s="45"/>
      <c r="BP77" s="45"/>
      <c r="BQ77" s="45"/>
      <c r="BR77" s="45"/>
      <c r="BS77" s="45"/>
      <c r="BT77" s="45"/>
      <c r="BU77" s="45"/>
      <c r="BV77" s="45"/>
      <c r="BW77" s="45"/>
      <c r="BX77" s="45"/>
      <c r="BY77" s="45"/>
      <c r="BZ77" s="45"/>
      <c r="CA77" s="45"/>
      <c r="CB77" s="45"/>
      <c r="CC77" s="45"/>
      <c r="CD77" s="45"/>
      <c r="CE77" s="45"/>
      <c r="CF77" s="45"/>
      <c r="CG77" s="45"/>
      <c r="CH77" s="45"/>
      <c r="CI77" s="45"/>
      <c r="CJ77" s="45"/>
      <c r="CK77" s="45"/>
      <c r="CL77" s="45"/>
      <c r="CM77" s="45"/>
      <c r="CN77" s="45"/>
      <c r="CO77" s="45"/>
      <c r="CP77" s="45"/>
      <c r="CQ77" s="45"/>
      <c r="CR77" s="45"/>
      <c r="CS77" s="45"/>
      <c r="CT77" s="45"/>
      <c r="CU77" s="45"/>
      <c r="CV77" s="45"/>
      <c r="CW77" s="45"/>
      <c r="CX77" s="45"/>
      <c r="CY77" s="45"/>
      <c r="CZ77" s="45"/>
      <c r="DA77" s="45"/>
      <c r="DB77" s="45"/>
      <c r="DC77" s="45"/>
      <c r="DD77" s="45"/>
      <c r="DE77" s="45"/>
      <c r="DF77" s="45"/>
      <c r="DG77" s="45"/>
      <c r="DH77" s="45"/>
      <c r="DI77" s="45"/>
      <c r="DJ77" s="45"/>
      <c r="DK77" s="45"/>
      <c r="DL77" s="45"/>
      <c r="DM77" s="45"/>
      <c r="DN77" s="45"/>
      <c r="DO77" s="45"/>
      <c r="DP77" s="45"/>
      <c r="DQ77" s="45"/>
      <c r="DR77" s="45"/>
      <c r="DS77" s="45"/>
      <c r="DT77" s="45"/>
      <c r="DU77" s="45"/>
      <c r="DV77" s="45"/>
      <c r="DW77" s="45"/>
      <c r="DX77" s="45"/>
      <c r="DY77" s="45"/>
      <c r="DZ77" s="45"/>
      <c r="EA77" s="45"/>
      <c r="EB77" s="45"/>
      <c r="EC77" s="45"/>
      <c r="ED77" s="45"/>
      <c r="EE77" s="45"/>
      <c r="EF77" s="45"/>
      <c r="EG77" s="45"/>
      <c r="EH77" s="45"/>
      <c r="EI77" s="45"/>
      <c r="EJ77" s="45"/>
      <c r="EK77" s="45"/>
      <c r="EL77" s="45"/>
      <c r="EM77" s="45"/>
      <c r="EN77" s="45"/>
      <c r="EO77" s="45"/>
      <c r="EP77" s="45"/>
      <c r="EQ77" s="45"/>
      <c r="ER77" s="45"/>
      <c r="ES77" s="45"/>
      <c r="ET77" s="45"/>
      <c r="EU77" s="45"/>
      <c r="EV77" s="45"/>
      <c r="EW77" s="45"/>
      <c r="EX77" s="45"/>
      <c r="EY77" s="45"/>
      <c r="EZ77" s="45"/>
      <c r="FA77" s="45"/>
      <c r="FB77" s="45"/>
      <c r="FC77" s="45"/>
      <c r="FD77" s="45"/>
      <c r="FE77" s="45"/>
      <c r="FF77" s="45"/>
      <c r="FG77" s="45"/>
      <c r="FH77" s="45"/>
      <c r="FI77" s="45"/>
      <c r="FJ77" s="45"/>
      <c r="FK77" s="45"/>
      <c r="FL77" s="45"/>
      <c r="FM77" s="45"/>
      <c r="FN77" s="45"/>
      <c r="FO77" s="45"/>
    </row>
    <row r="78" spans="1:201" x14ac:dyDescent="0.2">
      <c r="A78" s="15" t="s">
        <v>1049</v>
      </c>
      <c r="C78" s="15"/>
      <c r="D78" s="15"/>
      <c r="E78" s="1" t="s">
        <v>1059</v>
      </c>
      <c r="F78" s="190">
        <f>SUM(F11:F12,F16,F18:F19,F23,F25,F27:F28,F36:F37,F40:F44,F47,F49,F51:F52,F56,F64,F67,F69:F76)</f>
        <v>3112.4384116599995</v>
      </c>
      <c r="G78" s="190" t="s">
        <v>1038</v>
      </c>
      <c r="I78" s="45"/>
      <c r="J78" s="45"/>
      <c r="K78" s="45"/>
      <c r="L78" s="45"/>
      <c r="M78" s="45"/>
      <c r="N78" s="45"/>
      <c r="O78" s="45"/>
      <c r="P78" s="45"/>
      <c r="Q78" s="45"/>
      <c r="R78" s="45"/>
      <c r="S78" s="45"/>
      <c r="T78" s="45"/>
      <c r="U78" s="45"/>
      <c r="V78" s="45"/>
      <c r="W78" s="45"/>
      <c r="X78" s="45"/>
      <c r="Y78" s="45"/>
      <c r="Z78" s="45"/>
      <c r="AA78" s="45"/>
      <c r="AB78" s="45"/>
      <c r="AC78" s="45"/>
      <c r="AD78" s="45"/>
      <c r="AE78" s="45"/>
      <c r="AF78" s="45"/>
      <c r="AG78" s="45"/>
      <c r="AH78" s="45"/>
      <c r="AI78" s="45"/>
      <c r="AJ78" s="45"/>
      <c r="AK78" s="45"/>
      <c r="AL78" s="45"/>
      <c r="AM78" s="45"/>
      <c r="AN78" s="45"/>
      <c r="AO78" s="45"/>
      <c r="AP78" s="45"/>
      <c r="AQ78" s="45"/>
      <c r="AR78" s="45"/>
      <c r="AS78" s="45"/>
      <c r="AT78" s="45"/>
      <c r="AU78" s="45"/>
      <c r="AV78" s="45"/>
      <c r="AW78" s="45"/>
      <c r="AX78" s="45"/>
      <c r="AY78" s="45"/>
      <c r="AZ78" s="45"/>
      <c r="BA78" s="45"/>
      <c r="BB78" s="45"/>
      <c r="BC78" s="45"/>
      <c r="BD78" s="45"/>
      <c r="BE78" s="45"/>
      <c r="BF78" s="45"/>
      <c r="BG78" s="45"/>
      <c r="BH78" s="45"/>
      <c r="BI78" s="45"/>
      <c r="BJ78" s="45"/>
      <c r="BK78" s="45"/>
      <c r="BL78" s="45"/>
      <c r="BM78" s="45"/>
      <c r="BN78" s="45"/>
      <c r="BO78" s="45"/>
      <c r="BP78" s="45"/>
      <c r="BQ78" s="45"/>
      <c r="BR78" s="45"/>
      <c r="BS78" s="45"/>
      <c r="BT78" s="45"/>
      <c r="BU78" s="45"/>
      <c r="BV78" s="45"/>
      <c r="BW78" s="45"/>
      <c r="BX78" s="45"/>
      <c r="BY78" s="45"/>
      <c r="BZ78" s="45"/>
      <c r="CA78" s="45"/>
      <c r="CB78" s="45"/>
      <c r="CC78" s="45"/>
      <c r="CD78" s="45"/>
      <c r="CE78" s="45"/>
      <c r="CF78" s="45"/>
      <c r="CG78" s="45"/>
      <c r="CH78" s="45"/>
      <c r="CI78" s="45"/>
      <c r="CJ78" s="45"/>
      <c r="CK78" s="45"/>
      <c r="CL78" s="45"/>
      <c r="CM78" s="45"/>
      <c r="CN78" s="45"/>
      <c r="CO78" s="45"/>
      <c r="CP78" s="45"/>
      <c r="CQ78" s="45"/>
      <c r="CR78" s="45"/>
      <c r="CS78" s="45"/>
      <c r="CT78" s="45"/>
      <c r="CU78" s="45"/>
      <c r="CV78" s="45"/>
      <c r="CW78" s="45"/>
      <c r="CX78" s="45"/>
      <c r="CY78" s="45"/>
      <c r="CZ78" s="45"/>
      <c r="DA78" s="45"/>
      <c r="DB78" s="45"/>
      <c r="DC78" s="45"/>
      <c r="DD78" s="45"/>
      <c r="DE78" s="45"/>
      <c r="DF78" s="45"/>
      <c r="DG78" s="45"/>
      <c r="DH78" s="45"/>
      <c r="DI78" s="45"/>
      <c r="DJ78" s="45"/>
      <c r="DK78" s="45"/>
      <c r="DL78" s="45"/>
      <c r="DM78" s="45"/>
      <c r="DN78" s="45"/>
      <c r="DO78" s="45"/>
      <c r="DP78" s="45"/>
      <c r="DQ78" s="45"/>
      <c r="DR78" s="45"/>
      <c r="DS78" s="45"/>
      <c r="DT78" s="45"/>
      <c r="DU78" s="45"/>
      <c r="DV78" s="45"/>
      <c r="DW78" s="45"/>
      <c r="DX78" s="45"/>
      <c r="DY78" s="45"/>
      <c r="DZ78" s="45"/>
      <c r="EA78" s="45"/>
      <c r="EB78" s="45"/>
      <c r="EC78" s="45"/>
      <c r="ED78" s="45"/>
      <c r="EE78" s="45"/>
      <c r="EF78" s="45"/>
      <c r="EG78" s="45"/>
      <c r="EH78" s="45"/>
      <c r="EI78" s="45"/>
      <c r="EJ78" s="45"/>
      <c r="EK78" s="45"/>
      <c r="EL78" s="45"/>
      <c r="EM78" s="45"/>
      <c r="EN78" s="45"/>
      <c r="EO78" s="45"/>
      <c r="EP78" s="45"/>
      <c r="EQ78" s="45"/>
      <c r="ER78" s="45"/>
      <c r="ES78" s="45"/>
      <c r="ET78" s="45"/>
      <c r="EU78" s="45"/>
      <c r="EV78" s="45"/>
      <c r="EW78" s="45"/>
      <c r="EX78" s="45"/>
      <c r="EY78" s="45"/>
      <c r="EZ78" s="45"/>
      <c r="FA78" s="45"/>
      <c r="FB78" s="45"/>
      <c r="FC78" s="45"/>
      <c r="FD78" s="45"/>
      <c r="FE78" s="45"/>
      <c r="FF78" s="45"/>
      <c r="FG78" s="45"/>
      <c r="FH78" s="45"/>
      <c r="FI78" s="45"/>
      <c r="FJ78" s="45"/>
      <c r="FK78" s="45"/>
      <c r="FL78" s="45"/>
      <c r="FM78" s="45"/>
      <c r="FN78" s="45"/>
      <c r="FO78" s="45"/>
    </row>
    <row r="79" spans="1:201" x14ac:dyDescent="0.2">
      <c r="A79" s="15" t="s">
        <v>1049</v>
      </c>
      <c r="C79" s="15"/>
      <c r="D79" s="15"/>
      <c r="E79" s="1" t="s">
        <v>1059</v>
      </c>
      <c r="F79" s="189">
        <f>SUM(F3,F5,F9,F13,F77)</f>
        <v>27.882049304666175</v>
      </c>
      <c r="G79" s="189" t="s">
        <v>1037</v>
      </c>
      <c r="I79" s="45"/>
      <c r="J79" s="45"/>
      <c r="K79" s="45"/>
      <c r="L79" s="45"/>
      <c r="M79" s="45"/>
      <c r="N79" s="45"/>
      <c r="O79" s="45"/>
      <c r="P79" s="45"/>
      <c r="Q79" s="45"/>
      <c r="R79" s="45"/>
      <c r="S79" s="45"/>
      <c r="T79" s="45"/>
      <c r="U79" s="45"/>
      <c r="V79" s="45"/>
      <c r="W79" s="45"/>
      <c r="X79" s="45"/>
      <c r="Y79" s="45"/>
      <c r="Z79" s="45"/>
      <c r="AA79" s="45"/>
      <c r="AB79" s="45"/>
      <c r="AC79" s="45"/>
      <c r="AD79" s="45"/>
      <c r="AE79" s="45"/>
      <c r="AF79" s="45"/>
      <c r="AG79" s="45"/>
      <c r="AH79" s="45"/>
      <c r="AI79" s="45"/>
      <c r="AJ79" s="45"/>
      <c r="AK79" s="45"/>
      <c r="AL79" s="45"/>
      <c r="AM79" s="45"/>
      <c r="AN79" s="45"/>
      <c r="AO79" s="45"/>
      <c r="AP79" s="45"/>
      <c r="AQ79" s="45"/>
      <c r="AR79" s="45"/>
      <c r="AS79" s="45"/>
      <c r="AT79" s="45"/>
      <c r="AU79" s="45"/>
      <c r="AV79" s="45"/>
      <c r="AW79" s="45"/>
      <c r="AX79" s="45"/>
      <c r="AY79" s="45"/>
      <c r="AZ79" s="45"/>
      <c r="BA79" s="45"/>
      <c r="BB79" s="45"/>
      <c r="BC79" s="45"/>
      <c r="BD79" s="45"/>
      <c r="BE79" s="45"/>
      <c r="BF79" s="45"/>
      <c r="BG79" s="45"/>
      <c r="BH79" s="45"/>
      <c r="BI79" s="45"/>
      <c r="BJ79" s="45"/>
      <c r="BK79" s="45"/>
      <c r="BL79" s="45"/>
      <c r="BM79" s="45"/>
      <c r="BN79" s="45"/>
      <c r="BO79" s="45"/>
      <c r="BP79" s="45"/>
      <c r="BQ79" s="45"/>
      <c r="BR79" s="45"/>
      <c r="BS79" s="45"/>
      <c r="BT79" s="45"/>
      <c r="BU79" s="45"/>
      <c r="BV79" s="45"/>
      <c r="BW79" s="45"/>
      <c r="BX79" s="45"/>
      <c r="BY79" s="45"/>
      <c r="BZ79" s="45"/>
      <c r="CA79" s="45"/>
      <c r="CB79" s="45"/>
      <c r="CC79" s="45"/>
      <c r="CD79" s="45"/>
      <c r="CE79" s="45"/>
      <c r="CF79" s="45"/>
      <c r="CG79" s="45"/>
      <c r="CH79" s="45"/>
      <c r="CI79" s="45"/>
      <c r="CJ79" s="45"/>
      <c r="CK79" s="45"/>
      <c r="CL79" s="45"/>
      <c r="CM79" s="45"/>
      <c r="CN79" s="45"/>
      <c r="CO79" s="45"/>
      <c r="CP79" s="45"/>
      <c r="CQ79" s="45"/>
      <c r="CR79" s="45"/>
      <c r="CS79" s="45"/>
      <c r="CT79" s="45"/>
      <c r="CU79" s="45"/>
      <c r="CV79" s="45"/>
      <c r="CW79" s="45"/>
      <c r="CX79" s="45"/>
      <c r="CY79" s="45"/>
      <c r="CZ79" s="45"/>
      <c r="DA79" s="45"/>
      <c r="DB79" s="45"/>
      <c r="DC79" s="45"/>
      <c r="DD79" s="45"/>
      <c r="DE79" s="45"/>
      <c r="DF79" s="45"/>
      <c r="DG79" s="45"/>
      <c r="DH79" s="45"/>
      <c r="DI79" s="45"/>
      <c r="DJ79" s="45"/>
      <c r="DK79" s="45"/>
      <c r="DL79" s="45"/>
      <c r="DM79" s="45"/>
      <c r="DN79" s="45"/>
      <c r="DO79" s="45"/>
      <c r="DP79" s="45"/>
      <c r="DQ79" s="45"/>
      <c r="DR79" s="45"/>
      <c r="DS79" s="45"/>
      <c r="DT79" s="45"/>
      <c r="DU79" s="45"/>
      <c r="DV79" s="45"/>
      <c r="DW79" s="45"/>
      <c r="DX79" s="45"/>
      <c r="DY79" s="45"/>
      <c r="DZ79" s="45"/>
      <c r="EA79" s="45"/>
      <c r="EB79" s="45"/>
      <c r="EC79" s="45"/>
      <c r="ED79" s="45"/>
      <c r="EE79" s="45"/>
      <c r="EF79" s="45"/>
      <c r="EG79" s="45"/>
      <c r="EH79" s="45"/>
      <c r="EI79" s="45"/>
      <c r="EJ79" s="45"/>
      <c r="EK79" s="45"/>
      <c r="EL79" s="45"/>
      <c r="EM79" s="45"/>
      <c r="EN79" s="45"/>
      <c r="EO79" s="45"/>
      <c r="EP79" s="45"/>
      <c r="EQ79" s="45"/>
      <c r="ER79" s="45"/>
      <c r="ES79" s="45"/>
      <c r="ET79" s="45"/>
      <c r="EU79" s="45"/>
      <c r="EV79" s="45"/>
      <c r="EW79" s="45"/>
      <c r="EX79" s="45"/>
      <c r="EY79" s="45"/>
      <c r="EZ79" s="45"/>
      <c r="FA79" s="45"/>
      <c r="FB79" s="45"/>
      <c r="FC79" s="45"/>
      <c r="FD79" s="45"/>
      <c r="FE79" s="45"/>
      <c r="FF79" s="45"/>
      <c r="FG79" s="45"/>
      <c r="FH79" s="45"/>
      <c r="FI79" s="45"/>
      <c r="FJ79" s="45"/>
      <c r="FK79" s="45"/>
      <c r="FL79" s="45"/>
      <c r="FM79" s="45"/>
      <c r="FN79" s="45"/>
      <c r="FO79" s="45"/>
    </row>
    <row r="80" spans="1:201" x14ac:dyDescent="0.2">
      <c r="A80" s="15" t="s">
        <v>1049</v>
      </c>
      <c r="C80" s="15"/>
      <c r="D80" s="15"/>
      <c r="E80" s="1" t="s">
        <v>1059</v>
      </c>
      <c r="F80" s="195">
        <f>SUM(F2,F4,F6:F8,F10,F14,F20,F22,F29,F32,F34:F35,F39,F48,F50,F57:F62,F65)</f>
        <v>490.24135775662558</v>
      </c>
      <c r="G80" s="195" t="s">
        <v>1036</v>
      </c>
      <c r="I80" s="45"/>
      <c r="J80" s="45"/>
      <c r="K80" s="45"/>
      <c r="L80" s="45"/>
      <c r="M80" s="45"/>
      <c r="N80" s="45"/>
      <c r="O80" s="45"/>
      <c r="P80" s="45"/>
      <c r="Q80" s="45"/>
      <c r="R80" s="45"/>
      <c r="S80" s="45"/>
      <c r="T80" s="45"/>
      <c r="U80" s="45"/>
      <c r="V80" s="45"/>
      <c r="W80" s="45"/>
      <c r="X80" s="45"/>
      <c r="Y80" s="45"/>
      <c r="Z80" s="45"/>
      <c r="AA80" s="45"/>
      <c r="AB80" s="45"/>
      <c r="AC80" s="45"/>
      <c r="AD80" s="45"/>
      <c r="AE80" s="45"/>
      <c r="AF80" s="45"/>
      <c r="AG80" s="45"/>
      <c r="AH80" s="45"/>
      <c r="AI80" s="45"/>
      <c r="AJ80" s="45"/>
      <c r="AK80" s="45"/>
      <c r="AL80" s="45"/>
      <c r="AM80" s="45"/>
      <c r="AN80" s="45"/>
      <c r="AO80" s="45"/>
      <c r="AP80" s="45"/>
      <c r="AQ80" s="45"/>
      <c r="AR80" s="45"/>
      <c r="AS80" s="45"/>
      <c r="AT80" s="45"/>
      <c r="AU80" s="45"/>
      <c r="AV80" s="45"/>
      <c r="AW80" s="45"/>
      <c r="AX80" s="45"/>
      <c r="AY80" s="45"/>
      <c r="AZ80" s="45"/>
      <c r="BA80" s="45"/>
      <c r="BB80" s="45"/>
      <c r="BC80" s="45"/>
      <c r="BD80" s="45"/>
      <c r="BE80" s="45"/>
      <c r="BF80" s="45"/>
      <c r="BG80" s="45"/>
      <c r="BH80" s="45"/>
      <c r="BI80" s="45"/>
      <c r="BJ80" s="45"/>
      <c r="BK80" s="45"/>
      <c r="BL80" s="45"/>
      <c r="BM80" s="45"/>
      <c r="BN80" s="45"/>
      <c r="BO80" s="45"/>
      <c r="BP80" s="45"/>
      <c r="BQ80" s="45"/>
      <c r="BR80" s="45"/>
      <c r="BS80" s="45"/>
      <c r="BT80" s="45"/>
      <c r="BU80" s="45"/>
      <c r="BV80" s="45"/>
      <c r="BW80" s="45"/>
      <c r="BX80" s="45"/>
      <c r="BY80" s="45"/>
      <c r="BZ80" s="45"/>
      <c r="CA80" s="45"/>
      <c r="CB80" s="45"/>
      <c r="CC80" s="45"/>
      <c r="CD80" s="45"/>
      <c r="CE80" s="45"/>
      <c r="CF80" s="45"/>
      <c r="CG80" s="45"/>
      <c r="CH80" s="45"/>
      <c r="CI80" s="45"/>
      <c r="CJ80" s="45"/>
      <c r="CK80" s="45"/>
      <c r="CL80" s="45"/>
      <c r="CM80" s="45"/>
      <c r="CN80" s="45"/>
      <c r="CO80" s="45"/>
      <c r="CP80" s="45"/>
      <c r="CQ80" s="45"/>
      <c r="CR80" s="45"/>
      <c r="CS80" s="45"/>
      <c r="CT80" s="45"/>
      <c r="CU80" s="45"/>
      <c r="CV80" s="45"/>
      <c r="CW80" s="45"/>
      <c r="CX80" s="45"/>
      <c r="CY80" s="45"/>
      <c r="CZ80" s="45"/>
      <c r="DA80" s="45"/>
      <c r="DB80" s="45"/>
      <c r="DC80" s="45"/>
      <c r="DD80" s="45"/>
      <c r="DE80" s="45"/>
      <c r="DF80" s="45"/>
      <c r="DG80" s="45"/>
      <c r="DH80" s="45"/>
      <c r="DI80" s="45"/>
      <c r="DJ80" s="45"/>
      <c r="DK80" s="45"/>
      <c r="DL80" s="45"/>
      <c r="DM80" s="45"/>
      <c r="DN80" s="45"/>
      <c r="DO80" s="45"/>
      <c r="DP80" s="45"/>
      <c r="DQ80" s="45"/>
      <c r="DR80" s="45"/>
      <c r="DS80" s="45"/>
      <c r="DT80" s="45"/>
      <c r="DU80" s="45"/>
      <c r="DV80" s="45"/>
      <c r="DW80" s="45"/>
      <c r="DX80" s="45"/>
      <c r="DY80" s="45"/>
      <c r="DZ80" s="45"/>
      <c r="EA80" s="45"/>
      <c r="EB80" s="45"/>
      <c r="EC80" s="45"/>
      <c r="ED80" s="45"/>
      <c r="EE80" s="45"/>
      <c r="EF80" s="45"/>
      <c r="EG80" s="45"/>
      <c r="EH80" s="45"/>
      <c r="EI80" s="45"/>
      <c r="EJ80" s="45"/>
      <c r="EK80" s="45"/>
      <c r="EL80" s="45"/>
      <c r="EM80" s="45"/>
      <c r="EN80" s="45"/>
      <c r="EO80" s="45"/>
      <c r="EP80" s="45"/>
      <c r="EQ80" s="45"/>
      <c r="ER80" s="45"/>
      <c r="ES80" s="45"/>
      <c r="ET80" s="45"/>
      <c r="EU80" s="45"/>
      <c r="EV80" s="45"/>
      <c r="EW80" s="45"/>
      <c r="EX80" s="45"/>
      <c r="EY80" s="45"/>
      <c r="EZ80" s="45"/>
      <c r="FA80" s="45"/>
      <c r="FB80" s="45"/>
      <c r="FC80" s="45"/>
      <c r="FD80" s="45"/>
      <c r="FE80" s="45"/>
      <c r="FF80" s="45"/>
      <c r="FG80" s="45"/>
      <c r="FH80" s="45"/>
      <c r="FI80" s="45"/>
      <c r="FJ80" s="45"/>
      <c r="FK80" s="45"/>
      <c r="FL80" s="45"/>
      <c r="FM80" s="45"/>
      <c r="FN80" s="45"/>
      <c r="FO80" s="45"/>
    </row>
    <row r="81" spans="1:201" x14ac:dyDescent="0.2">
      <c r="A81" s="15" t="s">
        <v>1049</v>
      </c>
      <c r="C81" s="15"/>
      <c r="D81" s="15"/>
      <c r="E81" s="1" t="s">
        <v>1059</v>
      </c>
      <c r="F81" s="114">
        <f>SUM(F15,F17,F21,F24,F26,F30:F31,F33,F38,F45:F46,F53:F55,F63,F66,F68)</f>
        <v>375.87965362187617</v>
      </c>
      <c r="G81" s="9" t="s">
        <v>1039</v>
      </c>
      <c r="I81" s="45"/>
      <c r="J81" s="45"/>
      <c r="K81" s="45"/>
      <c r="L81" s="45"/>
      <c r="M81" s="45"/>
      <c r="N81" s="45"/>
      <c r="O81" s="45"/>
      <c r="P81" s="45"/>
      <c r="Q81" s="45"/>
      <c r="R81" s="45"/>
      <c r="S81" s="45"/>
      <c r="T81" s="45"/>
      <c r="U81" s="45"/>
      <c r="V81" s="45"/>
      <c r="W81" s="45"/>
      <c r="X81" s="45"/>
      <c r="Y81" s="45"/>
      <c r="Z81" s="45"/>
      <c r="AA81" s="45"/>
      <c r="AB81" s="45"/>
      <c r="AC81" s="45"/>
      <c r="AD81" s="45"/>
      <c r="AE81" s="45"/>
      <c r="AF81" s="45"/>
      <c r="AG81" s="45"/>
      <c r="AH81" s="45"/>
      <c r="AI81" s="45"/>
      <c r="AJ81" s="45"/>
      <c r="AK81" s="45"/>
      <c r="AL81" s="45"/>
      <c r="AM81" s="45"/>
      <c r="AN81" s="45"/>
      <c r="AO81" s="45"/>
      <c r="AP81" s="45"/>
      <c r="AQ81" s="45"/>
      <c r="AR81" s="45"/>
      <c r="AS81" s="45"/>
      <c r="AT81" s="45"/>
      <c r="AU81" s="45"/>
      <c r="AV81" s="45"/>
      <c r="AW81" s="45"/>
      <c r="AX81" s="45"/>
      <c r="AY81" s="45"/>
      <c r="AZ81" s="45"/>
      <c r="BA81" s="45"/>
      <c r="BB81" s="45"/>
      <c r="BC81" s="45"/>
      <c r="BD81" s="45"/>
      <c r="BE81" s="45"/>
      <c r="BF81" s="45"/>
      <c r="BG81" s="45"/>
      <c r="BH81" s="45"/>
      <c r="BI81" s="45"/>
      <c r="BJ81" s="45"/>
      <c r="BK81" s="45"/>
      <c r="BL81" s="45"/>
      <c r="BM81" s="45"/>
      <c r="BN81" s="45"/>
      <c r="BO81" s="45"/>
      <c r="BP81" s="45"/>
      <c r="BQ81" s="45"/>
      <c r="BR81" s="45"/>
      <c r="BS81" s="45"/>
      <c r="BT81" s="45"/>
      <c r="BU81" s="45"/>
      <c r="BV81" s="45"/>
      <c r="BW81" s="45"/>
      <c r="BX81" s="45"/>
      <c r="BY81" s="45"/>
      <c r="BZ81" s="45"/>
      <c r="CA81" s="45"/>
      <c r="CB81" s="45"/>
      <c r="CC81" s="45"/>
      <c r="CD81" s="45"/>
      <c r="CE81" s="45"/>
      <c r="CF81" s="45"/>
      <c r="CG81" s="45"/>
      <c r="CH81" s="45"/>
      <c r="CI81" s="45"/>
      <c r="CJ81" s="45"/>
      <c r="CK81" s="45"/>
      <c r="CL81" s="45"/>
      <c r="CM81" s="45"/>
      <c r="CN81" s="45"/>
      <c r="CO81" s="45"/>
      <c r="CP81" s="45"/>
      <c r="CQ81" s="45"/>
      <c r="CR81" s="45"/>
      <c r="CS81" s="45"/>
      <c r="CT81" s="45"/>
      <c r="CU81" s="45"/>
      <c r="CV81" s="45"/>
      <c r="CW81" s="45"/>
      <c r="CX81" s="45"/>
      <c r="CY81" s="45"/>
      <c r="CZ81" s="45"/>
      <c r="DA81" s="45"/>
      <c r="DB81" s="45"/>
      <c r="DC81" s="45"/>
      <c r="DD81" s="45"/>
      <c r="DE81" s="45"/>
      <c r="DF81" s="45"/>
      <c r="DG81" s="45"/>
      <c r="DH81" s="45"/>
      <c r="DI81" s="45"/>
      <c r="DJ81" s="45"/>
      <c r="DK81" s="45"/>
      <c r="DL81" s="45"/>
      <c r="DM81" s="45"/>
      <c r="DN81" s="45"/>
      <c r="DO81" s="45"/>
      <c r="DP81" s="45"/>
      <c r="DQ81" s="45"/>
      <c r="DR81" s="45"/>
      <c r="DS81" s="45"/>
      <c r="DT81" s="45"/>
      <c r="DU81" s="45"/>
      <c r="DV81" s="45"/>
      <c r="DW81" s="45"/>
      <c r="DX81" s="45"/>
      <c r="DY81" s="45"/>
      <c r="DZ81" s="45"/>
      <c r="EA81" s="45"/>
      <c r="EB81" s="45"/>
      <c r="EC81" s="45"/>
      <c r="ED81" s="45"/>
      <c r="EE81" s="45"/>
      <c r="EF81" s="45"/>
      <c r="EG81" s="45"/>
      <c r="EH81" s="45"/>
      <c r="EI81" s="45"/>
      <c r="EJ81" s="45"/>
      <c r="EK81" s="45"/>
      <c r="EL81" s="45"/>
      <c r="EM81" s="45"/>
      <c r="EN81" s="45"/>
      <c r="EO81" s="45"/>
      <c r="EP81" s="45"/>
      <c r="EQ81" s="45"/>
      <c r="ER81" s="45"/>
      <c r="ES81" s="45"/>
      <c r="ET81" s="45"/>
      <c r="EU81" s="45"/>
      <c r="EV81" s="45"/>
      <c r="EW81" s="45"/>
      <c r="EX81" s="45"/>
      <c r="EY81" s="45"/>
      <c r="EZ81" s="45"/>
      <c r="FA81" s="45"/>
      <c r="FB81" s="45"/>
      <c r="FC81" s="45"/>
      <c r="FD81" s="45"/>
      <c r="FE81" s="45"/>
      <c r="FF81" s="45"/>
      <c r="FG81" s="45"/>
      <c r="FH81" s="45"/>
      <c r="FI81" s="45"/>
      <c r="FJ81" s="45"/>
      <c r="FK81" s="45"/>
      <c r="FL81" s="45"/>
      <c r="FM81" s="45"/>
      <c r="FN81" s="45"/>
      <c r="FO81" s="45"/>
    </row>
    <row r="82" spans="1:201" x14ac:dyDescent="0.2">
      <c r="A82" s="15" t="s">
        <v>1049</v>
      </c>
      <c r="C82" s="176"/>
      <c r="D82" s="176"/>
      <c r="E82" s="1" t="s">
        <v>1059</v>
      </c>
      <c r="F82" s="114">
        <f>SUM(F2:F77)</f>
        <v>4006.4414723431678</v>
      </c>
      <c r="G82" s="49"/>
      <c r="I82" s="45"/>
      <c r="J82" s="45"/>
      <c r="K82" s="45"/>
      <c r="L82" s="45"/>
      <c r="M82" s="45"/>
      <c r="N82" s="45"/>
      <c r="O82" s="45"/>
      <c r="P82" s="45"/>
      <c r="Q82" s="45"/>
      <c r="R82" s="45"/>
      <c r="S82" s="45"/>
      <c r="T82" s="45"/>
      <c r="U82" s="45"/>
      <c r="V82" s="45"/>
      <c r="W82" s="45"/>
      <c r="X82" s="45"/>
      <c r="Y82" s="45"/>
      <c r="Z82" s="45"/>
      <c r="AA82" s="45"/>
      <c r="AB82" s="45"/>
      <c r="AC82" s="45"/>
      <c r="AD82" s="45"/>
      <c r="AE82" s="45"/>
      <c r="AF82" s="45"/>
      <c r="AG82" s="45"/>
      <c r="AH82" s="45"/>
      <c r="AI82" s="45"/>
      <c r="AJ82" s="45"/>
      <c r="AK82" s="45"/>
      <c r="AL82" s="45"/>
      <c r="AM82" s="45"/>
      <c r="AN82" s="45"/>
      <c r="AO82" s="45"/>
      <c r="AP82" s="45"/>
      <c r="AQ82" s="45"/>
      <c r="AR82" s="45"/>
      <c r="AS82" s="45"/>
      <c r="AT82" s="45"/>
      <c r="AU82" s="45"/>
      <c r="AV82" s="45"/>
      <c r="AW82" s="45"/>
      <c r="AX82" s="45"/>
      <c r="AY82" s="45"/>
      <c r="AZ82" s="45"/>
      <c r="BA82" s="45"/>
      <c r="BB82" s="45"/>
      <c r="BC82" s="45"/>
      <c r="BD82" s="45"/>
      <c r="BE82" s="45"/>
      <c r="BF82" s="45"/>
      <c r="BG82" s="45"/>
      <c r="BH82" s="45"/>
      <c r="BI82" s="45"/>
      <c r="BJ82" s="45"/>
      <c r="BK82" s="45"/>
      <c r="BL82" s="45"/>
      <c r="BM82" s="45"/>
      <c r="BN82" s="45"/>
      <c r="BO82" s="45"/>
      <c r="BP82" s="45"/>
      <c r="BQ82" s="45"/>
      <c r="BR82" s="45"/>
      <c r="BS82" s="45"/>
      <c r="BT82" s="45"/>
      <c r="BU82" s="45"/>
      <c r="BV82" s="45"/>
      <c r="BW82" s="45"/>
      <c r="BX82" s="45"/>
      <c r="BY82" s="45"/>
      <c r="BZ82" s="45"/>
      <c r="CA82" s="45"/>
      <c r="CB82" s="45"/>
      <c r="CC82" s="45"/>
      <c r="CD82" s="45"/>
      <c r="CE82" s="45"/>
      <c r="CF82" s="45"/>
      <c r="CG82" s="45"/>
      <c r="CH82" s="45"/>
      <c r="CI82" s="45"/>
      <c r="CJ82" s="45"/>
      <c r="CK82" s="45"/>
      <c r="CL82" s="45"/>
      <c r="CM82" s="45"/>
      <c r="CN82" s="45"/>
      <c r="CO82" s="45"/>
      <c r="CP82" s="45"/>
      <c r="CQ82" s="45"/>
      <c r="CR82" s="45"/>
      <c r="CS82" s="45"/>
      <c r="CT82" s="45"/>
      <c r="CU82" s="45"/>
      <c r="CV82" s="45"/>
      <c r="CW82" s="45"/>
      <c r="CX82" s="45"/>
      <c r="CY82" s="45"/>
      <c r="CZ82" s="45"/>
      <c r="DA82" s="45"/>
      <c r="DB82" s="45"/>
      <c r="DC82" s="45"/>
      <c r="DD82" s="45"/>
      <c r="DE82" s="45"/>
      <c r="DF82" s="45"/>
      <c r="DG82" s="45"/>
      <c r="DH82" s="45"/>
      <c r="DI82" s="45"/>
      <c r="DJ82" s="45"/>
      <c r="DK82" s="45"/>
      <c r="DL82" s="45"/>
      <c r="DM82" s="45"/>
      <c r="DN82" s="45"/>
      <c r="DO82" s="45"/>
      <c r="DP82" s="45"/>
      <c r="DQ82" s="45"/>
      <c r="DR82" s="45"/>
      <c r="DS82" s="45"/>
      <c r="DT82" s="45"/>
      <c r="DU82" s="45"/>
      <c r="DV82" s="45"/>
      <c r="DW82" s="45"/>
      <c r="DX82" s="45"/>
      <c r="DY82" s="45"/>
      <c r="DZ82" s="45"/>
      <c r="EA82" s="45"/>
      <c r="EB82" s="45"/>
      <c r="EC82" s="45"/>
      <c r="ED82" s="45"/>
      <c r="EE82" s="45"/>
      <c r="EF82" s="45"/>
      <c r="EG82" s="45"/>
      <c r="EH82" s="45"/>
      <c r="EI82" s="45"/>
      <c r="EJ82" s="45"/>
      <c r="EK82" s="45"/>
      <c r="EL82" s="45"/>
      <c r="EM82" s="45"/>
      <c r="EN82" s="45"/>
      <c r="EO82" s="45"/>
      <c r="EP82" s="45"/>
      <c r="EQ82" s="45"/>
      <c r="ER82" s="45"/>
      <c r="ES82" s="45"/>
      <c r="ET82" s="45"/>
      <c r="EU82" s="45"/>
      <c r="EV82" s="45"/>
      <c r="EW82" s="45"/>
      <c r="EX82" s="45"/>
      <c r="EY82" s="45"/>
      <c r="EZ82" s="45"/>
      <c r="FA82" s="45"/>
      <c r="FB82" s="45"/>
      <c r="FC82" s="45"/>
      <c r="FD82" s="45"/>
      <c r="FE82" s="45"/>
      <c r="FF82" s="45"/>
      <c r="FG82" s="45"/>
      <c r="FH82" s="45"/>
      <c r="FI82" s="45"/>
      <c r="FJ82" s="45"/>
      <c r="FK82" s="45"/>
      <c r="FL82" s="45"/>
      <c r="FM82" s="45"/>
      <c r="FN82" s="45"/>
      <c r="FO82" s="45"/>
    </row>
    <row r="83" spans="1:201" x14ac:dyDescent="0.2">
      <c r="A83" s="15"/>
      <c r="C83" s="176"/>
      <c r="D83" s="176"/>
      <c r="F83" s="114"/>
      <c r="G83" s="49"/>
      <c r="H83" s="45"/>
      <c r="I83" s="45"/>
      <c r="J83" s="45"/>
      <c r="K83" s="45"/>
      <c r="L83" s="45"/>
      <c r="M83" s="45"/>
      <c r="N83" s="45"/>
      <c r="O83" s="45"/>
      <c r="P83" s="45"/>
      <c r="Q83" s="45"/>
      <c r="R83" s="45"/>
      <c r="S83" s="45"/>
      <c r="T83" s="45"/>
      <c r="U83" s="45"/>
      <c r="V83" s="45"/>
      <c r="W83" s="45"/>
      <c r="X83" s="45"/>
      <c r="Y83" s="45"/>
      <c r="Z83" s="45"/>
      <c r="AA83" s="45"/>
      <c r="AB83" s="45"/>
      <c r="AC83" s="45"/>
      <c r="AD83" s="45"/>
      <c r="AE83" s="45"/>
      <c r="AF83" s="45"/>
      <c r="AG83" s="45"/>
      <c r="AH83" s="45"/>
      <c r="AI83" s="45"/>
      <c r="AJ83" s="45"/>
      <c r="AK83" s="45"/>
      <c r="AL83" s="45"/>
      <c r="AM83" s="45"/>
      <c r="AN83" s="45"/>
      <c r="AO83" s="45"/>
      <c r="AP83" s="45"/>
      <c r="AQ83" s="45"/>
      <c r="AR83" s="45"/>
      <c r="AS83" s="45"/>
      <c r="AT83" s="45"/>
      <c r="AU83" s="45"/>
      <c r="AV83" s="45"/>
      <c r="AW83" s="45"/>
      <c r="AX83" s="45"/>
      <c r="AY83" s="45"/>
      <c r="AZ83" s="45"/>
      <c r="BA83" s="45"/>
      <c r="BB83" s="45"/>
      <c r="BC83" s="45"/>
      <c r="BD83" s="45"/>
      <c r="BE83" s="45"/>
      <c r="BF83" s="45"/>
      <c r="BG83" s="45"/>
      <c r="BH83" s="45"/>
      <c r="BI83" s="45"/>
      <c r="BJ83" s="45"/>
      <c r="BK83" s="45"/>
      <c r="BL83" s="45"/>
      <c r="BM83" s="45"/>
      <c r="BN83" s="45"/>
      <c r="BO83" s="45"/>
      <c r="BP83" s="45"/>
      <c r="BQ83" s="45"/>
      <c r="BR83" s="45"/>
      <c r="BS83" s="45"/>
      <c r="BT83" s="45"/>
      <c r="BU83" s="45"/>
      <c r="BV83" s="45"/>
      <c r="BW83" s="45"/>
      <c r="BX83" s="45"/>
      <c r="BY83" s="45"/>
      <c r="BZ83" s="45"/>
      <c r="CA83" s="45"/>
      <c r="CB83" s="45"/>
      <c r="CC83" s="45"/>
      <c r="CD83" s="45"/>
      <c r="CE83" s="45"/>
      <c r="CF83" s="45"/>
      <c r="CG83" s="45"/>
      <c r="CH83" s="45"/>
      <c r="CI83" s="45"/>
      <c r="CJ83" s="45"/>
      <c r="CK83" s="45"/>
      <c r="CL83" s="45"/>
      <c r="CM83" s="45"/>
      <c r="CN83" s="45"/>
      <c r="CO83" s="45"/>
      <c r="CP83" s="45"/>
      <c r="CQ83" s="45"/>
      <c r="CR83" s="45"/>
      <c r="CS83" s="45"/>
      <c r="CT83" s="45"/>
      <c r="CU83" s="45"/>
      <c r="CV83" s="45"/>
      <c r="CW83" s="45"/>
      <c r="CX83" s="45"/>
      <c r="CY83" s="45"/>
      <c r="CZ83" s="45"/>
      <c r="DA83" s="45"/>
      <c r="DB83" s="45"/>
      <c r="DC83" s="45"/>
      <c r="DD83" s="45"/>
      <c r="DE83" s="45"/>
      <c r="DF83" s="45"/>
      <c r="DG83" s="45"/>
      <c r="DH83" s="45"/>
      <c r="DI83" s="45"/>
      <c r="DJ83" s="45"/>
      <c r="DK83" s="45"/>
      <c r="DL83" s="45"/>
      <c r="DM83" s="45"/>
      <c r="DN83" s="45"/>
      <c r="DO83" s="45"/>
      <c r="DP83" s="45"/>
      <c r="DQ83" s="45"/>
      <c r="DR83" s="45"/>
      <c r="DS83" s="45"/>
      <c r="DT83" s="45"/>
      <c r="DU83" s="45"/>
      <c r="DV83" s="45"/>
      <c r="DW83" s="45"/>
      <c r="DX83" s="45"/>
      <c r="DY83" s="45"/>
      <c r="DZ83" s="45"/>
      <c r="EA83" s="45"/>
      <c r="EB83" s="45"/>
      <c r="EC83" s="45"/>
      <c r="ED83" s="45"/>
      <c r="EE83" s="45"/>
      <c r="EF83" s="45"/>
      <c r="EG83" s="45"/>
      <c r="EH83" s="45"/>
      <c r="EI83" s="45"/>
      <c r="EJ83" s="45"/>
      <c r="EK83" s="45"/>
      <c r="EL83" s="45"/>
      <c r="EM83" s="45"/>
      <c r="EN83" s="45"/>
      <c r="EO83" s="45"/>
      <c r="EP83" s="45"/>
      <c r="EQ83" s="45"/>
      <c r="ER83" s="45"/>
      <c r="ES83" s="45"/>
      <c r="ET83" s="45"/>
      <c r="EU83" s="45"/>
      <c r="EV83" s="45"/>
      <c r="EW83" s="45"/>
      <c r="EX83" s="45"/>
      <c r="EY83" s="45"/>
      <c r="EZ83" s="45"/>
      <c r="FA83" s="45"/>
      <c r="FB83" s="45"/>
      <c r="FC83" s="45"/>
      <c r="FD83" s="45"/>
      <c r="FE83" s="45"/>
      <c r="FF83" s="45"/>
      <c r="FG83" s="45"/>
      <c r="FH83" s="45"/>
      <c r="FI83" s="45"/>
      <c r="FJ83" s="45"/>
      <c r="FK83" s="45"/>
      <c r="FL83" s="45"/>
      <c r="FM83" s="45"/>
      <c r="FN83" s="45"/>
      <c r="FO83" s="45"/>
    </row>
    <row r="84" spans="1:201" ht="19" x14ac:dyDescent="0.25">
      <c r="A84" s="48" t="s">
        <v>454</v>
      </c>
      <c r="B84" s="16"/>
      <c r="G84" s="53"/>
      <c r="H84" s="86"/>
      <c r="I84" s="6"/>
      <c r="J84" s="6"/>
      <c r="K84" s="6"/>
      <c r="L84" s="6"/>
      <c r="M84" s="6"/>
      <c r="N84" s="6"/>
      <c r="O84" s="6"/>
      <c r="P84" s="6"/>
      <c r="Q84" s="6"/>
      <c r="R84" s="6"/>
      <c r="S84" s="6"/>
      <c r="T84" s="6"/>
      <c r="U84" s="6"/>
      <c r="V84" s="6"/>
      <c r="W84" s="6"/>
      <c r="X84" s="6"/>
      <c r="Y84" s="6"/>
      <c r="Z84" s="6"/>
      <c r="AA84" s="6"/>
      <c r="AB84" s="6"/>
      <c r="AC84" s="6"/>
      <c r="AD84" s="6"/>
      <c r="AE84" s="6"/>
      <c r="AF84" s="6"/>
      <c r="AG84" s="6"/>
      <c r="AH84" s="6"/>
      <c r="AI84" s="6"/>
      <c r="AJ84" s="6"/>
      <c r="AK84" s="6"/>
      <c r="AL84" s="6"/>
      <c r="AM84" s="6"/>
      <c r="AN84" s="6"/>
      <c r="AO84" s="6"/>
      <c r="AP84" s="6"/>
      <c r="AQ84" s="6"/>
      <c r="AR84" s="6"/>
      <c r="AS84" s="6"/>
      <c r="AT84" s="6"/>
      <c r="AU84" s="6"/>
      <c r="AV84" s="6"/>
      <c r="AW84" s="6"/>
      <c r="AX84" s="6"/>
      <c r="AY84" s="6"/>
      <c r="AZ84" s="6"/>
      <c r="BA84" s="6"/>
      <c r="BB84" s="6"/>
      <c r="BC84" s="6"/>
      <c r="BD84" s="6"/>
      <c r="BE84" s="6"/>
      <c r="BF84" s="6"/>
      <c r="BG84" s="6"/>
      <c r="BH84" s="6"/>
      <c r="BI84" s="6"/>
      <c r="BJ84" s="6"/>
      <c r="BK84" s="6"/>
      <c r="BL84" s="6"/>
      <c r="BM84" s="6"/>
      <c r="BN84" s="6"/>
      <c r="BO84" s="6"/>
      <c r="BP84" s="6"/>
      <c r="BQ84" s="6"/>
      <c r="BR84" s="6"/>
      <c r="BS84" s="6"/>
      <c r="BT84" s="6"/>
      <c r="BU84" s="6"/>
      <c r="BV84" s="6"/>
      <c r="BW84" s="6"/>
      <c r="BX84" s="6"/>
      <c r="BY84" s="6"/>
      <c r="BZ84" s="6"/>
      <c r="CA84" s="6"/>
      <c r="CB84" s="6"/>
      <c r="CC84" s="6"/>
      <c r="CD84" s="6"/>
      <c r="CE84" s="6"/>
      <c r="CF84" s="6"/>
      <c r="CG84" s="6"/>
      <c r="CH84" s="6"/>
      <c r="CI84" s="6"/>
      <c r="CJ84" s="6"/>
      <c r="CK84" s="6"/>
      <c r="CL84" s="6"/>
      <c r="CM84" s="6"/>
      <c r="CN84" s="6"/>
      <c r="CO84" s="6"/>
      <c r="CP84" s="6"/>
      <c r="CQ84" s="6"/>
      <c r="CR84" s="6"/>
      <c r="CS84" s="6"/>
      <c r="CT84" s="6"/>
      <c r="CU84" s="6"/>
      <c r="CV84" s="6"/>
      <c r="CW84" s="6"/>
      <c r="CX84" s="6"/>
      <c r="CY84" s="6"/>
      <c r="CZ84" s="6"/>
      <c r="DA84" s="6"/>
      <c r="DB84" s="6"/>
      <c r="DC84" s="6"/>
      <c r="DD84" s="6"/>
      <c r="DE84" s="6"/>
      <c r="DF84" s="6"/>
      <c r="DG84" s="6"/>
      <c r="DH84" s="6"/>
      <c r="DI84" s="6"/>
      <c r="DJ84" s="6"/>
      <c r="DK84" s="6"/>
      <c r="DL84" s="6"/>
      <c r="DM84" s="6"/>
      <c r="DN84" s="6"/>
      <c r="DO84" s="6"/>
      <c r="DP84" s="6"/>
      <c r="DQ84" s="6"/>
      <c r="DR84" s="6"/>
      <c r="DS84" s="6"/>
      <c r="DT84" s="6"/>
      <c r="DU84" s="6"/>
      <c r="DV84" s="6"/>
      <c r="DW84" s="6"/>
      <c r="DX84" s="6"/>
      <c r="DY84" s="6"/>
      <c r="DZ84" s="6"/>
      <c r="EA84" s="6"/>
      <c r="EB84" s="6"/>
      <c r="EC84" s="6"/>
      <c r="ED84" s="6"/>
      <c r="EE84" s="6"/>
      <c r="EF84" s="6"/>
      <c r="EG84" s="6"/>
      <c r="EH84" s="6"/>
      <c r="EI84" s="6"/>
      <c r="EJ84" s="6"/>
      <c r="EK84" s="6"/>
      <c r="EL84" s="6"/>
      <c r="EM84" s="6"/>
      <c r="EN84" s="6"/>
      <c r="EO84" s="6"/>
      <c r="EP84" s="6"/>
      <c r="EQ84" s="6"/>
      <c r="ER84" s="6"/>
      <c r="ES84" s="6"/>
      <c r="ET84" s="6"/>
      <c r="EU84" s="6"/>
      <c r="EV84" s="6"/>
      <c r="EW84" s="6"/>
      <c r="EX84" s="6"/>
      <c r="EY84" s="6"/>
      <c r="EZ84" s="6"/>
      <c r="FA84" s="6"/>
      <c r="FB84" s="6"/>
      <c r="FC84" s="6"/>
      <c r="FD84" s="6"/>
      <c r="FE84" s="6"/>
      <c r="FF84" s="6"/>
      <c r="FG84" s="6"/>
      <c r="FH84" s="6"/>
      <c r="FI84" s="6"/>
      <c r="FJ84" s="6"/>
      <c r="FK84" s="6"/>
      <c r="FL84" s="6"/>
      <c r="FM84" s="6"/>
      <c r="FN84" s="6"/>
      <c r="FO84" s="6"/>
    </row>
    <row r="85" spans="1:201" x14ac:dyDescent="0.2">
      <c r="A85" s="47" t="s">
        <v>1008</v>
      </c>
      <c r="B85" s="16"/>
      <c r="G85" s="53"/>
      <c r="H85" s="86"/>
      <c r="I85" s="6"/>
      <c r="J85" s="6"/>
      <c r="K85" s="6"/>
      <c r="L85" s="6"/>
      <c r="M85" s="6"/>
      <c r="N85" s="6"/>
      <c r="O85" s="6"/>
      <c r="P85" s="6"/>
      <c r="Q85" s="6"/>
      <c r="R85" s="6"/>
      <c r="S85" s="6"/>
      <c r="T85" s="6"/>
      <c r="U85" s="6"/>
      <c r="V85" s="6"/>
      <c r="W85" s="6"/>
      <c r="X85" s="6"/>
      <c r="Y85" s="6"/>
      <c r="Z85" s="6"/>
      <c r="AA85" s="6"/>
      <c r="AB85" s="6"/>
      <c r="AC85" s="6"/>
      <c r="AD85" s="6"/>
      <c r="AE85" s="6"/>
      <c r="AF85" s="6"/>
      <c r="AG85" s="6"/>
      <c r="AH85" s="6"/>
      <c r="AI85" s="6"/>
      <c r="AJ85" s="6"/>
      <c r="AK85" s="6"/>
      <c r="AL85" s="6"/>
      <c r="AM85" s="6"/>
      <c r="AN85" s="6"/>
      <c r="AO85" s="6"/>
      <c r="AP85" s="6"/>
      <c r="AQ85" s="6"/>
      <c r="AR85" s="6"/>
      <c r="AS85" s="6"/>
      <c r="AT85" s="6"/>
      <c r="AU85" s="6"/>
      <c r="AV85" s="6"/>
      <c r="AW85" s="6"/>
      <c r="AX85" s="6"/>
      <c r="AY85" s="6"/>
      <c r="AZ85" s="6"/>
      <c r="BA85" s="6"/>
      <c r="BB85" s="6"/>
      <c r="BC85" s="6"/>
      <c r="BD85" s="6"/>
      <c r="BE85" s="6"/>
      <c r="BF85" s="6"/>
      <c r="BG85" s="6"/>
      <c r="BH85" s="6"/>
      <c r="BI85" s="6"/>
      <c r="BJ85" s="6"/>
      <c r="BK85" s="6"/>
      <c r="BL85" s="6"/>
      <c r="BM85" s="6"/>
      <c r="BN85" s="6"/>
      <c r="BO85" s="6"/>
      <c r="BP85" s="6"/>
      <c r="BQ85" s="6"/>
      <c r="BR85" s="6"/>
      <c r="BS85" s="6"/>
      <c r="BT85" s="6"/>
      <c r="BU85" s="6"/>
      <c r="BV85" s="6"/>
      <c r="BW85" s="6"/>
      <c r="BX85" s="6"/>
      <c r="BY85" s="6"/>
      <c r="BZ85" s="6"/>
      <c r="CA85" s="6"/>
      <c r="CB85" s="6"/>
      <c r="CC85" s="6"/>
      <c r="CD85" s="6"/>
      <c r="CE85" s="6"/>
      <c r="CF85" s="6"/>
      <c r="CG85" s="6"/>
      <c r="CH85" s="6"/>
      <c r="CI85" s="6"/>
      <c r="CJ85" s="6"/>
      <c r="CK85" s="6"/>
      <c r="CL85" s="6"/>
      <c r="CM85" s="6"/>
      <c r="CN85" s="6"/>
      <c r="CO85" s="6"/>
      <c r="CP85" s="6"/>
      <c r="CQ85" s="6"/>
      <c r="CR85" s="6"/>
      <c r="CS85" s="6"/>
      <c r="CT85" s="6"/>
      <c r="CU85" s="6"/>
      <c r="CV85" s="6"/>
      <c r="CW85" s="6"/>
      <c r="CX85" s="6"/>
      <c r="CY85" s="6"/>
      <c r="CZ85" s="6"/>
      <c r="DA85" s="6"/>
      <c r="DB85" s="6"/>
      <c r="DC85" s="6"/>
      <c r="DD85" s="6"/>
      <c r="DE85" s="6"/>
      <c r="DF85" s="6"/>
      <c r="DG85" s="6"/>
      <c r="DH85" s="6"/>
      <c r="DI85" s="6"/>
      <c r="DJ85" s="6"/>
      <c r="DK85" s="6"/>
      <c r="DL85" s="6"/>
      <c r="DM85" s="6"/>
      <c r="DN85" s="6"/>
      <c r="DO85" s="6"/>
      <c r="DP85" s="6"/>
      <c r="DQ85" s="6"/>
      <c r="DR85" s="6"/>
      <c r="DS85" s="6"/>
      <c r="DT85" s="6"/>
      <c r="DU85" s="6"/>
      <c r="DV85" s="6"/>
      <c r="DW85" s="6"/>
      <c r="DX85" s="6"/>
      <c r="DY85" s="6"/>
      <c r="DZ85" s="6"/>
      <c r="EA85" s="6"/>
      <c r="EB85" s="6"/>
      <c r="EC85" s="6"/>
      <c r="ED85" s="6"/>
      <c r="EE85" s="6"/>
      <c r="EF85" s="6"/>
      <c r="EG85" s="6"/>
      <c r="EH85" s="6"/>
      <c r="EI85" s="6"/>
      <c r="EJ85" s="6"/>
      <c r="EK85" s="6"/>
      <c r="EL85" s="6"/>
      <c r="EM85" s="6"/>
      <c r="EN85" s="6"/>
      <c r="EO85" s="6"/>
      <c r="EP85" s="6"/>
      <c r="EQ85" s="6"/>
      <c r="ER85" s="6"/>
      <c r="ES85" s="6"/>
      <c r="ET85" s="6"/>
      <c r="EU85" s="6"/>
      <c r="EV85" s="6"/>
      <c r="EW85" s="6"/>
      <c r="EX85" s="6"/>
      <c r="EY85" s="6"/>
      <c r="EZ85" s="6"/>
      <c r="FA85" s="6"/>
      <c r="FB85" s="6"/>
      <c r="FC85" s="6"/>
      <c r="FD85" s="6"/>
      <c r="FE85" s="6"/>
      <c r="FF85" s="6"/>
      <c r="FG85" s="6"/>
      <c r="FH85" s="6"/>
      <c r="FI85" s="6"/>
      <c r="FJ85" s="6"/>
      <c r="FK85" s="6"/>
      <c r="FL85" s="6"/>
      <c r="FM85" s="6"/>
      <c r="FN85" s="6"/>
      <c r="FO85" s="6"/>
    </row>
    <row r="86" spans="1:201" x14ac:dyDescent="0.2">
      <c r="A86" s="162" t="s">
        <v>1009</v>
      </c>
      <c r="B86" s="16"/>
      <c r="G86" s="53"/>
      <c r="H86" s="86"/>
      <c r="I86" s="6"/>
      <c r="J86" s="6"/>
      <c r="K86" s="6"/>
      <c r="L86" s="6"/>
      <c r="M86" s="6"/>
      <c r="N86" s="6"/>
      <c r="O86" s="6"/>
      <c r="P86" s="6"/>
      <c r="Q86" s="6"/>
      <c r="R86" s="6"/>
      <c r="S86" s="6"/>
      <c r="T86" s="6"/>
      <c r="U86" s="6"/>
      <c r="V86" s="6"/>
      <c r="W86" s="6"/>
      <c r="X86" s="6"/>
      <c r="Y86" s="6"/>
      <c r="Z86" s="6"/>
      <c r="AA86" s="6"/>
      <c r="AB86" s="6"/>
      <c r="AC86" s="6"/>
      <c r="AD86" s="6"/>
      <c r="AE86" s="6"/>
      <c r="AF86" s="6"/>
      <c r="AG86" s="6"/>
      <c r="AH86" s="6"/>
      <c r="AI86" s="6"/>
      <c r="AJ86" s="6"/>
      <c r="AK86" s="6"/>
      <c r="AL86" s="6"/>
      <c r="AM86" s="6"/>
      <c r="AN86" s="6"/>
      <c r="AO86" s="6"/>
      <c r="AP86" s="6"/>
      <c r="AQ86" s="6"/>
      <c r="AR86" s="6"/>
      <c r="AS86" s="6"/>
      <c r="AT86" s="6"/>
      <c r="AU86" s="6"/>
      <c r="AV86" s="6"/>
      <c r="AW86" s="6"/>
      <c r="AX86" s="6"/>
      <c r="AY86" s="6"/>
      <c r="AZ86" s="6"/>
      <c r="BA86" s="6"/>
      <c r="BB86" s="6"/>
      <c r="BC86" s="6"/>
      <c r="BD86" s="6"/>
      <c r="BE86" s="6"/>
      <c r="BF86" s="6"/>
      <c r="BG86" s="6"/>
      <c r="BH86" s="6"/>
      <c r="BI86" s="6"/>
      <c r="BJ86" s="6"/>
      <c r="BK86" s="6"/>
      <c r="BL86" s="6"/>
      <c r="BM86" s="6"/>
      <c r="BN86" s="6"/>
      <c r="BO86" s="6"/>
      <c r="BP86" s="6"/>
      <c r="BQ86" s="6"/>
      <c r="BR86" s="6"/>
      <c r="BS86" s="6"/>
      <c r="BT86" s="6"/>
      <c r="BU86" s="6"/>
      <c r="BV86" s="6"/>
      <c r="BW86" s="6"/>
      <c r="BX86" s="6"/>
      <c r="BY86" s="6"/>
      <c r="BZ86" s="6"/>
      <c r="CA86" s="6"/>
      <c r="CB86" s="6"/>
      <c r="CC86" s="6"/>
      <c r="CD86" s="6"/>
      <c r="CE86" s="6"/>
      <c r="CF86" s="6"/>
      <c r="CG86" s="6"/>
      <c r="CH86" s="6"/>
      <c r="CI86" s="6"/>
      <c r="CJ86" s="6"/>
      <c r="CK86" s="6"/>
      <c r="CL86" s="6"/>
      <c r="CM86" s="6"/>
      <c r="CN86" s="6"/>
      <c r="CO86" s="6"/>
      <c r="CP86" s="6"/>
      <c r="CQ86" s="6"/>
      <c r="CR86" s="6"/>
      <c r="CS86" s="6"/>
      <c r="CT86" s="6"/>
      <c r="CU86" s="6"/>
      <c r="CV86" s="6"/>
      <c r="CW86" s="6"/>
      <c r="CX86" s="6"/>
      <c r="CY86" s="6"/>
      <c r="CZ86" s="6"/>
      <c r="DA86" s="6"/>
      <c r="DB86" s="6"/>
      <c r="DC86" s="6"/>
      <c r="DD86" s="6"/>
      <c r="DE86" s="6"/>
      <c r="DF86" s="6"/>
      <c r="DG86" s="6"/>
      <c r="DH86" s="6"/>
      <c r="DI86" s="6"/>
      <c r="DJ86" s="6"/>
      <c r="DK86" s="6"/>
      <c r="DL86" s="6"/>
      <c r="DM86" s="6"/>
      <c r="DN86" s="6"/>
      <c r="DO86" s="6"/>
      <c r="DP86" s="6"/>
      <c r="DQ86" s="6"/>
      <c r="DR86" s="6"/>
      <c r="DS86" s="6"/>
      <c r="DT86" s="6"/>
      <c r="DU86" s="6"/>
      <c r="DV86" s="6"/>
      <c r="DW86" s="6"/>
      <c r="DX86" s="6"/>
      <c r="DY86" s="6"/>
      <c r="DZ86" s="6"/>
      <c r="EA86" s="6"/>
      <c r="EB86" s="6"/>
      <c r="EC86" s="6"/>
      <c r="ED86" s="6"/>
      <c r="EE86" s="6"/>
      <c r="EF86" s="6"/>
      <c r="EG86" s="6"/>
      <c r="EH86" s="6"/>
      <c r="EI86" s="6"/>
      <c r="EJ86" s="6"/>
      <c r="EK86" s="6"/>
      <c r="EL86" s="6"/>
      <c r="EM86" s="6"/>
      <c r="EN86" s="6"/>
      <c r="EO86" s="6"/>
      <c r="EP86" s="6"/>
      <c r="EQ86" s="6"/>
      <c r="ER86" s="6"/>
      <c r="ES86" s="6"/>
      <c r="ET86" s="6"/>
      <c r="EU86" s="6"/>
      <c r="EV86" s="6"/>
      <c r="EW86" s="6"/>
      <c r="EX86" s="6"/>
      <c r="EY86" s="6"/>
      <c r="EZ86" s="6"/>
      <c r="FA86" s="6"/>
      <c r="FB86" s="6"/>
      <c r="FC86" s="6"/>
      <c r="FD86" s="6"/>
      <c r="FE86" s="6"/>
      <c r="FF86" s="6"/>
      <c r="FG86" s="6"/>
      <c r="FH86" s="6"/>
      <c r="FI86" s="6"/>
      <c r="FJ86" s="6"/>
      <c r="FK86" s="6"/>
      <c r="FL86" s="6"/>
      <c r="FM86" s="6"/>
      <c r="FN86" s="6"/>
      <c r="FO86" s="6"/>
    </row>
    <row r="87" spans="1:201" s="40" customFormat="1" ht="15" x14ac:dyDescent="0.2">
      <c r="A87" s="47" t="s">
        <v>1010</v>
      </c>
      <c r="B87" s="16"/>
      <c r="C87" s="39"/>
      <c r="D87" s="1"/>
      <c r="E87" s="1"/>
      <c r="F87" s="114"/>
      <c r="G87" s="35"/>
      <c r="H87" s="35"/>
      <c r="I87" s="35"/>
      <c r="J87" s="35"/>
      <c r="K87" s="35"/>
      <c r="L87" s="35"/>
      <c r="M87" s="35"/>
      <c r="N87" s="35"/>
      <c r="O87" s="35"/>
      <c r="P87" s="35"/>
      <c r="Q87" s="35"/>
      <c r="R87" s="35"/>
      <c r="S87" s="35"/>
      <c r="T87" s="35"/>
      <c r="U87" s="35"/>
      <c r="V87" s="35"/>
      <c r="W87" s="35"/>
      <c r="X87" s="35"/>
      <c r="Y87" s="35"/>
      <c r="Z87" s="35"/>
      <c r="AA87" s="35"/>
      <c r="AB87" s="35"/>
      <c r="AC87" s="35"/>
      <c r="AD87" s="35"/>
      <c r="AE87" s="35"/>
      <c r="AF87" s="35"/>
      <c r="AG87" s="35"/>
      <c r="AH87" s="35"/>
      <c r="AI87" s="35"/>
      <c r="AJ87" s="35"/>
      <c r="AK87" s="35"/>
      <c r="AL87" s="35"/>
      <c r="AM87" s="35"/>
      <c r="AN87" s="35"/>
      <c r="AO87" s="35"/>
      <c r="AP87" s="35"/>
      <c r="AQ87" s="35"/>
      <c r="AR87" s="35"/>
      <c r="AS87" s="35"/>
      <c r="AT87" s="35"/>
      <c r="AU87" s="35"/>
      <c r="AV87" s="35"/>
      <c r="AW87" s="35"/>
      <c r="AX87" s="35"/>
      <c r="AY87" s="35"/>
      <c r="AZ87" s="35"/>
      <c r="BA87" s="35"/>
      <c r="BB87" s="35"/>
      <c r="BC87" s="35"/>
      <c r="BD87" s="35"/>
      <c r="BE87" s="35"/>
      <c r="BF87" s="35"/>
      <c r="BG87" s="35"/>
      <c r="BH87" s="35"/>
      <c r="BI87" s="35"/>
      <c r="BJ87" s="35"/>
      <c r="BK87" s="35"/>
      <c r="BL87" s="35"/>
      <c r="BM87" s="35"/>
      <c r="BN87" s="35"/>
      <c r="BO87" s="35"/>
      <c r="BP87" s="35"/>
      <c r="BQ87" s="35"/>
      <c r="BR87" s="35"/>
      <c r="BS87" s="35"/>
      <c r="BT87" s="35"/>
      <c r="BU87" s="35"/>
      <c r="BV87" s="35"/>
      <c r="BW87" s="35"/>
      <c r="BX87" s="35"/>
      <c r="BY87" s="35"/>
      <c r="BZ87" s="35"/>
      <c r="CA87" s="35"/>
      <c r="CB87" s="35"/>
      <c r="CC87" s="35"/>
      <c r="CD87" s="35"/>
      <c r="CE87" s="35"/>
      <c r="CF87" s="35"/>
      <c r="CG87" s="35"/>
      <c r="CH87" s="35"/>
      <c r="CI87" s="35"/>
      <c r="CJ87" s="35"/>
      <c r="CK87" s="35"/>
      <c r="CL87" s="35"/>
      <c r="CM87" s="35"/>
      <c r="CN87" s="35"/>
      <c r="CO87" s="35"/>
      <c r="CP87" s="35"/>
      <c r="CQ87" s="35"/>
      <c r="CR87" s="35"/>
      <c r="CS87" s="35"/>
      <c r="CT87" s="35"/>
      <c r="CU87" s="35"/>
      <c r="CV87" s="35"/>
      <c r="CW87" s="35"/>
      <c r="CX87" s="35"/>
      <c r="CY87" s="35"/>
      <c r="CZ87" s="35"/>
      <c r="DA87" s="35"/>
      <c r="DB87" s="35"/>
      <c r="DC87" s="35"/>
      <c r="DD87" s="35"/>
      <c r="DE87" s="35"/>
      <c r="DF87" s="35"/>
      <c r="DG87" s="35"/>
      <c r="DH87" s="35"/>
      <c r="DI87" s="35"/>
      <c r="DJ87" s="35"/>
      <c r="DK87" s="35"/>
      <c r="DL87" s="35"/>
      <c r="DM87" s="35"/>
      <c r="DN87" s="35"/>
      <c r="DO87" s="35"/>
      <c r="DP87" s="35"/>
      <c r="DQ87" s="35"/>
      <c r="DR87" s="35"/>
      <c r="DS87" s="35"/>
      <c r="DT87" s="35"/>
      <c r="DU87" s="35"/>
      <c r="DV87" s="35"/>
      <c r="DW87" s="35"/>
      <c r="DX87" s="35"/>
      <c r="DY87" s="35"/>
      <c r="DZ87" s="35"/>
      <c r="EA87" s="35"/>
      <c r="EB87" s="35"/>
      <c r="EC87" s="35"/>
      <c r="ED87" s="35"/>
      <c r="EE87" s="35"/>
      <c r="EF87" s="35"/>
      <c r="EG87" s="35"/>
      <c r="EH87" s="35"/>
      <c r="EI87" s="35"/>
      <c r="EJ87" s="35"/>
      <c r="EK87" s="35"/>
      <c r="EL87" s="35"/>
      <c r="EM87" s="35"/>
      <c r="EN87" s="35"/>
      <c r="EO87" s="35"/>
      <c r="EP87" s="35"/>
      <c r="EQ87" s="35"/>
      <c r="ER87" s="35"/>
      <c r="ES87" s="35"/>
      <c r="ET87" s="35"/>
      <c r="EU87" s="35"/>
      <c r="EV87" s="35"/>
      <c r="EW87" s="35"/>
      <c r="EX87" s="35"/>
      <c r="EY87" s="35"/>
      <c r="EZ87" s="35"/>
      <c r="FA87" s="35"/>
      <c r="FB87" s="35"/>
      <c r="FC87" s="35"/>
      <c r="FD87" s="35"/>
      <c r="FE87" s="35"/>
      <c r="FF87" s="35"/>
      <c r="FG87" s="35"/>
      <c r="FH87" s="35"/>
      <c r="FI87" s="35"/>
      <c r="FJ87" s="35"/>
      <c r="FK87" s="35"/>
      <c r="FL87" s="35"/>
      <c r="FM87" s="35"/>
      <c r="FN87" s="35"/>
      <c r="FO87" s="35"/>
      <c r="FP87" s="37"/>
      <c r="FQ87" s="37"/>
      <c r="FR87" s="37"/>
      <c r="FS87" s="37"/>
      <c r="FT87" s="37"/>
      <c r="FU87" s="37"/>
      <c r="FV87" s="37"/>
      <c r="FW87" s="37"/>
      <c r="FX87" s="37"/>
      <c r="FY87" s="37"/>
      <c r="FZ87" s="37"/>
      <c r="GA87" s="37"/>
      <c r="GB87" s="37"/>
      <c r="GC87" s="37"/>
      <c r="GD87" s="37"/>
      <c r="GE87" s="37"/>
      <c r="GF87" s="37"/>
      <c r="GG87" s="37"/>
      <c r="GH87" s="37"/>
      <c r="GI87" s="37"/>
      <c r="GJ87" s="37"/>
      <c r="GK87" s="37"/>
      <c r="GL87" s="37"/>
      <c r="GM87" s="37"/>
      <c r="GN87" s="37"/>
      <c r="GO87" s="37"/>
      <c r="GP87" s="37"/>
      <c r="GQ87" s="37"/>
      <c r="GR87" s="37"/>
      <c r="GS87" s="37"/>
    </row>
    <row r="88" spans="1:201" s="8" customFormat="1" ht="16" customHeight="1" x14ac:dyDescent="0.15">
      <c r="A88" s="124" t="s">
        <v>1011</v>
      </c>
      <c r="B88" s="146"/>
      <c r="D88" s="36"/>
      <c r="E88" s="36"/>
      <c r="F88" s="198"/>
      <c r="G88" s="35"/>
      <c r="H88" s="35"/>
      <c r="I88" s="35"/>
      <c r="J88" s="35"/>
      <c r="K88" s="35"/>
      <c r="L88" s="35"/>
      <c r="M88" s="35"/>
      <c r="N88" s="35"/>
      <c r="O88" s="35"/>
      <c r="P88" s="35"/>
      <c r="Q88" s="35"/>
      <c r="R88" s="35"/>
      <c r="S88" s="35"/>
      <c r="T88" s="35"/>
      <c r="U88" s="35"/>
      <c r="V88" s="35"/>
      <c r="W88" s="35"/>
      <c r="X88" s="35"/>
      <c r="Y88" s="35"/>
      <c r="Z88" s="35"/>
      <c r="AA88" s="35"/>
      <c r="AB88" s="35"/>
      <c r="AC88" s="35"/>
      <c r="AD88" s="35"/>
      <c r="AE88" s="35"/>
      <c r="AF88" s="35"/>
      <c r="AG88" s="35"/>
      <c r="AH88" s="35"/>
      <c r="AI88" s="35"/>
      <c r="AJ88" s="35"/>
      <c r="AK88" s="35"/>
      <c r="AL88" s="35"/>
      <c r="AM88" s="35"/>
      <c r="AN88" s="35"/>
      <c r="AO88" s="35"/>
      <c r="AP88" s="35"/>
      <c r="AQ88" s="35"/>
      <c r="AR88" s="35"/>
      <c r="AS88" s="35"/>
      <c r="AT88" s="35"/>
      <c r="AU88" s="35"/>
      <c r="AV88" s="35"/>
      <c r="AW88" s="35"/>
      <c r="AX88" s="35"/>
      <c r="AY88" s="35"/>
      <c r="AZ88" s="35"/>
      <c r="BA88" s="35"/>
      <c r="BB88" s="35"/>
      <c r="BC88" s="35"/>
      <c r="BD88" s="35"/>
      <c r="BE88" s="35"/>
      <c r="BF88" s="35"/>
      <c r="BG88" s="35"/>
      <c r="BH88" s="35"/>
      <c r="BI88" s="35"/>
      <c r="BJ88" s="35"/>
      <c r="BK88" s="35"/>
      <c r="BL88" s="35"/>
      <c r="BM88" s="35"/>
      <c r="BN88" s="35"/>
      <c r="BO88" s="35"/>
      <c r="BP88" s="35"/>
      <c r="BQ88" s="35"/>
      <c r="BR88" s="35"/>
      <c r="BS88" s="35"/>
      <c r="BT88" s="35"/>
      <c r="BU88" s="35"/>
      <c r="BV88" s="35"/>
      <c r="BW88" s="35"/>
      <c r="BX88" s="35"/>
      <c r="BY88" s="35"/>
      <c r="BZ88" s="35"/>
      <c r="CA88" s="35"/>
      <c r="CB88" s="35"/>
      <c r="CC88" s="35"/>
      <c r="CD88" s="35"/>
      <c r="CE88" s="35"/>
      <c r="CF88" s="35"/>
      <c r="CG88" s="35"/>
      <c r="CH88" s="35"/>
      <c r="CI88" s="35"/>
      <c r="CJ88" s="35"/>
      <c r="CK88" s="35"/>
      <c r="CL88" s="35"/>
      <c r="CM88" s="35"/>
      <c r="CN88" s="35"/>
      <c r="CO88" s="35"/>
      <c r="CP88" s="35"/>
      <c r="CQ88" s="35"/>
      <c r="CR88" s="35"/>
      <c r="CS88" s="35"/>
      <c r="CT88" s="35"/>
      <c r="CU88" s="35"/>
      <c r="CV88" s="35"/>
      <c r="CW88" s="35"/>
      <c r="CX88" s="35"/>
      <c r="CY88" s="35"/>
      <c r="CZ88" s="35"/>
      <c r="DA88" s="35"/>
      <c r="DB88" s="35"/>
      <c r="DC88" s="35"/>
      <c r="DD88" s="35"/>
      <c r="DE88" s="35"/>
      <c r="DF88" s="35"/>
      <c r="DG88" s="35"/>
      <c r="DH88" s="35"/>
      <c r="DI88" s="35"/>
      <c r="DJ88" s="35"/>
      <c r="DK88" s="35"/>
      <c r="DL88" s="35"/>
      <c r="DM88" s="35"/>
      <c r="DN88" s="35"/>
      <c r="DO88" s="35"/>
      <c r="DP88" s="35"/>
      <c r="DQ88" s="35"/>
      <c r="DR88" s="35"/>
      <c r="DS88" s="35"/>
      <c r="DT88" s="35"/>
      <c r="DU88" s="35"/>
      <c r="DV88" s="35"/>
      <c r="DW88" s="35"/>
      <c r="DX88" s="35"/>
      <c r="DY88" s="35"/>
      <c r="DZ88" s="35"/>
      <c r="EA88" s="35"/>
      <c r="EB88" s="35"/>
      <c r="EC88" s="35"/>
      <c r="ED88" s="35"/>
      <c r="EE88" s="35"/>
      <c r="EF88" s="35"/>
      <c r="EG88" s="35"/>
      <c r="EH88" s="35"/>
      <c r="EI88" s="35"/>
      <c r="EJ88" s="35"/>
      <c r="EK88" s="35"/>
      <c r="EL88" s="35"/>
      <c r="EM88" s="35"/>
      <c r="EN88" s="35"/>
      <c r="EO88" s="35"/>
      <c r="EP88" s="35"/>
      <c r="EQ88" s="35"/>
      <c r="ER88" s="35"/>
      <c r="ES88" s="35"/>
      <c r="ET88" s="35"/>
      <c r="EU88" s="35"/>
      <c r="EV88" s="35"/>
      <c r="EW88" s="35"/>
      <c r="EX88" s="35"/>
      <c r="EY88" s="35"/>
      <c r="EZ88" s="35"/>
      <c r="FA88" s="35"/>
      <c r="FB88" s="35"/>
      <c r="FC88" s="35"/>
      <c r="FD88" s="35"/>
      <c r="FE88" s="35"/>
      <c r="FF88" s="35"/>
      <c r="FG88" s="35"/>
      <c r="FH88" s="35"/>
      <c r="FI88" s="35"/>
      <c r="FJ88" s="35"/>
      <c r="FK88" s="35"/>
      <c r="FL88" s="35"/>
      <c r="FM88" s="35"/>
      <c r="FN88" s="35"/>
      <c r="FO88" s="35"/>
    </row>
    <row r="89" spans="1:201" x14ac:dyDescent="0.2">
      <c r="A89" s="47" t="s">
        <v>1012</v>
      </c>
      <c r="B89" s="16"/>
      <c r="F89" s="114"/>
      <c r="H89" s="35"/>
      <c r="I89" s="35"/>
      <c r="J89" s="35"/>
      <c r="K89" s="35"/>
      <c r="L89" s="35"/>
      <c r="M89" s="35"/>
      <c r="N89" s="35"/>
      <c r="O89" s="35"/>
      <c r="P89" s="35"/>
      <c r="Q89" s="35"/>
      <c r="R89" s="35"/>
      <c r="S89" s="35"/>
      <c r="T89" s="35"/>
      <c r="U89" s="35"/>
      <c r="V89" s="35"/>
      <c r="W89" s="35"/>
      <c r="X89" s="35"/>
      <c r="Y89" s="35"/>
      <c r="Z89" s="35"/>
      <c r="AA89" s="35"/>
      <c r="AB89" s="35"/>
      <c r="AC89" s="35"/>
      <c r="AD89" s="35"/>
      <c r="AE89" s="35"/>
      <c r="AF89" s="35"/>
      <c r="AG89" s="35"/>
      <c r="AH89" s="35"/>
      <c r="AI89" s="35"/>
      <c r="AJ89" s="35"/>
      <c r="AK89" s="35"/>
      <c r="AL89" s="35"/>
      <c r="AM89" s="35"/>
      <c r="AN89" s="35"/>
      <c r="AO89" s="35"/>
      <c r="AP89" s="35"/>
      <c r="AQ89" s="35"/>
      <c r="AR89" s="35"/>
      <c r="AS89" s="35"/>
      <c r="AT89" s="35"/>
      <c r="AU89" s="35"/>
      <c r="AV89" s="35"/>
      <c r="AW89" s="35"/>
      <c r="AX89" s="35"/>
      <c r="AY89" s="35"/>
      <c r="AZ89" s="35"/>
      <c r="BA89" s="35"/>
      <c r="BB89" s="35"/>
      <c r="BC89" s="35"/>
      <c r="BD89" s="35"/>
      <c r="BE89" s="35"/>
      <c r="BF89" s="35"/>
      <c r="BG89" s="35"/>
      <c r="BH89" s="35"/>
      <c r="BI89" s="35"/>
      <c r="BJ89" s="35"/>
      <c r="BK89" s="35"/>
      <c r="BL89" s="35"/>
      <c r="BM89" s="35"/>
      <c r="BN89" s="35"/>
      <c r="BO89" s="35"/>
      <c r="BP89" s="35"/>
      <c r="BQ89" s="35"/>
      <c r="BR89" s="35"/>
      <c r="BS89" s="35"/>
      <c r="BT89" s="35"/>
      <c r="BU89" s="35"/>
      <c r="BV89" s="35"/>
      <c r="BW89" s="35"/>
      <c r="BX89" s="35"/>
      <c r="BY89" s="35"/>
      <c r="BZ89" s="35"/>
      <c r="CA89" s="35"/>
      <c r="CB89" s="35"/>
      <c r="CC89" s="35"/>
      <c r="CD89" s="35"/>
      <c r="CE89" s="35"/>
      <c r="CF89" s="35"/>
      <c r="CG89" s="35"/>
      <c r="CH89" s="35"/>
      <c r="CI89" s="35"/>
      <c r="CJ89" s="35"/>
      <c r="CK89" s="35"/>
      <c r="CL89" s="35"/>
      <c r="CM89" s="35"/>
      <c r="CN89" s="35"/>
      <c r="CO89" s="35"/>
      <c r="CP89" s="35"/>
      <c r="CQ89" s="35"/>
      <c r="CR89" s="35"/>
      <c r="CS89" s="35"/>
      <c r="CT89" s="35"/>
      <c r="CU89" s="35"/>
      <c r="CV89" s="35"/>
      <c r="CW89" s="35"/>
      <c r="CX89" s="35"/>
      <c r="CY89" s="35"/>
      <c r="CZ89" s="35"/>
      <c r="DA89" s="35"/>
      <c r="DB89" s="35"/>
      <c r="DC89" s="35"/>
      <c r="DD89" s="35"/>
      <c r="DE89" s="35"/>
      <c r="DF89" s="35"/>
      <c r="DG89" s="35"/>
      <c r="DH89" s="35"/>
      <c r="DI89" s="35"/>
      <c r="DJ89" s="35"/>
      <c r="DK89" s="35"/>
      <c r="DL89" s="35"/>
      <c r="DM89" s="35"/>
      <c r="DN89" s="35"/>
      <c r="DO89" s="35"/>
      <c r="DP89" s="35"/>
      <c r="DQ89" s="35"/>
      <c r="DR89" s="35"/>
      <c r="DS89" s="35"/>
      <c r="DT89" s="35"/>
      <c r="DU89" s="35"/>
      <c r="DV89" s="35"/>
      <c r="DW89" s="35"/>
      <c r="DX89" s="35"/>
      <c r="DY89" s="35"/>
      <c r="DZ89" s="35"/>
      <c r="EA89" s="35"/>
      <c r="EB89" s="35"/>
      <c r="EC89" s="35"/>
      <c r="ED89" s="35"/>
      <c r="EE89" s="35"/>
      <c r="EF89" s="35"/>
      <c r="EG89" s="35"/>
      <c r="EH89" s="35"/>
      <c r="EI89" s="35"/>
      <c r="EJ89" s="35"/>
      <c r="EK89" s="35"/>
      <c r="EL89" s="35"/>
      <c r="EM89" s="35"/>
      <c r="EN89" s="35"/>
      <c r="EO89" s="35"/>
      <c r="EP89" s="35"/>
      <c r="EQ89" s="35"/>
      <c r="ER89" s="35"/>
      <c r="ES89" s="35"/>
      <c r="ET89" s="35"/>
      <c r="EU89" s="35"/>
      <c r="EV89" s="35"/>
      <c r="EW89" s="35"/>
      <c r="EX89" s="35"/>
      <c r="EY89" s="35"/>
      <c r="EZ89" s="35"/>
      <c r="FA89" s="35"/>
      <c r="FB89" s="35"/>
      <c r="FC89" s="35"/>
      <c r="FD89" s="35"/>
      <c r="FE89" s="35"/>
      <c r="FF89" s="35"/>
      <c r="FG89" s="35"/>
      <c r="FH89" s="35"/>
      <c r="FI89" s="35"/>
      <c r="FJ89" s="35"/>
      <c r="FK89" s="35"/>
      <c r="FL89" s="35"/>
      <c r="FM89" s="35"/>
      <c r="FN89" s="35"/>
      <c r="FO89" s="35"/>
    </row>
    <row r="90" spans="1:201" s="40" customFormat="1" ht="15" x14ac:dyDescent="0.2">
      <c r="A90" s="38" t="s">
        <v>740</v>
      </c>
      <c r="B90" s="16"/>
      <c r="C90" s="39"/>
      <c r="F90" s="198"/>
      <c r="G90" s="9"/>
      <c r="FP90" s="37"/>
      <c r="FQ90" s="37"/>
      <c r="FR90" s="37"/>
      <c r="FS90" s="37"/>
      <c r="FT90" s="37"/>
      <c r="FU90" s="37"/>
      <c r="FV90" s="37"/>
      <c r="FW90" s="37"/>
      <c r="FX90" s="37"/>
      <c r="FY90" s="37"/>
      <c r="FZ90" s="37"/>
      <c r="GA90" s="37"/>
      <c r="GB90" s="37"/>
      <c r="GC90" s="37"/>
      <c r="GD90" s="37"/>
      <c r="GE90" s="37"/>
      <c r="GF90" s="37"/>
      <c r="GG90" s="37"/>
      <c r="GH90" s="37"/>
      <c r="GI90" s="37"/>
      <c r="GJ90" s="37"/>
      <c r="GK90" s="37"/>
      <c r="GL90" s="37"/>
      <c r="GM90" s="37"/>
      <c r="GN90" s="37"/>
      <c r="GO90" s="37"/>
      <c r="GP90" s="37"/>
      <c r="GQ90" s="37"/>
      <c r="GR90" s="37"/>
      <c r="GS90" s="37"/>
    </row>
    <row r="91" spans="1:201" x14ac:dyDescent="0.2">
      <c r="A91" s="47" t="s">
        <v>1013</v>
      </c>
      <c r="B91" s="16"/>
      <c r="F91" s="198"/>
      <c r="G91" s="40"/>
      <c r="I91" s="9"/>
      <c r="J91" s="9"/>
      <c r="K91" s="9"/>
      <c r="L91" s="9"/>
      <c r="M91" s="9"/>
      <c r="N91" s="9"/>
      <c r="O91" s="9"/>
      <c r="P91" s="9"/>
      <c r="Q91" s="9"/>
      <c r="R91" s="9"/>
      <c r="S91" s="9"/>
      <c r="T91" s="9"/>
      <c r="U91" s="9"/>
      <c r="V91" s="9"/>
      <c r="W91" s="9"/>
      <c r="X91" s="9"/>
      <c r="Y91" s="9"/>
      <c r="Z91" s="9"/>
      <c r="AA91" s="9"/>
      <c r="AB91" s="9"/>
      <c r="AC91" s="9"/>
      <c r="AD91" s="9"/>
      <c r="AE91" s="9"/>
      <c r="AF91" s="9"/>
      <c r="AG91" s="9"/>
      <c r="AH91" s="9"/>
      <c r="AI91" s="9"/>
      <c r="AJ91" s="9"/>
      <c r="AK91" s="9"/>
      <c r="AL91" s="9"/>
      <c r="AM91" s="9"/>
      <c r="AN91" s="9"/>
      <c r="AO91" s="9"/>
      <c r="AP91" s="9"/>
      <c r="AQ91" s="9"/>
      <c r="AR91" s="9"/>
      <c r="AS91" s="9"/>
      <c r="AT91" s="9"/>
      <c r="AU91" s="9"/>
      <c r="AV91" s="9"/>
      <c r="AW91" s="9"/>
      <c r="AX91" s="9"/>
      <c r="AY91" s="9"/>
      <c r="AZ91" s="9"/>
      <c r="BA91" s="9"/>
      <c r="BB91" s="9"/>
      <c r="BC91" s="9"/>
      <c r="BD91" s="9"/>
      <c r="BE91" s="9"/>
      <c r="BF91" s="9"/>
      <c r="BG91" s="9"/>
      <c r="BH91" s="9"/>
      <c r="BI91" s="9"/>
      <c r="BJ91" s="9"/>
      <c r="BK91" s="9"/>
      <c r="BL91" s="9"/>
      <c r="BM91" s="9"/>
      <c r="BN91" s="9"/>
      <c r="BO91" s="9"/>
      <c r="BP91" s="9"/>
      <c r="BQ91" s="9"/>
      <c r="BR91" s="9"/>
      <c r="BS91" s="9"/>
      <c r="BT91" s="9"/>
      <c r="BU91" s="9"/>
      <c r="BV91" s="9"/>
      <c r="BW91" s="9"/>
      <c r="BX91" s="9"/>
      <c r="BY91" s="9"/>
      <c r="BZ91" s="9"/>
      <c r="CA91" s="9"/>
      <c r="CB91" s="9"/>
      <c r="CC91" s="9"/>
      <c r="CD91" s="9"/>
      <c r="CE91" s="9"/>
      <c r="CF91" s="9"/>
      <c r="CG91" s="9"/>
      <c r="CH91" s="9"/>
      <c r="CI91" s="9"/>
      <c r="CJ91" s="9"/>
      <c r="CK91" s="9"/>
      <c r="CL91" s="9"/>
      <c r="CM91" s="9"/>
      <c r="CN91" s="9"/>
      <c r="CO91" s="9"/>
      <c r="CP91" s="9"/>
      <c r="CQ91" s="9"/>
      <c r="CR91" s="9"/>
      <c r="CS91" s="9"/>
      <c r="CT91" s="9"/>
      <c r="CU91" s="9"/>
      <c r="CV91" s="9"/>
      <c r="CW91" s="9"/>
      <c r="CX91" s="9"/>
      <c r="CY91" s="9"/>
      <c r="CZ91" s="9"/>
      <c r="DA91" s="9"/>
      <c r="DB91" s="9"/>
      <c r="DC91" s="9"/>
      <c r="DD91" s="9"/>
      <c r="DE91" s="9"/>
      <c r="DF91" s="9"/>
      <c r="DG91" s="9"/>
      <c r="DH91" s="9"/>
      <c r="DI91" s="9"/>
      <c r="DJ91" s="9"/>
      <c r="DK91" s="9"/>
      <c r="DL91" s="9"/>
      <c r="DM91" s="9"/>
      <c r="DN91" s="9"/>
      <c r="DO91" s="9"/>
      <c r="DP91" s="9"/>
      <c r="DQ91" s="9"/>
      <c r="DR91" s="9"/>
      <c r="DS91" s="9"/>
      <c r="DT91" s="9"/>
      <c r="DU91" s="9"/>
      <c r="DV91" s="9"/>
      <c r="DW91" s="9"/>
      <c r="DX91" s="9"/>
      <c r="DY91" s="9"/>
      <c r="DZ91" s="9"/>
      <c r="EA91" s="9"/>
      <c r="EB91" s="9"/>
      <c r="EC91" s="9"/>
      <c r="ED91" s="9"/>
      <c r="EE91" s="9"/>
      <c r="EF91" s="9"/>
      <c r="EG91" s="9"/>
      <c r="EH91" s="9"/>
      <c r="EI91" s="9"/>
      <c r="EJ91" s="9"/>
      <c r="EK91" s="9"/>
      <c r="EL91" s="9"/>
      <c r="EM91" s="9"/>
      <c r="EN91" s="9"/>
      <c r="EO91" s="9"/>
      <c r="EP91" s="9"/>
      <c r="EQ91" s="9"/>
      <c r="ER91" s="9"/>
      <c r="ES91" s="9"/>
      <c r="ET91" s="9"/>
      <c r="EU91" s="9"/>
      <c r="EV91" s="9"/>
      <c r="EW91" s="9"/>
      <c r="EX91" s="9"/>
      <c r="EY91" s="9"/>
      <c r="EZ91" s="9"/>
      <c r="FA91" s="9"/>
      <c r="FB91" s="9"/>
      <c r="FC91" s="9"/>
      <c r="FD91" s="9"/>
      <c r="FE91" s="9"/>
      <c r="FF91" s="9"/>
      <c r="FG91" s="9"/>
      <c r="FH91" s="9"/>
      <c r="FI91" s="9"/>
      <c r="FJ91" s="9"/>
      <c r="FK91" s="9"/>
      <c r="FL91" s="9"/>
      <c r="FM91" s="9"/>
      <c r="FN91" s="9"/>
      <c r="FO91" s="9"/>
    </row>
    <row r="92" spans="1:201" s="40" customFormat="1" ht="16" customHeight="1" x14ac:dyDescent="0.2">
      <c r="A92" s="38" t="s">
        <v>775</v>
      </c>
      <c r="B92" s="16"/>
      <c r="C92" s="39"/>
      <c r="D92" s="1"/>
      <c r="E92" s="1"/>
      <c r="F92" s="199"/>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s="43"/>
      <c r="AS92" s="43"/>
      <c r="AT92" s="43"/>
      <c r="AU92" s="43"/>
      <c r="AV92" s="43"/>
      <c r="AW92" s="43"/>
      <c r="AX92" s="43"/>
      <c r="AY92" s="43"/>
      <c r="AZ92" s="43"/>
      <c r="BA92" s="43"/>
      <c r="BB92" s="43"/>
      <c r="BC92" s="43"/>
      <c r="BD92" s="43"/>
      <c r="BE92" s="43"/>
      <c r="BF92" s="43"/>
      <c r="BG92" s="43"/>
      <c r="BH92" s="43"/>
      <c r="BI92" s="43"/>
      <c r="BJ92" s="43"/>
      <c r="BK92" s="43"/>
      <c r="BL92" s="43"/>
      <c r="BM92" s="43"/>
      <c r="BN92" s="43"/>
      <c r="BO92" s="43"/>
      <c r="BP92" s="43"/>
      <c r="BQ92" s="43"/>
      <c r="BR92" s="43"/>
      <c r="BS92" s="43"/>
      <c r="BT92" s="43"/>
      <c r="BU92" s="43"/>
      <c r="BV92" s="43"/>
      <c r="BW92" s="43"/>
      <c r="BX92" s="43"/>
      <c r="BY92" s="43"/>
      <c r="BZ92" s="43"/>
      <c r="CA92" s="43"/>
      <c r="CB92" s="43"/>
      <c r="CC92" s="43"/>
      <c r="CD92" s="43"/>
      <c r="CE92" s="43"/>
      <c r="CF92" s="43"/>
      <c r="CG92" s="43"/>
      <c r="CH92" s="43"/>
      <c r="CI92" s="43"/>
      <c r="CJ92" s="43"/>
      <c r="CK92" s="43"/>
      <c r="CL92" s="43"/>
      <c r="CM92" s="43"/>
      <c r="CN92" s="43"/>
      <c r="CO92" s="43"/>
      <c r="CP92" s="43"/>
      <c r="CQ92" s="43"/>
      <c r="CR92" s="43"/>
      <c r="CS92" s="43"/>
      <c r="CT92" s="43"/>
      <c r="CU92" s="43"/>
      <c r="CV92" s="43"/>
      <c r="CW92" s="43"/>
      <c r="CX92" s="43"/>
      <c r="CY92" s="43"/>
      <c r="CZ92" s="43"/>
      <c r="DA92" s="43"/>
      <c r="DB92" s="43"/>
      <c r="DC92" s="43"/>
      <c r="DD92" s="43"/>
      <c r="DE92" s="43"/>
      <c r="DF92" s="43"/>
      <c r="DG92" s="43"/>
      <c r="DH92" s="43"/>
      <c r="DI92" s="43"/>
      <c r="DJ92" s="43"/>
      <c r="DK92" s="43"/>
      <c r="DL92" s="43"/>
      <c r="DM92" s="43"/>
      <c r="DN92" s="43"/>
      <c r="DO92" s="43"/>
      <c r="DP92" s="43"/>
      <c r="DQ92" s="43"/>
      <c r="DR92" s="43"/>
      <c r="DS92" s="43"/>
      <c r="DT92" s="43"/>
      <c r="DU92" s="43"/>
      <c r="DV92" s="43"/>
      <c r="DW92" s="43"/>
      <c r="DX92" s="43"/>
      <c r="DY92" s="43"/>
      <c r="DZ92" s="43"/>
      <c r="EA92" s="43"/>
      <c r="EB92" s="43"/>
      <c r="EC92" s="43"/>
      <c r="ED92" s="43"/>
      <c r="EE92" s="43"/>
      <c r="EF92" s="43"/>
      <c r="EG92" s="43"/>
      <c r="EH92" s="43"/>
      <c r="EI92" s="43"/>
      <c r="EJ92" s="43"/>
      <c r="EK92" s="43"/>
      <c r="EL92" s="43"/>
      <c r="EM92" s="43"/>
      <c r="EN92" s="43"/>
      <c r="EO92" s="43"/>
      <c r="EP92" s="43"/>
      <c r="EQ92" s="43"/>
      <c r="ER92" s="43"/>
      <c r="ES92" s="43"/>
      <c r="ET92" s="43"/>
      <c r="EU92" s="43"/>
      <c r="EV92" s="43"/>
      <c r="EW92" s="43"/>
      <c r="EX92" s="43"/>
      <c r="EY92" s="43"/>
      <c r="EZ92" s="43"/>
      <c r="FA92" s="43"/>
      <c r="FB92" s="43"/>
      <c r="FC92" s="43"/>
      <c r="FD92" s="43"/>
      <c r="FE92" s="43"/>
      <c r="FF92" s="43"/>
      <c r="FG92" s="43"/>
      <c r="FH92" s="43"/>
      <c r="FI92" s="43"/>
      <c r="FJ92" s="43"/>
      <c r="FK92" s="43"/>
      <c r="FL92" s="43"/>
      <c r="FM92" s="43"/>
      <c r="FN92" s="43"/>
      <c r="FO92" s="43"/>
      <c r="FP92" s="37"/>
      <c r="FQ92" s="37"/>
      <c r="FR92" s="37"/>
      <c r="FS92" s="37"/>
      <c r="FT92" s="37"/>
      <c r="FU92" s="37"/>
      <c r="FV92" s="37"/>
      <c r="FW92" s="37"/>
      <c r="FX92" s="37"/>
      <c r="FY92" s="37"/>
      <c r="FZ92" s="37"/>
      <c r="GA92" s="37"/>
      <c r="GB92" s="37"/>
      <c r="GC92" s="37"/>
      <c r="GD92" s="37"/>
      <c r="GE92" s="37"/>
      <c r="GF92" s="37"/>
      <c r="GG92" s="37"/>
      <c r="GH92" s="37"/>
      <c r="GI92" s="37"/>
      <c r="GJ92" s="37"/>
      <c r="GK92" s="37"/>
      <c r="GL92" s="37"/>
      <c r="GM92" s="37"/>
      <c r="GN92" s="37"/>
      <c r="GO92" s="37"/>
      <c r="GP92" s="37"/>
      <c r="GQ92" s="37"/>
      <c r="GR92" s="37"/>
      <c r="GS92" s="37"/>
    </row>
    <row r="93" spans="1:201" x14ac:dyDescent="0.2">
      <c r="A93" s="47" t="s">
        <v>1014</v>
      </c>
      <c r="B93" s="16"/>
      <c r="C93" s="39"/>
      <c r="F93" s="200"/>
      <c r="G93" s="44"/>
    </row>
    <row r="94" spans="1:201" s="40" customFormat="1" ht="15" x14ac:dyDescent="0.2">
      <c r="A94" s="38" t="s">
        <v>781</v>
      </c>
      <c r="B94" s="16"/>
      <c r="C94" s="39"/>
      <c r="F94" s="198"/>
      <c r="G94" s="9"/>
      <c r="FP94" s="37"/>
      <c r="FQ94" s="37"/>
      <c r="FR94" s="37"/>
      <c r="FS94" s="37"/>
      <c r="FT94" s="37"/>
      <c r="FU94" s="37"/>
      <c r="FV94" s="37"/>
      <c r="FW94" s="37"/>
      <c r="FX94" s="37"/>
      <c r="FY94" s="37"/>
      <c r="FZ94" s="37"/>
      <c r="GA94" s="37"/>
      <c r="GB94" s="37"/>
      <c r="GC94" s="37"/>
      <c r="GD94" s="37"/>
      <c r="GE94" s="37"/>
      <c r="GF94" s="37"/>
      <c r="GG94" s="37"/>
      <c r="GH94" s="37"/>
      <c r="GI94" s="37"/>
      <c r="GJ94" s="37"/>
      <c r="GK94" s="37"/>
      <c r="GL94" s="37"/>
      <c r="GM94" s="37"/>
      <c r="GN94" s="37"/>
      <c r="GO94" s="37"/>
      <c r="GP94" s="37"/>
      <c r="GQ94" s="37"/>
      <c r="GR94" s="37"/>
      <c r="GS94" s="37"/>
    </row>
    <row r="95" spans="1:201" x14ac:dyDescent="0.2">
      <c r="A95" s="47" t="s">
        <v>1015</v>
      </c>
      <c r="B95" s="16"/>
      <c r="C95" s="40"/>
      <c r="FP95" s="37"/>
    </row>
    <row r="96" spans="1:201" ht="14" customHeight="1" x14ac:dyDescent="0.2">
      <c r="A96" s="167" t="s">
        <v>1016</v>
      </c>
      <c r="B96" s="16"/>
      <c r="D96" s="155"/>
      <c r="E96" s="155"/>
      <c r="I96" s="9"/>
      <c r="J96" s="9"/>
      <c r="K96" s="9"/>
      <c r="L96" s="9"/>
      <c r="M96" s="9"/>
      <c r="N96" s="9"/>
      <c r="O96" s="9"/>
      <c r="P96" s="9"/>
      <c r="Q96" s="9"/>
      <c r="R96" s="9"/>
      <c r="S96" s="9"/>
      <c r="T96" s="9"/>
      <c r="U96" s="9"/>
      <c r="V96" s="9"/>
      <c r="W96" s="9"/>
      <c r="X96" s="9"/>
      <c r="Y96" s="9"/>
      <c r="Z96" s="9"/>
      <c r="AA96" s="9"/>
      <c r="AB96" s="9"/>
      <c r="AC96" s="9"/>
      <c r="AD96" s="9"/>
      <c r="AE96" s="9"/>
      <c r="AF96" s="9"/>
      <c r="AG96" s="9"/>
      <c r="AH96" s="9"/>
      <c r="AI96" s="9"/>
      <c r="AJ96" s="9"/>
      <c r="AK96" s="9"/>
      <c r="AL96" s="9"/>
      <c r="AM96" s="9"/>
      <c r="AN96" s="9"/>
      <c r="AO96" s="9"/>
      <c r="AP96" s="9"/>
      <c r="AQ96" s="9"/>
      <c r="AR96" s="9"/>
      <c r="AS96" s="9"/>
      <c r="AT96" s="9"/>
      <c r="AU96" s="9"/>
      <c r="AV96" s="9"/>
      <c r="AW96" s="9"/>
      <c r="AX96" s="9"/>
      <c r="AY96" s="9"/>
      <c r="AZ96" s="9"/>
      <c r="BA96" s="9"/>
      <c r="BB96" s="9"/>
      <c r="BC96" s="9"/>
      <c r="BD96" s="9"/>
      <c r="BE96" s="9"/>
      <c r="BF96" s="9"/>
      <c r="BG96" s="9"/>
      <c r="BH96" s="9"/>
      <c r="BI96" s="9"/>
      <c r="BJ96" s="9"/>
      <c r="BK96" s="9"/>
      <c r="BL96" s="9"/>
      <c r="BM96" s="9"/>
      <c r="BN96" s="9"/>
      <c r="BO96" s="9"/>
      <c r="BP96" s="9"/>
      <c r="BQ96" s="9"/>
      <c r="BR96" s="9"/>
      <c r="BS96" s="9"/>
      <c r="BT96" s="9"/>
      <c r="BU96" s="9"/>
      <c r="BV96" s="9"/>
      <c r="BW96" s="9"/>
      <c r="BX96" s="9"/>
      <c r="BY96" s="9"/>
      <c r="BZ96" s="9"/>
      <c r="CA96" s="9"/>
      <c r="CB96" s="9"/>
      <c r="CC96" s="9"/>
      <c r="CD96" s="9"/>
      <c r="CE96" s="9"/>
      <c r="CF96" s="9"/>
      <c r="CG96" s="9"/>
      <c r="CH96" s="9"/>
      <c r="CI96" s="9"/>
      <c r="CJ96" s="9"/>
      <c r="CK96" s="9"/>
      <c r="CL96" s="9"/>
      <c r="CM96" s="9"/>
      <c r="CN96" s="9"/>
      <c r="CO96" s="9"/>
      <c r="CP96" s="9"/>
      <c r="CQ96" s="9"/>
      <c r="CR96" s="9"/>
      <c r="CS96" s="9"/>
      <c r="CT96" s="9"/>
      <c r="CU96" s="9"/>
      <c r="CV96" s="9"/>
      <c r="CW96" s="9"/>
      <c r="CX96" s="9"/>
      <c r="CY96" s="9"/>
      <c r="CZ96" s="9"/>
      <c r="DA96" s="9"/>
      <c r="DB96" s="9"/>
      <c r="DC96" s="9"/>
      <c r="DD96" s="9"/>
      <c r="DE96" s="9"/>
      <c r="DF96" s="9"/>
      <c r="DG96" s="9"/>
      <c r="DH96" s="9"/>
      <c r="DI96" s="9"/>
      <c r="DJ96" s="9"/>
      <c r="DK96" s="9"/>
      <c r="DL96" s="9"/>
      <c r="DM96" s="9"/>
      <c r="DN96" s="9"/>
      <c r="DO96" s="9"/>
      <c r="DP96" s="9"/>
      <c r="DQ96" s="9"/>
      <c r="DR96" s="9"/>
      <c r="DS96" s="9"/>
      <c r="DT96" s="9"/>
      <c r="DU96" s="9"/>
      <c r="DV96" s="9"/>
      <c r="DW96" s="9"/>
      <c r="DX96" s="9"/>
      <c r="DY96" s="9"/>
      <c r="DZ96" s="9"/>
      <c r="EA96" s="9"/>
      <c r="EB96" s="9"/>
      <c r="EC96" s="9"/>
      <c r="ED96" s="9"/>
      <c r="EE96" s="9"/>
      <c r="EF96" s="9"/>
      <c r="EG96" s="9"/>
      <c r="EH96" s="9"/>
      <c r="EI96" s="9"/>
      <c r="EJ96" s="9"/>
      <c r="EK96" s="9"/>
      <c r="EL96" s="9"/>
      <c r="EM96" s="9"/>
      <c r="EN96" s="9"/>
      <c r="EO96" s="9"/>
      <c r="EP96" s="9"/>
      <c r="EQ96" s="9"/>
      <c r="ER96" s="9"/>
      <c r="ES96" s="9"/>
      <c r="ET96" s="9"/>
      <c r="EU96" s="9"/>
      <c r="EV96" s="9"/>
      <c r="EW96" s="9"/>
      <c r="EX96" s="9"/>
      <c r="EY96" s="9"/>
      <c r="EZ96" s="9"/>
      <c r="FA96" s="9"/>
      <c r="FB96" s="9"/>
      <c r="FC96" s="9"/>
      <c r="FD96" s="9"/>
      <c r="FE96" s="9"/>
      <c r="FF96" s="9"/>
      <c r="FG96" s="9"/>
      <c r="FH96" s="9"/>
      <c r="FI96" s="9"/>
      <c r="FJ96" s="9"/>
      <c r="FK96" s="9"/>
      <c r="FL96" s="9"/>
      <c r="FM96" s="9"/>
      <c r="FN96" s="9"/>
      <c r="FO96" s="9"/>
      <c r="FP96" s="37"/>
    </row>
    <row r="97" spans="1:201" s="57" customFormat="1" ht="15" x14ac:dyDescent="0.2">
      <c r="A97" s="47" t="s">
        <v>1017</v>
      </c>
      <c r="B97" s="58"/>
      <c r="C97" s="59"/>
      <c r="D97" s="60"/>
      <c r="E97" s="60"/>
      <c r="F97" s="201"/>
      <c r="G97" s="61"/>
      <c r="H97" s="61"/>
      <c r="I97" s="61"/>
      <c r="J97" s="61"/>
      <c r="K97" s="61"/>
      <c r="L97" s="61"/>
      <c r="M97" s="61"/>
      <c r="N97" s="61"/>
      <c r="O97" s="61"/>
      <c r="P97" s="61"/>
      <c r="Q97" s="61"/>
      <c r="R97" s="61"/>
      <c r="S97" s="61"/>
      <c r="T97" s="61"/>
      <c r="U97" s="61"/>
      <c r="V97" s="61"/>
      <c r="W97" s="61"/>
      <c r="X97" s="61"/>
      <c r="Y97" s="61"/>
      <c r="Z97" s="61"/>
      <c r="AA97" s="61"/>
      <c r="AB97" s="61"/>
      <c r="AC97" s="61"/>
      <c r="AD97" s="61"/>
      <c r="AE97" s="61"/>
      <c r="AF97" s="61"/>
      <c r="AG97" s="61"/>
      <c r="AH97" s="61"/>
      <c r="AI97" s="61"/>
      <c r="AJ97" s="61"/>
      <c r="AK97" s="61"/>
      <c r="AL97" s="61"/>
      <c r="AM97" s="61"/>
      <c r="AN97" s="61"/>
      <c r="AO97" s="61"/>
      <c r="AP97" s="61"/>
      <c r="AQ97" s="61"/>
      <c r="AR97" s="61"/>
      <c r="AS97" s="61"/>
      <c r="AT97" s="61"/>
      <c r="AU97" s="61"/>
      <c r="AV97" s="61"/>
      <c r="AW97" s="61"/>
      <c r="AX97" s="61"/>
      <c r="AY97" s="61"/>
      <c r="AZ97" s="61"/>
      <c r="BA97" s="61"/>
      <c r="BB97" s="61"/>
      <c r="BC97" s="61"/>
      <c r="BD97" s="61"/>
      <c r="BE97" s="61"/>
      <c r="BF97" s="61"/>
      <c r="BG97" s="61"/>
      <c r="BH97" s="61"/>
      <c r="BI97" s="61"/>
      <c r="BJ97" s="61"/>
      <c r="BK97" s="61"/>
      <c r="BL97" s="61"/>
      <c r="BM97" s="61"/>
      <c r="BN97" s="61"/>
      <c r="BO97" s="61"/>
      <c r="BP97" s="61"/>
      <c r="BQ97" s="61"/>
      <c r="BR97" s="61"/>
      <c r="BS97" s="61"/>
      <c r="BT97" s="61"/>
      <c r="BU97" s="61"/>
      <c r="BV97" s="61"/>
      <c r="BW97" s="61"/>
      <c r="BX97" s="61"/>
      <c r="BY97" s="61"/>
      <c r="BZ97" s="61"/>
      <c r="CA97" s="61"/>
      <c r="CB97" s="61"/>
      <c r="CC97" s="61"/>
      <c r="CD97" s="61"/>
      <c r="CE97" s="61"/>
      <c r="CF97" s="61"/>
      <c r="CG97" s="61"/>
      <c r="CH97" s="61"/>
      <c r="CI97" s="61"/>
      <c r="CJ97" s="61"/>
      <c r="CK97" s="61"/>
      <c r="CL97" s="61"/>
      <c r="CM97" s="61"/>
      <c r="CN97" s="61"/>
      <c r="CO97" s="61"/>
      <c r="CP97" s="61"/>
      <c r="CQ97" s="61"/>
      <c r="CR97" s="61"/>
      <c r="CS97" s="61"/>
      <c r="CT97" s="61"/>
      <c r="CU97" s="61"/>
      <c r="CV97" s="61"/>
      <c r="CW97" s="61"/>
      <c r="CX97" s="61"/>
      <c r="CY97" s="61"/>
      <c r="CZ97" s="61"/>
      <c r="DA97" s="61"/>
      <c r="DB97" s="61"/>
      <c r="DC97" s="61"/>
      <c r="DD97" s="61"/>
      <c r="DE97" s="61"/>
      <c r="DF97" s="61"/>
      <c r="DG97" s="61"/>
      <c r="DH97" s="61"/>
      <c r="DI97" s="61"/>
      <c r="DJ97" s="61"/>
      <c r="DK97" s="61"/>
      <c r="DL97" s="61"/>
      <c r="DM97" s="61"/>
      <c r="DN97" s="61"/>
      <c r="DO97" s="61"/>
      <c r="DP97" s="61"/>
      <c r="DQ97" s="61"/>
      <c r="DR97" s="61"/>
      <c r="DS97" s="61"/>
      <c r="DT97" s="61"/>
      <c r="DU97" s="61"/>
      <c r="DV97" s="61"/>
      <c r="DW97" s="61"/>
      <c r="DX97" s="61"/>
      <c r="DY97" s="61"/>
      <c r="DZ97" s="61"/>
      <c r="EA97" s="61"/>
      <c r="EB97" s="61"/>
      <c r="EC97" s="61"/>
      <c r="ED97" s="61"/>
      <c r="EE97" s="61"/>
      <c r="EF97" s="61"/>
      <c r="EG97" s="61"/>
      <c r="EH97" s="61"/>
      <c r="EI97" s="61"/>
      <c r="EJ97" s="61"/>
      <c r="EK97" s="61"/>
      <c r="EL97" s="61"/>
      <c r="EM97" s="61"/>
      <c r="EN97" s="61"/>
      <c r="EO97" s="61"/>
      <c r="EP97" s="61"/>
      <c r="EQ97" s="61"/>
      <c r="ER97" s="61"/>
      <c r="ES97" s="61"/>
      <c r="ET97" s="61"/>
      <c r="EU97" s="61"/>
      <c r="EV97" s="61"/>
      <c r="EW97" s="61"/>
      <c r="EX97" s="61"/>
      <c r="EY97" s="61"/>
      <c r="EZ97" s="61"/>
      <c r="FA97" s="61"/>
      <c r="FB97" s="61"/>
      <c r="FC97" s="61"/>
      <c r="FD97" s="61"/>
      <c r="FE97" s="61"/>
      <c r="FF97" s="61"/>
      <c r="FG97" s="61"/>
      <c r="FH97" s="61"/>
      <c r="FI97" s="61"/>
      <c r="FJ97" s="61"/>
      <c r="FK97" s="61"/>
      <c r="FL97" s="61"/>
      <c r="FM97" s="61"/>
      <c r="FN97" s="61"/>
      <c r="FO97" s="61"/>
      <c r="FP97" s="37"/>
      <c r="FQ97" s="61"/>
      <c r="FR97" s="61"/>
      <c r="FS97" s="61"/>
      <c r="FT97" s="61"/>
      <c r="FU97" s="61"/>
      <c r="FV97" s="61"/>
      <c r="FW97" s="61"/>
      <c r="FX97" s="61"/>
      <c r="FY97" s="61"/>
      <c r="FZ97" s="61"/>
      <c r="GA97" s="61"/>
      <c r="GB97" s="61"/>
      <c r="GC97" s="61"/>
      <c r="GD97" s="61"/>
      <c r="GE97" s="61"/>
      <c r="GF97" s="61"/>
      <c r="GG97" s="61"/>
      <c r="GH97" s="61"/>
      <c r="GI97" s="61"/>
      <c r="GJ97" s="61"/>
      <c r="GK97" s="61"/>
      <c r="GL97" s="61"/>
      <c r="GM97" s="61"/>
      <c r="GN97" s="61"/>
      <c r="GO97" s="61"/>
      <c r="GP97" s="61"/>
      <c r="GQ97" s="61"/>
      <c r="GR97" s="61"/>
      <c r="GS97" s="61"/>
    </row>
    <row r="98" spans="1:201" s="57" customFormat="1" ht="15" x14ac:dyDescent="0.2">
      <c r="A98" s="110" t="s">
        <v>1018</v>
      </c>
      <c r="B98" s="58"/>
      <c r="C98" s="59"/>
      <c r="D98" s="60"/>
      <c r="E98" s="60"/>
      <c r="F98" s="201"/>
      <c r="G98" s="61"/>
      <c r="H98" s="61"/>
      <c r="I98" s="61"/>
      <c r="J98" s="61"/>
      <c r="K98" s="61"/>
      <c r="L98" s="61"/>
      <c r="M98" s="61"/>
      <c r="N98" s="61"/>
      <c r="O98" s="61"/>
      <c r="P98" s="61"/>
      <c r="Q98" s="61"/>
      <c r="R98" s="61"/>
      <c r="S98" s="61"/>
      <c r="T98" s="61"/>
      <c r="U98" s="61"/>
      <c r="V98" s="61"/>
      <c r="W98" s="61"/>
      <c r="X98" s="61"/>
      <c r="Y98" s="61"/>
      <c r="Z98" s="61"/>
      <c r="AA98" s="61"/>
      <c r="AB98" s="61"/>
      <c r="AC98" s="61"/>
      <c r="AD98" s="61"/>
      <c r="AE98" s="61"/>
      <c r="AF98" s="61"/>
      <c r="AG98" s="61"/>
      <c r="AH98" s="61"/>
      <c r="AI98" s="61"/>
      <c r="AJ98" s="61"/>
      <c r="AK98" s="61"/>
      <c r="AL98" s="61"/>
      <c r="AM98" s="61"/>
      <c r="AN98" s="61"/>
      <c r="AO98" s="61"/>
      <c r="AP98" s="61"/>
      <c r="AQ98" s="61"/>
      <c r="AR98" s="61"/>
      <c r="AS98" s="61"/>
      <c r="AT98" s="61"/>
      <c r="AU98" s="61"/>
      <c r="AV98" s="61"/>
      <c r="AW98" s="61"/>
      <c r="AX98" s="61"/>
      <c r="AY98" s="61"/>
      <c r="AZ98" s="61"/>
      <c r="BA98" s="61"/>
      <c r="BB98" s="61"/>
      <c r="BC98" s="61"/>
      <c r="BD98" s="61"/>
      <c r="BE98" s="61"/>
      <c r="BF98" s="61"/>
      <c r="BG98" s="61"/>
      <c r="BH98" s="61"/>
      <c r="BI98" s="61"/>
      <c r="BJ98" s="61"/>
      <c r="BK98" s="61"/>
      <c r="BL98" s="61"/>
      <c r="BM98" s="61"/>
      <c r="BN98" s="61"/>
      <c r="BO98" s="61"/>
      <c r="BP98" s="61"/>
      <c r="BQ98" s="61"/>
      <c r="BR98" s="61"/>
      <c r="BS98" s="61"/>
      <c r="BT98" s="61"/>
      <c r="BU98" s="61"/>
      <c r="BV98" s="61"/>
      <c r="BW98" s="61"/>
      <c r="BX98" s="61"/>
      <c r="BY98" s="61"/>
      <c r="BZ98" s="61"/>
      <c r="CA98" s="61"/>
      <c r="CB98" s="61"/>
      <c r="CC98" s="61"/>
      <c r="CD98" s="61"/>
      <c r="CE98" s="61"/>
      <c r="CF98" s="61"/>
      <c r="CG98" s="61"/>
      <c r="CH98" s="61"/>
      <c r="CI98" s="61"/>
      <c r="CJ98" s="61"/>
      <c r="CK98" s="61"/>
      <c r="CL98" s="61"/>
      <c r="CM98" s="61"/>
      <c r="CN98" s="61"/>
      <c r="CO98" s="61"/>
      <c r="CP98" s="61"/>
      <c r="CQ98" s="61"/>
      <c r="CR98" s="61"/>
      <c r="CS98" s="61"/>
      <c r="CT98" s="61"/>
      <c r="CU98" s="61"/>
      <c r="CV98" s="61"/>
      <c r="CW98" s="61"/>
      <c r="CX98" s="61"/>
      <c r="CY98" s="61"/>
      <c r="CZ98" s="61"/>
      <c r="DA98" s="61"/>
      <c r="DB98" s="61"/>
      <c r="DC98" s="61"/>
      <c r="DD98" s="61"/>
      <c r="DE98" s="61"/>
      <c r="DF98" s="61"/>
      <c r="DG98" s="61"/>
      <c r="DH98" s="61"/>
      <c r="DI98" s="61"/>
      <c r="DJ98" s="61"/>
      <c r="DK98" s="61"/>
      <c r="DL98" s="61"/>
      <c r="DM98" s="61"/>
      <c r="DN98" s="61"/>
      <c r="DO98" s="61"/>
      <c r="DP98" s="61"/>
      <c r="DQ98" s="61"/>
      <c r="DR98" s="61"/>
      <c r="DS98" s="61"/>
      <c r="DT98" s="61"/>
      <c r="DU98" s="61"/>
      <c r="DV98" s="61"/>
      <c r="DW98" s="61"/>
      <c r="DX98" s="61"/>
      <c r="DY98" s="61"/>
      <c r="DZ98" s="61"/>
      <c r="EA98" s="61"/>
      <c r="EB98" s="61"/>
      <c r="EC98" s="61"/>
      <c r="ED98" s="61"/>
      <c r="EE98" s="61"/>
      <c r="EF98" s="61"/>
      <c r="EG98" s="61"/>
      <c r="EH98" s="61"/>
      <c r="EI98" s="61"/>
      <c r="EJ98" s="61"/>
      <c r="EK98" s="61"/>
      <c r="EL98" s="61"/>
      <c r="EM98" s="61"/>
      <c r="EN98" s="61"/>
      <c r="EO98" s="61"/>
      <c r="EP98" s="61"/>
      <c r="EQ98" s="61"/>
      <c r="ER98" s="61"/>
      <c r="ES98" s="61"/>
      <c r="ET98" s="61"/>
      <c r="EU98" s="61"/>
      <c r="EV98" s="61"/>
      <c r="EW98" s="61"/>
      <c r="EX98" s="61"/>
      <c r="EY98" s="61"/>
      <c r="EZ98" s="61"/>
      <c r="FA98" s="61"/>
      <c r="FB98" s="61"/>
      <c r="FC98" s="61"/>
      <c r="FD98" s="61"/>
      <c r="FE98" s="61"/>
      <c r="FF98" s="61"/>
      <c r="FG98" s="61"/>
      <c r="FH98" s="61"/>
      <c r="FI98" s="61"/>
      <c r="FJ98" s="61"/>
      <c r="FK98" s="61"/>
      <c r="FL98" s="61"/>
      <c r="FM98" s="61"/>
      <c r="FN98" s="61"/>
      <c r="FO98" s="61"/>
      <c r="FP98" s="37"/>
      <c r="FQ98" s="61"/>
      <c r="FR98" s="61"/>
      <c r="FS98" s="61"/>
      <c r="FT98" s="61"/>
      <c r="FU98" s="61"/>
      <c r="FV98" s="61"/>
      <c r="FW98" s="61"/>
      <c r="FX98" s="61"/>
      <c r="FY98" s="61"/>
      <c r="FZ98" s="61"/>
      <c r="GA98" s="61"/>
      <c r="GB98" s="61"/>
      <c r="GC98" s="61"/>
      <c r="GD98" s="61"/>
      <c r="GE98" s="61"/>
      <c r="GF98" s="61"/>
      <c r="GG98" s="61"/>
      <c r="GH98" s="61"/>
      <c r="GI98" s="61"/>
      <c r="GJ98" s="61"/>
      <c r="GK98" s="61"/>
      <c r="GL98" s="61"/>
      <c r="GM98" s="61"/>
      <c r="GN98" s="61"/>
      <c r="GO98" s="61"/>
      <c r="GP98" s="61"/>
      <c r="GQ98" s="61"/>
      <c r="GR98" s="61"/>
      <c r="GS98" s="61"/>
    </row>
    <row r="99" spans="1:201" s="62" customFormat="1" x14ac:dyDescent="0.2">
      <c r="A99" s="47" t="s">
        <v>1019</v>
      </c>
      <c r="B99" s="58"/>
      <c r="C99" s="63"/>
      <c r="D99" s="60"/>
      <c r="E99" s="60"/>
      <c r="F99" s="202"/>
      <c r="G99" s="61"/>
      <c r="H99" s="61"/>
      <c r="I99" s="61"/>
      <c r="J99" s="61"/>
      <c r="K99" s="61"/>
      <c r="L99" s="61"/>
      <c r="M99" s="61"/>
      <c r="N99" s="61"/>
      <c r="O99" s="61"/>
      <c r="P99" s="61"/>
      <c r="Q99" s="61"/>
      <c r="R99" s="61"/>
      <c r="S99" s="61"/>
      <c r="T99" s="61"/>
      <c r="U99" s="61"/>
      <c r="V99" s="61"/>
      <c r="W99" s="61"/>
      <c r="X99" s="61"/>
      <c r="Y99" s="61"/>
      <c r="Z99" s="61"/>
      <c r="AA99" s="61"/>
      <c r="AB99" s="61"/>
      <c r="AC99" s="61"/>
      <c r="AD99" s="61"/>
      <c r="AE99" s="61"/>
      <c r="AF99" s="61"/>
      <c r="AG99" s="61"/>
      <c r="AH99" s="61"/>
      <c r="AI99" s="61"/>
      <c r="AJ99" s="61"/>
      <c r="AK99" s="61"/>
      <c r="AL99" s="61"/>
      <c r="AM99" s="61"/>
      <c r="AN99" s="61"/>
      <c r="AO99" s="61"/>
      <c r="AP99" s="61"/>
      <c r="AQ99" s="61"/>
      <c r="AR99" s="61"/>
      <c r="AS99" s="61"/>
      <c r="AT99" s="61"/>
      <c r="AU99" s="61"/>
      <c r="AV99" s="61"/>
      <c r="AW99" s="61"/>
      <c r="AX99" s="61"/>
      <c r="AY99" s="61"/>
      <c r="AZ99" s="61"/>
      <c r="BA99" s="61"/>
      <c r="BB99" s="61"/>
      <c r="BC99" s="61"/>
      <c r="BD99" s="61"/>
      <c r="BE99" s="61"/>
      <c r="BF99" s="61"/>
      <c r="BG99" s="61"/>
      <c r="BH99" s="61"/>
      <c r="BI99" s="61"/>
      <c r="BJ99" s="61"/>
      <c r="BK99" s="61"/>
      <c r="BL99" s="61"/>
      <c r="BM99" s="61"/>
      <c r="BN99" s="61"/>
      <c r="BO99" s="61"/>
      <c r="BP99" s="61"/>
      <c r="BQ99" s="61"/>
      <c r="BR99" s="61"/>
      <c r="BS99" s="61"/>
      <c r="BT99" s="61"/>
      <c r="BU99" s="61"/>
      <c r="BV99" s="61"/>
      <c r="BW99" s="61"/>
      <c r="BX99" s="61"/>
      <c r="BY99" s="61"/>
      <c r="BZ99" s="61"/>
      <c r="CA99" s="61"/>
      <c r="CB99" s="61"/>
      <c r="CC99" s="61"/>
      <c r="CD99" s="61"/>
      <c r="CE99" s="61"/>
      <c r="CF99" s="61"/>
      <c r="CG99" s="61"/>
      <c r="CH99" s="61"/>
      <c r="CI99" s="61"/>
      <c r="CJ99" s="61"/>
      <c r="CK99" s="61"/>
      <c r="CL99" s="61"/>
      <c r="CM99" s="61"/>
      <c r="CN99" s="61"/>
      <c r="CO99" s="61"/>
      <c r="CP99" s="61"/>
      <c r="CQ99" s="61"/>
      <c r="CR99" s="61"/>
      <c r="CS99" s="61"/>
      <c r="CT99" s="61"/>
      <c r="CU99" s="61"/>
      <c r="CV99" s="61"/>
      <c r="CW99" s="61"/>
      <c r="CX99" s="61"/>
      <c r="CY99" s="61"/>
      <c r="CZ99" s="61"/>
      <c r="DA99" s="61"/>
      <c r="DB99" s="61"/>
      <c r="DC99" s="61"/>
      <c r="DD99" s="61"/>
      <c r="DE99" s="61"/>
      <c r="DF99" s="61"/>
      <c r="DG99" s="61"/>
      <c r="DH99" s="61"/>
      <c r="DI99" s="61"/>
      <c r="DJ99" s="61"/>
      <c r="DK99" s="61"/>
      <c r="DL99" s="61"/>
      <c r="DM99" s="61"/>
      <c r="DN99" s="61"/>
      <c r="DO99" s="61"/>
      <c r="DP99" s="61"/>
      <c r="DQ99" s="61"/>
      <c r="DR99" s="61"/>
      <c r="DS99" s="61"/>
      <c r="DT99" s="61"/>
      <c r="DU99" s="61"/>
      <c r="DV99" s="61"/>
      <c r="DW99" s="61"/>
      <c r="DX99" s="61"/>
      <c r="DY99" s="61"/>
      <c r="DZ99" s="61"/>
      <c r="EA99" s="61"/>
      <c r="EB99" s="61"/>
      <c r="EC99" s="61"/>
      <c r="ED99" s="61"/>
      <c r="EE99" s="61"/>
      <c r="EF99" s="61"/>
      <c r="EG99" s="61"/>
      <c r="EH99" s="61"/>
      <c r="EI99" s="61"/>
      <c r="EJ99" s="61"/>
      <c r="EK99" s="61"/>
      <c r="EL99" s="61"/>
      <c r="EM99" s="61"/>
      <c r="EN99" s="61"/>
      <c r="EO99" s="61"/>
      <c r="EP99" s="61"/>
      <c r="EQ99" s="61"/>
      <c r="ER99" s="61"/>
      <c r="ES99" s="61"/>
      <c r="ET99" s="61"/>
      <c r="EU99" s="61"/>
      <c r="EV99" s="61"/>
      <c r="EW99" s="61"/>
      <c r="EX99" s="61"/>
      <c r="EY99" s="61"/>
      <c r="EZ99" s="61"/>
      <c r="FA99" s="61"/>
      <c r="FB99" s="61"/>
      <c r="FC99" s="61"/>
      <c r="FD99" s="61"/>
      <c r="FE99" s="61"/>
      <c r="FF99" s="61"/>
      <c r="FG99" s="61"/>
      <c r="FH99" s="61"/>
      <c r="FI99" s="61"/>
      <c r="FJ99" s="61"/>
      <c r="FK99" s="61"/>
      <c r="FL99" s="61"/>
      <c r="FM99" s="61"/>
      <c r="FN99" s="61"/>
      <c r="FO99" s="61"/>
      <c r="FP99" s="37"/>
      <c r="FQ99" s="64"/>
      <c r="FR99" s="64"/>
      <c r="FS99" s="64"/>
      <c r="FT99" s="64"/>
      <c r="FU99" s="64"/>
      <c r="FV99" s="64"/>
      <c r="FW99" s="64"/>
      <c r="FX99" s="64"/>
      <c r="FY99" s="64"/>
      <c r="FZ99" s="64"/>
      <c r="GA99" s="64"/>
      <c r="GB99" s="64"/>
      <c r="GC99" s="64"/>
      <c r="GD99" s="64"/>
      <c r="GE99" s="64"/>
      <c r="GF99" s="64"/>
      <c r="GG99" s="64"/>
      <c r="GH99" s="64"/>
      <c r="GI99" s="64"/>
      <c r="GJ99" s="64"/>
      <c r="GK99" s="64"/>
      <c r="GL99" s="64"/>
      <c r="GM99" s="64"/>
      <c r="GN99" s="64"/>
      <c r="GO99" s="64"/>
      <c r="GP99" s="64"/>
      <c r="GQ99" s="64"/>
      <c r="GR99" s="64"/>
      <c r="GS99" s="64"/>
    </row>
    <row r="100" spans="1:201" s="62" customFormat="1" x14ac:dyDescent="0.2">
      <c r="A100" s="38" t="s">
        <v>1020</v>
      </c>
      <c r="B100" s="58"/>
      <c r="C100" s="63"/>
      <c r="D100" s="60"/>
      <c r="E100" s="60"/>
      <c r="F100" s="202"/>
      <c r="G100" s="61"/>
      <c r="H100" s="61"/>
      <c r="I100" s="61"/>
      <c r="J100" s="61"/>
      <c r="K100" s="61"/>
      <c r="L100" s="61"/>
      <c r="M100" s="61"/>
      <c r="N100" s="61"/>
      <c r="O100" s="61"/>
      <c r="P100" s="61"/>
      <c r="Q100" s="61"/>
      <c r="R100" s="61"/>
      <c r="S100" s="61"/>
      <c r="T100" s="61"/>
      <c r="U100" s="61"/>
      <c r="V100" s="61"/>
      <c r="W100" s="61"/>
      <c r="X100" s="61"/>
      <c r="Y100" s="61"/>
      <c r="Z100" s="61"/>
      <c r="AA100" s="61"/>
      <c r="AB100" s="61"/>
      <c r="AC100" s="61"/>
      <c r="AD100" s="61"/>
      <c r="AE100" s="61"/>
      <c r="AF100" s="61"/>
      <c r="AG100" s="61"/>
      <c r="AH100" s="61"/>
      <c r="AI100" s="61"/>
      <c r="AJ100" s="61"/>
      <c r="AK100" s="61"/>
      <c r="AL100" s="61"/>
      <c r="AM100" s="61"/>
      <c r="AN100" s="61"/>
      <c r="AO100" s="61"/>
      <c r="AP100" s="61"/>
      <c r="AQ100" s="61"/>
      <c r="AR100" s="61"/>
      <c r="AS100" s="61"/>
      <c r="AT100" s="61"/>
      <c r="AU100" s="61"/>
      <c r="AV100" s="61"/>
      <c r="AW100" s="61"/>
      <c r="AX100" s="61"/>
      <c r="AY100" s="61"/>
      <c r="AZ100" s="61"/>
      <c r="BA100" s="61"/>
      <c r="BB100" s="61"/>
      <c r="BC100" s="61"/>
      <c r="BD100" s="61"/>
      <c r="BE100" s="61"/>
      <c r="BF100" s="61"/>
      <c r="BG100" s="61"/>
      <c r="BH100" s="61"/>
      <c r="BI100" s="61"/>
      <c r="BJ100" s="61"/>
      <c r="BK100" s="61"/>
      <c r="BL100" s="61"/>
      <c r="BM100" s="61"/>
      <c r="BN100" s="61"/>
      <c r="BO100" s="61"/>
      <c r="BP100" s="61"/>
      <c r="BQ100" s="61"/>
      <c r="BR100" s="61"/>
      <c r="BS100" s="61"/>
      <c r="BT100" s="61"/>
      <c r="BU100" s="61"/>
      <c r="BV100" s="61"/>
      <c r="BW100" s="61"/>
      <c r="BX100" s="61"/>
      <c r="BY100" s="61"/>
      <c r="BZ100" s="61"/>
      <c r="CA100" s="61"/>
      <c r="CB100" s="61"/>
      <c r="CC100" s="61"/>
      <c r="CD100" s="61"/>
      <c r="CE100" s="61"/>
      <c r="CF100" s="61"/>
      <c r="CG100" s="61"/>
      <c r="CH100" s="61"/>
      <c r="CI100" s="61"/>
      <c r="CJ100" s="61"/>
      <c r="CK100" s="61"/>
      <c r="CL100" s="61"/>
      <c r="CM100" s="61"/>
      <c r="CN100" s="61"/>
      <c r="CO100" s="61"/>
      <c r="CP100" s="61"/>
      <c r="CQ100" s="61"/>
      <c r="CR100" s="61"/>
      <c r="CS100" s="61"/>
      <c r="CT100" s="61"/>
      <c r="CU100" s="61"/>
      <c r="CV100" s="61"/>
      <c r="CW100" s="61"/>
      <c r="CX100" s="61"/>
      <c r="CY100" s="61"/>
      <c r="CZ100" s="61"/>
      <c r="DA100" s="61"/>
      <c r="DB100" s="61"/>
      <c r="DC100" s="61"/>
      <c r="DD100" s="61"/>
      <c r="DE100" s="61"/>
      <c r="DF100" s="61"/>
      <c r="DG100" s="61"/>
      <c r="DH100" s="61"/>
      <c r="DI100" s="61"/>
      <c r="DJ100" s="61"/>
      <c r="DK100" s="61"/>
      <c r="DL100" s="61"/>
      <c r="DM100" s="61"/>
      <c r="DN100" s="61"/>
      <c r="DO100" s="61"/>
      <c r="DP100" s="61"/>
      <c r="DQ100" s="61"/>
      <c r="DR100" s="61"/>
      <c r="DS100" s="61"/>
      <c r="DT100" s="61"/>
      <c r="DU100" s="61"/>
      <c r="DV100" s="61"/>
      <c r="DW100" s="61"/>
      <c r="DX100" s="61"/>
      <c r="DY100" s="61"/>
      <c r="DZ100" s="61"/>
      <c r="EA100" s="61"/>
      <c r="EB100" s="61"/>
      <c r="EC100" s="61"/>
      <c r="ED100" s="61"/>
      <c r="EE100" s="61"/>
      <c r="EF100" s="61"/>
      <c r="EG100" s="61"/>
      <c r="EH100" s="61"/>
      <c r="EI100" s="61"/>
      <c r="EJ100" s="61"/>
      <c r="EK100" s="61"/>
      <c r="EL100" s="61"/>
      <c r="EM100" s="61"/>
      <c r="EN100" s="61"/>
      <c r="EO100" s="61"/>
      <c r="EP100" s="61"/>
      <c r="EQ100" s="61"/>
      <c r="ER100" s="61"/>
      <c r="ES100" s="61"/>
      <c r="ET100" s="61"/>
      <c r="EU100" s="61"/>
      <c r="EV100" s="61"/>
      <c r="EW100" s="61"/>
      <c r="EX100" s="61"/>
      <c r="EY100" s="61"/>
      <c r="EZ100" s="61"/>
      <c r="FA100" s="61"/>
      <c r="FB100" s="61"/>
      <c r="FC100" s="61"/>
      <c r="FD100" s="61"/>
      <c r="FE100" s="61"/>
      <c r="FF100" s="61"/>
      <c r="FG100" s="61"/>
      <c r="FH100" s="61"/>
      <c r="FI100" s="61"/>
      <c r="FJ100" s="61"/>
      <c r="FK100" s="61"/>
      <c r="FL100" s="61"/>
      <c r="FM100" s="61"/>
      <c r="FN100" s="61"/>
      <c r="FO100" s="61"/>
      <c r="FP100" s="37"/>
      <c r="FQ100" s="64"/>
      <c r="FR100" s="64"/>
      <c r="FS100" s="64"/>
      <c r="FT100" s="64"/>
      <c r="FU100" s="64"/>
      <c r="FV100" s="64"/>
      <c r="FW100" s="64"/>
      <c r="FX100" s="64"/>
      <c r="FY100" s="64"/>
      <c r="FZ100" s="64"/>
      <c r="GA100" s="64"/>
      <c r="GB100" s="64"/>
      <c r="GC100" s="64"/>
      <c r="GD100" s="64"/>
      <c r="GE100" s="64"/>
      <c r="GF100" s="64"/>
      <c r="GG100" s="64"/>
      <c r="GH100" s="64"/>
      <c r="GI100" s="64"/>
      <c r="GJ100" s="64"/>
      <c r="GK100" s="64"/>
      <c r="GL100" s="64"/>
      <c r="GM100" s="64"/>
      <c r="GN100" s="64"/>
      <c r="GO100" s="64"/>
      <c r="GP100" s="64"/>
      <c r="GQ100" s="64"/>
      <c r="GR100" s="64"/>
      <c r="GS100" s="64"/>
    </row>
    <row r="101" spans="1:201" s="62" customFormat="1" x14ac:dyDescent="0.2">
      <c r="A101" s="38" t="s">
        <v>1021</v>
      </c>
      <c r="B101" s="58"/>
      <c r="C101" s="63"/>
      <c r="D101" s="60"/>
      <c r="E101" s="60"/>
      <c r="F101" s="202"/>
      <c r="G101" s="61"/>
      <c r="H101" s="61"/>
      <c r="I101" s="61"/>
      <c r="J101" s="61"/>
      <c r="K101" s="61"/>
      <c r="L101" s="61"/>
      <c r="M101" s="61"/>
      <c r="N101" s="61"/>
      <c r="O101" s="61"/>
      <c r="P101" s="61"/>
      <c r="Q101" s="61"/>
      <c r="R101" s="61"/>
      <c r="S101" s="61"/>
      <c r="T101" s="61"/>
      <c r="U101" s="61"/>
      <c r="V101" s="61"/>
      <c r="W101" s="61"/>
      <c r="X101" s="61"/>
      <c r="Y101" s="61"/>
      <c r="Z101" s="61"/>
      <c r="AA101" s="61"/>
      <c r="AB101" s="61"/>
      <c r="AC101" s="61"/>
      <c r="AD101" s="61"/>
      <c r="AE101" s="61"/>
      <c r="AF101" s="61"/>
      <c r="AG101" s="61"/>
      <c r="AH101" s="61"/>
      <c r="AI101" s="61"/>
      <c r="AJ101" s="61"/>
      <c r="AK101" s="61"/>
      <c r="AL101" s="61"/>
      <c r="AM101" s="61"/>
      <c r="AN101" s="61"/>
      <c r="AO101" s="61"/>
      <c r="AP101" s="61"/>
      <c r="AQ101" s="61"/>
      <c r="AR101" s="61"/>
      <c r="AS101" s="61"/>
      <c r="AT101" s="61"/>
      <c r="AU101" s="61"/>
      <c r="AV101" s="61"/>
      <c r="AW101" s="61"/>
      <c r="AX101" s="61"/>
      <c r="AY101" s="61"/>
      <c r="AZ101" s="61"/>
      <c r="BA101" s="61"/>
      <c r="BB101" s="61"/>
      <c r="BC101" s="61"/>
      <c r="BD101" s="61"/>
      <c r="BE101" s="61"/>
      <c r="BF101" s="61"/>
      <c r="BG101" s="61"/>
      <c r="BH101" s="61"/>
      <c r="BI101" s="61"/>
      <c r="BJ101" s="61"/>
      <c r="BK101" s="61"/>
      <c r="BL101" s="61"/>
      <c r="BM101" s="61"/>
      <c r="BN101" s="61"/>
      <c r="BO101" s="61"/>
      <c r="BP101" s="61"/>
      <c r="BQ101" s="61"/>
      <c r="BR101" s="61"/>
      <c r="BS101" s="61"/>
      <c r="BT101" s="61"/>
      <c r="BU101" s="61"/>
      <c r="BV101" s="61"/>
      <c r="BW101" s="61"/>
      <c r="BX101" s="61"/>
      <c r="BY101" s="61"/>
      <c r="BZ101" s="61"/>
      <c r="CA101" s="61"/>
      <c r="CB101" s="61"/>
      <c r="CC101" s="61"/>
      <c r="CD101" s="61"/>
      <c r="CE101" s="61"/>
      <c r="CF101" s="61"/>
      <c r="CG101" s="61"/>
      <c r="CH101" s="61"/>
      <c r="CI101" s="61"/>
      <c r="CJ101" s="61"/>
      <c r="CK101" s="61"/>
      <c r="CL101" s="61"/>
      <c r="CM101" s="61"/>
      <c r="CN101" s="61"/>
      <c r="CO101" s="61"/>
      <c r="CP101" s="61"/>
      <c r="CQ101" s="61"/>
      <c r="CR101" s="61"/>
      <c r="CS101" s="61"/>
      <c r="CT101" s="61"/>
      <c r="CU101" s="61"/>
      <c r="CV101" s="61"/>
      <c r="CW101" s="61"/>
      <c r="CX101" s="61"/>
      <c r="CY101" s="61"/>
      <c r="CZ101" s="61"/>
      <c r="DA101" s="61"/>
      <c r="DB101" s="61"/>
      <c r="DC101" s="61"/>
      <c r="DD101" s="61"/>
      <c r="DE101" s="61"/>
      <c r="DF101" s="61"/>
      <c r="DG101" s="61"/>
      <c r="DH101" s="61"/>
      <c r="DI101" s="61"/>
      <c r="DJ101" s="61"/>
      <c r="DK101" s="61"/>
      <c r="DL101" s="61"/>
      <c r="DM101" s="61"/>
      <c r="DN101" s="61"/>
      <c r="DO101" s="61"/>
      <c r="DP101" s="61"/>
      <c r="DQ101" s="61"/>
      <c r="DR101" s="61"/>
      <c r="DS101" s="61"/>
      <c r="DT101" s="61"/>
      <c r="DU101" s="61"/>
      <c r="DV101" s="61"/>
      <c r="DW101" s="61"/>
      <c r="DX101" s="61"/>
      <c r="DY101" s="61"/>
      <c r="DZ101" s="61"/>
      <c r="EA101" s="61"/>
      <c r="EB101" s="61"/>
      <c r="EC101" s="61"/>
      <c r="ED101" s="61"/>
      <c r="EE101" s="61"/>
      <c r="EF101" s="61"/>
      <c r="EG101" s="61"/>
      <c r="EH101" s="61"/>
      <c r="EI101" s="61"/>
      <c r="EJ101" s="61"/>
      <c r="EK101" s="61"/>
      <c r="EL101" s="61"/>
      <c r="EM101" s="61"/>
      <c r="EN101" s="61"/>
      <c r="EO101" s="61"/>
      <c r="EP101" s="61"/>
      <c r="EQ101" s="61"/>
      <c r="ER101" s="61"/>
      <c r="ES101" s="61"/>
      <c r="ET101" s="61"/>
      <c r="EU101" s="61"/>
      <c r="EV101" s="61"/>
      <c r="EW101" s="61"/>
      <c r="EX101" s="61"/>
      <c r="EY101" s="61"/>
      <c r="EZ101" s="61"/>
      <c r="FA101" s="61"/>
      <c r="FB101" s="61"/>
      <c r="FC101" s="61"/>
      <c r="FD101" s="61"/>
      <c r="FE101" s="61"/>
      <c r="FF101" s="61"/>
      <c r="FG101" s="61"/>
      <c r="FH101" s="61"/>
      <c r="FI101" s="61"/>
      <c r="FJ101" s="61"/>
      <c r="FK101" s="61"/>
      <c r="FL101" s="61"/>
      <c r="FM101" s="61"/>
      <c r="FN101" s="61"/>
      <c r="FO101" s="61"/>
      <c r="FP101" s="37"/>
      <c r="FQ101" s="64"/>
      <c r="FR101" s="64"/>
      <c r="FS101" s="64"/>
      <c r="FT101" s="64"/>
      <c r="FU101" s="64"/>
      <c r="FV101" s="64"/>
      <c r="FW101" s="64"/>
      <c r="FX101" s="64"/>
      <c r="FY101" s="64"/>
      <c r="FZ101" s="64"/>
      <c r="GA101" s="64"/>
      <c r="GB101" s="64"/>
      <c r="GC101" s="64"/>
      <c r="GD101" s="64"/>
      <c r="GE101" s="64"/>
      <c r="GF101" s="64"/>
      <c r="GG101" s="64"/>
      <c r="GH101" s="64"/>
      <c r="GI101" s="64"/>
      <c r="GJ101" s="64"/>
      <c r="GK101" s="64"/>
      <c r="GL101" s="64"/>
      <c r="GM101" s="64"/>
      <c r="GN101" s="64"/>
      <c r="GO101" s="64"/>
      <c r="GP101" s="64"/>
      <c r="GQ101" s="64"/>
      <c r="GR101" s="64"/>
      <c r="GS101" s="64"/>
    </row>
    <row r="102" spans="1:201" x14ac:dyDescent="0.2">
      <c r="A102" s="47" t="s">
        <v>1022</v>
      </c>
      <c r="B102" s="16"/>
      <c r="F102" s="114"/>
      <c r="G102" s="35"/>
      <c r="I102" s="35"/>
      <c r="J102" s="35"/>
      <c r="K102" s="35"/>
      <c r="L102" s="35"/>
      <c r="M102" s="35"/>
      <c r="N102" s="35"/>
      <c r="O102" s="35"/>
      <c r="P102" s="35"/>
      <c r="Q102" s="35"/>
      <c r="R102" s="35"/>
      <c r="S102" s="35"/>
      <c r="T102" s="35"/>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c r="AR102" s="35"/>
      <c r="AS102" s="35"/>
      <c r="AT102" s="35"/>
      <c r="AU102" s="35"/>
      <c r="AV102" s="35"/>
      <c r="AW102" s="35"/>
      <c r="AX102" s="35"/>
      <c r="AY102" s="35"/>
      <c r="AZ102" s="35"/>
      <c r="BA102" s="35"/>
      <c r="BB102" s="35"/>
      <c r="BC102" s="35"/>
      <c r="BD102" s="35"/>
      <c r="BE102" s="35"/>
      <c r="BF102" s="35"/>
      <c r="BG102" s="35"/>
      <c r="BH102" s="35"/>
      <c r="BI102" s="35"/>
      <c r="BJ102" s="35"/>
      <c r="BK102" s="35"/>
      <c r="BL102" s="35"/>
      <c r="BM102" s="35"/>
      <c r="BN102" s="35"/>
      <c r="BO102" s="35"/>
      <c r="BP102" s="35"/>
      <c r="BQ102" s="35"/>
      <c r="BR102" s="35"/>
      <c r="BS102" s="35"/>
      <c r="BT102" s="35"/>
      <c r="BU102" s="35"/>
      <c r="BV102" s="35"/>
      <c r="BW102" s="35"/>
      <c r="BX102" s="35"/>
      <c r="BY102" s="35"/>
      <c r="BZ102" s="35"/>
      <c r="CA102" s="35"/>
      <c r="CB102" s="35"/>
      <c r="CC102" s="35"/>
      <c r="CD102" s="35"/>
      <c r="CE102" s="35"/>
      <c r="CF102" s="35"/>
      <c r="CG102" s="35"/>
      <c r="CH102" s="35"/>
      <c r="CI102" s="35"/>
      <c r="CJ102" s="35"/>
      <c r="CK102" s="35"/>
      <c r="CL102" s="35"/>
      <c r="CM102" s="35"/>
      <c r="CN102" s="35"/>
      <c r="CO102" s="35"/>
      <c r="CP102" s="35"/>
      <c r="CQ102" s="35"/>
      <c r="CR102" s="35"/>
      <c r="CS102" s="35"/>
      <c r="CT102" s="35"/>
      <c r="CU102" s="35"/>
      <c r="CV102" s="35"/>
      <c r="CW102" s="35"/>
      <c r="CX102" s="35"/>
      <c r="CY102" s="35"/>
      <c r="CZ102" s="35"/>
      <c r="DA102" s="35"/>
      <c r="DB102" s="35"/>
      <c r="DC102" s="35"/>
      <c r="DD102" s="35"/>
      <c r="DE102" s="35"/>
      <c r="DF102" s="35"/>
      <c r="DG102" s="35"/>
      <c r="DH102" s="35"/>
      <c r="DI102" s="35"/>
      <c r="DJ102" s="35"/>
      <c r="DK102" s="35"/>
      <c r="DL102" s="35"/>
      <c r="DM102" s="35"/>
      <c r="DN102" s="35"/>
      <c r="DO102" s="35"/>
      <c r="DP102" s="35"/>
      <c r="DQ102" s="35"/>
      <c r="DR102" s="35"/>
      <c r="DS102" s="35"/>
      <c r="DT102" s="35"/>
      <c r="DU102" s="35"/>
      <c r="DV102" s="35"/>
      <c r="DW102" s="35"/>
      <c r="DX102" s="35"/>
      <c r="DY102" s="35"/>
      <c r="DZ102" s="35"/>
      <c r="EA102" s="35"/>
      <c r="EB102" s="35"/>
      <c r="EC102" s="35"/>
      <c r="ED102" s="35"/>
      <c r="EE102" s="35"/>
      <c r="EF102" s="35"/>
      <c r="EG102" s="35"/>
      <c r="EH102" s="35"/>
      <c r="EI102" s="35"/>
      <c r="EJ102" s="35"/>
      <c r="EK102" s="35"/>
      <c r="EL102" s="35"/>
      <c r="EM102" s="35"/>
      <c r="EN102" s="35"/>
      <c r="EO102" s="35"/>
      <c r="EP102" s="35"/>
      <c r="EQ102" s="35"/>
      <c r="ER102" s="35"/>
      <c r="ES102" s="35"/>
      <c r="ET102" s="35"/>
      <c r="EU102" s="35"/>
      <c r="EV102" s="35"/>
      <c r="EW102" s="35"/>
      <c r="EX102" s="35"/>
      <c r="EY102" s="35"/>
      <c r="EZ102" s="35"/>
      <c r="FA102" s="35"/>
      <c r="FB102" s="35"/>
      <c r="FC102" s="35"/>
      <c r="FD102" s="35"/>
      <c r="FE102" s="35"/>
      <c r="FF102" s="35"/>
      <c r="FG102" s="35"/>
      <c r="FH102" s="35"/>
      <c r="FI102" s="35"/>
      <c r="FJ102" s="35"/>
      <c r="FK102" s="35"/>
      <c r="FL102" s="35"/>
      <c r="FM102" s="35"/>
      <c r="FN102" s="35"/>
      <c r="FO102" s="35"/>
      <c r="FP102" s="37"/>
    </row>
    <row r="103" spans="1:201" s="65" customFormat="1" ht="14" customHeight="1" x14ac:dyDescent="0.2">
      <c r="A103" s="110" t="s">
        <v>1023</v>
      </c>
      <c r="B103" s="66"/>
      <c r="C103" s="67"/>
      <c r="D103" s="68"/>
      <c r="E103" s="68"/>
      <c r="F103" s="114"/>
      <c r="G103" s="35"/>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c r="AR103" s="35"/>
      <c r="AS103" s="35"/>
      <c r="AT103" s="35"/>
      <c r="AU103" s="35"/>
      <c r="AV103" s="35"/>
      <c r="AW103" s="35"/>
      <c r="AX103" s="35"/>
      <c r="AY103" s="35"/>
      <c r="AZ103" s="35"/>
      <c r="BA103" s="35"/>
      <c r="BB103" s="35"/>
      <c r="BC103" s="35"/>
      <c r="BD103" s="35"/>
      <c r="BE103" s="35"/>
      <c r="BF103" s="35"/>
      <c r="BG103" s="35"/>
      <c r="BH103" s="35"/>
      <c r="BI103" s="35"/>
      <c r="BJ103" s="35"/>
      <c r="BK103" s="35"/>
      <c r="BL103" s="35"/>
      <c r="BM103" s="35"/>
      <c r="BN103" s="35"/>
      <c r="BO103" s="35"/>
      <c r="BP103" s="35"/>
      <c r="BQ103" s="35"/>
      <c r="BR103" s="35"/>
      <c r="BS103" s="35"/>
      <c r="BT103" s="35"/>
      <c r="BU103" s="35"/>
      <c r="BV103" s="35"/>
      <c r="BW103" s="35"/>
      <c r="BX103" s="35"/>
      <c r="BY103" s="35"/>
      <c r="BZ103" s="35"/>
      <c r="CA103" s="35"/>
      <c r="CB103" s="35"/>
      <c r="CC103" s="35"/>
      <c r="CD103" s="35"/>
      <c r="CE103" s="35"/>
      <c r="CF103" s="35"/>
      <c r="CG103" s="35"/>
      <c r="CH103" s="35"/>
      <c r="CI103" s="35"/>
      <c r="CJ103" s="35"/>
      <c r="CK103" s="35"/>
      <c r="CL103" s="35"/>
      <c r="CM103" s="35"/>
      <c r="CN103" s="35"/>
      <c r="CO103" s="35"/>
      <c r="CP103" s="35"/>
      <c r="CQ103" s="35"/>
      <c r="CR103" s="35"/>
      <c r="CS103" s="35"/>
      <c r="CT103" s="35"/>
      <c r="CU103" s="35"/>
      <c r="CV103" s="35"/>
      <c r="CW103" s="35"/>
      <c r="CX103" s="35"/>
      <c r="CY103" s="35"/>
      <c r="CZ103" s="35"/>
      <c r="DA103" s="35"/>
      <c r="DB103" s="35"/>
      <c r="DC103" s="35"/>
      <c r="DD103" s="35"/>
      <c r="DE103" s="35"/>
      <c r="DF103" s="35"/>
      <c r="DG103" s="35"/>
      <c r="DH103" s="35"/>
      <c r="DI103" s="35"/>
      <c r="DJ103" s="35"/>
      <c r="DK103" s="35"/>
      <c r="DL103" s="35"/>
      <c r="DM103" s="35"/>
      <c r="DN103" s="35"/>
      <c r="DO103" s="35"/>
      <c r="DP103" s="35"/>
      <c r="DQ103" s="35"/>
      <c r="DR103" s="35"/>
      <c r="DS103" s="35"/>
      <c r="DT103" s="35"/>
      <c r="DU103" s="35"/>
      <c r="DV103" s="35"/>
      <c r="DW103" s="35"/>
      <c r="DX103" s="35"/>
      <c r="DY103" s="35"/>
      <c r="DZ103" s="35"/>
      <c r="EA103" s="35"/>
      <c r="EB103" s="35"/>
      <c r="EC103" s="35"/>
      <c r="ED103" s="35"/>
      <c r="EE103" s="35"/>
      <c r="EF103" s="35"/>
      <c r="EG103" s="35"/>
      <c r="EH103" s="35"/>
      <c r="EI103" s="35"/>
      <c r="EJ103" s="35"/>
      <c r="EK103" s="35"/>
      <c r="EL103" s="35"/>
      <c r="EM103" s="35"/>
      <c r="EN103" s="35"/>
      <c r="EO103" s="35"/>
      <c r="EP103" s="35"/>
      <c r="EQ103" s="35"/>
      <c r="ER103" s="35"/>
      <c r="ES103" s="35"/>
      <c r="ET103" s="35"/>
      <c r="EU103" s="35"/>
      <c r="EV103" s="35"/>
      <c r="EW103" s="35"/>
      <c r="EX103" s="35"/>
      <c r="EY103" s="35"/>
      <c r="EZ103" s="35"/>
      <c r="FA103" s="35"/>
      <c r="FB103" s="35"/>
      <c r="FC103" s="35"/>
      <c r="FD103" s="35"/>
      <c r="FE103" s="35"/>
      <c r="FF103" s="35"/>
      <c r="FG103" s="35"/>
      <c r="FH103" s="35"/>
      <c r="FI103" s="35"/>
      <c r="FJ103" s="35"/>
      <c r="FK103" s="35"/>
      <c r="FL103" s="35"/>
      <c r="FM103" s="35"/>
      <c r="FN103" s="35"/>
      <c r="FO103" s="35"/>
      <c r="FP103" s="37"/>
      <c r="FQ103" s="42"/>
      <c r="FR103" s="42"/>
      <c r="FS103" s="42"/>
      <c r="FT103" s="42"/>
      <c r="FU103" s="42"/>
      <c r="FV103" s="42"/>
      <c r="FW103" s="42"/>
      <c r="FX103" s="42"/>
      <c r="FY103" s="42"/>
      <c r="FZ103" s="42"/>
      <c r="GA103" s="42"/>
      <c r="GB103" s="42"/>
      <c r="GC103" s="42"/>
      <c r="GD103" s="42"/>
      <c r="GE103" s="42"/>
      <c r="GF103" s="42"/>
      <c r="GG103" s="42"/>
      <c r="GH103" s="42"/>
      <c r="GI103" s="42"/>
      <c r="GJ103" s="42"/>
      <c r="GK103" s="42"/>
      <c r="GL103" s="42"/>
      <c r="GM103" s="42"/>
      <c r="GN103" s="42"/>
      <c r="GO103" s="42"/>
      <c r="GP103" s="42"/>
      <c r="GQ103" s="42"/>
      <c r="GR103" s="42"/>
      <c r="GS103" s="42"/>
    </row>
    <row r="104" spans="1:201" s="65" customFormat="1" x14ac:dyDescent="0.2">
      <c r="A104" s="47" t="s">
        <v>1024</v>
      </c>
      <c r="B104" s="66"/>
      <c r="C104" s="67"/>
      <c r="D104" s="68"/>
      <c r="E104" s="68"/>
      <c r="F104" s="114"/>
      <c r="G104" s="35"/>
      <c r="H104" s="35"/>
      <c r="I104" s="35"/>
      <c r="J104" s="35"/>
      <c r="K104" s="35"/>
      <c r="L104" s="35"/>
      <c r="M104" s="35"/>
      <c r="N104" s="35"/>
      <c r="O104" s="35"/>
      <c r="P104" s="35"/>
      <c r="Q104" s="35"/>
      <c r="R104" s="35"/>
      <c r="S104" s="35"/>
      <c r="T104" s="35"/>
      <c r="U104" s="35"/>
      <c r="V104" s="35"/>
      <c r="W104" s="35"/>
      <c r="X104" s="35"/>
      <c r="Y104" s="35"/>
      <c r="Z104" s="35"/>
      <c r="AA104" s="35"/>
      <c r="AB104" s="35"/>
      <c r="AC104" s="35"/>
      <c r="AD104" s="35"/>
      <c r="AE104" s="35"/>
      <c r="AF104" s="35"/>
      <c r="AG104" s="35"/>
      <c r="AH104" s="35"/>
      <c r="AI104" s="35"/>
      <c r="AJ104" s="35"/>
      <c r="AK104" s="35"/>
      <c r="AL104" s="35"/>
      <c r="AM104" s="35"/>
      <c r="AN104" s="35"/>
      <c r="AO104" s="35"/>
      <c r="AP104" s="35"/>
      <c r="AQ104" s="35"/>
      <c r="AR104" s="35"/>
      <c r="AS104" s="35"/>
      <c r="AT104" s="35"/>
      <c r="AU104" s="35"/>
      <c r="AV104" s="35"/>
      <c r="AW104" s="35"/>
      <c r="AX104" s="35"/>
      <c r="AY104" s="35"/>
      <c r="AZ104" s="35"/>
      <c r="BA104" s="35"/>
      <c r="BB104" s="35"/>
      <c r="BC104" s="35"/>
      <c r="BD104" s="35"/>
      <c r="BE104" s="35"/>
      <c r="BF104" s="35"/>
      <c r="BG104" s="35"/>
      <c r="BH104" s="35"/>
      <c r="BI104" s="35"/>
      <c r="BJ104" s="35"/>
      <c r="BK104" s="35"/>
      <c r="BL104" s="35"/>
      <c r="BM104" s="35"/>
      <c r="BN104" s="35"/>
      <c r="BO104" s="35"/>
      <c r="BP104" s="35"/>
      <c r="BQ104" s="35"/>
      <c r="BR104" s="35"/>
      <c r="BS104" s="35"/>
      <c r="BT104" s="35"/>
      <c r="BU104" s="35"/>
      <c r="BV104" s="35"/>
      <c r="BW104" s="35"/>
      <c r="BX104" s="35"/>
      <c r="BY104" s="35"/>
      <c r="BZ104" s="35"/>
      <c r="CA104" s="35"/>
      <c r="CB104" s="35"/>
      <c r="CC104" s="35"/>
      <c r="CD104" s="35"/>
      <c r="CE104" s="35"/>
      <c r="CF104" s="35"/>
      <c r="CG104" s="35"/>
      <c r="CH104" s="35"/>
      <c r="CI104" s="35"/>
      <c r="CJ104" s="35"/>
      <c r="CK104" s="35"/>
      <c r="CL104" s="35"/>
      <c r="CM104" s="35"/>
      <c r="CN104" s="35"/>
      <c r="CO104" s="35"/>
      <c r="CP104" s="35"/>
      <c r="CQ104" s="35"/>
      <c r="CR104" s="35"/>
      <c r="CS104" s="35"/>
      <c r="CT104" s="35"/>
      <c r="CU104" s="35"/>
      <c r="CV104" s="35"/>
      <c r="CW104" s="35"/>
      <c r="CX104" s="35"/>
      <c r="CY104" s="35"/>
      <c r="CZ104" s="35"/>
      <c r="DA104" s="35"/>
      <c r="DB104" s="35"/>
      <c r="DC104" s="35"/>
      <c r="DD104" s="35"/>
      <c r="DE104" s="35"/>
      <c r="DF104" s="35"/>
      <c r="DG104" s="35"/>
      <c r="DH104" s="35"/>
      <c r="DI104" s="35"/>
      <c r="DJ104" s="35"/>
      <c r="DK104" s="35"/>
      <c r="DL104" s="35"/>
      <c r="DM104" s="35"/>
      <c r="DN104" s="35"/>
      <c r="DO104" s="35"/>
      <c r="DP104" s="35"/>
      <c r="DQ104" s="35"/>
      <c r="DR104" s="35"/>
      <c r="DS104" s="35"/>
      <c r="DT104" s="35"/>
      <c r="DU104" s="35"/>
      <c r="DV104" s="35"/>
      <c r="DW104" s="35"/>
      <c r="DX104" s="35"/>
      <c r="DY104" s="35"/>
      <c r="DZ104" s="35"/>
      <c r="EA104" s="35"/>
      <c r="EB104" s="35"/>
      <c r="EC104" s="35"/>
      <c r="ED104" s="35"/>
      <c r="EE104" s="35"/>
      <c r="EF104" s="35"/>
      <c r="EG104" s="35"/>
      <c r="EH104" s="35"/>
      <c r="EI104" s="35"/>
      <c r="EJ104" s="35"/>
      <c r="EK104" s="35"/>
      <c r="EL104" s="35"/>
      <c r="EM104" s="35"/>
      <c r="EN104" s="35"/>
      <c r="EO104" s="35"/>
      <c r="EP104" s="35"/>
      <c r="EQ104" s="35"/>
      <c r="ER104" s="35"/>
      <c r="ES104" s="35"/>
      <c r="ET104" s="35"/>
      <c r="EU104" s="35"/>
      <c r="EV104" s="35"/>
      <c r="EW104" s="35"/>
      <c r="EX104" s="35"/>
      <c r="EY104" s="35"/>
      <c r="EZ104" s="35"/>
      <c r="FA104" s="35"/>
      <c r="FB104" s="35"/>
      <c r="FC104" s="35"/>
      <c r="FD104" s="35"/>
      <c r="FE104" s="35"/>
      <c r="FF104" s="35"/>
      <c r="FG104" s="35"/>
      <c r="FH104" s="35"/>
      <c r="FI104" s="35"/>
      <c r="FJ104" s="35"/>
      <c r="FK104" s="35"/>
      <c r="FL104" s="35"/>
      <c r="FM104" s="35"/>
      <c r="FN104" s="35"/>
      <c r="FO104" s="35"/>
      <c r="FP104" s="37"/>
      <c r="FQ104" s="42"/>
      <c r="FR104" s="42"/>
      <c r="FS104" s="42"/>
      <c r="FT104" s="42"/>
      <c r="FU104" s="42"/>
      <c r="FV104" s="42"/>
      <c r="FW104" s="42"/>
      <c r="FX104" s="42"/>
      <c r="FY104" s="42"/>
      <c r="FZ104" s="42"/>
      <c r="GA104" s="42"/>
      <c r="GB104" s="42"/>
      <c r="GC104" s="42"/>
      <c r="GD104" s="42"/>
      <c r="GE104" s="42"/>
      <c r="GF104" s="42"/>
      <c r="GG104" s="42"/>
      <c r="GH104" s="42"/>
      <c r="GI104" s="42"/>
      <c r="GJ104" s="42"/>
      <c r="GK104" s="42"/>
      <c r="GL104" s="42"/>
      <c r="GM104" s="42"/>
      <c r="GN104" s="42"/>
      <c r="GO104" s="42"/>
      <c r="GP104" s="42"/>
      <c r="GQ104" s="42"/>
      <c r="GR104" s="42"/>
      <c r="GS104" s="42"/>
    </row>
    <row r="105" spans="1:201" x14ac:dyDescent="0.2">
      <c r="A105" s="110" t="s">
        <v>1025</v>
      </c>
      <c r="B105" s="16"/>
      <c r="F105" s="114"/>
      <c r="G105" s="35"/>
      <c r="I105" s="35"/>
      <c r="J105" s="35"/>
      <c r="K105" s="35"/>
      <c r="L105" s="35"/>
      <c r="M105" s="35"/>
      <c r="N105" s="35"/>
      <c r="O105" s="35"/>
      <c r="P105" s="35"/>
      <c r="Q105" s="35"/>
      <c r="R105" s="35"/>
      <c r="S105" s="35"/>
      <c r="T105" s="35"/>
      <c r="U105" s="35"/>
      <c r="V105" s="35"/>
      <c r="W105" s="35"/>
      <c r="X105" s="35"/>
      <c r="Y105" s="35"/>
      <c r="Z105" s="35"/>
      <c r="AA105" s="35"/>
      <c r="AB105" s="35"/>
      <c r="AC105" s="35"/>
      <c r="AD105" s="35"/>
      <c r="AE105" s="35"/>
      <c r="AF105" s="35"/>
      <c r="AG105" s="35"/>
      <c r="AH105" s="35"/>
      <c r="AI105" s="35"/>
      <c r="AJ105" s="35"/>
      <c r="AK105" s="35"/>
      <c r="AL105" s="35"/>
      <c r="AM105" s="35"/>
      <c r="AN105" s="35"/>
      <c r="AO105" s="35"/>
      <c r="AP105" s="35"/>
      <c r="AQ105" s="35"/>
      <c r="AR105" s="35"/>
      <c r="AS105" s="35"/>
      <c r="AT105" s="35"/>
      <c r="AU105" s="35"/>
      <c r="AV105" s="35"/>
      <c r="AW105" s="35"/>
      <c r="AX105" s="35"/>
      <c r="AY105" s="35"/>
      <c r="AZ105" s="35"/>
      <c r="BA105" s="35"/>
      <c r="BB105" s="35"/>
      <c r="BC105" s="35"/>
      <c r="BD105" s="35"/>
      <c r="BE105" s="35"/>
      <c r="BF105" s="35"/>
      <c r="BG105" s="35"/>
      <c r="BH105" s="35"/>
      <c r="BI105" s="35"/>
      <c r="BJ105" s="35"/>
      <c r="BK105" s="35"/>
      <c r="BL105" s="35"/>
      <c r="BM105" s="35"/>
      <c r="BN105" s="35"/>
      <c r="BO105" s="35"/>
      <c r="BP105" s="35"/>
      <c r="BQ105" s="35"/>
      <c r="BR105" s="35"/>
      <c r="BS105" s="35"/>
      <c r="BT105" s="35"/>
      <c r="BU105" s="35"/>
      <c r="BV105" s="35"/>
      <c r="BW105" s="35"/>
      <c r="BX105" s="35"/>
      <c r="BY105" s="35"/>
      <c r="BZ105" s="35"/>
      <c r="CA105" s="35"/>
      <c r="CB105" s="35"/>
      <c r="CC105" s="35"/>
      <c r="CD105" s="35"/>
      <c r="CE105" s="35"/>
      <c r="CF105" s="35"/>
      <c r="CG105" s="35"/>
      <c r="CH105" s="35"/>
      <c r="CI105" s="35"/>
      <c r="CJ105" s="35"/>
      <c r="CK105" s="35"/>
      <c r="CL105" s="35"/>
      <c r="CM105" s="35"/>
      <c r="CN105" s="35"/>
      <c r="CO105" s="35"/>
      <c r="CP105" s="35"/>
      <c r="CQ105" s="35"/>
      <c r="CR105" s="35"/>
      <c r="CS105" s="35"/>
      <c r="CT105" s="35"/>
      <c r="CU105" s="35"/>
      <c r="CV105" s="35"/>
      <c r="CW105" s="35"/>
      <c r="CX105" s="35"/>
      <c r="CY105" s="35"/>
      <c r="CZ105" s="35"/>
      <c r="DA105" s="35"/>
      <c r="DB105" s="35"/>
      <c r="DC105" s="35"/>
      <c r="DD105" s="35"/>
      <c r="DE105" s="35"/>
      <c r="DF105" s="35"/>
      <c r="DG105" s="35"/>
      <c r="DH105" s="35"/>
      <c r="DI105" s="35"/>
      <c r="DJ105" s="35"/>
      <c r="DK105" s="35"/>
      <c r="DL105" s="35"/>
      <c r="DM105" s="35"/>
      <c r="DN105" s="35"/>
      <c r="DO105" s="35"/>
      <c r="DP105" s="35"/>
      <c r="DQ105" s="35"/>
      <c r="DR105" s="35"/>
      <c r="DS105" s="35"/>
      <c r="DT105" s="35"/>
      <c r="DU105" s="35"/>
      <c r="DV105" s="35"/>
      <c r="DW105" s="35"/>
      <c r="DX105" s="35"/>
      <c r="DY105" s="35"/>
      <c r="DZ105" s="35"/>
      <c r="EA105" s="35"/>
      <c r="EB105" s="35"/>
      <c r="EC105" s="35"/>
      <c r="ED105" s="35"/>
      <c r="EE105" s="35"/>
      <c r="EF105" s="35"/>
      <c r="EG105" s="35"/>
      <c r="EH105" s="35"/>
      <c r="EI105" s="35"/>
      <c r="EJ105" s="35"/>
      <c r="EK105" s="35"/>
      <c r="EL105" s="35"/>
      <c r="EM105" s="35"/>
      <c r="EN105" s="35"/>
      <c r="EO105" s="35"/>
      <c r="EP105" s="35"/>
      <c r="EQ105" s="35"/>
      <c r="ER105" s="35"/>
      <c r="ES105" s="35"/>
      <c r="ET105" s="35"/>
      <c r="EU105" s="35"/>
      <c r="EV105" s="35"/>
      <c r="EW105" s="35"/>
      <c r="EX105" s="35"/>
      <c r="EY105" s="35"/>
      <c r="EZ105" s="35"/>
      <c r="FA105" s="35"/>
      <c r="FB105" s="35"/>
      <c r="FC105" s="35"/>
      <c r="FD105" s="35"/>
      <c r="FE105" s="35"/>
      <c r="FF105" s="35"/>
      <c r="FG105" s="35"/>
      <c r="FH105" s="35"/>
      <c r="FI105" s="35"/>
      <c r="FJ105" s="35"/>
      <c r="FK105" s="35"/>
      <c r="FL105" s="35"/>
      <c r="FM105" s="35"/>
      <c r="FN105" s="35"/>
      <c r="FO105" s="35"/>
      <c r="FP105" s="37"/>
    </row>
    <row r="106" spans="1:201" x14ac:dyDescent="0.2">
      <c r="A106" s="47" t="s">
        <v>1026</v>
      </c>
      <c r="B106" s="16"/>
      <c r="F106" s="114"/>
      <c r="G106" s="35"/>
      <c r="I106" s="35"/>
      <c r="J106" s="35"/>
      <c r="K106" s="35"/>
      <c r="L106" s="35"/>
      <c r="M106" s="35"/>
      <c r="N106" s="35"/>
      <c r="O106" s="35"/>
      <c r="P106" s="35"/>
      <c r="Q106" s="35"/>
      <c r="R106" s="35"/>
      <c r="S106" s="35"/>
      <c r="T106" s="35"/>
      <c r="U106" s="35"/>
      <c r="V106" s="35"/>
      <c r="W106" s="35"/>
      <c r="X106" s="35"/>
      <c r="Y106" s="35"/>
      <c r="Z106" s="35"/>
      <c r="AA106" s="35"/>
      <c r="AB106" s="35"/>
      <c r="AC106" s="35"/>
      <c r="AD106" s="35"/>
      <c r="AE106" s="35"/>
      <c r="AF106" s="35"/>
      <c r="AG106" s="35"/>
      <c r="AH106" s="35"/>
      <c r="AI106" s="35"/>
      <c r="AJ106" s="35"/>
      <c r="AK106" s="35"/>
      <c r="AL106" s="35"/>
      <c r="AM106" s="35"/>
      <c r="AN106" s="35"/>
      <c r="AO106" s="35"/>
      <c r="AP106" s="35"/>
      <c r="AQ106" s="35"/>
      <c r="AR106" s="35"/>
      <c r="AS106" s="35"/>
      <c r="AT106" s="35"/>
      <c r="AU106" s="35"/>
      <c r="AV106" s="35"/>
      <c r="AW106" s="35"/>
      <c r="AX106" s="35"/>
      <c r="AY106" s="35"/>
      <c r="AZ106" s="35"/>
      <c r="BA106" s="35"/>
      <c r="BB106" s="35"/>
      <c r="BC106" s="35"/>
      <c r="BD106" s="35"/>
      <c r="BE106" s="35"/>
      <c r="BF106" s="35"/>
      <c r="BG106" s="35"/>
      <c r="BH106" s="35"/>
      <c r="BI106" s="35"/>
      <c r="BJ106" s="35"/>
      <c r="BK106" s="35"/>
      <c r="BL106" s="35"/>
      <c r="BM106" s="35"/>
      <c r="BN106" s="35"/>
      <c r="BO106" s="35"/>
      <c r="BP106" s="35"/>
      <c r="BQ106" s="35"/>
      <c r="BR106" s="35"/>
      <c r="BS106" s="35"/>
      <c r="BT106" s="35"/>
      <c r="BU106" s="35"/>
      <c r="BV106" s="35"/>
      <c r="BW106" s="35"/>
      <c r="BX106" s="35"/>
      <c r="BY106" s="35"/>
      <c r="BZ106" s="35"/>
      <c r="CA106" s="35"/>
      <c r="CB106" s="35"/>
      <c r="CC106" s="35"/>
      <c r="CD106" s="35"/>
      <c r="CE106" s="35"/>
      <c r="CF106" s="35"/>
      <c r="CG106" s="35"/>
      <c r="CH106" s="35"/>
      <c r="CI106" s="35"/>
      <c r="CJ106" s="35"/>
      <c r="CK106" s="35"/>
      <c r="CL106" s="35"/>
      <c r="CM106" s="35"/>
      <c r="CN106" s="35"/>
      <c r="CO106" s="35"/>
      <c r="CP106" s="35"/>
      <c r="CQ106" s="35"/>
      <c r="CR106" s="35"/>
      <c r="CS106" s="35"/>
      <c r="CT106" s="35"/>
      <c r="CU106" s="35"/>
      <c r="CV106" s="35"/>
      <c r="CW106" s="35"/>
      <c r="CX106" s="35"/>
      <c r="CY106" s="35"/>
      <c r="CZ106" s="35"/>
      <c r="DA106" s="35"/>
      <c r="DB106" s="35"/>
      <c r="DC106" s="35"/>
      <c r="DD106" s="35"/>
      <c r="DE106" s="35"/>
      <c r="DF106" s="35"/>
      <c r="DG106" s="35"/>
      <c r="DH106" s="35"/>
      <c r="DI106" s="35"/>
      <c r="DJ106" s="35"/>
      <c r="DK106" s="35"/>
      <c r="DL106" s="35"/>
      <c r="DM106" s="35"/>
      <c r="DN106" s="35"/>
      <c r="DO106" s="35"/>
      <c r="DP106" s="35"/>
      <c r="DQ106" s="35"/>
      <c r="DR106" s="35"/>
      <c r="DS106" s="35"/>
      <c r="DT106" s="35"/>
      <c r="DU106" s="35"/>
      <c r="DV106" s="35"/>
      <c r="DW106" s="35"/>
      <c r="DX106" s="35"/>
      <c r="DY106" s="35"/>
      <c r="DZ106" s="35"/>
      <c r="EA106" s="35"/>
      <c r="EB106" s="35"/>
      <c r="EC106" s="35"/>
      <c r="ED106" s="35"/>
      <c r="EE106" s="35"/>
      <c r="EF106" s="35"/>
      <c r="EG106" s="35"/>
      <c r="EH106" s="35"/>
      <c r="EI106" s="35"/>
      <c r="EJ106" s="35"/>
      <c r="EK106" s="35"/>
      <c r="EL106" s="35"/>
      <c r="EM106" s="35"/>
      <c r="EN106" s="35"/>
      <c r="EO106" s="35"/>
      <c r="EP106" s="35"/>
      <c r="EQ106" s="35"/>
      <c r="ER106" s="35"/>
      <c r="ES106" s="35"/>
      <c r="ET106" s="35"/>
      <c r="EU106" s="35"/>
      <c r="EV106" s="35"/>
      <c r="EW106" s="35"/>
      <c r="EX106" s="35"/>
      <c r="EY106" s="35"/>
      <c r="EZ106" s="35"/>
      <c r="FA106" s="35"/>
      <c r="FB106" s="35"/>
      <c r="FC106" s="35"/>
      <c r="FD106" s="35"/>
      <c r="FE106" s="35"/>
      <c r="FF106" s="35"/>
      <c r="FG106" s="35"/>
      <c r="FH106" s="35"/>
      <c r="FI106" s="35"/>
      <c r="FJ106" s="35"/>
      <c r="FK106" s="35"/>
      <c r="FL106" s="35"/>
      <c r="FM106" s="35"/>
      <c r="FN106" s="35"/>
      <c r="FO106" s="35"/>
      <c r="FP106" s="37"/>
    </row>
    <row r="107" spans="1:201" x14ac:dyDescent="0.2">
      <c r="A107" s="110" t="s">
        <v>1027</v>
      </c>
      <c r="B107" s="16"/>
      <c r="F107" s="114"/>
      <c r="G107" s="35"/>
      <c r="I107" s="35"/>
      <c r="J107" s="35"/>
      <c r="K107" s="35"/>
      <c r="L107" s="35"/>
      <c r="M107" s="35"/>
      <c r="N107" s="35"/>
      <c r="O107" s="35"/>
      <c r="P107" s="35"/>
      <c r="Q107" s="35"/>
      <c r="R107" s="35"/>
      <c r="S107" s="35"/>
      <c r="T107" s="35"/>
      <c r="U107" s="35"/>
      <c r="V107" s="35"/>
      <c r="W107" s="35"/>
      <c r="X107" s="35"/>
      <c r="Y107" s="35"/>
      <c r="Z107" s="35"/>
      <c r="AA107" s="35"/>
      <c r="AB107" s="35"/>
      <c r="AC107" s="35"/>
      <c r="AD107" s="35"/>
      <c r="AE107" s="35"/>
      <c r="AF107" s="35"/>
      <c r="AG107" s="35"/>
      <c r="AH107" s="35"/>
      <c r="AI107" s="35"/>
      <c r="AJ107" s="35"/>
      <c r="AK107" s="35"/>
      <c r="AL107" s="35"/>
      <c r="AM107" s="35"/>
      <c r="AN107" s="35"/>
      <c r="AO107" s="35"/>
      <c r="AP107" s="35"/>
      <c r="AQ107" s="35"/>
      <c r="AR107" s="35"/>
      <c r="AS107" s="35"/>
      <c r="AT107" s="35"/>
      <c r="AU107" s="35"/>
      <c r="AV107" s="35"/>
      <c r="AW107" s="35"/>
      <c r="AX107" s="35"/>
      <c r="AY107" s="35"/>
      <c r="AZ107" s="35"/>
      <c r="BA107" s="35"/>
      <c r="BB107" s="35"/>
      <c r="BC107" s="35"/>
      <c r="BD107" s="35"/>
      <c r="BE107" s="35"/>
      <c r="BF107" s="35"/>
      <c r="BG107" s="35"/>
      <c r="BH107" s="35"/>
      <c r="BI107" s="35"/>
      <c r="BJ107" s="35"/>
      <c r="BK107" s="35"/>
      <c r="BL107" s="35"/>
      <c r="BM107" s="35"/>
      <c r="BN107" s="35"/>
      <c r="BO107" s="35"/>
      <c r="BP107" s="35"/>
      <c r="BQ107" s="35"/>
      <c r="BR107" s="35"/>
      <c r="BS107" s="35"/>
      <c r="BT107" s="35"/>
      <c r="BU107" s="35"/>
      <c r="BV107" s="35"/>
      <c r="BW107" s="35"/>
      <c r="BX107" s="35"/>
      <c r="BY107" s="35"/>
      <c r="BZ107" s="35"/>
      <c r="CA107" s="35"/>
      <c r="CB107" s="35"/>
      <c r="CC107" s="35"/>
      <c r="CD107" s="35"/>
      <c r="CE107" s="35"/>
      <c r="CF107" s="35"/>
      <c r="CG107" s="35"/>
      <c r="CH107" s="35"/>
      <c r="CI107" s="35"/>
      <c r="CJ107" s="35"/>
      <c r="CK107" s="35"/>
      <c r="CL107" s="35"/>
      <c r="CM107" s="35"/>
      <c r="CN107" s="35"/>
      <c r="CO107" s="35"/>
      <c r="CP107" s="35"/>
      <c r="CQ107" s="35"/>
      <c r="CR107" s="35"/>
      <c r="CS107" s="35"/>
      <c r="CT107" s="35"/>
      <c r="CU107" s="35"/>
      <c r="CV107" s="35"/>
      <c r="CW107" s="35"/>
      <c r="CX107" s="35"/>
      <c r="CY107" s="35"/>
      <c r="CZ107" s="35"/>
      <c r="DA107" s="35"/>
      <c r="DB107" s="35"/>
      <c r="DC107" s="35"/>
      <c r="DD107" s="35"/>
      <c r="DE107" s="35"/>
      <c r="DF107" s="35"/>
      <c r="DG107" s="35"/>
      <c r="DH107" s="35"/>
      <c r="DI107" s="35"/>
      <c r="DJ107" s="35"/>
      <c r="DK107" s="35"/>
      <c r="DL107" s="35"/>
      <c r="DM107" s="35"/>
      <c r="DN107" s="35"/>
      <c r="DO107" s="35"/>
      <c r="DP107" s="35"/>
      <c r="DQ107" s="35"/>
      <c r="DR107" s="35"/>
      <c r="DS107" s="35"/>
      <c r="DT107" s="35"/>
      <c r="DU107" s="35"/>
      <c r="DV107" s="35"/>
      <c r="DW107" s="35"/>
      <c r="DX107" s="35"/>
      <c r="DY107" s="35"/>
      <c r="DZ107" s="35"/>
      <c r="EA107" s="35"/>
      <c r="EB107" s="35"/>
      <c r="EC107" s="35"/>
      <c r="ED107" s="35"/>
      <c r="EE107" s="35"/>
      <c r="EF107" s="35"/>
      <c r="EG107" s="35"/>
      <c r="EH107" s="35"/>
      <c r="EI107" s="35"/>
      <c r="EJ107" s="35"/>
      <c r="EK107" s="35"/>
      <c r="EL107" s="35"/>
      <c r="EM107" s="35"/>
      <c r="EN107" s="35"/>
      <c r="EO107" s="35"/>
      <c r="EP107" s="35"/>
      <c r="EQ107" s="35"/>
      <c r="ER107" s="35"/>
      <c r="ES107" s="35"/>
      <c r="ET107" s="35"/>
      <c r="EU107" s="35"/>
      <c r="EV107" s="35"/>
      <c r="EW107" s="35"/>
      <c r="EX107" s="35"/>
      <c r="EY107" s="35"/>
      <c r="EZ107" s="35"/>
      <c r="FA107" s="35"/>
      <c r="FB107" s="35"/>
      <c r="FC107" s="35"/>
      <c r="FD107" s="35"/>
      <c r="FE107" s="35"/>
      <c r="FF107" s="35"/>
      <c r="FG107" s="35"/>
      <c r="FH107" s="35"/>
      <c r="FI107" s="35"/>
      <c r="FJ107" s="35"/>
      <c r="FK107" s="35"/>
      <c r="FL107" s="35"/>
      <c r="FM107" s="35"/>
      <c r="FN107" s="35"/>
      <c r="FO107" s="35"/>
      <c r="FP107" s="37"/>
    </row>
    <row r="108" spans="1:201" x14ac:dyDescent="0.2">
      <c r="B108" s="16"/>
      <c r="F108" s="1"/>
      <c r="G108" s="1"/>
      <c r="H108" s="35"/>
      <c r="I108" s="35"/>
      <c r="J108" s="35"/>
      <c r="K108" s="35"/>
      <c r="L108" s="35"/>
      <c r="M108" s="35"/>
      <c r="N108" s="35"/>
      <c r="O108" s="35"/>
      <c r="P108" s="35"/>
      <c r="Q108" s="35"/>
      <c r="R108" s="35"/>
      <c r="S108" s="35"/>
      <c r="T108" s="35"/>
      <c r="U108" s="35"/>
      <c r="V108" s="35"/>
      <c r="W108" s="35"/>
      <c r="X108" s="35"/>
      <c r="Y108" s="35"/>
      <c r="Z108" s="35"/>
      <c r="AA108" s="35"/>
      <c r="AB108" s="35"/>
      <c r="AC108" s="35"/>
      <c r="AD108" s="35"/>
      <c r="AE108" s="35"/>
      <c r="AF108" s="35"/>
      <c r="AG108" s="35"/>
      <c r="AH108" s="35"/>
      <c r="AI108" s="35"/>
      <c r="AJ108" s="35"/>
      <c r="AK108" s="35"/>
      <c r="AL108" s="35"/>
      <c r="AM108" s="35"/>
      <c r="AN108" s="35"/>
      <c r="AO108" s="35"/>
      <c r="AP108" s="35"/>
      <c r="AQ108" s="35"/>
      <c r="AR108" s="43"/>
      <c r="AS108" s="35"/>
      <c r="AT108" s="35"/>
      <c r="AU108" s="35"/>
      <c r="AV108" s="35"/>
      <c r="AW108" s="35"/>
      <c r="AX108" s="35"/>
      <c r="AY108" s="35"/>
      <c r="AZ108" s="35"/>
      <c r="BA108" s="35"/>
      <c r="BB108" s="35"/>
      <c r="BC108" s="35"/>
      <c r="BD108" s="35"/>
      <c r="BE108" s="35"/>
      <c r="BF108" s="35"/>
      <c r="BG108" s="35"/>
      <c r="BH108" s="35"/>
      <c r="BI108" s="35"/>
      <c r="BJ108" s="35"/>
      <c r="BK108" s="35"/>
      <c r="BL108" s="35"/>
      <c r="BM108" s="35"/>
      <c r="BN108" s="35"/>
      <c r="BO108" s="35"/>
      <c r="BP108" s="35"/>
      <c r="BQ108" s="35"/>
      <c r="BR108" s="35"/>
      <c r="BS108" s="35"/>
      <c r="BT108" s="35"/>
      <c r="BU108" s="35"/>
      <c r="BV108" s="35"/>
      <c r="BW108" s="35"/>
      <c r="BX108" s="35"/>
      <c r="BY108" s="35"/>
      <c r="BZ108" s="35"/>
      <c r="CA108" s="35"/>
      <c r="CB108" s="35"/>
      <c r="CC108" s="35"/>
      <c r="CD108" s="35"/>
      <c r="CE108" s="35"/>
      <c r="CF108" s="35"/>
      <c r="CG108" s="35"/>
      <c r="CH108" s="35"/>
      <c r="CI108" s="35"/>
      <c r="CJ108" s="35"/>
      <c r="CK108" s="35"/>
      <c r="CL108" s="35"/>
      <c r="CM108" s="35"/>
      <c r="CN108" s="35"/>
      <c r="CO108" s="35"/>
      <c r="CP108" s="35"/>
      <c r="CQ108" s="35"/>
      <c r="CR108" s="35"/>
      <c r="CS108" s="35"/>
      <c r="CT108" s="35"/>
      <c r="CU108" s="35"/>
      <c r="CV108" s="35"/>
      <c r="CW108" s="35"/>
      <c r="CX108" s="35"/>
      <c r="CY108" s="35"/>
      <c r="CZ108" s="35"/>
      <c r="DA108" s="35"/>
      <c r="DB108" s="35"/>
      <c r="DC108" s="35"/>
      <c r="DD108" s="35"/>
      <c r="DE108" s="35"/>
      <c r="DF108" s="35"/>
      <c r="DG108" s="35"/>
      <c r="DH108" s="35"/>
      <c r="DI108" s="35"/>
      <c r="DJ108" s="35"/>
      <c r="DK108" s="35"/>
      <c r="DL108" s="35"/>
      <c r="DM108" s="35"/>
      <c r="DN108" s="35"/>
      <c r="DO108" s="35"/>
      <c r="DP108" s="35"/>
      <c r="DQ108" s="35"/>
      <c r="DR108" s="35"/>
      <c r="DS108" s="35"/>
      <c r="DT108" s="35"/>
      <c r="DU108" s="35"/>
      <c r="DV108" s="35"/>
      <c r="DW108" s="35"/>
      <c r="DX108" s="35"/>
      <c r="DY108" s="35"/>
      <c r="DZ108" s="35"/>
      <c r="EA108" s="35"/>
      <c r="EB108" s="35"/>
      <c r="EC108" s="35"/>
      <c r="ED108" s="35"/>
      <c r="EE108" s="35"/>
      <c r="EF108" s="35"/>
      <c r="EG108" s="35"/>
      <c r="EH108" s="35"/>
      <c r="EI108" s="35"/>
      <c r="EJ108" s="35"/>
      <c r="EK108" s="35"/>
      <c r="EL108" s="35"/>
      <c r="EM108" s="35"/>
      <c r="EN108" s="35"/>
      <c r="EO108" s="35"/>
      <c r="EP108" s="35"/>
      <c r="EQ108" s="35"/>
      <c r="ER108" s="35"/>
      <c r="ES108" s="35"/>
      <c r="ET108" s="35"/>
      <c r="EU108" s="35"/>
      <c r="EV108" s="35"/>
      <c r="EW108" s="35"/>
      <c r="EX108" s="35"/>
      <c r="EY108" s="35"/>
      <c r="EZ108" s="35"/>
      <c r="FA108" s="35"/>
      <c r="FB108" s="35"/>
      <c r="FC108" s="35"/>
      <c r="FD108" s="35"/>
      <c r="FE108" s="35"/>
      <c r="FF108" s="35"/>
      <c r="FG108" s="35"/>
      <c r="FH108" s="35"/>
      <c r="FI108" s="35"/>
      <c r="FJ108" s="35"/>
      <c r="FK108" s="35"/>
      <c r="FL108" s="35"/>
      <c r="FM108" s="35"/>
      <c r="FN108" s="35"/>
      <c r="FO108" s="35"/>
      <c r="FP108" s="37"/>
    </row>
    <row r="109" spans="1:201" x14ac:dyDescent="0.2">
      <c r="B109" s="16"/>
      <c r="F109" s="199"/>
      <c r="G109" s="35"/>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5"/>
      <c r="EU109" s="35"/>
      <c r="EV109" s="35"/>
      <c r="EW109" s="35"/>
      <c r="EX109" s="35"/>
      <c r="EY109" s="35"/>
      <c r="EZ109" s="35"/>
      <c r="FA109" s="35"/>
      <c r="FB109" s="35"/>
      <c r="FC109" s="35"/>
      <c r="FD109" s="35"/>
      <c r="FE109" s="35"/>
      <c r="FF109" s="35"/>
      <c r="FG109" s="35"/>
      <c r="FH109" s="35"/>
      <c r="FI109" s="35"/>
      <c r="FJ109" s="35"/>
      <c r="FK109" s="35"/>
      <c r="FL109" s="35"/>
      <c r="FM109" s="35"/>
      <c r="FN109" s="35"/>
      <c r="FO109" s="35"/>
      <c r="FP109" s="37"/>
    </row>
    <row r="110" spans="1:201" x14ac:dyDescent="0.2">
      <c r="B110" s="16"/>
      <c r="F110" s="199"/>
      <c r="G110" s="35"/>
      <c r="I110" s="35"/>
      <c r="J110" s="35"/>
      <c r="K110" s="35"/>
      <c r="L110" s="35"/>
      <c r="M110" s="35"/>
      <c r="N110" s="35"/>
      <c r="O110" s="35"/>
      <c r="P110" s="35"/>
      <c r="Q110" s="35"/>
      <c r="R110" s="35"/>
      <c r="S110" s="35"/>
      <c r="T110" s="35"/>
      <c r="U110" s="35"/>
      <c r="V110" s="35"/>
      <c r="W110" s="35"/>
      <c r="X110" s="35"/>
      <c r="Y110" s="35"/>
      <c r="Z110" s="35"/>
      <c r="AA110" s="35"/>
      <c r="AB110" s="35"/>
      <c r="AC110" s="35"/>
      <c r="AD110" s="35"/>
      <c r="AE110" s="35"/>
      <c r="AF110" s="35"/>
      <c r="AG110" s="35"/>
      <c r="AH110" s="35"/>
      <c r="AI110" s="35"/>
      <c r="AJ110" s="35"/>
      <c r="AK110" s="35"/>
      <c r="AL110" s="35"/>
      <c r="AM110" s="35"/>
      <c r="AN110" s="35"/>
      <c r="AO110" s="35"/>
      <c r="AP110" s="35"/>
      <c r="AQ110" s="35"/>
      <c r="AR110" s="43"/>
      <c r="AS110" s="35"/>
      <c r="AT110" s="35"/>
      <c r="AU110" s="35"/>
      <c r="AV110" s="35"/>
      <c r="AW110" s="35"/>
      <c r="AX110" s="35"/>
      <c r="AY110" s="35"/>
      <c r="AZ110" s="35"/>
      <c r="BA110" s="35"/>
      <c r="BB110" s="35"/>
      <c r="BC110" s="35"/>
      <c r="BD110" s="35"/>
      <c r="BE110" s="35"/>
      <c r="BF110" s="35"/>
      <c r="BG110" s="35"/>
      <c r="BH110" s="35"/>
      <c r="BI110" s="35"/>
      <c r="BJ110" s="35"/>
      <c r="BK110" s="35"/>
      <c r="BL110" s="35"/>
      <c r="BM110" s="35"/>
      <c r="BN110" s="35"/>
      <c r="BO110" s="35"/>
      <c r="BP110" s="35"/>
      <c r="BQ110" s="35"/>
      <c r="BR110" s="35"/>
      <c r="BS110" s="35"/>
      <c r="BT110" s="35"/>
      <c r="BU110" s="35"/>
      <c r="BV110" s="35"/>
      <c r="BW110" s="35"/>
      <c r="BX110" s="35"/>
      <c r="BY110" s="35"/>
      <c r="BZ110" s="35"/>
      <c r="CA110" s="35"/>
      <c r="CB110" s="35"/>
      <c r="CC110" s="35"/>
      <c r="CD110" s="35"/>
      <c r="CE110" s="35"/>
      <c r="CF110" s="35"/>
      <c r="CG110" s="35"/>
      <c r="CH110" s="35"/>
      <c r="CI110" s="35"/>
      <c r="CJ110" s="35"/>
      <c r="CK110" s="35"/>
      <c r="CL110" s="35"/>
      <c r="CM110" s="35"/>
      <c r="CN110" s="35"/>
      <c r="CO110" s="35"/>
      <c r="CP110" s="35"/>
      <c r="CQ110" s="35"/>
      <c r="CR110" s="35"/>
      <c r="CS110" s="35"/>
      <c r="CT110" s="35"/>
      <c r="CU110" s="35"/>
      <c r="CV110" s="35"/>
      <c r="CW110" s="35"/>
      <c r="CX110" s="35"/>
      <c r="CY110" s="35"/>
      <c r="CZ110" s="35"/>
      <c r="DA110" s="35"/>
      <c r="DB110" s="35"/>
      <c r="DC110" s="35"/>
      <c r="DD110" s="35"/>
      <c r="DE110" s="35"/>
      <c r="DF110" s="35"/>
      <c r="DG110" s="35"/>
      <c r="DH110" s="35"/>
      <c r="DI110" s="35"/>
      <c r="DJ110" s="35"/>
      <c r="DK110" s="35"/>
      <c r="DL110" s="35"/>
      <c r="DM110" s="35"/>
      <c r="DN110" s="35"/>
      <c r="DO110" s="35"/>
      <c r="DP110" s="35"/>
      <c r="DQ110" s="35"/>
      <c r="DR110" s="35"/>
      <c r="DS110" s="35"/>
      <c r="DT110" s="35"/>
      <c r="DU110" s="35"/>
      <c r="DV110" s="35"/>
      <c r="DW110" s="35"/>
      <c r="DX110" s="35"/>
      <c r="DY110" s="35"/>
      <c r="DZ110" s="35"/>
      <c r="EA110" s="35"/>
      <c r="EB110" s="35"/>
      <c r="EC110" s="35"/>
      <c r="ED110" s="35"/>
      <c r="EE110" s="35"/>
      <c r="EF110" s="35"/>
      <c r="EG110" s="35"/>
      <c r="EH110" s="35"/>
      <c r="EI110" s="35"/>
      <c r="EJ110" s="35"/>
      <c r="EK110" s="35"/>
      <c r="EL110" s="35"/>
      <c r="EM110" s="35"/>
      <c r="EN110" s="35"/>
      <c r="EO110" s="35"/>
      <c r="EP110" s="35"/>
      <c r="EQ110" s="35"/>
      <c r="ER110" s="35"/>
      <c r="ES110" s="35"/>
      <c r="ET110" s="35"/>
      <c r="EU110" s="35"/>
      <c r="EV110" s="35"/>
      <c r="EW110" s="35"/>
      <c r="EX110" s="35"/>
      <c r="EY110" s="35"/>
      <c r="EZ110" s="35"/>
      <c r="FA110" s="35"/>
      <c r="FB110" s="35"/>
      <c r="FC110" s="35"/>
      <c r="FD110" s="35"/>
      <c r="FE110" s="35"/>
      <c r="FF110" s="35"/>
      <c r="FG110" s="35"/>
      <c r="FH110" s="35"/>
      <c r="FI110" s="35"/>
      <c r="FJ110" s="35"/>
      <c r="FK110" s="35"/>
      <c r="FL110" s="35"/>
      <c r="FM110" s="35"/>
      <c r="FN110" s="35"/>
      <c r="FO110" s="35"/>
      <c r="FP110" s="37"/>
    </row>
    <row r="111" spans="1:201" x14ac:dyDescent="0.2">
      <c r="B111" s="16"/>
      <c r="F111" s="199"/>
      <c r="G111" s="35"/>
      <c r="I111" s="35"/>
      <c r="J111" s="35"/>
      <c r="K111" s="35"/>
      <c r="L111" s="35"/>
      <c r="M111" s="35"/>
      <c r="N111" s="35"/>
      <c r="O111" s="35"/>
      <c r="P111" s="35"/>
      <c r="Q111" s="35"/>
      <c r="R111" s="35"/>
      <c r="S111" s="35"/>
      <c r="T111" s="35"/>
      <c r="U111" s="35"/>
      <c r="V111" s="35"/>
      <c r="W111" s="35"/>
      <c r="X111" s="35"/>
      <c r="Y111" s="35"/>
      <c r="Z111" s="35"/>
      <c r="AA111" s="35"/>
      <c r="AB111" s="35"/>
      <c r="AC111" s="35"/>
      <c r="AD111" s="35"/>
      <c r="AE111" s="35"/>
      <c r="AF111" s="35"/>
      <c r="AG111" s="35"/>
      <c r="AH111" s="35"/>
      <c r="AI111" s="35"/>
      <c r="AJ111" s="35"/>
      <c r="AK111" s="35"/>
      <c r="AL111" s="35"/>
      <c r="AM111" s="35"/>
      <c r="AN111" s="35"/>
      <c r="AO111" s="35"/>
      <c r="AP111" s="35"/>
      <c r="AQ111" s="35"/>
      <c r="AR111" s="35"/>
      <c r="AS111" s="35"/>
      <c r="AT111" s="35"/>
      <c r="AU111" s="35"/>
      <c r="AV111" s="35"/>
      <c r="AW111" s="35"/>
      <c r="AX111" s="35"/>
      <c r="AY111" s="35"/>
      <c r="AZ111" s="35"/>
      <c r="BA111" s="35"/>
      <c r="BB111" s="35"/>
      <c r="BC111" s="35"/>
      <c r="BD111" s="35"/>
      <c r="BE111" s="35"/>
      <c r="BF111" s="35"/>
      <c r="BG111" s="35"/>
      <c r="BH111" s="35"/>
      <c r="BI111" s="35"/>
      <c r="BJ111" s="35"/>
      <c r="BK111" s="35"/>
      <c r="BL111" s="35"/>
      <c r="BM111" s="35"/>
      <c r="BN111" s="35"/>
      <c r="BO111" s="35"/>
      <c r="BP111" s="35"/>
      <c r="BQ111" s="35"/>
      <c r="BR111" s="35"/>
      <c r="BS111" s="35"/>
      <c r="BT111" s="35"/>
      <c r="BU111" s="35"/>
      <c r="BV111" s="35"/>
      <c r="BW111" s="35"/>
      <c r="BX111" s="35"/>
      <c r="BY111" s="35"/>
      <c r="BZ111" s="35"/>
      <c r="CA111" s="35"/>
      <c r="CB111" s="35"/>
      <c r="CC111" s="35"/>
      <c r="CD111" s="35"/>
      <c r="CE111" s="35"/>
      <c r="CF111" s="35"/>
      <c r="CG111" s="35"/>
      <c r="CH111" s="35"/>
      <c r="CI111" s="35"/>
      <c r="CJ111" s="35"/>
      <c r="CK111" s="35"/>
      <c r="CL111" s="35"/>
      <c r="CM111" s="35"/>
      <c r="CN111" s="35"/>
      <c r="CO111" s="35"/>
      <c r="CP111" s="35"/>
      <c r="CQ111" s="35"/>
      <c r="CR111" s="35"/>
      <c r="CS111" s="35"/>
      <c r="CT111" s="35"/>
      <c r="CU111" s="35"/>
      <c r="CV111" s="35"/>
      <c r="CW111" s="35"/>
      <c r="CX111" s="35"/>
      <c r="CY111" s="35"/>
      <c r="CZ111" s="35"/>
      <c r="DA111" s="35"/>
      <c r="DB111" s="35"/>
      <c r="DC111" s="35"/>
      <c r="DD111" s="35"/>
      <c r="DE111" s="35"/>
      <c r="DF111" s="35"/>
      <c r="DG111" s="35"/>
      <c r="DH111" s="35"/>
      <c r="DI111" s="35"/>
      <c r="DJ111" s="35"/>
      <c r="DK111" s="35"/>
      <c r="DL111" s="35"/>
      <c r="DM111" s="35"/>
      <c r="DN111" s="35"/>
      <c r="DO111" s="35"/>
      <c r="DP111" s="35"/>
      <c r="DQ111" s="35"/>
      <c r="DR111" s="35"/>
      <c r="DS111" s="35"/>
      <c r="DT111" s="35"/>
      <c r="DU111" s="35"/>
      <c r="DV111" s="35"/>
      <c r="DW111" s="35"/>
      <c r="DX111" s="35"/>
      <c r="DY111" s="35"/>
      <c r="DZ111" s="35"/>
      <c r="EA111" s="35"/>
      <c r="EB111" s="35"/>
      <c r="EC111" s="35"/>
      <c r="ED111" s="35"/>
      <c r="EE111" s="35"/>
      <c r="EF111" s="35"/>
      <c r="EG111" s="35"/>
      <c r="EH111" s="35"/>
      <c r="EI111" s="35"/>
      <c r="EJ111" s="35"/>
      <c r="EK111" s="35"/>
      <c r="EL111" s="35"/>
      <c r="EM111" s="35"/>
      <c r="EN111" s="35"/>
      <c r="EO111" s="35"/>
      <c r="EP111" s="35"/>
      <c r="EQ111" s="35"/>
      <c r="ER111" s="35"/>
      <c r="ES111" s="35"/>
      <c r="ET111" s="35"/>
      <c r="EU111" s="35"/>
      <c r="EV111" s="35"/>
      <c r="EW111" s="35"/>
      <c r="EX111" s="35"/>
      <c r="EY111" s="35"/>
      <c r="EZ111" s="35"/>
      <c r="FA111" s="35"/>
      <c r="FB111" s="35"/>
      <c r="FC111" s="35"/>
      <c r="FD111" s="35"/>
      <c r="FE111" s="35"/>
      <c r="FF111" s="35"/>
      <c r="FG111" s="35"/>
      <c r="FH111" s="35"/>
      <c r="FI111" s="35"/>
      <c r="FJ111" s="35"/>
      <c r="FK111" s="35"/>
      <c r="FL111" s="35"/>
      <c r="FM111" s="35"/>
      <c r="FN111" s="35"/>
      <c r="FO111" s="35"/>
      <c r="FP111" s="37"/>
    </row>
    <row r="112" spans="1:201" x14ac:dyDescent="0.2">
      <c r="B112" s="16"/>
      <c r="F112" s="199"/>
      <c r="G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80"/>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5"/>
      <c r="EU112" s="35"/>
      <c r="EV112" s="35"/>
      <c r="EW112" s="35"/>
      <c r="EX112" s="35"/>
      <c r="EY112" s="35"/>
      <c r="EZ112" s="35"/>
      <c r="FA112" s="35"/>
      <c r="FB112" s="35"/>
      <c r="FC112" s="35"/>
      <c r="FD112" s="35"/>
      <c r="FE112" s="35"/>
      <c r="FF112" s="35"/>
      <c r="FG112" s="35"/>
      <c r="FH112" s="35"/>
      <c r="FI112" s="35"/>
      <c r="FJ112" s="35"/>
      <c r="FK112" s="35"/>
      <c r="FL112" s="35"/>
      <c r="FM112" s="35"/>
      <c r="FN112" s="35"/>
      <c r="FO112" s="35"/>
      <c r="FP112" s="37"/>
    </row>
    <row r="113" spans="1:203" x14ac:dyDescent="0.2">
      <c r="B113" s="16"/>
      <c r="F113" s="199"/>
      <c r="G113" s="35"/>
      <c r="I113" s="35"/>
      <c r="J113" s="35"/>
      <c r="K113" s="35"/>
      <c r="L113" s="35"/>
      <c r="M113" s="35"/>
      <c r="N113" s="35"/>
      <c r="O113" s="35"/>
      <c r="P113" s="35"/>
      <c r="Q113" s="35"/>
      <c r="R113" s="35"/>
      <c r="S113" s="35"/>
      <c r="T113" s="35"/>
      <c r="U113" s="35"/>
      <c r="V113" s="35"/>
      <c r="W113" s="35"/>
      <c r="X113" s="35"/>
      <c r="Y113" s="35"/>
      <c r="Z113" s="35"/>
      <c r="AA113" s="35"/>
      <c r="AB113" s="35"/>
      <c r="AC113" s="35"/>
      <c r="AD113" s="35"/>
      <c r="AE113" s="35"/>
      <c r="AF113" s="35"/>
      <c r="AG113" s="35"/>
      <c r="AH113" s="35"/>
      <c r="AI113" s="35"/>
      <c r="AJ113" s="35"/>
      <c r="AK113" s="35"/>
      <c r="AL113" s="35"/>
      <c r="AM113" s="35"/>
      <c r="AN113" s="35"/>
      <c r="AO113" s="35"/>
      <c r="AP113" s="35"/>
      <c r="AQ113" s="35"/>
      <c r="AR113" s="43"/>
      <c r="AS113" s="35"/>
      <c r="AT113" s="35"/>
      <c r="AU113" s="35"/>
      <c r="AV113" s="35"/>
      <c r="AW113" s="35"/>
      <c r="AX113" s="35"/>
      <c r="AY113" s="35"/>
      <c r="AZ113" s="35"/>
      <c r="BA113" s="35"/>
      <c r="BB113" s="35"/>
      <c r="BC113" s="35"/>
      <c r="BD113" s="35"/>
      <c r="BE113" s="35"/>
      <c r="BF113" s="35"/>
      <c r="BG113" s="35"/>
      <c r="BH113" s="35"/>
      <c r="BI113" s="35"/>
      <c r="BJ113" s="35"/>
      <c r="BK113" s="35"/>
      <c r="BL113" s="35"/>
      <c r="BM113" s="35"/>
      <c r="BN113" s="35"/>
      <c r="BO113" s="35"/>
      <c r="BP113" s="35"/>
      <c r="BQ113" s="35"/>
      <c r="BR113" s="35"/>
      <c r="BS113" s="35"/>
      <c r="BT113" s="35"/>
      <c r="BU113" s="35"/>
      <c r="BV113" s="35"/>
      <c r="BW113" s="35"/>
      <c r="BX113" s="35"/>
      <c r="BY113" s="35"/>
      <c r="BZ113" s="35"/>
      <c r="CA113" s="35"/>
      <c r="CB113" s="35"/>
      <c r="CC113" s="35"/>
      <c r="CD113" s="35"/>
      <c r="CE113" s="35"/>
      <c r="CF113" s="35"/>
      <c r="CG113" s="35"/>
      <c r="CH113" s="35"/>
      <c r="CI113" s="35"/>
      <c r="CJ113" s="35"/>
      <c r="CK113" s="35"/>
      <c r="CL113" s="35"/>
      <c r="CM113" s="35"/>
      <c r="CN113" s="35"/>
      <c r="CO113" s="35"/>
      <c r="CP113" s="35"/>
      <c r="CQ113" s="35"/>
      <c r="CR113" s="35"/>
      <c r="CS113" s="35"/>
      <c r="CT113" s="35"/>
      <c r="CU113" s="35"/>
      <c r="CV113" s="35"/>
      <c r="CW113" s="35"/>
      <c r="CX113" s="35"/>
      <c r="CY113" s="35"/>
      <c r="CZ113" s="35"/>
      <c r="DA113" s="35"/>
      <c r="DB113" s="35"/>
      <c r="DC113" s="35"/>
      <c r="DD113" s="35"/>
      <c r="DE113" s="35"/>
      <c r="DF113" s="35"/>
      <c r="DG113" s="35"/>
      <c r="DH113" s="35"/>
      <c r="DI113" s="35"/>
      <c r="DJ113" s="35"/>
      <c r="DK113" s="35"/>
      <c r="DL113" s="35"/>
      <c r="DM113" s="35"/>
      <c r="DN113" s="35"/>
      <c r="DO113" s="35"/>
      <c r="DP113" s="35"/>
      <c r="DQ113" s="35"/>
      <c r="DR113" s="35"/>
      <c r="DS113" s="35"/>
      <c r="DT113" s="35"/>
      <c r="DU113" s="35"/>
      <c r="DV113" s="35"/>
      <c r="DW113" s="35"/>
      <c r="DX113" s="35"/>
      <c r="DY113" s="35"/>
      <c r="DZ113" s="35"/>
      <c r="EA113" s="35"/>
      <c r="EB113" s="35"/>
      <c r="EC113" s="35"/>
      <c r="ED113" s="35"/>
      <c r="EE113" s="35"/>
      <c r="EF113" s="35"/>
      <c r="EG113" s="35"/>
      <c r="EH113" s="35"/>
      <c r="EI113" s="35"/>
      <c r="EJ113" s="35"/>
      <c r="EK113" s="35"/>
      <c r="EL113" s="35"/>
      <c r="EM113" s="35"/>
      <c r="EN113" s="35"/>
      <c r="EO113" s="35"/>
      <c r="EP113" s="35"/>
      <c r="EQ113" s="35"/>
      <c r="ER113" s="35"/>
      <c r="ES113" s="35"/>
      <c r="ET113" s="35"/>
      <c r="EU113" s="35"/>
      <c r="EV113" s="35"/>
      <c r="EW113" s="35"/>
      <c r="EX113" s="35"/>
      <c r="EY113" s="35"/>
      <c r="EZ113" s="35"/>
      <c r="FA113" s="35"/>
      <c r="FB113" s="35"/>
      <c r="FC113" s="35"/>
      <c r="FD113" s="35"/>
      <c r="FE113" s="35"/>
      <c r="FF113" s="35"/>
      <c r="FG113" s="35"/>
      <c r="FH113" s="35"/>
      <c r="FI113" s="35"/>
      <c r="FJ113" s="35"/>
      <c r="FK113" s="35"/>
      <c r="FL113" s="35"/>
      <c r="FM113" s="35"/>
      <c r="FN113" s="35"/>
      <c r="FO113" s="35"/>
      <c r="FP113" s="37"/>
    </row>
    <row r="114" spans="1:203" s="8" customFormat="1" x14ac:dyDescent="0.2">
      <c r="A114"/>
      <c r="B114" s="16"/>
      <c r="C114" s="2"/>
      <c r="D114" s="1"/>
      <c r="E114" s="1"/>
      <c r="F114" s="199"/>
      <c r="G114" s="35"/>
      <c r="H114" s="9"/>
      <c r="I114" s="35"/>
      <c r="J114" s="35"/>
      <c r="K114" s="35"/>
      <c r="L114" s="35"/>
      <c r="M114" s="35"/>
      <c r="N114" s="35"/>
      <c r="O114" s="35"/>
      <c r="P114" s="35"/>
      <c r="Q114" s="35"/>
      <c r="R114" s="35"/>
      <c r="S114" s="35"/>
      <c r="T114" s="35"/>
      <c r="U114" s="35"/>
      <c r="V114" s="35"/>
      <c r="W114" s="35"/>
      <c r="X114" s="35"/>
      <c r="Y114" s="35"/>
      <c r="Z114" s="35"/>
      <c r="AA114" s="35"/>
      <c r="AB114" s="35"/>
      <c r="AC114" s="35"/>
      <c r="AD114" s="35"/>
      <c r="AE114" s="35"/>
      <c r="AF114" s="35"/>
      <c r="AG114" s="35"/>
      <c r="AH114" s="35"/>
      <c r="AI114" s="35"/>
      <c r="AJ114" s="35"/>
      <c r="AK114" s="35"/>
      <c r="AL114" s="35"/>
      <c r="AM114" s="35"/>
      <c r="AN114" s="35"/>
      <c r="AO114" s="35"/>
      <c r="AP114" s="35"/>
      <c r="AQ114" s="35"/>
      <c r="AR114" s="35"/>
      <c r="AS114" s="35"/>
      <c r="AT114" s="35"/>
      <c r="AU114" s="35"/>
      <c r="AV114" s="35"/>
      <c r="AW114" s="35"/>
      <c r="AX114" s="35"/>
      <c r="AY114" s="35"/>
      <c r="AZ114" s="35"/>
      <c r="BA114" s="35"/>
      <c r="BB114" s="35"/>
      <c r="BC114" s="35"/>
      <c r="BD114" s="35"/>
      <c r="BE114" s="35"/>
      <c r="BF114" s="35"/>
      <c r="BG114" s="35"/>
      <c r="BH114" s="35"/>
      <c r="BI114" s="35"/>
      <c r="BJ114" s="35"/>
      <c r="BK114" s="35"/>
      <c r="BL114" s="35"/>
      <c r="BM114" s="35"/>
      <c r="BN114" s="35"/>
      <c r="BO114" s="35"/>
      <c r="BP114" s="35"/>
      <c r="BQ114" s="35"/>
      <c r="BR114" s="35"/>
      <c r="BS114" s="35"/>
      <c r="BT114" s="35"/>
      <c r="BU114" s="35"/>
      <c r="BV114" s="35"/>
      <c r="BW114" s="35"/>
      <c r="BX114" s="35"/>
      <c r="BY114" s="35"/>
      <c r="BZ114" s="35"/>
      <c r="CA114" s="35"/>
      <c r="CB114" s="35"/>
      <c r="CC114" s="35"/>
      <c r="CD114" s="35"/>
      <c r="CE114" s="35"/>
      <c r="CF114" s="35"/>
      <c r="CG114" s="35"/>
      <c r="CH114" s="35"/>
      <c r="CI114" s="35"/>
      <c r="CJ114" s="35"/>
      <c r="CK114" s="35"/>
      <c r="CL114" s="35"/>
      <c r="CM114" s="35"/>
      <c r="CN114" s="35"/>
      <c r="CO114" s="35"/>
      <c r="CP114" s="35"/>
      <c r="CQ114" s="35"/>
      <c r="CR114" s="35"/>
      <c r="CS114" s="35"/>
      <c r="CT114" s="35"/>
      <c r="CU114" s="35"/>
      <c r="CV114" s="35"/>
      <c r="CW114" s="35"/>
      <c r="CX114" s="35"/>
      <c r="CY114" s="35"/>
      <c r="CZ114" s="35"/>
      <c r="DA114" s="35"/>
      <c r="DB114" s="35"/>
      <c r="DC114" s="35"/>
      <c r="DD114" s="35"/>
      <c r="DE114" s="35"/>
      <c r="DF114" s="35"/>
      <c r="DG114" s="35"/>
      <c r="DH114" s="35"/>
      <c r="DI114" s="35"/>
      <c r="DJ114" s="35"/>
      <c r="DK114" s="35"/>
      <c r="DL114" s="35"/>
      <c r="DM114" s="35"/>
      <c r="DN114" s="35"/>
      <c r="DO114" s="35"/>
      <c r="DP114" s="35"/>
      <c r="DQ114" s="35"/>
      <c r="DR114" s="35"/>
      <c r="DS114" s="35"/>
      <c r="DT114" s="35"/>
      <c r="DU114" s="35"/>
      <c r="DV114" s="35"/>
      <c r="DW114" s="35"/>
      <c r="DX114" s="35"/>
      <c r="DY114" s="35"/>
      <c r="DZ114" s="35"/>
      <c r="EA114" s="35"/>
      <c r="EB114" s="35"/>
      <c r="EC114" s="35"/>
      <c r="ED114" s="35"/>
      <c r="EE114" s="35"/>
      <c r="EF114" s="35"/>
      <c r="EG114" s="35"/>
      <c r="EH114" s="35"/>
      <c r="EI114" s="35"/>
      <c r="EJ114" s="35"/>
      <c r="EK114" s="35"/>
      <c r="EL114" s="35"/>
      <c r="EM114" s="35"/>
      <c r="EN114" s="35"/>
      <c r="EO114" s="35"/>
      <c r="EP114" s="35"/>
      <c r="EQ114" s="35"/>
      <c r="ER114" s="35"/>
      <c r="ES114" s="35"/>
      <c r="ET114" s="35"/>
      <c r="EU114" s="35"/>
      <c r="EV114" s="35"/>
      <c r="EW114" s="35"/>
      <c r="EX114" s="35"/>
      <c r="EY114" s="35"/>
      <c r="EZ114" s="35"/>
      <c r="FA114" s="35"/>
      <c r="FB114" s="35"/>
      <c r="FC114" s="35"/>
      <c r="FD114" s="35"/>
      <c r="FE114" s="35"/>
      <c r="FF114" s="35"/>
      <c r="FG114" s="35"/>
      <c r="FH114" s="35"/>
      <c r="FI114" s="35"/>
      <c r="FJ114" s="35"/>
      <c r="FK114" s="35"/>
      <c r="FL114" s="35"/>
      <c r="FM114" s="35"/>
      <c r="FN114" s="35"/>
      <c r="FO114" s="35"/>
      <c r="FP114" s="37"/>
      <c r="GT114"/>
      <c r="GU114"/>
    </row>
    <row r="115" spans="1:203" s="8" customFormat="1" x14ac:dyDescent="0.2">
      <c r="A115"/>
      <c r="B115" s="16"/>
      <c r="C115" s="2"/>
      <c r="D115" s="1"/>
      <c r="E115" s="1"/>
      <c r="F115" s="199"/>
      <c r="G115" s="35"/>
      <c r="H115" s="35"/>
      <c r="I115" s="35"/>
      <c r="J115" s="35"/>
      <c r="K115" s="35"/>
      <c r="L115" s="35"/>
      <c r="M115" s="35"/>
      <c r="N115" s="35"/>
      <c r="O115" s="35"/>
      <c r="P115" s="35"/>
      <c r="Q115" s="35"/>
      <c r="R115" s="35"/>
      <c r="S115" s="35"/>
      <c r="T115" s="35"/>
      <c r="U115" s="35"/>
      <c r="V115" s="35"/>
      <c r="W115" s="35"/>
      <c r="X115" s="35"/>
      <c r="Y115" s="35"/>
      <c r="Z115" s="35"/>
      <c r="AA115" s="35"/>
      <c r="AB115" s="35"/>
      <c r="AC115" s="35"/>
      <c r="AD115" s="35"/>
      <c r="AE115" s="35"/>
      <c r="AF115" s="35"/>
      <c r="AG115" s="35"/>
      <c r="AH115" s="35"/>
      <c r="AI115" s="35"/>
      <c r="AJ115" s="35"/>
      <c r="AK115" s="35"/>
      <c r="AL115" s="35"/>
      <c r="AM115" s="35"/>
      <c r="AN115" s="35"/>
      <c r="AO115" s="35"/>
      <c r="AP115" s="35"/>
      <c r="AQ115" s="35"/>
      <c r="AR115" s="43"/>
      <c r="AS115" s="35"/>
      <c r="AT115" s="35"/>
      <c r="AU115" s="35"/>
      <c r="AV115" s="35"/>
      <c r="AW115" s="35"/>
      <c r="AX115" s="35"/>
      <c r="AY115" s="35"/>
      <c r="AZ115" s="35"/>
      <c r="BA115" s="35"/>
      <c r="BB115" s="35"/>
      <c r="BC115" s="35"/>
      <c r="BD115" s="35"/>
      <c r="BE115" s="35"/>
      <c r="BF115" s="35"/>
      <c r="BG115" s="35"/>
      <c r="BH115" s="35"/>
      <c r="BI115" s="35"/>
      <c r="BJ115" s="35"/>
      <c r="BK115" s="35"/>
      <c r="BL115" s="35"/>
      <c r="BM115" s="35"/>
      <c r="BN115" s="35"/>
      <c r="BO115" s="35"/>
      <c r="BP115" s="35"/>
      <c r="BQ115" s="35"/>
      <c r="BR115" s="35"/>
      <c r="BS115" s="35"/>
      <c r="BT115" s="35"/>
      <c r="BU115" s="35"/>
      <c r="BV115" s="35"/>
      <c r="BW115" s="35"/>
      <c r="BX115" s="35"/>
      <c r="BY115" s="35"/>
      <c r="BZ115" s="35"/>
      <c r="CA115" s="35"/>
      <c r="CB115" s="35"/>
      <c r="CC115" s="35"/>
      <c r="CD115" s="35"/>
      <c r="CE115" s="35"/>
      <c r="CF115" s="35"/>
      <c r="CG115" s="35"/>
      <c r="CH115" s="35"/>
      <c r="CI115" s="35"/>
      <c r="CJ115" s="35"/>
      <c r="CK115" s="35"/>
      <c r="CL115" s="35"/>
      <c r="CM115" s="35"/>
      <c r="CN115" s="35"/>
      <c r="CO115" s="35"/>
      <c r="CP115" s="35"/>
      <c r="CQ115" s="35"/>
      <c r="CR115" s="35"/>
      <c r="CS115" s="35"/>
      <c r="CT115" s="35"/>
      <c r="CU115" s="35"/>
      <c r="CV115" s="35"/>
      <c r="CW115" s="35"/>
      <c r="CX115" s="35"/>
      <c r="CY115" s="35"/>
      <c r="CZ115" s="35"/>
      <c r="DA115" s="35"/>
      <c r="DB115" s="35"/>
      <c r="DC115" s="35"/>
      <c r="DD115" s="35"/>
      <c r="DE115" s="35"/>
      <c r="DF115" s="35"/>
      <c r="DG115" s="35"/>
      <c r="DH115" s="35"/>
      <c r="DI115" s="35"/>
      <c r="DJ115" s="35"/>
      <c r="DK115" s="35"/>
      <c r="DL115" s="35"/>
      <c r="DM115" s="35"/>
      <c r="DN115" s="35"/>
      <c r="DO115" s="35"/>
      <c r="DP115" s="35"/>
      <c r="DQ115" s="35"/>
      <c r="DR115" s="35"/>
      <c r="DS115" s="35"/>
      <c r="DT115" s="35"/>
      <c r="DU115" s="35"/>
      <c r="DV115" s="35"/>
      <c r="DW115" s="35"/>
      <c r="DX115" s="35"/>
      <c r="DY115" s="35"/>
      <c r="DZ115" s="35"/>
      <c r="EA115" s="35"/>
      <c r="EB115" s="35"/>
      <c r="EC115" s="35"/>
      <c r="ED115" s="35"/>
      <c r="EE115" s="35"/>
      <c r="EF115" s="35"/>
      <c r="EG115" s="35"/>
      <c r="EH115" s="35"/>
      <c r="EI115" s="35"/>
      <c r="EJ115" s="35"/>
      <c r="EK115" s="35"/>
      <c r="EL115" s="35"/>
      <c r="EM115" s="35"/>
      <c r="EN115" s="35"/>
      <c r="EO115" s="35"/>
      <c r="EP115" s="35"/>
      <c r="EQ115" s="35"/>
      <c r="ER115" s="35"/>
      <c r="ES115" s="35"/>
      <c r="ET115" s="35"/>
      <c r="EU115" s="35"/>
      <c r="EV115" s="35"/>
      <c r="EW115" s="35"/>
      <c r="EX115" s="35"/>
      <c r="EY115" s="35"/>
      <c r="EZ115" s="35"/>
      <c r="FA115" s="35"/>
      <c r="FB115" s="35"/>
      <c r="FC115" s="35"/>
      <c r="FD115" s="35"/>
      <c r="FE115" s="35"/>
      <c r="FF115" s="35"/>
      <c r="FG115" s="35"/>
      <c r="FH115" s="35"/>
      <c r="FI115" s="35"/>
      <c r="FJ115" s="35"/>
      <c r="FK115" s="35"/>
      <c r="FL115" s="35"/>
      <c r="FM115" s="35"/>
      <c r="FN115" s="35"/>
      <c r="FO115" s="35"/>
      <c r="FP115" s="37"/>
      <c r="GT115"/>
      <c r="GU115"/>
    </row>
    <row r="116" spans="1:203" s="8" customFormat="1" x14ac:dyDescent="0.2">
      <c r="A116"/>
      <c r="B116" s="16"/>
      <c r="C116" s="2"/>
      <c r="D116" s="1"/>
      <c r="E116" s="1"/>
      <c r="F116" s="199"/>
      <c r="G116" s="35"/>
      <c r="H116" s="35"/>
      <c r="I116" s="35"/>
      <c r="J116" s="35"/>
      <c r="K116" s="35"/>
      <c r="L116" s="35"/>
      <c r="M116" s="35"/>
      <c r="N116" s="35"/>
      <c r="O116" s="35"/>
      <c r="P116" s="35"/>
      <c r="Q116" s="35"/>
      <c r="R116" s="35"/>
      <c r="S116" s="35"/>
      <c r="T116" s="35"/>
      <c r="U116" s="35"/>
      <c r="V116" s="35"/>
      <c r="W116" s="35"/>
      <c r="X116" s="35"/>
      <c r="Y116" s="35"/>
      <c r="Z116" s="35"/>
      <c r="AA116" s="35"/>
      <c r="AB116" s="35"/>
      <c r="AC116" s="35"/>
      <c r="AD116" s="35"/>
      <c r="AE116" s="35"/>
      <c r="AF116" s="35"/>
      <c r="AG116" s="35"/>
      <c r="AH116" s="35"/>
      <c r="AI116" s="35"/>
      <c r="AJ116" s="35"/>
      <c r="AK116" s="35"/>
      <c r="AL116" s="35"/>
      <c r="AM116" s="35"/>
      <c r="AN116" s="35"/>
      <c r="AO116" s="35"/>
      <c r="AP116" s="35"/>
      <c r="AQ116" s="35"/>
      <c r="AR116" s="43"/>
      <c r="AS116" s="35"/>
      <c r="AT116" s="35"/>
      <c r="AU116" s="35"/>
      <c r="AV116" s="35"/>
      <c r="AW116" s="35"/>
      <c r="AX116" s="35"/>
      <c r="AY116" s="35"/>
      <c r="AZ116" s="35"/>
      <c r="BA116" s="35"/>
      <c r="BB116" s="35"/>
      <c r="BC116" s="35"/>
      <c r="BD116" s="35"/>
      <c r="BE116" s="35"/>
      <c r="BF116" s="35"/>
      <c r="BG116" s="35"/>
      <c r="BH116" s="35"/>
      <c r="BI116" s="35"/>
      <c r="BJ116" s="35"/>
      <c r="BK116" s="35"/>
      <c r="BL116" s="35"/>
      <c r="BM116" s="35"/>
      <c r="BN116" s="35"/>
      <c r="BO116" s="35"/>
      <c r="BP116" s="35"/>
      <c r="BQ116" s="35"/>
      <c r="BR116" s="35"/>
      <c r="BS116" s="35"/>
      <c r="BT116" s="35"/>
      <c r="BU116" s="35"/>
      <c r="BV116" s="35"/>
      <c r="BW116" s="35"/>
      <c r="BX116" s="35"/>
      <c r="BY116" s="35"/>
      <c r="BZ116" s="35"/>
      <c r="CA116" s="35"/>
      <c r="CB116" s="35"/>
      <c r="CC116" s="35"/>
      <c r="CD116" s="35"/>
      <c r="CE116" s="35"/>
      <c r="CF116" s="35"/>
      <c r="CG116" s="35"/>
      <c r="CH116" s="35"/>
      <c r="CI116" s="35"/>
      <c r="CJ116" s="35"/>
      <c r="CK116" s="35"/>
      <c r="CL116" s="35"/>
      <c r="CM116" s="35"/>
      <c r="CN116" s="35"/>
      <c r="CO116" s="35"/>
      <c r="CP116" s="35"/>
      <c r="CQ116" s="35"/>
      <c r="CR116" s="35"/>
      <c r="CS116" s="35"/>
      <c r="CT116" s="35"/>
      <c r="CU116" s="35"/>
      <c r="CV116" s="35"/>
      <c r="CW116" s="35"/>
      <c r="CX116" s="35"/>
      <c r="CY116" s="35"/>
      <c r="CZ116" s="35"/>
      <c r="DA116" s="35"/>
      <c r="DB116" s="35"/>
      <c r="DC116" s="35"/>
      <c r="DD116" s="35"/>
      <c r="DE116" s="35"/>
      <c r="DF116" s="35"/>
      <c r="DG116" s="35"/>
      <c r="DH116" s="35"/>
      <c r="DI116" s="35"/>
      <c r="DJ116" s="35"/>
      <c r="DK116" s="35"/>
      <c r="DL116" s="35"/>
      <c r="DM116" s="35"/>
      <c r="DN116" s="35"/>
      <c r="DO116" s="35"/>
      <c r="DP116" s="35"/>
      <c r="DQ116" s="35"/>
      <c r="DR116" s="35"/>
      <c r="DS116" s="35"/>
      <c r="DT116" s="35"/>
      <c r="DU116" s="35"/>
      <c r="DV116" s="35"/>
      <c r="DW116" s="35"/>
      <c r="DX116" s="35"/>
      <c r="DY116" s="35"/>
      <c r="DZ116" s="35"/>
      <c r="EA116" s="35"/>
      <c r="EB116" s="35"/>
      <c r="EC116" s="35"/>
      <c r="ED116" s="35"/>
      <c r="EE116" s="35"/>
      <c r="EF116" s="35"/>
      <c r="EG116" s="35"/>
      <c r="EH116" s="35"/>
      <c r="EI116" s="35"/>
      <c r="EJ116" s="35"/>
      <c r="EK116" s="35"/>
      <c r="EL116" s="35"/>
      <c r="EM116" s="35"/>
      <c r="EN116" s="35"/>
      <c r="EO116" s="35"/>
      <c r="EP116" s="35"/>
      <c r="EQ116" s="35"/>
      <c r="ER116" s="35"/>
      <c r="ES116" s="35"/>
      <c r="ET116" s="35"/>
      <c r="EU116" s="35"/>
      <c r="EV116" s="35"/>
      <c r="EW116" s="35"/>
      <c r="EX116" s="35"/>
      <c r="EY116" s="35"/>
      <c r="EZ116" s="35"/>
      <c r="FA116" s="35"/>
      <c r="FB116" s="35"/>
      <c r="FC116" s="35"/>
      <c r="FD116" s="35"/>
      <c r="FE116" s="35"/>
      <c r="FF116" s="35"/>
      <c r="FG116" s="35"/>
      <c r="FH116" s="35"/>
      <c r="FI116" s="35"/>
      <c r="FJ116" s="35"/>
      <c r="FK116" s="35"/>
      <c r="FL116" s="35"/>
      <c r="FM116" s="35"/>
      <c r="FN116" s="35"/>
      <c r="FO116" s="35"/>
      <c r="FP116" s="37"/>
      <c r="GT116"/>
      <c r="GU116"/>
    </row>
    <row r="117" spans="1:203" s="8" customFormat="1" x14ac:dyDescent="0.2">
      <c r="A117"/>
      <c r="B117" s="16"/>
      <c r="C117" s="2"/>
      <c r="D117" s="1"/>
      <c r="E117" s="1"/>
      <c r="F117" s="199"/>
      <c r="G117" s="35"/>
      <c r="H117" s="35"/>
      <c r="I117" s="35"/>
      <c r="J117" s="35"/>
      <c r="K117" s="35"/>
      <c r="L117" s="35"/>
      <c r="M117" s="35"/>
      <c r="N117" s="35"/>
      <c r="O117" s="35"/>
      <c r="P117" s="35"/>
      <c r="Q117" s="35"/>
      <c r="R117" s="35"/>
      <c r="S117" s="35"/>
      <c r="T117" s="35"/>
      <c r="U117" s="35"/>
      <c r="V117" s="35"/>
      <c r="W117" s="35"/>
      <c r="X117" s="35"/>
      <c r="Y117" s="35"/>
      <c r="Z117" s="35"/>
      <c r="AA117" s="35"/>
      <c r="AB117" s="35"/>
      <c r="AC117" s="35"/>
      <c r="AD117" s="35"/>
      <c r="AE117" s="35"/>
      <c r="AF117" s="35"/>
      <c r="AG117" s="35"/>
      <c r="AH117" s="35"/>
      <c r="AI117" s="35"/>
      <c r="AJ117" s="35"/>
      <c r="AK117" s="35"/>
      <c r="AL117" s="35"/>
      <c r="AM117" s="35"/>
      <c r="AN117" s="35"/>
      <c r="AO117" s="35"/>
      <c r="AP117" s="35"/>
      <c r="AQ117" s="35"/>
      <c r="AR117" s="43"/>
      <c r="AS117" s="35"/>
      <c r="AT117" s="35"/>
      <c r="AU117" s="35"/>
      <c r="AV117" s="35"/>
      <c r="AW117" s="35"/>
      <c r="AX117" s="35"/>
      <c r="AY117" s="35"/>
      <c r="AZ117" s="35"/>
      <c r="BA117" s="35"/>
      <c r="BB117" s="35"/>
      <c r="BC117" s="35"/>
      <c r="BD117" s="35"/>
      <c r="BE117" s="35"/>
      <c r="BF117" s="35"/>
      <c r="BG117" s="35"/>
      <c r="BH117" s="35"/>
      <c r="BI117" s="35"/>
      <c r="BJ117" s="35"/>
      <c r="BK117" s="35"/>
      <c r="BL117" s="35"/>
      <c r="BM117" s="35"/>
      <c r="BN117" s="35"/>
      <c r="BO117" s="35"/>
      <c r="BP117" s="35"/>
      <c r="BQ117" s="35"/>
      <c r="BR117" s="35"/>
      <c r="BS117" s="35"/>
      <c r="BT117" s="35"/>
      <c r="BU117" s="35"/>
      <c r="BV117" s="35"/>
      <c r="BW117" s="35"/>
      <c r="BX117" s="35"/>
      <c r="BY117" s="35"/>
      <c r="BZ117" s="35"/>
      <c r="CA117" s="35"/>
      <c r="CB117" s="35"/>
      <c r="CC117" s="35"/>
      <c r="CD117" s="35"/>
      <c r="CE117" s="35"/>
      <c r="CF117" s="35"/>
      <c r="CG117" s="35"/>
      <c r="CH117" s="35"/>
      <c r="CI117" s="35"/>
      <c r="CJ117" s="35"/>
      <c r="CK117" s="35"/>
      <c r="CL117" s="35"/>
      <c r="CM117" s="35"/>
      <c r="CN117" s="35"/>
      <c r="CO117" s="35"/>
      <c r="CP117" s="35"/>
      <c r="CQ117" s="35"/>
      <c r="CR117" s="35"/>
      <c r="CS117" s="35"/>
      <c r="CT117" s="35"/>
      <c r="CU117" s="35"/>
      <c r="CV117" s="35"/>
      <c r="CW117" s="35"/>
      <c r="CX117" s="35"/>
      <c r="CY117" s="35"/>
      <c r="CZ117" s="35"/>
      <c r="DA117" s="35"/>
      <c r="DB117" s="35"/>
      <c r="DC117" s="35"/>
      <c r="DD117" s="35"/>
      <c r="DE117" s="35"/>
      <c r="DF117" s="35"/>
      <c r="DG117" s="35"/>
      <c r="DH117" s="35"/>
      <c r="DI117" s="35"/>
      <c r="DJ117" s="35"/>
      <c r="DK117" s="35"/>
      <c r="DL117" s="35"/>
      <c r="DM117" s="35"/>
      <c r="DN117" s="35"/>
      <c r="DO117" s="35"/>
      <c r="DP117" s="35"/>
      <c r="DQ117" s="35"/>
      <c r="DR117" s="35"/>
      <c r="DS117" s="35"/>
      <c r="DT117" s="35"/>
      <c r="DU117" s="35"/>
      <c r="DV117" s="35"/>
      <c r="DW117" s="35"/>
      <c r="DX117" s="35"/>
      <c r="DY117" s="35"/>
      <c r="DZ117" s="35"/>
      <c r="EA117" s="35"/>
      <c r="EB117" s="35"/>
      <c r="EC117" s="35"/>
      <c r="ED117" s="35"/>
      <c r="EE117" s="35"/>
      <c r="EF117" s="35"/>
      <c r="EG117" s="35"/>
      <c r="EH117" s="35"/>
      <c r="EI117" s="35"/>
      <c r="EJ117" s="35"/>
      <c r="EK117" s="35"/>
      <c r="EL117" s="35"/>
      <c r="EM117" s="35"/>
      <c r="EN117" s="35"/>
      <c r="EO117" s="35"/>
      <c r="EP117" s="35"/>
      <c r="EQ117" s="35"/>
      <c r="ER117" s="35"/>
      <c r="ES117" s="35"/>
      <c r="ET117" s="35"/>
      <c r="EU117" s="35"/>
      <c r="EV117" s="35"/>
      <c r="EW117" s="35"/>
      <c r="EX117" s="35"/>
      <c r="EY117" s="35"/>
      <c r="EZ117" s="35"/>
      <c r="FA117" s="35"/>
      <c r="FB117" s="35"/>
      <c r="FC117" s="35"/>
      <c r="FD117" s="35"/>
      <c r="FE117" s="35"/>
      <c r="FF117" s="35"/>
      <c r="FG117" s="35"/>
      <c r="FH117" s="35"/>
      <c r="FI117" s="35"/>
      <c r="FJ117" s="35"/>
      <c r="FK117" s="35"/>
      <c r="FL117" s="35"/>
      <c r="FM117" s="35"/>
      <c r="FN117" s="35"/>
      <c r="FO117" s="35"/>
      <c r="FP117" s="37"/>
      <c r="GT117"/>
      <c r="GU117"/>
    </row>
    <row r="118" spans="1:203" s="8" customFormat="1" x14ac:dyDescent="0.2">
      <c r="A118"/>
      <c r="B118" s="16"/>
      <c r="C118" s="2"/>
      <c r="D118" s="1"/>
      <c r="E118" s="1"/>
      <c r="F118" s="199"/>
      <c r="G118" s="35"/>
      <c r="H118" s="35"/>
      <c r="I118" s="35"/>
      <c r="J118" s="35"/>
      <c r="K118" s="35"/>
      <c r="L118" s="35"/>
      <c r="M118" s="35"/>
      <c r="N118" s="35"/>
      <c r="O118" s="35"/>
      <c r="P118" s="35"/>
      <c r="Q118" s="35"/>
      <c r="R118" s="35"/>
      <c r="S118" s="35"/>
      <c r="T118" s="35"/>
      <c r="U118" s="35"/>
      <c r="V118" s="35"/>
      <c r="W118" s="35"/>
      <c r="X118" s="35"/>
      <c r="Y118" s="35"/>
      <c r="Z118" s="35"/>
      <c r="AA118" s="35"/>
      <c r="AB118" s="35"/>
      <c r="AC118" s="35"/>
      <c r="AD118" s="35"/>
      <c r="AE118" s="35"/>
      <c r="AF118" s="35"/>
      <c r="AG118" s="35"/>
      <c r="AH118" s="35"/>
      <c r="AI118" s="35"/>
      <c r="AJ118" s="35"/>
      <c r="AK118" s="35"/>
      <c r="AL118" s="35"/>
      <c r="AM118" s="35"/>
      <c r="AN118" s="35"/>
      <c r="AO118" s="35"/>
      <c r="AP118" s="35"/>
      <c r="AQ118" s="35"/>
      <c r="AR118" s="35"/>
      <c r="AS118" s="35"/>
      <c r="AT118" s="35"/>
      <c r="AU118" s="35"/>
      <c r="AV118" s="35"/>
      <c r="AW118" s="35"/>
      <c r="AX118" s="35"/>
      <c r="AY118" s="35"/>
      <c r="AZ118" s="35"/>
      <c r="BA118" s="35"/>
      <c r="BB118" s="35"/>
      <c r="BC118" s="35"/>
      <c r="BD118" s="35"/>
      <c r="BE118" s="35"/>
      <c r="BF118" s="35"/>
      <c r="BG118" s="35"/>
      <c r="BH118" s="35"/>
      <c r="BI118" s="35"/>
      <c r="BJ118" s="35"/>
      <c r="BK118" s="35"/>
      <c r="BL118" s="35"/>
      <c r="BM118" s="35"/>
      <c r="BN118" s="35"/>
      <c r="BO118" s="35"/>
      <c r="BP118" s="35"/>
      <c r="BQ118" s="35"/>
      <c r="BR118" s="35"/>
      <c r="BS118" s="35"/>
      <c r="BT118" s="35"/>
      <c r="BU118" s="35"/>
      <c r="BV118" s="35"/>
      <c r="BW118" s="35"/>
      <c r="BX118" s="35"/>
      <c r="BY118" s="35"/>
      <c r="BZ118" s="35"/>
      <c r="CA118" s="35"/>
      <c r="CB118" s="35"/>
      <c r="CC118" s="35"/>
      <c r="CD118" s="35"/>
      <c r="CE118" s="35"/>
      <c r="CF118" s="35"/>
      <c r="CG118" s="35"/>
      <c r="CH118" s="35"/>
      <c r="CI118" s="35"/>
      <c r="CJ118" s="35"/>
      <c r="CK118" s="35"/>
      <c r="CL118" s="35"/>
      <c r="CM118" s="35"/>
      <c r="CN118" s="35"/>
      <c r="CO118" s="35"/>
      <c r="CP118" s="35"/>
      <c r="CQ118" s="35"/>
      <c r="CR118" s="35"/>
      <c r="CS118" s="35"/>
      <c r="CT118" s="35"/>
      <c r="CU118" s="35"/>
      <c r="CV118" s="35"/>
      <c r="CW118" s="35"/>
      <c r="CX118" s="35"/>
      <c r="CY118" s="35"/>
      <c r="CZ118" s="35"/>
      <c r="DA118" s="35"/>
      <c r="DB118" s="35"/>
      <c r="DC118" s="35"/>
      <c r="DD118" s="35"/>
      <c r="DE118" s="35"/>
      <c r="DF118" s="35"/>
      <c r="DG118" s="35"/>
      <c r="DH118" s="35"/>
      <c r="DI118" s="35"/>
      <c r="DJ118" s="35"/>
      <c r="DK118" s="35"/>
      <c r="DL118" s="35"/>
      <c r="DM118" s="35"/>
      <c r="DN118" s="35"/>
      <c r="DO118" s="35"/>
      <c r="DP118" s="35"/>
      <c r="DQ118" s="35"/>
      <c r="DR118" s="35"/>
      <c r="DS118" s="35"/>
      <c r="DT118" s="35"/>
      <c r="DU118" s="35"/>
      <c r="DV118" s="35"/>
      <c r="DW118" s="35"/>
      <c r="DX118" s="35"/>
      <c r="DY118" s="35"/>
      <c r="DZ118" s="35"/>
      <c r="EA118" s="35"/>
      <c r="EB118" s="35"/>
      <c r="EC118" s="35"/>
      <c r="ED118" s="35"/>
      <c r="EE118" s="35"/>
      <c r="EF118" s="35"/>
      <c r="EG118" s="35"/>
      <c r="EH118" s="35"/>
      <c r="EI118" s="35"/>
      <c r="EJ118" s="35"/>
      <c r="EK118" s="35"/>
      <c r="EL118" s="35"/>
      <c r="EM118" s="35"/>
      <c r="EN118" s="35"/>
      <c r="EO118" s="35"/>
      <c r="EP118" s="35"/>
      <c r="EQ118" s="35"/>
      <c r="ER118" s="35"/>
      <c r="ES118" s="35"/>
      <c r="ET118" s="35"/>
      <c r="EU118" s="35"/>
      <c r="EV118" s="35"/>
      <c r="EW118" s="35"/>
      <c r="EX118" s="35"/>
      <c r="EY118" s="35"/>
      <c r="EZ118" s="35"/>
      <c r="FA118" s="35"/>
      <c r="FB118" s="35"/>
      <c r="FC118" s="35"/>
      <c r="FD118" s="35"/>
      <c r="FE118" s="35"/>
      <c r="FF118" s="35"/>
      <c r="FG118" s="35"/>
      <c r="FH118" s="35"/>
      <c r="FI118" s="35"/>
      <c r="FJ118" s="35"/>
      <c r="FK118" s="35"/>
      <c r="FL118" s="35"/>
      <c r="FM118" s="35"/>
      <c r="FN118" s="35"/>
      <c r="FO118" s="35"/>
      <c r="FP118" s="37"/>
      <c r="GT118"/>
      <c r="GU118"/>
    </row>
    <row r="119" spans="1:203" s="8" customFormat="1" x14ac:dyDescent="0.2">
      <c r="A119"/>
      <c r="B119" s="16"/>
      <c r="C119" s="2"/>
      <c r="D119" s="1"/>
      <c r="E119" s="1"/>
      <c r="F119" s="199"/>
      <c r="G119" s="35"/>
      <c r="H119" s="35"/>
      <c r="I119" s="35"/>
      <c r="J119" s="35"/>
      <c r="K119" s="35"/>
      <c r="L119" s="35"/>
      <c r="M119" s="35"/>
      <c r="N119" s="35"/>
      <c r="O119" s="35"/>
      <c r="P119" s="35"/>
      <c r="Q119" s="35"/>
      <c r="R119" s="35"/>
      <c r="S119" s="35"/>
      <c r="T119" s="35"/>
      <c r="U119" s="35"/>
      <c r="V119" s="35"/>
      <c r="W119" s="35"/>
      <c r="X119" s="35"/>
      <c r="Y119" s="35"/>
      <c r="Z119" s="35"/>
      <c r="AA119" s="35"/>
      <c r="AB119" s="35"/>
      <c r="AC119" s="35"/>
      <c r="AD119" s="35"/>
      <c r="AE119" s="35"/>
      <c r="AF119" s="35"/>
      <c r="AG119" s="35"/>
      <c r="AH119" s="35"/>
      <c r="AI119" s="35"/>
      <c r="AJ119" s="35"/>
      <c r="AK119" s="35"/>
      <c r="AL119" s="35"/>
      <c r="AM119" s="35"/>
      <c r="AN119" s="35"/>
      <c r="AO119" s="35"/>
      <c r="AP119" s="35"/>
      <c r="AQ119" s="35"/>
      <c r="AR119" s="35"/>
      <c r="AS119" s="35"/>
      <c r="AT119" s="35"/>
      <c r="AU119" s="35"/>
      <c r="AV119" s="35"/>
      <c r="AW119" s="35"/>
      <c r="AX119" s="35"/>
      <c r="AY119" s="35"/>
      <c r="AZ119" s="35"/>
      <c r="BA119" s="35"/>
      <c r="BB119" s="35"/>
      <c r="BC119" s="35"/>
      <c r="BD119" s="35"/>
      <c r="BE119" s="35"/>
      <c r="BF119" s="35"/>
      <c r="BG119" s="35"/>
      <c r="BH119" s="35"/>
      <c r="BI119" s="35"/>
      <c r="BJ119" s="35"/>
      <c r="BK119" s="35"/>
      <c r="BL119" s="35"/>
      <c r="BM119" s="35"/>
      <c r="BN119" s="35"/>
      <c r="BO119" s="35"/>
      <c r="BP119" s="35"/>
      <c r="BQ119" s="35"/>
      <c r="BR119" s="35"/>
      <c r="BS119" s="35"/>
      <c r="BT119" s="35"/>
      <c r="BU119" s="35"/>
      <c r="BV119" s="35"/>
      <c r="BW119" s="35"/>
      <c r="BX119" s="35"/>
      <c r="BY119" s="35"/>
      <c r="BZ119" s="35"/>
      <c r="CA119" s="35"/>
      <c r="CB119" s="35"/>
      <c r="CC119" s="35"/>
      <c r="CD119" s="35"/>
      <c r="CE119" s="35"/>
      <c r="CF119" s="35"/>
      <c r="CG119" s="35"/>
      <c r="CH119" s="35"/>
      <c r="CI119" s="35"/>
      <c r="CJ119" s="35"/>
      <c r="CK119" s="35"/>
      <c r="CL119" s="35"/>
      <c r="CM119" s="35"/>
      <c r="CN119" s="35"/>
      <c r="CO119" s="35"/>
      <c r="CP119" s="35"/>
      <c r="CQ119" s="35"/>
      <c r="CR119" s="35"/>
      <c r="CS119" s="35"/>
      <c r="CT119" s="35"/>
      <c r="CU119" s="35"/>
      <c r="CV119" s="35"/>
      <c r="CW119" s="35"/>
      <c r="CX119" s="35"/>
      <c r="CY119" s="35"/>
      <c r="CZ119" s="35"/>
      <c r="DA119" s="35"/>
      <c r="DB119" s="35"/>
      <c r="DC119" s="35"/>
      <c r="DD119" s="35"/>
      <c r="DE119" s="35"/>
      <c r="DF119" s="35"/>
      <c r="DG119" s="35"/>
      <c r="DH119" s="35"/>
      <c r="DI119" s="35"/>
      <c r="DJ119" s="35"/>
      <c r="DK119" s="35"/>
      <c r="DL119" s="35"/>
      <c r="DM119" s="35"/>
      <c r="DN119" s="35"/>
      <c r="DO119" s="35"/>
      <c r="DP119" s="35"/>
      <c r="DQ119" s="35"/>
      <c r="DR119" s="35"/>
      <c r="DS119" s="35"/>
      <c r="DT119" s="35"/>
      <c r="DU119" s="35"/>
      <c r="DV119" s="35"/>
      <c r="DW119" s="35"/>
      <c r="DX119" s="35"/>
      <c r="DY119" s="35"/>
      <c r="DZ119" s="35"/>
      <c r="EA119" s="35"/>
      <c r="EB119" s="35"/>
      <c r="EC119" s="35"/>
      <c r="ED119" s="35"/>
      <c r="EE119" s="35"/>
      <c r="EF119" s="35"/>
      <c r="EG119" s="35"/>
      <c r="EH119" s="35"/>
      <c r="EI119" s="35"/>
      <c r="EJ119" s="35"/>
      <c r="EK119" s="35"/>
      <c r="EL119" s="35"/>
      <c r="EM119" s="35"/>
      <c r="EN119" s="35"/>
      <c r="EO119" s="35"/>
      <c r="EP119" s="35"/>
      <c r="EQ119" s="35"/>
      <c r="ER119" s="35"/>
      <c r="ES119" s="35"/>
      <c r="ET119" s="35"/>
      <c r="EU119" s="35"/>
      <c r="EV119" s="35"/>
      <c r="EW119" s="35"/>
      <c r="EX119" s="35"/>
      <c r="EY119" s="35"/>
      <c r="EZ119" s="35"/>
      <c r="FA119" s="35"/>
      <c r="FB119" s="35"/>
      <c r="FC119" s="35"/>
      <c r="FD119" s="35"/>
      <c r="FE119" s="35"/>
      <c r="FF119" s="35"/>
      <c r="FG119" s="35"/>
      <c r="FH119" s="35"/>
      <c r="FI119" s="35"/>
      <c r="FJ119" s="35"/>
      <c r="FK119" s="35"/>
      <c r="FL119" s="35"/>
      <c r="FM119" s="35"/>
      <c r="FN119" s="35"/>
      <c r="FO119" s="35"/>
      <c r="FP119" s="37"/>
      <c r="GT119"/>
      <c r="GU119"/>
    </row>
    <row r="120" spans="1:203" s="8" customFormat="1" x14ac:dyDescent="0.2">
      <c r="A120"/>
      <c r="B120" s="16"/>
      <c r="C120" s="2"/>
      <c r="D120" s="1"/>
      <c r="E120" s="1"/>
      <c r="F120" s="199"/>
      <c r="G120" s="35"/>
      <c r="H120" s="35"/>
      <c r="I120" s="35"/>
      <c r="J120" s="35"/>
      <c r="K120" s="35"/>
      <c r="L120" s="35"/>
      <c r="M120" s="35"/>
      <c r="N120" s="35"/>
      <c r="O120" s="35"/>
      <c r="P120" s="35"/>
      <c r="Q120" s="35"/>
      <c r="R120" s="35"/>
      <c r="S120" s="35"/>
      <c r="T120" s="35"/>
      <c r="U120" s="35"/>
      <c r="V120" s="35"/>
      <c r="W120" s="35"/>
      <c r="X120" s="35"/>
      <c r="Y120" s="35"/>
      <c r="Z120" s="35"/>
      <c r="AA120" s="35"/>
      <c r="AB120" s="35"/>
      <c r="AC120" s="35"/>
      <c r="AD120" s="35"/>
      <c r="AE120" s="35"/>
      <c r="AF120" s="35"/>
      <c r="AG120" s="35"/>
      <c r="AH120" s="35"/>
      <c r="AI120" s="35"/>
      <c r="AJ120" s="35"/>
      <c r="AK120" s="35"/>
      <c r="AL120" s="35"/>
      <c r="AM120" s="35"/>
      <c r="AN120" s="35"/>
      <c r="AO120" s="35"/>
      <c r="AP120" s="35"/>
      <c r="AQ120" s="35"/>
      <c r="AR120" s="35"/>
      <c r="AS120" s="35"/>
      <c r="AT120" s="35"/>
      <c r="AU120" s="35"/>
      <c r="AV120" s="35"/>
      <c r="AW120" s="35"/>
      <c r="AX120" s="35"/>
      <c r="AY120" s="35"/>
      <c r="AZ120" s="35"/>
      <c r="BA120" s="35"/>
      <c r="BB120" s="35"/>
      <c r="BC120" s="35"/>
      <c r="BD120" s="35"/>
      <c r="BE120" s="35"/>
      <c r="BF120" s="35"/>
      <c r="BG120" s="35"/>
      <c r="BH120" s="35"/>
      <c r="BI120" s="35"/>
      <c r="BJ120" s="35"/>
      <c r="BK120" s="35"/>
      <c r="BL120" s="35"/>
      <c r="BM120" s="35"/>
      <c r="BN120" s="35"/>
      <c r="BO120" s="35"/>
      <c r="BP120" s="35"/>
      <c r="BQ120" s="35"/>
      <c r="BR120" s="35"/>
      <c r="BS120" s="35"/>
      <c r="BT120" s="35"/>
      <c r="BU120" s="35"/>
      <c r="BV120" s="35"/>
      <c r="BW120" s="35"/>
      <c r="BX120" s="35"/>
      <c r="BY120" s="35"/>
      <c r="BZ120" s="35"/>
      <c r="CA120" s="35"/>
      <c r="CB120" s="35"/>
      <c r="CC120" s="35"/>
      <c r="CD120" s="35"/>
      <c r="CE120" s="35"/>
      <c r="CF120" s="35"/>
      <c r="CG120" s="35"/>
      <c r="CH120" s="35"/>
      <c r="CI120" s="35"/>
      <c r="CJ120" s="35"/>
      <c r="CK120" s="35"/>
      <c r="CL120" s="35"/>
      <c r="CM120" s="35"/>
      <c r="CN120" s="35"/>
      <c r="CO120" s="35"/>
      <c r="CP120" s="35"/>
      <c r="CQ120" s="35"/>
      <c r="CR120" s="35"/>
      <c r="CS120" s="35"/>
      <c r="CT120" s="35"/>
      <c r="CU120" s="35"/>
      <c r="CV120" s="35"/>
      <c r="CW120" s="35"/>
      <c r="CX120" s="35"/>
      <c r="CY120" s="35"/>
      <c r="CZ120" s="35"/>
      <c r="DA120" s="35"/>
      <c r="DB120" s="35"/>
      <c r="DC120" s="35"/>
      <c r="DD120" s="35"/>
      <c r="DE120" s="35"/>
      <c r="DF120" s="35"/>
      <c r="DG120" s="35"/>
      <c r="DH120" s="35"/>
      <c r="DI120" s="35"/>
      <c r="DJ120" s="35"/>
      <c r="DK120" s="35"/>
      <c r="DL120" s="35"/>
      <c r="DM120" s="35"/>
      <c r="DN120" s="35"/>
      <c r="DO120" s="35"/>
      <c r="DP120" s="35"/>
      <c r="DQ120" s="35"/>
      <c r="DR120" s="35"/>
      <c r="DS120" s="35"/>
      <c r="DT120" s="35"/>
      <c r="DU120" s="35"/>
      <c r="DV120" s="35"/>
      <c r="DW120" s="35"/>
      <c r="DX120" s="35"/>
      <c r="DY120" s="35"/>
      <c r="DZ120" s="35"/>
      <c r="EA120" s="35"/>
      <c r="EB120" s="35"/>
      <c r="EC120" s="35"/>
      <c r="ED120" s="35"/>
      <c r="EE120" s="35"/>
      <c r="EF120" s="35"/>
      <c r="EG120" s="35"/>
      <c r="EH120" s="35"/>
      <c r="EI120" s="35"/>
      <c r="EJ120" s="35"/>
      <c r="EK120" s="35"/>
      <c r="EL120" s="35"/>
      <c r="EM120" s="35"/>
      <c r="EN120" s="35"/>
      <c r="EO120" s="35"/>
      <c r="EP120" s="35"/>
      <c r="EQ120" s="35"/>
      <c r="ER120" s="35"/>
      <c r="ES120" s="35"/>
      <c r="ET120" s="35"/>
      <c r="EU120" s="35"/>
      <c r="EV120" s="35"/>
      <c r="EW120" s="35"/>
      <c r="EX120" s="35"/>
      <c r="EY120" s="35"/>
      <c r="EZ120" s="35"/>
      <c r="FA120" s="35"/>
      <c r="FB120" s="35"/>
      <c r="FC120" s="35"/>
      <c r="FD120" s="35"/>
      <c r="FE120" s="35"/>
      <c r="FF120" s="35"/>
      <c r="FG120" s="35"/>
      <c r="FH120" s="35"/>
      <c r="FI120" s="35"/>
      <c r="FJ120" s="35"/>
      <c r="FK120" s="35"/>
      <c r="FL120" s="35"/>
      <c r="FM120" s="35"/>
      <c r="FN120" s="35"/>
      <c r="FO120" s="35"/>
      <c r="FP120" s="37"/>
      <c r="GT120"/>
      <c r="GU120"/>
    </row>
    <row r="121" spans="1:203" s="8" customFormat="1" x14ac:dyDescent="0.2">
      <c r="A121"/>
      <c r="B121" s="16"/>
      <c r="C121" s="2"/>
      <c r="D121" s="1"/>
      <c r="E121" s="1"/>
      <c r="F121" s="199"/>
      <c r="G121" s="35"/>
      <c r="H121" s="35"/>
      <c r="I121" s="35"/>
      <c r="J121" s="35"/>
      <c r="K121" s="35"/>
      <c r="L121" s="35"/>
      <c r="M121" s="35"/>
      <c r="N121" s="35"/>
      <c r="O121" s="35"/>
      <c r="P121" s="35"/>
      <c r="Q121" s="35"/>
      <c r="R121" s="35"/>
      <c r="S121" s="35"/>
      <c r="T121" s="35"/>
      <c r="U121" s="35"/>
      <c r="V121" s="35"/>
      <c r="W121" s="35"/>
      <c r="X121" s="35"/>
      <c r="Y121" s="35"/>
      <c r="Z121" s="35"/>
      <c r="AA121" s="35"/>
      <c r="AB121" s="35"/>
      <c r="AC121" s="35"/>
      <c r="AD121" s="35"/>
      <c r="AE121" s="35"/>
      <c r="AF121" s="35"/>
      <c r="AG121" s="35"/>
      <c r="AH121" s="35"/>
      <c r="AI121" s="35"/>
      <c r="AJ121" s="35"/>
      <c r="AK121" s="35"/>
      <c r="AL121" s="35"/>
      <c r="AM121" s="35"/>
      <c r="AN121" s="35"/>
      <c r="AO121" s="35"/>
      <c r="AP121" s="35"/>
      <c r="AQ121" s="35"/>
      <c r="AR121" s="35"/>
      <c r="AS121" s="35"/>
      <c r="AT121" s="35"/>
      <c r="AU121" s="35"/>
      <c r="AV121" s="35"/>
      <c r="AW121" s="35"/>
      <c r="AX121" s="35"/>
      <c r="AY121" s="35"/>
      <c r="AZ121" s="35"/>
      <c r="BA121" s="35"/>
      <c r="BB121" s="35"/>
      <c r="BC121" s="35"/>
      <c r="BD121" s="35"/>
      <c r="BE121" s="35"/>
      <c r="BF121" s="35"/>
      <c r="BG121" s="35"/>
      <c r="BH121" s="35"/>
      <c r="BI121" s="35"/>
      <c r="BJ121" s="35"/>
      <c r="BK121" s="35"/>
      <c r="BL121" s="35"/>
      <c r="BM121" s="35"/>
      <c r="BN121" s="35"/>
      <c r="BO121" s="35"/>
      <c r="BP121" s="35"/>
      <c r="BQ121" s="35"/>
      <c r="BR121" s="35"/>
      <c r="BS121" s="35"/>
      <c r="BT121" s="35"/>
      <c r="BU121" s="35"/>
      <c r="BV121" s="35"/>
      <c r="BW121" s="35"/>
      <c r="BX121" s="35"/>
      <c r="BY121" s="35"/>
      <c r="BZ121" s="35"/>
      <c r="CA121" s="35"/>
      <c r="CB121" s="35"/>
      <c r="CC121" s="35"/>
      <c r="CD121" s="35"/>
      <c r="CE121" s="35"/>
      <c r="CF121" s="35"/>
      <c r="CG121" s="35"/>
      <c r="CH121" s="35"/>
      <c r="CI121" s="35"/>
      <c r="CJ121" s="35"/>
      <c r="CK121" s="35"/>
      <c r="CL121" s="35"/>
      <c r="CM121" s="35"/>
      <c r="CN121" s="35"/>
      <c r="CO121" s="35"/>
      <c r="CP121" s="35"/>
      <c r="CQ121" s="35"/>
      <c r="CR121" s="35"/>
      <c r="CS121" s="35"/>
      <c r="CT121" s="35"/>
      <c r="CU121" s="35"/>
      <c r="CV121" s="35"/>
      <c r="CW121" s="35"/>
      <c r="CX121" s="35"/>
      <c r="CY121" s="35"/>
      <c r="CZ121" s="35"/>
      <c r="DA121" s="35"/>
      <c r="DB121" s="35"/>
      <c r="DC121" s="35"/>
      <c r="DD121" s="35"/>
      <c r="DE121" s="35"/>
      <c r="DF121" s="35"/>
      <c r="DG121" s="35"/>
      <c r="DH121" s="35"/>
      <c r="DI121" s="35"/>
      <c r="DJ121" s="35"/>
      <c r="DK121" s="35"/>
      <c r="DL121" s="35"/>
      <c r="DM121" s="35"/>
      <c r="DN121" s="35"/>
      <c r="DO121" s="35"/>
      <c r="DP121" s="35"/>
      <c r="DQ121" s="35"/>
      <c r="DR121" s="35"/>
      <c r="DS121" s="35"/>
      <c r="DT121" s="35"/>
      <c r="DU121" s="35"/>
      <c r="DV121" s="35"/>
      <c r="DW121" s="35"/>
      <c r="DX121" s="35"/>
      <c r="DY121" s="35"/>
      <c r="DZ121" s="35"/>
      <c r="EA121" s="35"/>
      <c r="EB121" s="35"/>
      <c r="EC121" s="35"/>
      <c r="ED121" s="35"/>
      <c r="EE121" s="35"/>
      <c r="EF121" s="35"/>
      <c r="EG121" s="35"/>
      <c r="EH121" s="35"/>
      <c r="EI121" s="35"/>
      <c r="EJ121" s="35"/>
      <c r="EK121" s="35"/>
      <c r="EL121" s="35"/>
      <c r="EM121" s="35"/>
      <c r="EN121" s="35"/>
      <c r="EO121" s="35"/>
      <c r="EP121" s="35"/>
      <c r="EQ121" s="35"/>
      <c r="ER121" s="35"/>
      <c r="ES121" s="35"/>
      <c r="ET121" s="35"/>
      <c r="EU121" s="35"/>
      <c r="EV121" s="35"/>
      <c r="EW121" s="35"/>
      <c r="EX121" s="35"/>
      <c r="EY121" s="35"/>
      <c r="EZ121" s="35"/>
      <c r="FA121" s="35"/>
      <c r="FB121" s="35"/>
      <c r="FC121" s="35"/>
      <c r="FD121" s="35"/>
      <c r="FE121" s="35"/>
      <c r="FF121" s="35"/>
      <c r="FG121" s="35"/>
      <c r="FH121" s="35"/>
      <c r="FI121" s="35"/>
      <c r="FJ121" s="35"/>
      <c r="FK121" s="35"/>
      <c r="FL121" s="35"/>
      <c r="FM121" s="35"/>
      <c r="FN121" s="35"/>
      <c r="FO121" s="35"/>
      <c r="FP121" s="37"/>
      <c r="GT121"/>
      <c r="GU121"/>
    </row>
    <row r="122" spans="1:203" s="8" customFormat="1" x14ac:dyDescent="0.2">
      <c r="A122"/>
      <c r="B122" s="16"/>
      <c r="C122" s="2"/>
      <c r="D122" s="1"/>
      <c r="E122" s="1"/>
      <c r="F122" s="199"/>
      <c r="G122" s="35"/>
      <c r="H122" s="35"/>
      <c r="I122" s="35"/>
      <c r="J122" s="35"/>
      <c r="K122" s="35"/>
      <c r="L122" s="35"/>
      <c r="M122" s="35"/>
      <c r="N122" s="35"/>
      <c r="O122" s="35"/>
      <c r="P122" s="35"/>
      <c r="Q122" s="35"/>
      <c r="R122" s="35"/>
      <c r="S122" s="35"/>
      <c r="T122" s="35"/>
      <c r="U122" s="35"/>
      <c r="V122" s="35"/>
      <c r="W122" s="35"/>
      <c r="X122" s="35"/>
      <c r="Y122" s="35"/>
      <c r="Z122" s="35"/>
      <c r="AA122" s="35"/>
      <c r="AB122" s="35"/>
      <c r="AC122" s="35"/>
      <c r="AD122" s="35"/>
      <c r="AE122" s="35"/>
      <c r="AF122" s="35"/>
      <c r="AG122" s="35"/>
      <c r="AH122" s="35"/>
      <c r="AI122" s="35"/>
      <c r="AJ122" s="35"/>
      <c r="AK122" s="35"/>
      <c r="AL122" s="35"/>
      <c r="AM122" s="35"/>
      <c r="AN122" s="35"/>
      <c r="AO122" s="35"/>
      <c r="AP122" s="35"/>
      <c r="AQ122" s="35"/>
      <c r="AR122" s="35"/>
      <c r="AS122" s="35"/>
      <c r="AT122" s="35"/>
      <c r="AU122" s="35"/>
      <c r="AV122" s="35"/>
      <c r="AW122" s="35"/>
      <c r="AX122" s="35"/>
      <c r="AY122" s="35"/>
      <c r="AZ122" s="35"/>
      <c r="BA122" s="35"/>
      <c r="BB122" s="35"/>
      <c r="BC122" s="35"/>
      <c r="BD122" s="35"/>
      <c r="BE122" s="35"/>
      <c r="BF122" s="35"/>
      <c r="BG122" s="35"/>
      <c r="BH122" s="35"/>
      <c r="BI122" s="35"/>
      <c r="BJ122" s="35"/>
      <c r="BK122" s="35"/>
      <c r="BL122" s="35"/>
      <c r="BM122" s="35"/>
      <c r="BN122" s="35"/>
      <c r="BO122" s="35"/>
      <c r="BP122" s="35"/>
      <c r="BQ122" s="35"/>
      <c r="BR122" s="35"/>
      <c r="BS122" s="35"/>
      <c r="BT122" s="35"/>
      <c r="BU122" s="35"/>
      <c r="BV122" s="35"/>
      <c r="BW122" s="35"/>
      <c r="BX122" s="35"/>
      <c r="BY122" s="35"/>
      <c r="BZ122" s="35"/>
      <c r="CA122" s="35"/>
      <c r="CB122" s="35"/>
      <c r="CC122" s="35"/>
      <c r="CD122" s="35"/>
      <c r="CE122" s="35"/>
      <c r="CF122" s="35"/>
      <c r="CG122" s="35"/>
      <c r="CH122" s="35"/>
      <c r="CI122" s="35"/>
      <c r="CJ122" s="35"/>
      <c r="CK122" s="35"/>
      <c r="CL122" s="35"/>
      <c r="CM122" s="35"/>
      <c r="CN122" s="35"/>
      <c r="CO122" s="35"/>
      <c r="CP122" s="35"/>
      <c r="CQ122" s="35"/>
      <c r="CR122" s="35"/>
      <c r="CS122" s="35"/>
      <c r="CT122" s="35"/>
      <c r="CU122" s="35"/>
      <c r="CV122" s="35"/>
      <c r="CW122" s="35"/>
      <c r="CX122" s="35"/>
      <c r="CY122" s="35"/>
      <c r="CZ122" s="35"/>
      <c r="DA122" s="35"/>
      <c r="DB122" s="35"/>
      <c r="DC122" s="35"/>
      <c r="DD122" s="35"/>
      <c r="DE122" s="35"/>
      <c r="DF122" s="35"/>
      <c r="DG122" s="35"/>
      <c r="DH122" s="35"/>
      <c r="DI122" s="35"/>
      <c r="DJ122" s="35"/>
      <c r="DK122" s="35"/>
      <c r="DL122" s="35"/>
      <c r="DM122" s="35"/>
      <c r="DN122" s="35"/>
      <c r="DO122" s="35"/>
      <c r="DP122" s="35"/>
      <c r="DQ122" s="35"/>
      <c r="DR122" s="35"/>
      <c r="DS122" s="35"/>
      <c r="DT122" s="35"/>
      <c r="DU122" s="35"/>
      <c r="DV122" s="35"/>
      <c r="DW122" s="35"/>
      <c r="DX122" s="35"/>
      <c r="DY122" s="35"/>
      <c r="DZ122" s="35"/>
      <c r="EA122" s="35"/>
      <c r="EB122" s="35"/>
      <c r="EC122" s="35"/>
      <c r="ED122" s="35"/>
      <c r="EE122" s="35"/>
      <c r="EF122" s="35"/>
      <c r="EG122" s="35"/>
      <c r="EH122" s="35"/>
      <c r="EI122" s="35"/>
      <c r="EJ122" s="35"/>
      <c r="EK122" s="35"/>
      <c r="EL122" s="35"/>
      <c r="EM122" s="35"/>
      <c r="EN122" s="35"/>
      <c r="EO122" s="35"/>
      <c r="EP122" s="35"/>
      <c r="EQ122" s="35"/>
      <c r="ER122" s="35"/>
      <c r="ES122" s="35"/>
      <c r="ET122" s="35"/>
      <c r="EU122" s="35"/>
      <c r="EV122" s="35"/>
      <c r="EW122" s="35"/>
      <c r="EX122" s="35"/>
      <c r="EY122" s="35"/>
      <c r="EZ122" s="35"/>
      <c r="FA122" s="35"/>
      <c r="FB122" s="35"/>
      <c r="FC122" s="35"/>
      <c r="FD122" s="35"/>
      <c r="FE122" s="35"/>
      <c r="FF122" s="35"/>
      <c r="FG122" s="35"/>
      <c r="FH122" s="35"/>
      <c r="FI122" s="35"/>
      <c r="FJ122" s="35"/>
      <c r="FK122" s="35"/>
      <c r="FL122" s="35"/>
      <c r="FM122" s="35"/>
      <c r="FN122" s="35"/>
      <c r="FO122" s="35"/>
      <c r="FP122" s="37"/>
      <c r="GT122"/>
      <c r="GU122"/>
    </row>
    <row r="123" spans="1:203" s="8" customFormat="1" x14ac:dyDescent="0.2">
      <c r="A123"/>
      <c r="B123" s="16"/>
      <c r="C123" s="2"/>
      <c r="D123" s="1"/>
      <c r="E123" s="1"/>
      <c r="F123" s="199"/>
      <c r="G123" s="35"/>
      <c r="H123" s="35"/>
      <c r="I123" s="35"/>
      <c r="J123" s="35"/>
      <c r="K123" s="35"/>
      <c r="L123" s="35"/>
      <c r="M123" s="35"/>
      <c r="N123" s="35"/>
      <c r="O123" s="35"/>
      <c r="P123" s="35"/>
      <c r="Q123" s="35"/>
      <c r="R123" s="35"/>
      <c r="S123" s="35"/>
      <c r="T123" s="35"/>
      <c r="U123" s="35"/>
      <c r="V123" s="35"/>
      <c r="W123" s="35"/>
      <c r="X123" s="35"/>
      <c r="Y123" s="35"/>
      <c r="Z123" s="35"/>
      <c r="AA123" s="35"/>
      <c r="AB123" s="35"/>
      <c r="AC123" s="35"/>
      <c r="AD123" s="35"/>
      <c r="AE123" s="35"/>
      <c r="AF123" s="35"/>
      <c r="AG123" s="35"/>
      <c r="AH123" s="35"/>
      <c r="AI123" s="35"/>
      <c r="AJ123" s="35"/>
      <c r="AK123" s="35"/>
      <c r="AL123" s="35"/>
      <c r="AM123" s="35"/>
      <c r="AN123" s="35"/>
      <c r="AO123" s="35"/>
      <c r="AP123" s="35"/>
      <c r="AQ123" s="35"/>
      <c r="AR123" s="35"/>
      <c r="AS123" s="35"/>
      <c r="AT123" s="35"/>
      <c r="AU123" s="35"/>
      <c r="AV123" s="35"/>
      <c r="AW123" s="35"/>
      <c r="AX123" s="35"/>
      <c r="AY123" s="35"/>
      <c r="AZ123" s="35"/>
      <c r="BA123" s="35"/>
      <c r="BB123" s="35"/>
      <c r="BC123" s="35"/>
      <c r="BD123" s="35"/>
      <c r="BE123" s="35"/>
      <c r="BF123" s="35"/>
      <c r="BG123" s="35"/>
      <c r="BH123" s="35"/>
      <c r="BI123" s="35"/>
      <c r="BJ123" s="35"/>
      <c r="BK123" s="35"/>
      <c r="BL123" s="35"/>
      <c r="BM123" s="35"/>
      <c r="BN123" s="35"/>
      <c r="BO123" s="35"/>
      <c r="BP123" s="35"/>
      <c r="BQ123" s="35"/>
      <c r="BR123" s="35"/>
      <c r="BS123" s="35"/>
      <c r="BT123" s="35"/>
      <c r="BU123" s="35"/>
      <c r="BV123" s="35"/>
      <c r="BW123" s="35"/>
      <c r="BX123" s="35"/>
      <c r="BY123" s="35"/>
      <c r="BZ123" s="35"/>
      <c r="CA123" s="35"/>
      <c r="CB123" s="35"/>
      <c r="CC123" s="35"/>
      <c r="CD123" s="35"/>
      <c r="CE123" s="35"/>
      <c r="CF123" s="35"/>
      <c r="CG123" s="35"/>
      <c r="CH123" s="35"/>
      <c r="CI123" s="35"/>
      <c r="CJ123" s="35"/>
      <c r="CK123" s="35"/>
      <c r="CL123" s="35"/>
      <c r="CM123" s="35"/>
      <c r="CN123" s="35"/>
      <c r="CO123" s="35"/>
      <c r="CP123" s="35"/>
      <c r="CQ123" s="35"/>
      <c r="CR123" s="35"/>
      <c r="CS123" s="35"/>
      <c r="CT123" s="35"/>
      <c r="CU123" s="35"/>
      <c r="CV123" s="35"/>
      <c r="CW123" s="35"/>
      <c r="CX123" s="35"/>
      <c r="CY123" s="35"/>
      <c r="CZ123" s="35"/>
      <c r="DA123" s="35"/>
      <c r="DB123" s="35"/>
      <c r="DC123" s="35"/>
      <c r="DD123" s="35"/>
      <c r="DE123" s="35"/>
      <c r="DF123" s="35"/>
      <c r="DG123" s="35"/>
      <c r="DH123" s="35"/>
      <c r="DI123" s="35"/>
      <c r="DJ123" s="35"/>
      <c r="DK123" s="35"/>
      <c r="DL123" s="35"/>
      <c r="DM123" s="35"/>
      <c r="DN123" s="35"/>
      <c r="DO123" s="35"/>
      <c r="DP123" s="35"/>
      <c r="DQ123" s="35"/>
      <c r="DR123" s="35"/>
      <c r="DS123" s="35"/>
      <c r="DT123" s="35"/>
      <c r="DU123" s="35"/>
      <c r="DV123" s="35"/>
      <c r="DW123" s="35"/>
      <c r="DX123" s="35"/>
      <c r="DY123" s="35"/>
      <c r="DZ123" s="35"/>
      <c r="EA123" s="35"/>
      <c r="EB123" s="35"/>
      <c r="EC123" s="35"/>
      <c r="ED123" s="35"/>
      <c r="EE123" s="35"/>
      <c r="EF123" s="35"/>
      <c r="EG123" s="35"/>
      <c r="EH123" s="35"/>
      <c r="EI123" s="35"/>
      <c r="EJ123" s="35"/>
      <c r="EK123" s="35"/>
      <c r="EL123" s="35"/>
      <c r="EM123" s="35"/>
      <c r="EN123" s="35"/>
      <c r="EO123" s="35"/>
      <c r="EP123" s="35"/>
      <c r="EQ123" s="35"/>
      <c r="ER123" s="35"/>
      <c r="ES123" s="35"/>
      <c r="ET123" s="35"/>
      <c r="EU123" s="35"/>
      <c r="EV123" s="35"/>
      <c r="EW123" s="35"/>
      <c r="EX123" s="35"/>
      <c r="EY123" s="35"/>
      <c r="EZ123" s="35"/>
      <c r="FA123" s="35"/>
      <c r="FB123" s="35"/>
      <c r="FC123" s="35"/>
      <c r="FD123" s="35"/>
      <c r="FE123" s="35"/>
      <c r="FF123" s="35"/>
      <c r="FG123" s="35"/>
      <c r="FH123" s="35"/>
      <c r="FI123" s="35"/>
      <c r="FJ123" s="35"/>
      <c r="FK123" s="35"/>
      <c r="FL123" s="35"/>
      <c r="FM123" s="35"/>
      <c r="FN123" s="35"/>
      <c r="FO123" s="35"/>
      <c r="FP123" s="37"/>
      <c r="GT123"/>
      <c r="GU123"/>
    </row>
    <row r="124" spans="1:203" s="8" customFormat="1" x14ac:dyDescent="0.2">
      <c r="A124"/>
      <c r="B124" s="16"/>
      <c r="C124" s="2"/>
      <c r="D124" s="1"/>
      <c r="E124" s="1"/>
      <c r="F124" s="199"/>
      <c r="G124" s="35"/>
      <c r="H124" s="35"/>
      <c r="I124" s="35"/>
      <c r="J124" s="35"/>
      <c r="K124" s="35"/>
      <c r="L124" s="35"/>
      <c r="M124" s="35"/>
      <c r="N124" s="35"/>
      <c r="O124" s="35"/>
      <c r="P124" s="35"/>
      <c r="Q124" s="35"/>
      <c r="R124" s="35"/>
      <c r="S124" s="35"/>
      <c r="T124" s="35"/>
      <c r="U124" s="35"/>
      <c r="V124" s="35"/>
      <c r="W124" s="35"/>
      <c r="X124" s="35"/>
      <c r="Y124" s="35"/>
      <c r="Z124" s="35"/>
      <c r="AA124" s="35"/>
      <c r="AB124" s="35"/>
      <c r="AC124" s="35"/>
      <c r="AD124" s="35"/>
      <c r="AE124" s="35"/>
      <c r="AF124" s="35"/>
      <c r="AG124" s="35"/>
      <c r="AH124" s="35"/>
      <c r="AI124" s="35"/>
      <c r="AJ124" s="35"/>
      <c r="AK124" s="35"/>
      <c r="AL124" s="35"/>
      <c r="AM124" s="35"/>
      <c r="AN124" s="35"/>
      <c r="AO124" s="35"/>
      <c r="AP124" s="35"/>
      <c r="AQ124" s="35"/>
      <c r="AR124" s="35"/>
      <c r="AS124" s="35"/>
      <c r="AT124" s="35"/>
      <c r="AU124" s="35"/>
      <c r="AV124" s="35"/>
      <c r="AW124" s="35"/>
      <c r="AX124" s="35"/>
      <c r="AY124" s="35"/>
      <c r="AZ124" s="35"/>
      <c r="BA124" s="35"/>
      <c r="BB124" s="35"/>
      <c r="BC124" s="35"/>
      <c r="BD124" s="35"/>
      <c r="BE124" s="35"/>
      <c r="BF124" s="35"/>
      <c r="BG124" s="35"/>
      <c r="BH124" s="35"/>
      <c r="BI124" s="35"/>
      <c r="BJ124" s="35"/>
      <c r="BK124" s="35"/>
      <c r="BL124" s="35"/>
      <c r="BM124" s="35"/>
      <c r="BN124" s="35"/>
      <c r="BO124" s="35"/>
      <c r="BP124" s="35"/>
      <c r="BQ124" s="35"/>
      <c r="BR124" s="35"/>
      <c r="BS124" s="35"/>
      <c r="BT124" s="35"/>
      <c r="BU124" s="35"/>
      <c r="BV124" s="35"/>
      <c r="BW124" s="35"/>
      <c r="BX124" s="35"/>
      <c r="BY124" s="35"/>
      <c r="BZ124" s="35"/>
      <c r="CA124" s="35"/>
      <c r="CB124" s="35"/>
      <c r="CC124" s="35"/>
      <c r="CD124" s="35"/>
      <c r="CE124" s="35"/>
      <c r="CF124" s="35"/>
      <c r="CG124" s="35"/>
      <c r="CH124" s="35"/>
      <c r="CI124" s="35"/>
      <c r="CJ124" s="35"/>
      <c r="CK124" s="35"/>
      <c r="CL124" s="35"/>
      <c r="CM124" s="35"/>
      <c r="CN124" s="35"/>
      <c r="CO124" s="35"/>
      <c r="CP124" s="35"/>
      <c r="CQ124" s="35"/>
      <c r="CR124" s="35"/>
      <c r="CS124" s="35"/>
      <c r="CT124" s="35"/>
      <c r="CU124" s="35"/>
      <c r="CV124" s="35"/>
      <c r="CW124" s="35"/>
      <c r="CX124" s="35"/>
      <c r="CY124" s="35"/>
      <c r="CZ124" s="35"/>
      <c r="DA124" s="35"/>
      <c r="DB124" s="35"/>
      <c r="DC124" s="35"/>
      <c r="DD124" s="35"/>
      <c r="DE124" s="35"/>
      <c r="DF124" s="35"/>
      <c r="DG124" s="35"/>
      <c r="DH124" s="35"/>
      <c r="DI124" s="35"/>
      <c r="DJ124" s="35"/>
      <c r="DK124" s="35"/>
      <c r="DL124" s="35"/>
      <c r="DM124" s="35"/>
      <c r="DN124" s="35"/>
      <c r="DO124" s="35"/>
      <c r="DP124" s="35"/>
      <c r="DQ124" s="35"/>
      <c r="DR124" s="35"/>
      <c r="DS124" s="35"/>
      <c r="DT124" s="35"/>
      <c r="DU124" s="35"/>
      <c r="DV124" s="35"/>
      <c r="DW124" s="35"/>
      <c r="DX124" s="35"/>
      <c r="DY124" s="35"/>
      <c r="DZ124" s="35"/>
      <c r="EA124" s="35"/>
      <c r="EB124" s="35"/>
      <c r="EC124" s="35"/>
      <c r="ED124" s="35"/>
      <c r="EE124" s="35"/>
      <c r="EF124" s="35"/>
      <c r="EG124" s="35"/>
      <c r="EH124" s="35"/>
      <c r="EI124" s="35"/>
      <c r="EJ124" s="35"/>
      <c r="EK124" s="35"/>
      <c r="EL124" s="35"/>
      <c r="EM124" s="35"/>
      <c r="EN124" s="35"/>
      <c r="EO124" s="35"/>
      <c r="EP124" s="35"/>
      <c r="EQ124" s="35"/>
      <c r="ER124" s="35"/>
      <c r="ES124" s="35"/>
      <c r="ET124" s="35"/>
      <c r="EU124" s="35"/>
      <c r="EV124" s="35"/>
      <c r="EW124" s="35"/>
      <c r="EX124" s="35"/>
      <c r="EY124" s="35"/>
      <c r="EZ124" s="35"/>
      <c r="FA124" s="35"/>
      <c r="FB124" s="35"/>
      <c r="FC124" s="35"/>
      <c r="FD124" s="35"/>
      <c r="FE124" s="35"/>
      <c r="FF124" s="35"/>
      <c r="FG124" s="35"/>
      <c r="FH124" s="35"/>
      <c r="FI124" s="35"/>
      <c r="FJ124" s="35"/>
      <c r="FK124" s="35"/>
      <c r="FL124" s="35"/>
      <c r="FM124" s="35"/>
      <c r="FN124" s="35"/>
      <c r="FO124" s="35"/>
      <c r="FP124" s="37"/>
      <c r="GT124"/>
      <c r="GU124"/>
    </row>
    <row r="125" spans="1:203" s="8" customFormat="1" x14ac:dyDescent="0.2">
      <c r="A125"/>
      <c r="B125" s="16"/>
      <c r="C125" s="2"/>
      <c r="D125" s="1"/>
      <c r="E125" s="1"/>
      <c r="F125" s="199"/>
      <c r="G125" s="35"/>
      <c r="H125" s="35"/>
      <c r="I125" s="35"/>
      <c r="J125" s="35"/>
      <c r="K125" s="35"/>
      <c r="L125" s="35"/>
      <c r="M125" s="35"/>
      <c r="N125" s="35"/>
      <c r="O125" s="35"/>
      <c r="P125" s="35"/>
      <c r="Q125" s="35"/>
      <c r="R125" s="35"/>
      <c r="S125" s="35"/>
      <c r="T125" s="35"/>
      <c r="U125" s="35"/>
      <c r="V125" s="35"/>
      <c r="W125" s="35"/>
      <c r="X125" s="35"/>
      <c r="Y125" s="35"/>
      <c r="Z125" s="35"/>
      <c r="AA125" s="35"/>
      <c r="AB125" s="35"/>
      <c r="AC125" s="35"/>
      <c r="AD125" s="35"/>
      <c r="AE125" s="35"/>
      <c r="AF125" s="35"/>
      <c r="AG125" s="35"/>
      <c r="AH125" s="35"/>
      <c r="AI125" s="35"/>
      <c r="AJ125" s="35"/>
      <c r="AK125" s="35"/>
      <c r="AL125" s="35"/>
      <c r="AM125" s="35"/>
      <c r="AN125" s="35"/>
      <c r="AO125" s="35"/>
      <c r="AP125" s="35"/>
      <c r="AQ125" s="35"/>
      <c r="AR125" s="35"/>
      <c r="AS125" s="35"/>
      <c r="AT125" s="35"/>
      <c r="AU125" s="35"/>
      <c r="AV125" s="35"/>
      <c r="AW125" s="35"/>
      <c r="AX125" s="35"/>
      <c r="AY125" s="35"/>
      <c r="AZ125" s="35"/>
      <c r="BA125" s="35"/>
      <c r="BB125" s="35"/>
      <c r="BC125" s="35"/>
      <c r="BD125" s="35"/>
      <c r="BE125" s="35"/>
      <c r="BF125" s="35"/>
      <c r="BG125" s="35"/>
      <c r="BH125" s="35"/>
      <c r="BI125" s="35"/>
      <c r="BJ125" s="35"/>
      <c r="BK125" s="35"/>
      <c r="BL125" s="35"/>
      <c r="BM125" s="35"/>
      <c r="BN125" s="35"/>
      <c r="BO125" s="35"/>
      <c r="BP125" s="35"/>
      <c r="BQ125" s="35"/>
      <c r="BR125" s="35"/>
      <c r="BS125" s="35"/>
      <c r="BT125" s="35"/>
      <c r="BU125" s="35"/>
      <c r="BV125" s="35"/>
      <c r="BW125" s="35"/>
      <c r="BX125" s="35"/>
      <c r="BY125" s="35"/>
      <c r="BZ125" s="35"/>
      <c r="CA125" s="35"/>
      <c r="CB125" s="35"/>
      <c r="CC125" s="35"/>
      <c r="CD125" s="35"/>
      <c r="CE125" s="35"/>
      <c r="CF125" s="35"/>
      <c r="CG125" s="35"/>
      <c r="CH125" s="35"/>
      <c r="CI125" s="35"/>
      <c r="CJ125" s="35"/>
      <c r="CK125" s="35"/>
      <c r="CL125" s="35"/>
      <c r="CM125" s="35"/>
      <c r="CN125" s="35"/>
      <c r="CO125" s="35"/>
      <c r="CP125" s="35"/>
      <c r="CQ125" s="35"/>
      <c r="CR125" s="35"/>
      <c r="CS125" s="35"/>
      <c r="CT125" s="35"/>
      <c r="CU125" s="35"/>
      <c r="CV125" s="35"/>
      <c r="CW125" s="35"/>
      <c r="CX125" s="35"/>
      <c r="CY125" s="35"/>
      <c r="CZ125" s="35"/>
      <c r="DA125" s="35"/>
      <c r="DB125" s="35"/>
      <c r="DC125" s="35"/>
      <c r="DD125" s="35"/>
      <c r="DE125" s="35"/>
      <c r="DF125" s="35"/>
      <c r="DG125" s="35"/>
      <c r="DH125" s="35"/>
      <c r="DI125" s="35"/>
      <c r="DJ125" s="35"/>
      <c r="DK125" s="35"/>
      <c r="DL125" s="35"/>
      <c r="DM125" s="35"/>
      <c r="DN125" s="35"/>
      <c r="DO125" s="35"/>
      <c r="DP125" s="35"/>
      <c r="DQ125" s="35"/>
      <c r="DR125" s="35"/>
      <c r="DS125" s="35"/>
      <c r="DT125" s="35"/>
      <c r="DU125" s="35"/>
      <c r="DV125" s="35"/>
      <c r="DW125" s="35"/>
      <c r="DX125" s="35"/>
      <c r="DY125" s="35"/>
      <c r="DZ125" s="35"/>
      <c r="EA125" s="35"/>
      <c r="EB125" s="35"/>
      <c r="EC125" s="35"/>
      <c r="ED125" s="35"/>
      <c r="EE125" s="35"/>
      <c r="EF125" s="35"/>
      <c r="EG125" s="35"/>
      <c r="EH125" s="35"/>
      <c r="EI125" s="35"/>
      <c r="EJ125" s="35"/>
      <c r="EK125" s="35"/>
      <c r="EL125" s="35"/>
      <c r="EM125" s="35"/>
      <c r="EN125" s="35"/>
      <c r="EO125" s="35"/>
      <c r="EP125" s="35"/>
      <c r="EQ125" s="35"/>
      <c r="ER125" s="35"/>
      <c r="ES125" s="35"/>
      <c r="ET125" s="35"/>
      <c r="EU125" s="35"/>
      <c r="EV125" s="35"/>
      <c r="EW125" s="35"/>
      <c r="EX125" s="35"/>
      <c r="EY125" s="35"/>
      <c r="EZ125" s="35"/>
      <c r="FA125" s="35"/>
      <c r="FB125" s="35"/>
      <c r="FC125" s="35"/>
      <c r="FD125" s="35"/>
      <c r="FE125" s="35"/>
      <c r="FF125" s="35"/>
      <c r="FG125" s="35"/>
      <c r="FH125" s="35"/>
      <c r="FI125" s="35"/>
      <c r="FJ125" s="35"/>
      <c r="FK125" s="35"/>
      <c r="FL125" s="35"/>
      <c r="FM125" s="35"/>
      <c r="FN125" s="35"/>
      <c r="FO125" s="35"/>
      <c r="FP125" s="37"/>
      <c r="GT125"/>
      <c r="GU125"/>
    </row>
    <row r="126" spans="1:203" s="8" customFormat="1" x14ac:dyDescent="0.2">
      <c r="A126"/>
      <c r="B126" s="16"/>
      <c r="C126" s="2"/>
      <c r="D126" s="1"/>
      <c r="E126" s="1"/>
      <c r="F126" s="199"/>
      <c r="G126" s="35"/>
      <c r="H126" s="9"/>
      <c r="I126" s="35"/>
      <c r="J126" s="35"/>
      <c r="K126" s="35"/>
      <c r="L126" s="35"/>
      <c r="M126" s="35"/>
      <c r="N126" s="35"/>
      <c r="O126" s="35"/>
      <c r="P126" s="35"/>
      <c r="Q126" s="35"/>
      <c r="R126" s="35"/>
      <c r="S126" s="35"/>
      <c r="T126" s="35"/>
      <c r="U126" s="35"/>
      <c r="V126" s="35"/>
      <c r="W126" s="35"/>
      <c r="X126" s="35"/>
      <c r="Y126" s="35"/>
      <c r="Z126" s="35"/>
      <c r="AA126" s="35"/>
      <c r="AB126" s="35"/>
      <c r="AC126" s="35"/>
      <c r="AD126" s="35"/>
      <c r="AE126" s="35"/>
      <c r="AF126" s="35"/>
      <c r="AG126" s="35"/>
      <c r="AH126" s="35"/>
      <c r="AI126" s="35"/>
      <c r="AJ126" s="35"/>
      <c r="AK126" s="35"/>
      <c r="AL126" s="35"/>
      <c r="AM126" s="35"/>
      <c r="AN126" s="35"/>
      <c r="AO126" s="35"/>
      <c r="AP126" s="35"/>
      <c r="AQ126" s="35"/>
      <c r="AR126" s="35"/>
      <c r="AS126" s="35"/>
      <c r="AT126" s="35"/>
      <c r="AU126" s="35"/>
      <c r="AV126" s="35"/>
      <c r="AW126" s="35"/>
      <c r="AX126" s="35"/>
      <c r="AY126" s="35"/>
      <c r="AZ126" s="35"/>
      <c r="BA126" s="35"/>
      <c r="BB126" s="35"/>
      <c r="BC126" s="35"/>
      <c r="BD126" s="35"/>
      <c r="BE126" s="35"/>
      <c r="BF126" s="35"/>
      <c r="BG126" s="35"/>
      <c r="BH126" s="35"/>
      <c r="BI126" s="35"/>
      <c r="BJ126" s="35"/>
      <c r="BK126" s="35"/>
      <c r="BL126" s="35"/>
      <c r="BM126" s="35"/>
      <c r="BN126" s="35"/>
      <c r="BO126" s="35"/>
      <c r="BP126" s="35"/>
      <c r="BQ126" s="35"/>
      <c r="BR126" s="35"/>
      <c r="BS126" s="35"/>
      <c r="BT126" s="35"/>
      <c r="BU126" s="35"/>
      <c r="BV126" s="35"/>
      <c r="BW126" s="35"/>
      <c r="BX126" s="35"/>
      <c r="BY126" s="35"/>
      <c r="BZ126" s="35"/>
      <c r="CA126" s="35"/>
      <c r="CB126" s="35"/>
      <c r="CC126" s="35"/>
      <c r="CD126" s="35"/>
      <c r="CE126" s="35"/>
      <c r="CF126" s="35"/>
      <c r="CG126" s="35"/>
      <c r="CH126" s="35"/>
      <c r="CI126" s="35"/>
      <c r="CJ126" s="35"/>
      <c r="CK126" s="35"/>
      <c r="CL126" s="35"/>
      <c r="CM126" s="35"/>
      <c r="CN126" s="35"/>
      <c r="CO126" s="35"/>
      <c r="CP126" s="35"/>
      <c r="CQ126" s="35"/>
      <c r="CR126" s="35"/>
      <c r="CS126" s="35"/>
      <c r="CT126" s="35"/>
      <c r="CU126" s="35"/>
      <c r="CV126" s="35"/>
      <c r="CW126" s="35"/>
      <c r="CX126" s="35"/>
      <c r="CY126" s="35"/>
      <c r="CZ126" s="35"/>
      <c r="DA126" s="35"/>
      <c r="DB126" s="35"/>
      <c r="DC126" s="35"/>
      <c r="DD126" s="35"/>
      <c r="DE126" s="35"/>
      <c r="DF126" s="35"/>
      <c r="DG126" s="35"/>
      <c r="DH126" s="35"/>
      <c r="DI126" s="35"/>
      <c r="DJ126" s="35"/>
      <c r="DK126" s="35"/>
      <c r="DL126" s="35"/>
      <c r="DM126" s="35"/>
      <c r="DN126" s="35"/>
      <c r="DO126" s="35"/>
      <c r="DP126" s="35"/>
      <c r="DQ126" s="35"/>
      <c r="DR126" s="35"/>
      <c r="DS126" s="35"/>
      <c r="DT126" s="35"/>
      <c r="DU126" s="35"/>
      <c r="DV126" s="35"/>
      <c r="DW126" s="35"/>
      <c r="DX126" s="35"/>
      <c r="DY126" s="35"/>
      <c r="DZ126" s="35"/>
      <c r="EA126" s="35"/>
      <c r="EB126" s="35"/>
      <c r="EC126" s="35"/>
      <c r="ED126" s="35"/>
      <c r="EE126" s="35"/>
      <c r="EF126" s="35"/>
      <c r="EG126" s="35"/>
      <c r="EH126" s="35"/>
      <c r="EI126" s="35"/>
      <c r="EJ126" s="35"/>
      <c r="EK126" s="35"/>
      <c r="EL126" s="35"/>
      <c r="EM126" s="35"/>
      <c r="EN126" s="35"/>
      <c r="EO126" s="35"/>
      <c r="EP126" s="35"/>
      <c r="EQ126" s="35"/>
      <c r="ER126" s="35"/>
      <c r="ES126" s="35"/>
      <c r="ET126" s="35"/>
      <c r="EU126" s="35"/>
      <c r="EV126" s="35"/>
      <c r="EW126" s="35"/>
      <c r="EX126" s="35"/>
      <c r="EY126" s="35"/>
      <c r="EZ126" s="35"/>
      <c r="FA126" s="35"/>
      <c r="FB126" s="35"/>
      <c r="FC126" s="35"/>
      <c r="FD126" s="35"/>
      <c r="FE126" s="35"/>
      <c r="FF126" s="35"/>
      <c r="FG126" s="35"/>
      <c r="FH126" s="35"/>
      <c r="FI126" s="35"/>
      <c r="FJ126" s="35"/>
      <c r="FK126" s="35"/>
      <c r="FL126" s="35"/>
      <c r="FM126" s="35"/>
      <c r="FN126" s="35"/>
      <c r="FO126" s="35"/>
      <c r="FP126" s="37"/>
      <c r="GT126"/>
      <c r="GU126"/>
    </row>
    <row r="127" spans="1:203" s="8" customFormat="1" x14ac:dyDescent="0.2">
      <c r="A127"/>
      <c r="B127" s="16"/>
      <c r="C127" s="2"/>
      <c r="D127" s="1"/>
      <c r="E127" s="1"/>
      <c r="F127" s="199"/>
      <c r="G127" s="35"/>
      <c r="H127" s="41"/>
      <c r="I127" s="41"/>
      <c r="J127" s="41"/>
      <c r="K127" s="41"/>
      <c r="L127" s="41"/>
      <c r="M127" s="41"/>
      <c r="N127" s="41"/>
      <c r="O127" s="41"/>
      <c r="P127" s="41"/>
      <c r="Q127" s="41"/>
      <c r="R127" s="41"/>
      <c r="S127" s="41"/>
      <c r="T127" s="41"/>
      <c r="U127" s="41"/>
      <c r="V127" s="41"/>
      <c r="W127" s="41"/>
      <c r="X127" s="41"/>
      <c r="Y127" s="41"/>
      <c r="Z127" s="41"/>
      <c r="AA127" s="41"/>
      <c r="AB127" s="41"/>
      <c r="AC127" s="41"/>
      <c r="AD127" s="41"/>
      <c r="AE127" s="41"/>
      <c r="AF127" s="41"/>
      <c r="AG127" s="41"/>
      <c r="AH127" s="41"/>
      <c r="AI127" s="41"/>
      <c r="AJ127" s="41"/>
      <c r="AK127" s="41"/>
      <c r="AL127" s="41"/>
      <c r="AM127" s="41"/>
      <c r="AN127" s="41"/>
      <c r="AO127" s="41"/>
      <c r="AP127" s="41"/>
      <c r="AQ127" s="41"/>
      <c r="AR127" s="41"/>
      <c r="AS127" s="41"/>
      <c r="AT127" s="41"/>
      <c r="AU127" s="41"/>
      <c r="AV127" s="41"/>
      <c r="AW127" s="41"/>
      <c r="AX127" s="41"/>
      <c r="AY127" s="41"/>
      <c r="AZ127" s="41"/>
      <c r="BA127" s="41"/>
      <c r="BB127" s="41"/>
      <c r="BC127" s="41"/>
      <c r="BD127" s="41"/>
      <c r="BE127" s="41"/>
      <c r="BF127" s="41"/>
      <c r="BG127" s="41"/>
      <c r="BH127" s="41"/>
      <c r="BI127" s="41"/>
      <c r="BJ127" s="41"/>
      <c r="BK127" s="41"/>
      <c r="BL127" s="41"/>
      <c r="BM127" s="41"/>
      <c r="BN127" s="41"/>
      <c r="BO127" s="41"/>
      <c r="BP127" s="41"/>
      <c r="BQ127" s="41"/>
      <c r="BR127" s="41"/>
      <c r="BS127" s="41"/>
      <c r="BT127" s="41"/>
      <c r="BU127" s="41"/>
      <c r="BV127" s="41"/>
      <c r="BW127" s="41"/>
      <c r="BX127" s="41"/>
      <c r="BY127" s="41"/>
      <c r="BZ127" s="41"/>
      <c r="CA127" s="41"/>
      <c r="CB127" s="41"/>
      <c r="CC127" s="41"/>
      <c r="CD127" s="41"/>
      <c r="CE127" s="41"/>
      <c r="CF127" s="41"/>
      <c r="CG127" s="41"/>
      <c r="CH127" s="41"/>
      <c r="CI127" s="41"/>
      <c r="CJ127" s="41"/>
      <c r="CK127" s="41"/>
      <c r="CL127" s="41"/>
      <c r="CM127" s="41"/>
      <c r="CN127" s="41"/>
      <c r="CO127" s="41"/>
      <c r="CP127" s="41"/>
      <c r="CQ127" s="41"/>
      <c r="CR127" s="41"/>
      <c r="CS127" s="41"/>
      <c r="CT127" s="41"/>
      <c r="CU127" s="41"/>
      <c r="CV127" s="41"/>
      <c r="CW127" s="41"/>
      <c r="CX127" s="41"/>
      <c r="CY127" s="41"/>
      <c r="CZ127" s="41"/>
      <c r="DA127" s="41"/>
      <c r="DB127" s="41"/>
      <c r="DC127" s="41"/>
      <c r="DD127" s="41"/>
      <c r="DE127" s="41"/>
      <c r="DF127" s="41"/>
      <c r="DG127" s="41"/>
      <c r="DH127" s="41"/>
      <c r="DI127" s="41"/>
      <c r="DJ127" s="41"/>
      <c r="DK127" s="41"/>
      <c r="DL127" s="41"/>
      <c r="DM127" s="41"/>
      <c r="DN127" s="41"/>
      <c r="DO127" s="41"/>
      <c r="DP127" s="41"/>
      <c r="DQ127" s="41"/>
      <c r="DR127" s="41"/>
      <c r="DS127" s="41"/>
      <c r="DT127" s="41"/>
      <c r="DU127" s="41"/>
      <c r="DV127" s="41"/>
      <c r="DW127" s="41"/>
      <c r="DX127" s="41"/>
      <c r="DY127" s="41"/>
      <c r="DZ127" s="41"/>
      <c r="EA127" s="41"/>
      <c r="EB127" s="41"/>
      <c r="EC127" s="41"/>
      <c r="ED127" s="41"/>
      <c r="EE127" s="41"/>
      <c r="EF127" s="41"/>
      <c r="EG127" s="41"/>
      <c r="EH127" s="41"/>
      <c r="EI127" s="41"/>
      <c r="EJ127" s="41"/>
      <c r="EK127" s="41"/>
      <c r="EL127" s="41"/>
      <c r="EM127" s="41"/>
      <c r="EN127" s="41"/>
      <c r="EO127" s="41"/>
      <c r="EP127" s="41"/>
      <c r="EQ127" s="41"/>
      <c r="ER127" s="41"/>
      <c r="ES127" s="41"/>
      <c r="ET127" s="41"/>
      <c r="EU127" s="41"/>
      <c r="EV127" s="41"/>
      <c r="EW127" s="41"/>
      <c r="EX127" s="41"/>
      <c r="EY127" s="41"/>
      <c r="EZ127" s="41"/>
      <c r="FA127" s="41"/>
      <c r="FB127" s="41"/>
      <c r="FC127" s="41"/>
      <c r="FD127" s="41"/>
      <c r="FE127" s="41"/>
      <c r="FF127" s="41"/>
      <c r="FG127" s="41"/>
      <c r="FH127" s="41"/>
      <c r="FI127" s="41"/>
      <c r="FJ127" s="41"/>
      <c r="FK127" s="41"/>
      <c r="FL127" s="41"/>
      <c r="FM127" s="41"/>
      <c r="FN127" s="41"/>
      <c r="FO127" s="41"/>
      <c r="FP127" s="37"/>
      <c r="GT127"/>
      <c r="GU127"/>
    </row>
    <row r="128" spans="1:203" s="8" customFormat="1" x14ac:dyDescent="0.2">
      <c r="A128"/>
      <c r="B128" s="86"/>
      <c r="C128" s="2"/>
      <c r="D128" s="1"/>
      <c r="E128" s="1"/>
      <c r="F128" s="34"/>
      <c r="G128" s="9"/>
      <c r="H128" s="9"/>
      <c r="I128" s="39"/>
      <c r="J128" s="39"/>
      <c r="K128" s="39"/>
      <c r="L128" s="39"/>
      <c r="M128" s="39"/>
      <c r="N128" s="39"/>
      <c r="O128" s="39"/>
      <c r="P128" s="39"/>
      <c r="Q128" s="39"/>
      <c r="R128" s="39"/>
      <c r="S128" s="39"/>
      <c r="T128" s="39"/>
      <c r="U128" s="39"/>
      <c r="V128" s="39"/>
      <c r="W128" s="39"/>
      <c r="X128" s="39"/>
      <c r="Y128" s="39"/>
      <c r="Z128" s="39"/>
      <c r="AA128" s="39"/>
      <c r="AB128" s="39"/>
      <c r="AC128" s="39"/>
      <c r="AD128" s="39"/>
      <c r="AE128" s="39"/>
      <c r="AF128" s="39"/>
      <c r="AG128" s="39"/>
      <c r="AH128" s="39"/>
      <c r="AI128" s="39"/>
      <c r="AJ128" s="39"/>
      <c r="AK128" s="39"/>
      <c r="AL128" s="39"/>
      <c r="AM128" s="39"/>
      <c r="AN128" s="39"/>
      <c r="AO128" s="39"/>
      <c r="AP128" s="39"/>
      <c r="AQ128" s="39"/>
      <c r="AR128" s="39"/>
      <c r="AS128" s="39"/>
      <c r="AT128" s="39"/>
      <c r="AU128" s="39"/>
      <c r="AV128" s="39"/>
      <c r="AW128" s="39"/>
      <c r="AX128" s="39"/>
      <c r="AY128" s="39"/>
      <c r="AZ128" s="39"/>
      <c r="BA128" s="39"/>
      <c r="BB128" s="39"/>
      <c r="BC128" s="39"/>
      <c r="BD128" s="39"/>
      <c r="BE128" s="39"/>
      <c r="BF128" s="39"/>
      <c r="BG128" s="39"/>
      <c r="BH128" s="39"/>
      <c r="BI128" s="39"/>
      <c r="BJ128" s="39"/>
      <c r="BK128" s="39"/>
      <c r="BL128" s="39"/>
      <c r="BM128" s="39"/>
      <c r="BN128" s="39"/>
      <c r="BO128" s="39"/>
      <c r="BP128" s="39"/>
      <c r="BQ128" s="39"/>
      <c r="BR128" s="39"/>
      <c r="BS128" s="39"/>
      <c r="BT128" s="39"/>
      <c r="BU128" s="39"/>
      <c r="BV128" s="39"/>
      <c r="BW128" s="39"/>
      <c r="BX128" s="39"/>
      <c r="BY128" s="39"/>
      <c r="BZ128" s="39"/>
      <c r="CA128" s="39"/>
      <c r="CB128" s="39"/>
      <c r="CC128" s="39"/>
      <c r="CD128" s="39"/>
      <c r="CE128" s="39"/>
      <c r="CF128" s="39"/>
      <c r="CG128" s="39"/>
      <c r="CH128" s="39"/>
      <c r="CI128" s="39"/>
      <c r="CJ128" s="39"/>
      <c r="CK128" s="39"/>
      <c r="CL128" s="39"/>
      <c r="CM128" s="39"/>
      <c r="CN128" s="39"/>
      <c r="CO128" s="39"/>
      <c r="CP128" s="39"/>
      <c r="CQ128" s="39"/>
      <c r="CR128" s="39"/>
      <c r="CS128" s="39"/>
      <c r="CT128" s="39"/>
      <c r="CU128" s="39"/>
      <c r="CV128" s="39"/>
      <c r="CW128" s="39"/>
      <c r="CX128" s="39"/>
      <c r="CY128" s="39"/>
      <c r="CZ128" s="39"/>
      <c r="DA128" s="39"/>
      <c r="DB128" s="39"/>
      <c r="DC128" s="39"/>
      <c r="DD128" s="39"/>
      <c r="DE128" s="39"/>
      <c r="DF128" s="39"/>
      <c r="DG128" s="39"/>
      <c r="DH128" s="39"/>
      <c r="DI128" s="39"/>
      <c r="DJ128" s="39"/>
      <c r="DK128" s="39"/>
      <c r="DL128" s="39"/>
      <c r="DM128" s="39"/>
      <c r="DN128" s="39"/>
      <c r="DO128" s="39"/>
      <c r="DP128" s="39"/>
      <c r="DQ128" s="39"/>
      <c r="DR128" s="39"/>
      <c r="DS128" s="39"/>
      <c r="DT128" s="39"/>
      <c r="DU128" s="39"/>
      <c r="DV128" s="39"/>
      <c r="DW128" s="39"/>
      <c r="DX128" s="39"/>
      <c r="DY128" s="39"/>
      <c r="DZ128" s="39"/>
      <c r="EA128" s="39"/>
      <c r="EB128" s="39"/>
      <c r="EC128" s="39"/>
      <c r="ED128" s="39"/>
      <c r="EE128" s="39"/>
      <c r="EF128" s="39"/>
      <c r="EG128" s="39"/>
      <c r="EH128" s="39"/>
      <c r="EI128" s="39"/>
      <c r="EJ128" s="39"/>
      <c r="EK128" s="39"/>
      <c r="EL128" s="39"/>
      <c r="EM128" s="39"/>
      <c r="EN128" s="39"/>
      <c r="EO128" s="39"/>
      <c r="EP128" s="39"/>
      <c r="EQ128" s="39"/>
      <c r="ER128" s="39"/>
      <c r="ES128" s="39"/>
      <c r="ET128" s="39"/>
      <c r="EU128" s="39"/>
      <c r="EV128" s="39"/>
      <c r="EW128" s="39"/>
      <c r="EX128" s="39"/>
      <c r="EY128" s="39"/>
      <c r="EZ128" s="39"/>
      <c r="FA128" s="39"/>
      <c r="FB128" s="39"/>
      <c r="FC128" s="39"/>
      <c r="FD128" s="39"/>
      <c r="FE128" s="39"/>
      <c r="FF128" s="39"/>
      <c r="FG128" s="39"/>
      <c r="FH128" s="39"/>
      <c r="FI128" s="39"/>
      <c r="FJ128" s="39"/>
      <c r="FK128" s="39"/>
      <c r="FL128" s="39"/>
      <c r="FM128" s="39"/>
      <c r="FN128" s="39"/>
      <c r="FO128" s="39"/>
      <c r="FP128" s="37"/>
      <c r="GT128"/>
      <c r="GU128"/>
    </row>
    <row r="129" spans="1:203" s="8" customFormat="1" x14ac:dyDescent="0.2">
      <c r="A129"/>
      <c r="B129" s="16"/>
      <c r="C129" s="2"/>
      <c r="D129" s="1"/>
      <c r="E129" s="1"/>
      <c r="F129" s="199"/>
      <c r="G129" s="35"/>
      <c r="H129" s="35"/>
      <c r="I129" s="35"/>
      <c r="J129" s="35"/>
      <c r="K129" s="35"/>
      <c r="L129" s="35"/>
      <c r="M129" s="35"/>
      <c r="N129" s="35"/>
      <c r="O129" s="35"/>
      <c r="P129" s="35"/>
      <c r="Q129" s="35"/>
      <c r="R129" s="35"/>
      <c r="S129" s="35"/>
      <c r="T129" s="35"/>
      <c r="U129" s="35"/>
      <c r="V129" s="35"/>
      <c r="W129" s="35"/>
      <c r="X129" s="35"/>
      <c r="Y129" s="35"/>
      <c r="Z129" s="35"/>
      <c r="AA129" s="35"/>
      <c r="AB129" s="35"/>
      <c r="AC129" s="35"/>
      <c r="AD129" s="35"/>
      <c r="AE129" s="35"/>
      <c r="AF129" s="35"/>
      <c r="AG129" s="35"/>
      <c r="AH129" s="35"/>
      <c r="AI129" s="35"/>
      <c r="AJ129" s="35"/>
      <c r="AK129" s="35"/>
      <c r="AL129" s="35"/>
      <c r="AM129" s="35"/>
      <c r="AN129" s="35"/>
      <c r="AO129" s="35"/>
      <c r="AP129" s="35"/>
      <c r="AQ129" s="35"/>
      <c r="AR129" s="35"/>
      <c r="AS129" s="35"/>
      <c r="AT129" s="35"/>
      <c r="AU129" s="35"/>
      <c r="AV129" s="35"/>
      <c r="AW129" s="35"/>
      <c r="AX129" s="35"/>
      <c r="AY129" s="35"/>
      <c r="AZ129" s="35"/>
      <c r="BA129" s="35"/>
      <c r="BB129" s="35"/>
      <c r="BC129" s="35"/>
      <c r="BD129" s="35"/>
      <c r="BE129" s="35"/>
      <c r="BF129" s="35"/>
      <c r="BG129" s="35"/>
      <c r="BH129" s="35"/>
      <c r="BI129" s="35"/>
      <c r="BJ129" s="35"/>
      <c r="BK129" s="35"/>
      <c r="BL129" s="35"/>
      <c r="BM129" s="35"/>
      <c r="BN129" s="35"/>
      <c r="BO129" s="35"/>
      <c r="BP129" s="35"/>
      <c r="BQ129" s="35"/>
      <c r="BR129" s="35"/>
      <c r="BS129" s="35"/>
      <c r="BT129" s="35"/>
      <c r="BU129" s="35"/>
      <c r="BV129" s="35"/>
      <c r="BW129" s="35"/>
      <c r="BX129" s="35"/>
      <c r="BY129" s="35"/>
      <c r="BZ129" s="35"/>
      <c r="CA129" s="35"/>
      <c r="CB129" s="35"/>
      <c r="CC129" s="35"/>
      <c r="CD129" s="35"/>
      <c r="CE129" s="35"/>
      <c r="CF129" s="35"/>
      <c r="CG129" s="35"/>
      <c r="CH129" s="35"/>
      <c r="CI129" s="35"/>
      <c r="CJ129" s="35"/>
      <c r="CK129" s="35"/>
      <c r="CL129" s="35"/>
      <c r="CM129" s="35"/>
      <c r="CN129" s="35"/>
      <c r="CO129" s="35"/>
      <c r="CP129" s="35"/>
      <c r="CQ129" s="35"/>
      <c r="CR129" s="35"/>
      <c r="CS129" s="35"/>
      <c r="CT129" s="35"/>
      <c r="CU129" s="35"/>
      <c r="CV129" s="35"/>
      <c r="CW129" s="35"/>
      <c r="CX129" s="35"/>
      <c r="CY129" s="35"/>
      <c r="CZ129" s="35"/>
      <c r="DA129" s="35"/>
      <c r="DB129" s="35"/>
      <c r="DC129" s="35"/>
      <c r="DD129" s="35"/>
      <c r="DE129" s="35"/>
      <c r="DF129" s="35"/>
      <c r="DG129" s="35"/>
      <c r="DH129" s="35"/>
      <c r="DI129" s="35"/>
      <c r="DJ129" s="35"/>
      <c r="DK129" s="35"/>
      <c r="DL129" s="35"/>
      <c r="DM129" s="35"/>
      <c r="DN129" s="35"/>
      <c r="DO129" s="35"/>
      <c r="DP129" s="35"/>
      <c r="DQ129" s="35"/>
      <c r="DR129" s="35"/>
      <c r="DS129" s="35"/>
      <c r="DT129" s="35"/>
      <c r="DU129" s="35"/>
      <c r="DV129" s="35"/>
      <c r="DW129" s="35"/>
      <c r="DX129" s="35"/>
      <c r="DY129" s="35"/>
      <c r="DZ129" s="35"/>
      <c r="EA129" s="35"/>
      <c r="EB129" s="35"/>
      <c r="EC129" s="35"/>
      <c r="ED129" s="35"/>
      <c r="EE129" s="35"/>
      <c r="EF129" s="35"/>
      <c r="EG129" s="35"/>
      <c r="EH129" s="35"/>
      <c r="EI129" s="35"/>
      <c r="EJ129" s="35"/>
      <c r="EK129" s="35"/>
      <c r="EL129" s="35"/>
      <c r="EM129" s="35"/>
      <c r="EN129" s="35"/>
      <c r="EO129" s="35"/>
      <c r="EP129" s="35"/>
      <c r="EQ129" s="35"/>
      <c r="ER129" s="35"/>
      <c r="ES129" s="35"/>
      <c r="ET129" s="35"/>
      <c r="EU129" s="35"/>
      <c r="EV129" s="35"/>
      <c r="EW129" s="35"/>
      <c r="EX129" s="35"/>
      <c r="EY129" s="35"/>
      <c r="EZ129" s="35"/>
      <c r="FA129" s="35"/>
      <c r="FB129" s="35"/>
      <c r="FC129" s="35"/>
      <c r="FD129" s="35"/>
      <c r="FE129" s="35"/>
      <c r="FF129" s="35"/>
      <c r="FG129" s="35"/>
      <c r="FH129" s="35"/>
      <c r="FI129" s="35"/>
      <c r="FJ129" s="35"/>
      <c r="FK129" s="35"/>
      <c r="FL129" s="35"/>
      <c r="FM129" s="35"/>
      <c r="FN129" s="35"/>
      <c r="FO129" s="35"/>
      <c r="FP129" s="37"/>
      <c r="GT129"/>
      <c r="GU129"/>
    </row>
    <row r="130" spans="1:203" s="8" customFormat="1" ht="14" customHeight="1" x14ac:dyDescent="0.2">
      <c r="A130"/>
      <c r="B130" s="16"/>
      <c r="C130" s="2"/>
      <c r="D130" s="1"/>
      <c r="E130" s="1"/>
      <c r="F130" s="34"/>
      <c r="G130" s="35"/>
      <c r="H130" s="35"/>
      <c r="I130" s="35"/>
      <c r="J130" s="35"/>
      <c r="K130" s="35"/>
      <c r="L130" s="35"/>
      <c r="M130" s="35"/>
      <c r="N130" s="35"/>
      <c r="O130" s="35"/>
      <c r="P130" s="35"/>
      <c r="Q130" s="35"/>
      <c r="R130" s="35"/>
      <c r="S130" s="35"/>
      <c r="T130" s="35"/>
      <c r="U130" s="35"/>
      <c r="V130" s="35"/>
      <c r="W130" s="35"/>
      <c r="X130" s="35"/>
      <c r="Y130" s="35"/>
      <c r="Z130" s="35"/>
      <c r="AA130" s="35"/>
      <c r="AB130" s="35"/>
      <c r="AC130" s="35"/>
      <c r="AD130" s="35"/>
      <c r="AE130" s="35"/>
      <c r="AF130" s="35"/>
      <c r="AG130" s="35"/>
      <c r="AH130" s="35"/>
      <c r="AI130" s="35"/>
      <c r="AJ130" s="35"/>
      <c r="AK130" s="35"/>
      <c r="AL130" s="35"/>
      <c r="AM130" s="35"/>
      <c r="AN130" s="35"/>
      <c r="AO130" s="35"/>
      <c r="AP130" s="35"/>
      <c r="AQ130" s="35"/>
      <c r="AR130" s="35"/>
      <c r="AS130" s="35"/>
      <c r="AT130" s="35"/>
      <c r="AU130" s="35"/>
      <c r="AV130" s="35"/>
      <c r="AW130" s="35"/>
      <c r="AX130" s="35"/>
      <c r="AY130" s="35"/>
      <c r="AZ130" s="35"/>
      <c r="BA130" s="35"/>
      <c r="BB130" s="35"/>
      <c r="BC130" s="35"/>
      <c r="BD130" s="35"/>
      <c r="BE130" s="35"/>
      <c r="BF130" s="35"/>
      <c r="BG130" s="35"/>
      <c r="BH130" s="35"/>
      <c r="BI130" s="35"/>
      <c r="BJ130" s="35"/>
      <c r="BK130" s="35"/>
      <c r="BL130" s="35"/>
      <c r="BM130" s="35"/>
      <c r="BN130" s="35"/>
      <c r="BO130" s="35"/>
      <c r="BP130" s="35"/>
      <c r="BQ130" s="35"/>
      <c r="BR130" s="35"/>
      <c r="BS130" s="35"/>
      <c r="BT130" s="35"/>
      <c r="BU130" s="35"/>
      <c r="BV130" s="35"/>
      <c r="BW130" s="35"/>
      <c r="BX130" s="35"/>
      <c r="BY130" s="35"/>
      <c r="BZ130" s="35"/>
      <c r="CA130" s="35"/>
      <c r="CB130" s="35"/>
      <c r="CC130" s="35"/>
      <c r="CD130" s="35"/>
      <c r="CE130" s="35"/>
      <c r="CF130" s="35"/>
      <c r="CG130" s="35"/>
      <c r="CH130" s="35"/>
      <c r="CI130" s="35"/>
      <c r="CJ130" s="35"/>
      <c r="CK130" s="35"/>
      <c r="CL130" s="35"/>
      <c r="CM130" s="35"/>
      <c r="CN130" s="35"/>
      <c r="CO130" s="35"/>
      <c r="CP130" s="35"/>
      <c r="CQ130" s="35"/>
      <c r="CR130" s="35"/>
      <c r="CS130" s="35"/>
      <c r="CT130" s="35"/>
      <c r="CU130" s="35"/>
      <c r="CV130" s="35"/>
      <c r="CW130" s="35"/>
      <c r="CX130" s="35"/>
      <c r="CY130" s="35"/>
      <c r="CZ130" s="35"/>
      <c r="DA130" s="35"/>
      <c r="DB130" s="35"/>
      <c r="DC130" s="35"/>
      <c r="DD130" s="35"/>
      <c r="DE130" s="35"/>
      <c r="DF130" s="35"/>
      <c r="DG130" s="35"/>
      <c r="DH130" s="35"/>
      <c r="DI130" s="35"/>
      <c r="DJ130" s="35"/>
      <c r="DK130" s="35"/>
      <c r="DL130" s="35"/>
      <c r="DM130" s="35"/>
      <c r="DN130" s="35"/>
      <c r="DO130" s="35"/>
      <c r="DP130" s="35"/>
      <c r="DQ130" s="35"/>
      <c r="DR130" s="35"/>
      <c r="DS130" s="35"/>
      <c r="DT130" s="35"/>
      <c r="DU130" s="35"/>
      <c r="DV130" s="35"/>
      <c r="DW130" s="35"/>
      <c r="DX130" s="35"/>
      <c r="DY130" s="35"/>
      <c r="DZ130" s="35"/>
      <c r="EA130" s="35"/>
      <c r="EB130" s="35"/>
      <c r="EC130" s="35"/>
      <c r="ED130" s="35"/>
      <c r="EE130" s="35"/>
      <c r="EF130" s="35"/>
      <c r="EG130" s="35"/>
      <c r="EH130" s="35"/>
      <c r="EI130" s="35"/>
      <c r="EJ130" s="35"/>
      <c r="EK130" s="35"/>
      <c r="EL130" s="35"/>
      <c r="EM130" s="35"/>
      <c r="EN130" s="35"/>
      <c r="EO130" s="35"/>
      <c r="EP130" s="35"/>
      <c r="EQ130" s="35"/>
      <c r="ER130" s="35"/>
      <c r="ES130" s="35"/>
      <c r="ET130" s="35"/>
      <c r="EU130" s="35"/>
      <c r="EV130" s="35"/>
      <c r="EW130" s="35"/>
      <c r="EX130" s="35"/>
      <c r="EY130" s="35"/>
      <c r="EZ130" s="35"/>
      <c r="FA130" s="35"/>
      <c r="FB130" s="35"/>
      <c r="FC130" s="35"/>
      <c r="FD130" s="35"/>
      <c r="FE130" s="35"/>
      <c r="FF130" s="35"/>
      <c r="FG130" s="35"/>
      <c r="FH130" s="35"/>
      <c r="FI130" s="35"/>
      <c r="FJ130" s="35"/>
      <c r="FK130" s="35"/>
      <c r="FL130" s="35"/>
      <c r="FM130" s="35"/>
      <c r="FN130" s="35"/>
      <c r="FO130" s="35"/>
      <c r="FP130" s="37"/>
      <c r="GT130"/>
      <c r="GU130"/>
    </row>
    <row r="131" spans="1:203" s="8" customFormat="1" x14ac:dyDescent="0.2">
      <c r="A131"/>
      <c r="B131" s="16"/>
      <c r="C131" s="2"/>
      <c r="D131" s="1"/>
      <c r="E131" s="1"/>
      <c r="F131" s="199"/>
      <c r="G131" s="35"/>
      <c r="H131" s="35"/>
      <c r="I131" s="35"/>
      <c r="J131" s="35"/>
      <c r="K131" s="35"/>
      <c r="L131" s="35"/>
      <c r="M131" s="35"/>
      <c r="N131" s="35"/>
      <c r="O131" s="35"/>
      <c r="P131" s="35"/>
      <c r="Q131" s="35"/>
      <c r="R131" s="35"/>
      <c r="S131" s="35"/>
      <c r="T131" s="35"/>
      <c r="U131" s="35"/>
      <c r="V131" s="35"/>
      <c r="W131" s="35"/>
      <c r="X131" s="35"/>
      <c r="Y131" s="35"/>
      <c r="Z131" s="35"/>
      <c r="AA131" s="35"/>
      <c r="AB131" s="35"/>
      <c r="AC131" s="35"/>
      <c r="AD131" s="35"/>
      <c r="AE131" s="35"/>
      <c r="AF131" s="35"/>
      <c r="AG131" s="35"/>
      <c r="AH131" s="35"/>
      <c r="AI131" s="35"/>
      <c r="AJ131" s="35"/>
      <c r="AK131" s="35"/>
      <c r="AL131" s="35"/>
      <c r="AM131" s="35"/>
      <c r="AN131" s="35"/>
      <c r="AO131" s="35"/>
      <c r="AP131" s="35"/>
      <c r="AQ131" s="35"/>
      <c r="AR131" s="35"/>
      <c r="AS131" s="35"/>
      <c r="AT131" s="35"/>
      <c r="AU131" s="35"/>
      <c r="AV131" s="35"/>
      <c r="AW131" s="35"/>
      <c r="AX131" s="35"/>
      <c r="AY131" s="35"/>
      <c r="AZ131" s="35"/>
      <c r="BA131" s="35"/>
      <c r="BB131" s="35"/>
      <c r="BC131" s="35"/>
      <c r="BD131" s="35"/>
      <c r="BE131" s="35"/>
      <c r="BF131" s="35"/>
      <c r="BG131" s="35"/>
      <c r="BH131" s="35"/>
      <c r="BI131" s="35"/>
      <c r="BJ131" s="35"/>
      <c r="BK131" s="35"/>
      <c r="BL131" s="35"/>
      <c r="BM131" s="35"/>
      <c r="BN131" s="35"/>
      <c r="BO131" s="35"/>
      <c r="BP131" s="35"/>
      <c r="BQ131" s="35"/>
      <c r="BR131" s="35"/>
      <c r="BS131" s="35"/>
      <c r="BT131" s="35"/>
      <c r="BU131" s="35"/>
      <c r="BV131" s="35"/>
      <c r="BW131" s="35"/>
      <c r="BX131" s="35"/>
      <c r="BY131" s="35"/>
      <c r="BZ131" s="35"/>
      <c r="CA131" s="35"/>
      <c r="CB131" s="35"/>
      <c r="CC131" s="35"/>
      <c r="CD131" s="35"/>
      <c r="CE131" s="35"/>
      <c r="CF131" s="35"/>
      <c r="CG131" s="35"/>
      <c r="CH131" s="35"/>
      <c r="CI131" s="35"/>
      <c r="CJ131" s="35"/>
      <c r="CK131" s="35"/>
      <c r="CL131" s="35"/>
      <c r="CM131" s="35"/>
      <c r="CN131" s="35"/>
      <c r="CO131" s="35"/>
      <c r="CP131" s="35"/>
      <c r="CQ131" s="35"/>
      <c r="CR131" s="35"/>
      <c r="CS131" s="35"/>
      <c r="CT131" s="35"/>
      <c r="CU131" s="35"/>
      <c r="CV131" s="35"/>
      <c r="CW131" s="35"/>
      <c r="CX131" s="35"/>
      <c r="CY131" s="35"/>
      <c r="CZ131" s="35"/>
      <c r="DA131" s="35"/>
      <c r="DB131" s="35"/>
      <c r="DC131" s="35"/>
      <c r="DD131" s="35"/>
      <c r="DE131" s="35"/>
      <c r="DF131" s="35"/>
      <c r="DG131" s="35"/>
      <c r="DH131" s="35"/>
      <c r="DI131" s="35"/>
      <c r="DJ131" s="35"/>
      <c r="DK131" s="35"/>
      <c r="DL131" s="35"/>
      <c r="DM131" s="35"/>
      <c r="DN131" s="35"/>
      <c r="DO131" s="35"/>
      <c r="DP131" s="35"/>
      <c r="DQ131" s="35"/>
      <c r="DR131" s="35"/>
      <c r="DS131" s="35"/>
      <c r="DT131" s="35"/>
      <c r="DU131" s="35"/>
      <c r="DV131" s="35"/>
      <c r="DW131" s="35"/>
      <c r="DX131" s="35"/>
      <c r="DY131" s="35"/>
      <c r="DZ131" s="35"/>
      <c r="EA131" s="35"/>
      <c r="EB131" s="35"/>
      <c r="EC131" s="35"/>
      <c r="ED131" s="35"/>
      <c r="EE131" s="35"/>
      <c r="EF131" s="35"/>
      <c r="EG131" s="35"/>
      <c r="EH131" s="35"/>
      <c r="EI131" s="35"/>
      <c r="EJ131" s="35"/>
      <c r="EK131" s="35"/>
      <c r="EL131" s="35"/>
      <c r="EM131" s="35"/>
      <c r="EN131" s="35"/>
      <c r="EO131" s="35"/>
      <c r="EP131" s="35"/>
      <c r="EQ131" s="35"/>
      <c r="ER131" s="35"/>
      <c r="ES131" s="35"/>
      <c r="ET131" s="35"/>
      <c r="EU131" s="35"/>
      <c r="EV131" s="35"/>
      <c r="EW131" s="35"/>
      <c r="EX131" s="35"/>
      <c r="EY131" s="35"/>
      <c r="EZ131" s="35"/>
      <c r="FA131" s="35"/>
      <c r="FB131" s="35"/>
      <c r="FC131" s="35"/>
      <c r="FD131" s="35"/>
      <c r="FE131" s="35"/>
      <c r="FF131" s="35"/>
      <c r="FG131" s="35"/>
      <c r="FH131" s="35"/>
      <c r="FI131" s="35"/>
      <c r="FJ131" s="35"/>
      <c r="FK131" s="35"/>
      <c r="FL131" s="35"/>
      <c r="FM131" s="35"/>
      <c r="FN131" s="35"/>
      <c r="FO131" s="35"/>
      <c r="FP131" s="37"/>
      <c r="GT131"/>
      <c r="GU131"/>
    </row>
    <row r="132" spans="1:203" s="8" customFormat="1" x14ac:dyDescent="0.2">
      <c r="A132"/>
      <c r="B132" s="16"/>
      <c r="C132" s="2"/>
      <c r="D132" s="1"/>
      <c r="E132" s="1"/>
      <c r="F132" s="199"/>
      <c r="G132" s="35"/>
      <c r="H132" s="9"/>
      <c r="I132" s="35"/>
      <c r="J132" s="35"/>
      <c r="K132" s="35"/>
      <c r="L132" s="35"/>
      <c r="M132" s="35"/>
      <c r="N132" s="35"/>
      <c r="O132" s="35"/>
      <c r="P132" s="35"/>
      <c r="Q132" s="35"/>
      <c r="R132" s="35"/>
      <c r="S132" s="35"/>
      <c r="T132" s="35"/>
      <c r="U132" s="35"/>
      <c r="V132" s="35"/>
      <c r="W132" s="35"/>
      <c r="X132" s="35"/>
      <c r="Y132" s="35"/>
      <c r="Z132" s="35"/>
      <c r="AA132" s="35"/>
      <c r="AB132" s="35"/>
      <c r="AC132" s="35"/>
      <c r="AD132" s="35"/>
      <c r="AE132" s="35"/>
      <c r="AF132" s="35"/>
      <c r="AG132" s="35"/>
      <c r="AH132" s="35"/>
      <c r="AI132" s="35"/>
      <c r="AJ132" s="35"/>
      <c r="AK132" s="35"/>
      <c r="AL132" s="35"/>
      <c r="AM132" s="35"/>
      <c r="AN132" s="35"/>
      <c r="AO132" s="35"/>
      <c r="AP132" s="35"/>
      <c r="AQ132" s="35"/>
      <c r="AR132" s="35"/>
      <c r="AS132" s="35"/>
      <c r="AT132" s="35"/>
      <c r="AU132" s="35"/>
      <c r="AV132" s="35"/>
      <c r="AW132" s="35"/>
      <c r="AX132" s="35"/>
      <c r="AY132" s="35"/>
      <c r="AZ132" s="35"/>
      <c r="BA132" s="35"/>
      <c r="BB132" s="35"/>
      <c r="BC132" s="35"/>
      <c r="BD132" s="35"/>
      <c r="BE132" s="35"/>
      <c r="BF132" s="35"/>
      <c r="BG132" s="35"/>
      <c r="BH132" s="35"/>
      <c r="BI132" s="35"/>
      <c r="BJ132" s="35"/>
      <c r="BK132" s="35"/>
      <c r="BL132" s="35"/>
      <c r="BM132" s="35"/>
      <c r="BN132" s="35"/>
      <c r="BO132" s="35"/>
      <c r="BP132" s="35"/>
      <c r="BQ132" s="35"/>
      <c r="BR132" s="35"/>
      <c r="BS132" s="35"/>
      <c r="BT132" s="35"/>
      <c r="BU132" s="35"/>
      <c r="BV132" s="35"/>
      <c r="BW132" s="35"/>
      <c r="BX132" s="35"/>
      <c r="BY132" s="35"/>
      <c r="BZ132" s="35"/>
      <c r="CA132" s="35"/>
      <c r="CB132" s="35"/>
      <c r="CC132" s="35"/>
      <c r="CD132" s="35"/>
      <c r="CE132" s="35"/>
      <c r="CF132" s="35"/>
      <c r="CG132" s="35"/>
      <c r="CH132" s="35"/>
      <c r="CI132" s="35"/>
      <c r="CJ132" s="35"/>
      <c r="CK132" s="35"/>
      <c r="CL132" s="35"/>
      <c r="CM132" s="35"/>
      <c r="CN132" s="35"/>
      <c r="CO132" s="35"/>
      <c r="CP132" s="35"/>
      <c r="CQ132" s="35"/>
      <c r="CR132" s="35"/>
      <c r="CS132" s="35"/>
      <c r="CT132" s="35"/>
      <c r="CU132" s="35"/>
      <c r="CV132" s="35"/>
      <c r="CW132" s="35"/>
      <c r="CX132" s="35"/>
      <c r="CY132" s="35"/>
      <c r="CZ132" s="35"/>
      <c r="DA132" s="35"/>
      <c r="DB132" s="35"/>
      <c r="DC132" s="35"/>
      <c r="DD132" s="35"/>
      <c r="DE132" s="35"/>
      <c r="DF132" s="35"/>
      <c r="DG132" s="35"/>
      <c r="DH132" s="35"/>
      <c r="DI132" s="35"/>
      <c r="DJ132" s="35"/>
      <c r="DK132" s="35"/>
      <c r="DL132" s="35"/>
      <c r="DM132" s="35"/>
      <c r="DN132" s="35"/>
      <c r="DO132" s="35"/>
      <c r="DP132" s="35"/>
      <c r="DQ132" s="35"/>
      <c r="DR132" s="35"/>
      <c r="DS132" s="35"/>
      <c r="DT132" s="35"/>
      <c r="DU132" s="35"/>
      <c r="DV132" s="35"/>
      <c r="DW132" s="35"/>
      <c r="DX132" s="35"/>
      <c r="DY132" s="35"/>
      <c r="DZ132" s="35"/>
      <c r="EA132" s="35"/>
      <c r="EB132" s="35"/>
      <c r="EC132" s="35"/>
      <c r="ED132" s="35"/>
      <c r="EE132" s="35"/>
      <c r="EF132" s="35"/>
      <c r="EG132" s="35"/>
      <c r="EH132" s="35"/>
      <c r="EI132" s="35"/>
      <c r="EJ132" s="35"/>
      <c r="EK132" s="35"/>
      <c r="EL132" s="35"/>
      <c r="EM132" s="35"/>
      <c r="EN132" s="35"/>
      <c r="EO132" s="35"/>
      <c r="EP132" s="35"/>
      <c r="EQ132" s="35"/>
      <c r="ER132" s="35"/>
      <c r="ES132" s="35"/>
      <c r="ET132" s="35"/>
      <c r="EU132" s="35"/>
      <c r="EV132" s="35"/>
      <c r="EW132" s="35"/>
      <c r="EX132" s="35"/>
      <c r="EY132" s="35"/>
      <c r="EZ132" s="35"/>
      <c r="FA132" s="35"/>
      <c r="FB132" s="35"/>
      <c r="FC132" s="35"/>
      <c r="FD132" s="35"/>
      <c r="FE132" s="35"/>
      <c r="FF132" s="35"/>
      <c r="FG132" s="35"/>
      <c r="FH132" s="35"/>
      <c r="FI132" s="35"/>
      <c r="FJ132" s="35"/>
      <c r="FK132" s="35"/>
      <c r="FL132" s="35"/>
      <c r="FM132" s="35"/>
      <c r="FN132" s="35"/>
      <c r="FO132" s="35"/>
      <c r="FP132" s="37"/>
      <c r="GT132"/>
      <c r="GU132"/>
    </row>
    <row r="133" spans="1:203" s="8" customFormat="1" x14ac:dyDescent="0.2">
      <c r="A133"/>
      <c r="B133" s="16"/>
      <c r="C133" s="2"/>
      <c r="D133" s="1"/>
      <c r="E133" s="1"/>
      <c r="F133" s="199"/>
      <c r="G133" s="35"/>
      <c r="H133" s="9"/>
      <c r="I133" s="35"/>
      <c r="J133" s="35"/>
      <c r="K133" s="35"/>
      <c r="L133" s="35"/>
      <c r="M133" s="35"/>
      <c r="N133" s="35"/>
      <c r="O133" s="35"/>
      <c r="P133" s="35"/>
      <c r="Q133" s="35"/>
      <c r="R133" s="35"/>
      <c r="S133" s="35"/>
      <c r="T133" s="35"/>
      <c r="U133" s="35"/>
      <c r="V133" s="35"/>
      <c r="W133" s="35"/>
      <c r="X133" s="35"/>
      <c r="Y133" s="35"/>
      <c r="Z133" s="35"/>
      <c r="AA133" s="35"/>
      <c r="AB133" s="35"/>
      <c r="AC133" s="35"/>
      <c r="AD133" s="35"/>
      <c r="AE133" s="35"/>
      <c r="AF133" s="35"/>
      <c r="AG133" s="35"/>
      <c r="AH133" s="35"/>
      <c r="AI133" s="35"/>
      <c r="AJ133" s="35"/>
      <c r="AK133" s="35"/>
      <c r="AL133" s="35"/>
      <c r="AM133" s="35"/>
      <c r="AN133" s="35"/>
      <c r="AO133" s="35"/>
      <c r="AP133" s="35"/>
      <c r="AQ133" s="35"/>
      <c r="AR133" s="35"/>
      <c r="AS133" s="35"/>
      <c r="AT133" s="35"/>
      <c r="AU133" s="35"/>
      <c r="AV133" s="35"/>
      <c r="AW133" s="35"/>
      <c r="AX133" s="35"/>
      <c r="AY133" s="35"/>
      <c r="AZ133" s="35"/>
      <c r="BA133" s="35"/>
      <c r="BB133" s="35"/>
      <c r="BC133" s="35"/>
      <c r="BD133" s="35"/>
      <c r="BE133" s="35"/>
      <c r="BF133" s="35"/>
      <c r="BG133" s="35"/>
      <c r="BH133" s="35"/>
      <c r="BI133" s="35"/>
      <c r="BJ133" s="35"/>
      <c r="BK133" s="35"/>
      <c r="BL133" s="35"/>
      <c r="BM133" s="35"/>
      <c r="BN133" s="35"/>
      <c r="BO133" s="35"/>
      <c r="BP133" s="35"/>
      <c r="BQ133" s="35"/>
      <c r="BR133" s="35"/>
      <c r="BS133" s="35"/>
      <c r="BT133" s="35"/>
      <c r="BU133" s="35"/>
      <c r="BV133" s="35"/>
      <c r="BW133" s="35"/>
      <c r="BX133" s="35"/>
      <c r="BY133" s="35"/>
      <c r="BZ133" s="35"/>
      <c r="CA133" s="35"/>
      <c r="CB133" s="35"/>
      <c r="CC133" s="35"/>
      <c r="CD133" s="35"/>
      <c r="CE133" s="35"/>
      <c r="CF133" s="35"/>
      <c r="CG133" s="35"/>
      <c r="CH133" s="35"/>
      <c r="CI133" s="35"/>
      <c r="CJ133" s="35"/>
      <c r="CK133" s="35"/>
      <c r="CL133" s="35"/>
      <c r="CM133" s="35"/>
      <c r="CN133" s="35"/>
      <c r="CO133" s="35"/>
      <c r="CP133" s="35"/>
      <c r="CQ133" s="35"/>
      <c r="CR133" s="35"/>
      <c r="CS133" s="35"/>
      <c r="CT133" s="35"/>
      <c r="CU133" s="35"/>
      <c r="CV133" s="35"/>
      <c r="CW133" s="35"/>
      <c r="CX133" s="35"/>
      <c r="CY133" s="35"/>
      <c r="CZ133" s="35"/>
      <c r="DA133" s="35"/>
      <c r="DB133" s="35"/>
      <c r="DC133" s="35"/>
      <c r="DD133" s="35"/>
      <c r="DE133" s="35"/>
      <c r="DF133" s="35"/>
      <c r="DG133" s="35"/>
      <c r="DH133" s="35"/>
      <c r="DI133" s="35"/>
      <c r="DJ133" s="35"/>
      <c r="DK133" s="35"/>
      <c r="DL133" s="35"/>
      <c r="DM133" s="35"/>
      <c r="DN133" s="35"/>
      <c r="DO133" s="35"/>
      <c r="DP133" s="35"/>
      <c r="DQ133" s="35"/>
      <c r="DR133" s="35"/>
      <c r="DS133" s="35"/>
      <c r="DT133" s="35"/>
      <c r="DU133" s="35"/>
      <c r="DV133" s="35"/>
      <c r="DW133" s="35"/>
      <c r="DX133" s="35"/>
      <c r="DY133" s="35"/>
      <c r="DZ133" s="35"/>
      <c r="EA133" s="35"/>
      <c r="EB133" s="35"/>
      <c r="EC133" s="35"/>
      <c r="ED133" s="35"/>
      <c r="EE133" s="35"/>
      <c r="EF133" s="35"/>
      <c r="EG133" s="35"/>
      <c r="EH133" s="35"/>
      <c r="EI133" s="35"/>
      <c r="EJ133" s="35"/>
      <c r="EK133" s="35"/>
      <c r="EL133" s="35"/>
      <c r="EM133" s="35"/>
      <c r="EN133" s="35"/>
      <c r="EO133" s="35"/>
      <c r="EP133" s="35"/>
      <c r="EQ133" s="35"/>
      <c r="ER133" s="35"/>
      <c r="ES133" s="35"/>
      <c r="ET133" s="35"/>
      <c r="EU133" s="35"/>
      <c r="EV133" s="35"/>
      <c r="EW133" s="35"/>
      <c r="EX133" s="35"/>
      <c r="EY133" s="35"/>
      <c r="EZ133" s="35"/>
      <c r="FA133" s="35"/>
      <c r="FB133" s="35"/>
      <c r="FC133" s="35"/>
      <c r="FD133" s="35"/>
      <c r="FE133" s="35"/>
      <c r="FF133" s="35"/>
      <c r="FG133" s="35"/>
      <c r="FH133" s="35"/>
      <c r="FI133" s="35"/>
      <c r="FJ133" s="35"/>
      <c r="FK133" s="35"/>
      <c r="FL133" s="35"/>
      <c r="FM133" s="35"/>
      <c r="FN133" s="35"/>
      <c r="FO133" s="35"/>
      <c r="FP133" s="37"/>
      <c r="GT133"/>
      <c r="GU133"/>
    </row>
    <row r="134" spans="1:203" s="8" customFormat="1" x14ac:dyDescent="0.2">
      <c r="A134"/>
      <c r="B134" s="16"/>
      <c r="C134" s="2"/>
      <c r="D134" s="1"/>
      <c r="E134" s="1"/>
      <c r="F134" s="199"/>
      <c r="G134" s="35"/>
      <c r="H134" s="9"/>
      <c r="I134" s="35"/>
      <c r="J134" s="35"/>
      <c r="K134" s="35"/>
      <c r="L134" s="35"/>
      <c r="M134" s="35"/>
      <c r="N134" s="35"/>
      <c r="O134" s="35"/>
      <c r="P134" s="35"/>
      <c r="Q134" s="35"/>
      <c r="R134" s="35"/>
      <c r="S134" s="35"/>
      <c r="T134" s="35"/>
      <c r="U134" s="35"/>
      <c r="V134" s="35"/>
      <c r="W134" s="35"/>
      <c r="X134" s="35"/>
      <c r="Y134" s="35"/>
      <c r="Z134" s="35"/>
      <c r="AA134" s="35"/>
      <c r="AB134" s="35"/>
      <c r="AC134" s="35"/>
      <c r="AD134" s="35"/>
      <c r="AE134" s="35"/>
      <c r="AF134" s="35"/>
      <c r="AG134" s="35"/>
      <c r="AH134" s="35"/>
      <c r="AI134" s="35"/>
      <c r="AJ134" s="35"/>
      <c r="AK134" s="35"/>
      <c r="AL134" s="35"/>
      <c r="AM134" s="35"/>
      <c r="AN134" s="35"/>
      <c r="AO134" s="35"/>
      <c r="AP134" s="35"/>
      <c r="AQ134" s="35"/>
      <c r="AR134" s="35"/>
      <c r="AS134" s="35"/>
      <c r="AT134" s="35"/>
      <c r="AU134" s="35"/>
      <c r="AV134" s="35"/>
      <c r="AW134" s="35"/>
      <c r="AX134" s="35"/>
      <c r="AY134" s="35"/>
      <c r="AZ134" s="35"/>
      <c r="BA134" s="35"/>
      <c r="BB134" s="35"/>
      <c r="BC134" s="35"/>
      <c r="BD134" s="35"/>
      <c r="BE134" s="35"/>
      <c r="BF134" s="35"/>
      <c r="BG134" s="35"/>
      <c r="BH134" s="35"/>
      <c r="BI134" s="35"/>
      <c r="BJ134" s="35"/>
      <c r="BK134" s="35"/>
      <c r="BL134" s="35"/>
      <c r="BM134" s="35"/>
      <c r="BN134" s="35"/>
      <c r="BO134" s="35"/>
      <c r="BP134" s="35"/>
      <c r="BQ134" s="35"/>
      <c r="BR134" s="35"/>
      <c r="BS134" s="35"/>
      <c r="BT134" s="35"/>
      <c r="BU134" s="35"/>
      <c r="BV134" s="35"/>
      <c r="BW134" s="35"/>
      <c r="BX134" s="35"/>
      <c r="BY134" s="35"/>
      <c r="BZ134" s="35"/>
      <c r="CA134" s="35"/>
      <c r="CB134" s="35"/>
      <c r="CC134" s="35"/>
      <c r="CD134" s="35"/>
      <c r="CE134" s="35"/>
      <c r="CF134" s="35"/>
      <c r="CG134" s="35"/>
      <c r="CH134" s="35"/>
      <c r="CI134" s="35"/>
      <c r="CJ134" s="35"/>
      <c r="CK134" s="35"/>
      <c r="CL134" s="35"/>
      <c r="CM134" s="35"/>
      <c r="CN134" s="35"/>
      <c r="CO134" s="35"/>
      <c r="CP134" s="35"/>
      <c r="CQ134" s="35"/>
      <c r="CR134" s="35"/>
      <c r="CS134" s="35"/>
      <c r="CT134" s="35"/>
      <c r="CU134" s="35"/>
      <c r="CV134" s="35"/>
      <c r="CW134" s="35"/>
      <c r="CX134" s="35"/>
      <c r="CY134" s="35"/>
      <c r="CZ134" s="35"/>
      <c r="DA134" s="35"/>
      <c r="DB134" s="35"/>
      <c r="DC134" s="35"/>
      <c r="DD134" s="35"/>
      <c r="DE134" s="35"/>
      <c r="DF134" s="35"/>
      <c r="DG134" s="35"/>
      <c r="DH134" s="35"/>
      <c r="DI134" s="35"/>
      <c r="DJ134" s="35"/>
      <c r="DK134" s="35"/>
      <c r="DL134" s="35"/>
      <c r="DM134" s="35"/>
      <c r="DN134" s="35"/>
      <c r="DO134" s="35"/>
      <c r="DP134" s="35"/>
      <c r="DQ134" s="35"/>
      <c r="DR134" s="35"/>
      <c r="DS134" s="35"/>
      <c r="DT134" s="35"/>
      <c r="DU134" s="35"/>
      <c r="DV134" s="35"/>
      <c r="DW134" s="35"/>
      <c r="DX134" s="35"/>
      <c r="DY134" s="35"/>
      <c r="DZ134" s="35"/>
      <c r="EA134" s="35"/>
      <c r="EB134" s="35"/>
      <c r="EC134" s="35"/>
      <c r="ED134" s="35"/>
      <c r="EE134" s="35"/>
      <c r="EF134" s="35"/>
      <c r="EG134" s="35"/>
      <c r="EH134" s="35"/>
      <c r="EI134" s="35"/>
      <c r="EJ134" s="35"/>
      <c r="EK134" s="35"/>
      <c r="EL134" s="35"/>
      <c r="EM134" s="35"/>
      <c r="EN134" s="35"/>
      <c r="EO134" s="35"/>
      <c r="EP134" s="35"/>
      <c r="EQ134" s="35"/>
      <c r="ER134" s="35"/>
      <c r="ES134" s="35"/>
      <c r="ET134" s="35"/>
      <c r="EU134" s="35"/>
      <c r="EV134" s="35"/>
      <c r="EW134" s="35"/>
      <c r="EX134" s="35"/>
      <c r="EY134" s="35"/>
      <c r="EZ134" s="35"/>
      <c r="FA134" s="35"/>
      <c r="FB134" s="35"/>
      <c r="FC134" s="35"/>
      <c r="FD134" s="35"/>
      <c r="FE134" s="35"/>
      <c r="FF134" s="35"/>
      <c r="FG134" s="35"/>
      <c r="FH134" s="35"/>
      <c r="FI134" s="35"/>
      <c r="FJ134" s="35"/>
      <c r="FK134" s="35"/>
      <c r="FL134" s="35"/>
      <c r="FM134" s="35"/>
      <c r="FN134" s="35"/>
      <c r="FO134" s="35"/>
      <c r="FP134" s="37"/>
      <c r="GT134"/>
      <c r="GU134"/>
    </row>
    <row r="135" spans="1:203" s="8" customFormat="1" x14ac:dyDescent="0.2">
      <c r="A135"/>
      <c r="B135" s="16"/>
      <c r="C135" s="2"/>
      <c r="D135" s="1"/>
      <c r="E135" s="1"/>
      <c r="F135" s="199"/>
      <c r="G135" s="35"/>
      <c r="H135" s="9"/>
      <c r="I135" s="35"/>
      <c r="J135" s="35"/>
      <c r="K135" s="35"/>
      <c r="L135" s="35"/>
      <c r="M135" s="35"/>
      <c r="N135" s="35"/>
      <c r="O135" s="35"/>
      <c r="P135" s="35"/>
      <c r="Q135" s="35"/>
      <c r="R135" s="35"/>
      <c r="S135" s="35"/>
      <c r="T135" s="35"/>
      <c r="U135" s="35"/>
      <c r="V135" s="35"/>
      <c r="W135" s="35"/>
      <c r="X135" s="35"/>
      <c r="Y135" s="35"/>
      <c r="Z135" s="35"/>
      <c r="AA135" s="35"/>
      <c r="AB135" s="35"/>
      <c r="AC135" s="35"/>
      <c r="AD135" s="35"/>
      <c r="AE135" s="35"/>
      <c r="AF135" s="35"/>
      <c r="AG135" s="35"/>
      <c r="AH135" s="35"/>
      <c r="AI135" s="35"/>
      <c r="AJ135" s="35"/>
      <c r="AK135" s="35"/>
      <c r="AL135" s="35"/>
      <c r="AM135" s="35"/>
      <c r="AN135" s="35"/>
      <c r="AO135" s="35"/>
      <c r="AP135" s="35"/>
      <c r="AQ135" s="35"/>
      <c r="AR135" s="35"/>
      <c r="AS135" s="35"/>
      <c r="AT135" s="35"/>
      <c r="AU135" s="35"/>
      <c r="AV135" s="35"/>
      <c r="AW135" s="35"/>
      <c r="AX135" s="35"/>
      <c r="AY135" s="35"/>
      <c r="AZ135" s="35"/>
      <c r="BA135" s="35"/>
      <c r="BB135" s="35"/>
      <c r="BC135" s="35"/>
      <c r="BD135" s="35"/>
      <c r="BE135" s="35"/>
      <c r="BF135" s="35"/>
      <c r="BG135" s="35"/>
      <c r="BH135" s="35"/>
      <c r="BI135" s="35"/>
      <c r="BJ135" s="35"/>
      <c r="BK135" s="35"/>
      <c r="BL135" s="35"/>
      <c r="BM135" s="35"/>
      <c r="BN135" s="35"/>
      <c r="BO135" s="35"/>
      <c r="BP135" s="35"/>
      <c r="BQ135" s="35"/>
      <c r="BR135" s="35"/>
      <c r="BS135" s="35"/>
      <c r="BT135" s="35"/>
      <c r="BU135" s="35"/>
      <c r="BV135" s="35"/>
      <c r="BW135" s="35"/>
      <c r="BX135" s="35"/>
      <c r="BY135" s="35"/>
      <c r="BZ135" s="35"/>
      <c r="CA135" s="35"/>
      <c r="CB135" s="35"/>
      <c r="CC135" s="35"/>
      <c r="CD135" s="35"/>
      <c r="CE135" s="35"/>
      <c r="CF135" s="35"/>
      <c r="CG135" s="35"/>
      <c r="CH135" s="35"/>
      <c r="CI135" s="35"/>
      <c r="CJ135" s="35"/>
      <c r="CK135" s="35"/>
      <c r="CL135" s="35"/>
      <c r="CM135" s="35"/>
      <c r="CN135" s="35"/>
      <c r="CO135" s="35"/>
      <c r="CP135" s="35"/>
      <c r="CQ135" s="35"/>
      <c r="CR135" s="35"/>
      <c r="CS135" s="35"/>
      <c r="CT135" s="35"/>
      <c r="CU135" s="35"/>
      <c r="CV135" s="35"/>
      <c r="CW135" s="35"/>
      <c r="CX135" s="35"/>
      <c r="CY135" s="35"/>
      <c r="CZ135" s="35"/>
      <c r="DA135" s="35"/>
      <c r="DB135" s="35"/>
      <c r="DC135" s="35"/>
      <c r="DD135" s="35"/>
      <c r="DE135" s="35"/>
      <c r="DF135" s="35"/>
      <c r="DG135" s="35"/>
      <c r="DH135" s="35"/>
      <c r="DI135" s="35"/>
      <c r="DJ135" s="35"/>
      <c r="DK135" s="35"/>
      <c r="DL135" s="35"/>
      <c r="DM135" s="35"/>
      <c r="DN135" s="35"/>
      <c r="DO135" s="35"/>
      <c r="DP135" s="35"/>
      <c r="DQ135" s="35"/>
      <c r="DR135" s="35"/>
      <c r="DS135" s="35"/>
      <c r="DT135" s="35"/>
      <c r="DU135" s="35"/>
      <c r="DV135" s="35"/>
      <c r="DW135" s="35"/>
      <c r="DX135" s="35"/>
      <c r="DY135" s="35"/>
      <c r="DZ135" s="35"/>
      <c r="EA135" s="35"/>
      <c r="EB135" s="35"/>
      <c r="EC135" s="35"/>
      <c r="ED135" s="35"/>
      <c r="EE135" s="35"/>
      <c r="EF135" s="35"/>
      <c r="EG135" s="35"/>
      <c r="EH135" s="35"/>
      <c r="EI135" s="35"/>
      <c r="EJ135" s="35"/>
      <c r="EK135" s="35"/>
      <c r="EL135" s="35"/>
      <c r="EM135" s="35"/>
      <c r="EN135" s="35"/>
      <c r="EO135" s="35"/>
      <c r="EP135" s="35"/>
      <c r="EQ135" s="35"/>
      <c r="ER135" s="35"/>
      <c r="ES135" s="35"/>
      <c r="ET135" s="35"/>
      <c r="EU135" s="35"/>
      <c r="EV135" s="35"/>
      <c r="EW135" s="35"/>
      <c r="EX135" s="35"/>
      <c r="EY135" s="35"/>
      <c r="EZ135" s="35"/>
      <c r="FA135" s="35"/>
      <c r="FB135" s="35"/>
      <c r="FC135" s="35"/>
      <c r="FD135" s="35"/>
      <c r="FE135" s="35"/>
      <c r="FF135" s="35"/>
      <c r="FG135" s="35"/>
      <c r="FH135" s="35"/>
      <c r="FI135" s="35"/>
      <c r="FJ135" s="35"/>
      <c r="FK135" s="35"/>
      <c r="FL135" s="35"/>
      <c r="FM135" s="35"/>
      <c r="FN135" s="35"/>
      <c r="FO135" s="35"/>
      <c r="FP135" s="37"/>
      <c r="GT135"/>
      <c r="GU135"/>
    </row>
    <row r="136" spans="1:203" s="8" customFormat="1" x14ac:dyDescent="0.2">
      <c r="A136"/>
      <c r="B136" s="16"/>
      <c r="C136" s="2"/>
      <c r="D136" s="1"/>
      <c r="E136" s="1"/>
      <c r="F136" s="199"/>
      <c r="G136" s="35"/>
      <c r="H136" s="9"/>
      <c r="I136" s="35"/>
      <c r="J136" s="35"/>
      <c r="K136" s="35"/>
      <c r="L136" s="35"/>
      <c r="M136" s="35"/>
      <c r="N136" s="35"/>
      <c r="O136" s="35"/>
      <c r="P136" s="35"/>
      <c r="Q136" s="35"/>
      <c r="R136" s="35"/>
      <c r="S136" s="35"/>
      <c r="T136" s="35"/>
      <c r="U136" s="35"/>
      <c r="V136" s="35"/>
      <c r="W136" s="35"/>
      <c r="X136" s="35"/>
      <c r="Y136" s="35"/>
      <c r="Z136" s="35"/>
      <c r="AA136" s="35"/>
      <c r="AB136" s="35"/>
      <c r="AC136" s="35"/>
      <c r="AD136" s="35"/>
      <c r="AE136" s="35"/>
      <c r="AF136" s="35"/>
      <c r="AG136" s="35"/>
      <c r="AH136" s="35"/>
      <c r="AI136" s="35"/>
      <c r="AJ136" s="35"/>
      <c r="AK136" s="35"/>
      <c r="AL136" s="35"/>
      <c r="AM136" s="35"/>
      <c r="AN136" s="35"/>
      <c r="AO136" s="35"/>
      <c r="AP136" s="35"/>
      <c r="AQ136" s="35"/>
      <c r="AR136" s="35"/>
      <c r="AS136" s="35"/>
      <c r="AT136" s="35"/>
      <c r="AU136" s="35"/>
      <c r="AV136" s="35"/>
      <c r="AW136" s="35"/>
      <c r="AX136" s="35"/>
      <c r="AY136" s="35"/>
      <c r="AZ136" s="35"/>
      <c r="BA136" s="35"/>
      <c r="BB136" s="35"/>
      <c r="BC136" s="35"/>
      <c r="BD136" s="35"/>
      <c r="BE136" s="35"/>
      <c r="BF136" s="35"/>
      <c r="BG136" s="35"/>
      <c r="BH136" s="35"/>
      <c r="BI136" s="35"/>
      <c r="BJ136" s="35"/>
      <c r="BK136" s="35"/>
      <c r="BL136" s="35"/>
      <c r="BM136" s="35"/>
      <c r="BN136" s="35"/>
      <c r="BO136" s="35"/>
      <c r="BP136" s="35"/>
      <c r="BQ136" s="35"/>
      <c r="BR136" s="35"/>
      <c r="BS136" s="35"/>
      <c r="BT136" s="35"/>
      <c r="BU136" s="35"/>
      <c r="BV136" s="35"/>
      <c r="BW136" s="35"/>
      <c r="BX136" s="35"/>
      <c r="BY136" s="35"/>
      <c r="BZ136" s="35"/>
      <c r="CA136" s="35"/>
      <c r="CB136" s="35"/>
      <c r="CC136" s="35"/>
      <c r="CD136" s="35"/>
      <c r="CE136" s="35"/>
      <c r="CF136" s="35"/>
      <c r="CG136" s="35"/>
      <c r="CH136" s="35"/>
      <c r="CI136" s="35"/>
      <c r="CJ136" s="35"/>
      <c r="CK136" s="35"/>
      <c r="CL136" s="35"/>
      <c r="CM136" s="35"/>
      <c r="CN136" s="35"/>
      <c r="CO136" s="35"/>
      <c r="CP136" s="35"/>
      <c r="CQ136" s="35"/>
      <c r="CR136" s="35"/>
      <c r="CS136" s="35"/>
      <c r="CT136" s="35"/>
      <c r="CU136" s="35"/>
      <c r="CV136" s="35"/>
      <c r="CW136" s="35"/>
      <c r="CX136" s="35"/>
      <c r="CY136" s="35"/>
      <c r="CZ136" s="35"/>
      <c r="DA136" s="35"/>
      <c r="DB136" s="35"/>
      <c r="DC136" s="35"/>
      <c r="DD136" s="35"/>
      <c r="DE136" s="35"/>
      <c r="DF136" s="35"/>
      <c r="DG136" s="35"/>
      <c r="DH136" s="35"/>
      <c r="DI136" s="35"/>
      <c r="DJ136" s="35"/>
      <c r="DK136" s="35"/>
      <c r="DL136" s="35"/>
      <c r="DM136" s="35"/>
      <c r="DN136" s="35"/>
      <c r="DO136" s="35"/>
      <c r="DP136" s="35"/>
      <c r="DQ136" s="35"/>
      <c r="DR136" s="35"/>
      <c r="DS136" s="35"/>
      <c r="DT136" s="35"/>
      <c r="DU136" s="35"/>
      <c r="DV136" s="35"/>
      <c r="DW136" s="35"/>
      <c r="DX136" s="35"/>
      <c r="DY136" s="35"/>
      <c r="DZ136" s="35"/>
      <c r="EA136" s="35"/>
      <c r="EB136" s="35"/>
      <c r="EC136" s="35"/>
      <c r="ED136" s="35"/>
      <c r="EE136" s="35"/>
      <c r="EF136" s="35"/>
      <c r="EG136" s="35"/>
      <c r="EH136" s="35"/>
      <c r="EI136" s="35"/>
      <c r="EJ136" s="35"/>
      <c r="EK136" s="35"/>
      <c r="EL136" s="35"/>
      <c r="EM136" s="35"/>
      <c r="EN136" s="35"/>
      <c r="EO136" s="35"/>
      <c r="EP136" s="35"/>
      <c r="EQ136" s="35"/>
      <c r="ER136" s="35"/>
      <c r="ES136" s="35"/>
      <c r="ET136" s="35"/>
      <c r="EU136" s="35"/>
      <c r="EV136" s="35"/>
      <c r="EW136" s="35"/>
      <c r="EX136" s="35"/>
      <c r="EY136" s="35"/>
      <c r="EZ136" s="35"/>
      <c r="FA136" s="35"/>
      <c r="FB136" s="35"/>
      <c r="FC136" s="35"/>
      <c r="FD136" s="35"/>
      <c r="FE136" s="35"/>
      <c r="FF136" s="35"/>
      <c r="FG136" s="35"/>
      <c r="FH136" s="35"/>
      <c r="FI136" s="35"/>
      <c r="FJ136" s="35"/>
      <c r="FK136" s="35"/>
      <c r="FL136" s="35"/>
      <c r="FM136" s="35"/>
      <c r="FN136" s="35"/>
      <c r="FO136" s="35"/>
      <c r="FP136" s="37"/>
      <c r="GT136"/>
      <c r="GU136"/>
    </row>
    <row r="137" spans="1:203" s="8" customFormat="1" x14ac:dyDescent="0.2">
      <c r="A137"/>
      <c r="B137" s="16"/>
      <c r="C137" s="2"/>
      <c r="D137" s="1"/>
      <c r="E137" s="1"/>
      <c r="F137" s="199"/>
      <c r="G137" s="35"/>
      <c r="H137" s="9"/>
      <c r="I137" s="43"/>
      <c r="J137" s="43"/>
      <c r="K137" s="43"/>
      <c r="L137" s="43"/>
      <c r="M137" s="43"/>
      <c r="N137" s="43"/>
      <c r="O137" s="43"/>
      <c r="P137" s="43"/>
      <c r="Q137" s="43"/>
      <c r="R137" s="43"/>
      <c r="S137" s="43"/>
      <c r="T137" s="43"/>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c r="AR137" s="43"/>
      <c r="AS137" s="43"/>
      <c r="AT137" s="43"/>
      <c r="AU137" s="43"/>
      <c r="AV137" s="43"/>
      <c r="AW137" s="43"/>
      <c r="AX137" s="43"/>
      <c r="AY137" s="43"/>
      <c r="AZ137" s="43"/>
      <c r="BA137" s="43"/>
      <c r="BB137" s="43"/>
      <c r="BC137" s="43"/>
      <c r="BD137" s="43"/>
      <c r="BE137" s="43"/>
      <c r="BF137" s="43"/>
      <c r="BG137" s="43"/>
      <c r="BH137" s="43"/>
      <c r="BI137" s="43"/>
      <c r="BJ137" s="43"/>
      <c r="BK137" s="43"/>
      <c r="BL137" s="43"/>
      <c r="BM137" s="43"/>
      <c r="BN137" s="43"/>
      <c r="BO137" s="43"/>
      <c r="BP137" s="43"/>
      <c r="BQ137" s="43"/>
      <c r="BR137" s="43"/>
      <c r="BS137" s="43"/>
      <c r="BT137" s="43"/>
      <c r="BU137" s="43"/>
      <c r="BV137" s="43"/>
      <c r="BW137" s="43"/>
      <c r="BX137" s="43"/>
      <c r="BY137" s="43"/>
      <c r="BZ137" s="43"/>
      <c r="CA137" s="43"/>
      <c r="CB137" s="43"/>
      <c r="CC137" s="43"/>
      <c r="CD137" s="43"/>
      <c r="CE137" s="43"/>
      <c r="CF137" s="43"/>
      <c r="CG137" s="43"/>
      <c r="CH137" s="43"/>
      <c r="CI137" s="43"/>
      <c r="CJ137" s="43"/>
      <c r="CK137" s="43"/>
      <c r="CL137" s="43"/>
      <c r="CM137" s="43"/>
      <c r="CN137" s="43"/>
      <c r="CO137" s="43"/>
      <c r="CP137" s="43"/>
      <c r="CQ137" s="43"/>
      <c r="CR137" s="43"/>
      <c r="CS137" s="43"/>
      <c r="CT137" s="43"/>
      <c r="CU137" s="43"/>
      <c r="CV137" s="43"/>
      <c r="CW137" s="43"/>
      <c r="CX137" s="43"/>
      <c r="CY137" s="43"/>
      <c r="CZ137" s="43"/>
      <c r="DA137" s="43"/>
      <c r="DB137" s="43"/>
      <c r="DC137" s="43"/>
      <c r="DD137" s="43"/>
      <c r="DE137" s="43"/>
      <c r="DF137" s="43"/>
      <c r="DG137" s="43"/>
      <c r="DH137" s="43"/>
      <c r="DI137" s="43"/>
      <c r="DJ137" s="43"/>
      <c r="DK137" s="43"/>
      <c r="DL137" s="43"/>
      <c r="DM137" s="43"/>
      <c r="DN137" s="43"/>
      <c r="DO137" s="43"/>
      <c r="DP137" s="43"/>
      <c r="DQ137" s="43"/>
      <c r="DR137" s="43"/>
      <c r="DS137" s="43"/>
      <c r="DT137" s="43"/>
      <c r="DU137" s="43"/>
      <c r="DV137" s="43"/>
      <c r="DW137" s="43"/>
      <c r="DX137" s="43"/>
      <c r="DY137" s="43"/>
      <c r="DZ137" s="43"/>
      <c r="EA137" s="43"/>
      <c r="EB137" s="43"/>
      <c r="EC137" s="43"/>
      <c r="ED137" s="43"/>
      <c r="EE137" s="43"/>
      <c r="EF137" s="43"/>
      <c r="EG137" s="43"/>
      <c r="EH137" s="43"/>
      <c r="EI137" s="43"/>
      <c r="EJ137" s="43"/>
      <c r="EK137" s="43"/>
      <c r="EL137" s="43"/>
      <c r="EM137" s="43"/>
      <c r="EN137" s="43"/>
      <c r="EO137" s="43"/>
      <c r="EP137" s="43"/>
      <c r="EQ137" s="43"/>
      <c r="ER137" s="43"/>
      <c r="ES137" s="43"/>
      <c r="ET137" s="43"/>
      <c r="EU137" s="43"/>
      <c r="EV137" s="43"/>
      <c r="EW137" s="43"/>
      <c r="EX137" s="43"/>
      <c r="EY137" s="43"/>
      <c r="EZ137" s="43"/>
      <c r="FA137" s="43"/>
      <c r="FB137" s="43"/>
      <c r="FC137" s="43"/>
      <c r="FD137" s="43"/>
      <c r="FE137" s="43"/>
      <c r="FF137" s="43"/>
      <c r="FG137" s="43"/>
      <c r="FH137" s="43"/>
      <c r="FI137" s="43"/>
      <c r="FJ137" s="43"/>
      <c r="FK137" s="43"/>
      <c r="FL137" s="43"/>
      <c r="FM137" s="43"/>
      <c r="FN137" s="43"/>
      <c r="FO137" s="43"/>
      <c r="FP137" s="37"/>
      <c r="GT137"/>
      <c r="GU137"/>
    </row>
    <row r="138" spans="1:203" s="8" customFormat="1" ht="14" customHeight="1" x14ac:dyDescent="0.2">
      <c r="A138"/>
      <c r="B138" s="16"/>
      <c r="C138" s="2"/>
      <c r="D138" s="35"/>
      <c r="E138" s="35"/>
      <c r="F138" s="34"/>
      <c r="G138" s="35"/>
      <c r="H138" s="9"/>
      <c r="I138" s="35"/>
      <c r="J138" s="35"/>
      <c r="K138" s="35"/>
      <c r="L138" s="35"/>
      <c r="M138" s="35"/>
      <c r="N138" s="35"/>
      <c r="O138" s="35"/>
      <c r="P138" s="35"/>
      <c r="Q138" s="35"/>
      <c r="R138" s="35"/>
      <c r="S138" s="35"/>
      <c r="T138" s="35"/>
      <c r="U138" s="35"/>
      <c r="V138" s="35"/>
      <c r="W138" s="35"/>
      <c r="X138" s="35"/>
      <c r="Y138" s="35"/>
      <c r="Z138" s="35"/>
      <c r="AA138" s="35"/>
      <c r="AB138" s="35"/>
      <c r="AC138" s="35"/>
      <c r="AD138" s="35"/>
      <c r="AE138" s="35"/>
      <c r="AF138" s="35"/>
      <c r="AG138" s="35"/>
      <c r="AH138" s="35"/>
      <c r="AI138" s="35"/>
      <c r="AJ138" s="35"/>
      <c r="AK138" s="35"/>
      <c r="AL138" s="35"/>
      <c r="AM138" s="35"/>
      <c r="AN138" s="35"/>
      <c r="AO138" s="35"/>
      <c r="AP138" s="35"/>
      <c r="AQ138" s="35"/>
      <c r="AR138" s="35"/>
      <c r="AS138" s="35"/>
      <c r="AT138" s="35"/>
      <c r="AU138" s="35"/>
      <c r="AV138" s="35"/>
      <c r="AW138" s="35"/>
      <c r="AX138" s="35"/>
      <c r="AY138" s="35"/>
      <c r="AZ138" s="35"/>
      <c r="BA138" s="35"/>
      <c r="BB138" s="35"/>
      <c r="BC138" s="35"/>
      <c r="BD138" s="35"/>
      <c r="BE138" s="35"/>
      <c r="BF138" s="35"/>
      <c r="BG138" s="35"/>
      <c r="BH138" s="35"/>
      <c r="BI138" s="35"/>
      <c r="BJ138" s="35"/>
      <c r="BK138" s="35"/>
      <c r="BL138" s="35"/>
      <c r="BM138" s="35"/>
      <c r="BN138" s="35"/>
      <c r="BO138" s="35"/>
      <c r="BP138" s="35"/>
      <c r="BQ138" s="35"/>
      <c r="BR138" s="35"/>
      <c r="BS138" s="35"/>
      <c r="BT138" s="35"/>
      <c r="BU138" s="35"/>
      <c r="BV138" s="35"/>
      <c r="BW138" s="35"/>
      <c r="BX138" s="35"/>
      <c r="BY138" s="35"/>
      <c r="BZ138" s="35"/>
      <c r="CA138" s="35"/>
      <c r="CB138" s="35"/>
      <c r="CC138" s="35"/>
      <c r="CD138" s="35"/>
      <c r="CE138" s="35"/>
      <c r="CF138" s="35"/>
      <c r="CG138" s="35"/>
      <c r="CH138" s="35"/>
      <c r="CI138" s="35"/>
      <c r="CJ138" s="35"/>
      <c r="CK138" s="35"/>
      <c r="CL138" s="35"/>
      <c r="CM138" s="35"/>
      <c r="CN138" s="35"/>
      <c r="CO138" s="35"/>
      <c r="CP138" s="35"/>
      <c r="CQ138" s="35"/>
      <c r="CR138" s="35"/>
      <c r="CS138" s="35"/>
      <c r="CT138" s="35"/>
      <c r="CU138" s="35"/>
      <c r="CV138" s="35"/>
      <c r="CW138" s="35"/>
      <c r="CX138" s="35"/>
      <c r="CY138" s="35"/>
      <c r="CZ138" s="35"/>
      <c r="DA138" s="35"/>
      <c r="DB138" s="35"/>
      <c r="DC138" s="35"/>
      <c r="DD138" s="35"/>
      <c r="DE138" s="35"/>
      <c r="DF138" s="35"/>
      <c r="DG138" s="35"/>
      <c r="DH138" s="35"/>
      <c r="DI138" s="35"/>
      <c r="DJ138" s="35"/>
      <c r="DK138" s="35"/>
      <c r="DL138" s="35"/>
      <c r="DM138" s="35"/>
      <c r="DN138" s="35"/>
      <c r="DO138" s="35"/>
      <c r="DP138" s="35"/>
      <c r="DQ138" s="35"/>
      <c r="DR138" s="35"/>
      <c r="DS138" s="35"/>
      <c r="DT138" s="35"/>
      <c r="DU138" s="35"/>
      <c r="DV138" s="35"/>
      <c r="DW138" s="35"/>
      <c r="DX138" s="35"/>
      <c r="DY138" s="35"/>
      <c r="DZ138" s="35"/>
      <c r="EA138" s="35"/>
      <c r="EB138" s="35"/>
      <c r="EC138" s="35"/>
      <c r="ED138" s="35"/>
      <c r="EE138" s="35"/>
      <c r="EF138" s="35"/>
      <c r="EG138" s="35"/>
      <c r="EH138" s="35"/>
      <c r="EI138" s="35"/>
      <c r="EJ138" s="35"/>
      <c r="EK138" s="35"/>
      <c r="EL138" s="35"/>
      <c r="EM138" s="35"/>
      <c r="EN138" s="35"/>
      <c r="EO138" s="35"/>
      <c r="EP138" s="35"/>
      <c r="EQ138" s="35"/>
      <c r="ER138" s="35"/>
      <c r="ES138" s="35"/>
      <c r="ET138" s="35"/>
      <c r="EU138" s="35"/>
      <c r="EV138" s="35"/>
      <c r="EW138" s="35"/>
      <c r="EX138" s="35"/>
      <c r="EY138" s="35"/>
      <c r="EZ138" s="35"/>
      <c r="FA138" s="35"/>
      <c r="FB138" s="35"/>
      <c r="FC138" s="35"/>
      <c r="FD138" s="35"/>
      <c r="FE138" s="35"/>
      <c r="FF138" s="35"/>
      <c r="FG138" s="35"/>
      <c r="FH138" s="35"/>
      <c r="FI138" s="35"/>
      <c r="FJ138" s="35"/>
      <c r="FK138" s="35"/>
      <c r="FL138" s="35"/>
      <c r="FM138" s="35"/>
      <c r="FN138" s="35"/>
      <c r="FO138" s="35"/>
      <c r="FP138" s="37"/>
      <c r="GT138"/>
      <c r="GU138"/>
    </row>
    <row r="139" spans="1:203" s="8" customFormat="1" ht="13" customHeight="1" x14ac:dyDescent="0.2">
      <c r="A139"/>
      <c r="B139" s="16"/>
      <c r="C139" s="2"/>
      <c r="D139" s="1"/>
      <c r="E139" s="1"/>
      <c r="F139" s="34"/>
      <c r="G139" s="35"/>
      <c r="H139" s="9"/>
      <c r="I139" s="35"/>
      <c r="J139" s="35"/>
      <c r="K139" s="35"/>
      <c r="L139" s="35"/>
      <c r="M139" s="35"/>
      <c r="N139" s="35"/>
      <c r="O139" s="35"/>
      <c r="P139" s="35"/>
      <c r="Q139" s="35"/>
      <c r="R139" s="35"/>
      <c r="S139" s="35"/>
      <c r="T139" s="35"/>
      <c r="U139" s="35"/>
      <c r="V139" s="35"/>
      <c r="W139" s="35"/>
      <c r="X139" s="35"/>
      <c r="Y139" s="35"/>
      <c r="Z139" s="35"/>
      <c r="AA139" s="35"/>
      <c r="AB139" s="35"/>
      <c r="AC139" s="35"/>
      <c r="AD139" s="35"/>
      <c r="AE139" s="35"/>
      <c r="AF139" s="35"/>
      <c r="AG139" s="35"/>
      <c r="AH139" s="35"/>
      <c r="AI139" s="35"/>
      <c r="AJ139" s="35"/>
      <c r="AK139" s="35"/>
      <c r="AL139" s="35"/>
      <c r="AM139" s="35"/>
      <c r="AN139" s="35"/>
      <c r="AO139" s="35"/>
      <c r="AP139" s="35"/>
      <c r="AQ139" s="35"/>
      <c r="AR139" s="35"/>
      <c r="AS139" s="35"/>
      <c r="AT139" s="35"/>
      <c r="AU139" s="35"/>
      <c r="AV139" s="35"/>
      <c r="AW139" s="35"/>
      <c r="AX139" s="35"/>
      <c r="AY139" s="35"/>
      <c r="AZ139" s="35"/>
      <c r="BA139" s="35"/>
      <c r="BB139" s="35"/>
      <c r="BC139" s="35"/>
      <c r="BD139" s="35"/>
      <c r="BE139" s="35"/>
      <c r="BF139" s="35"/>
      <c r="BG139" s="35"/>
      <c r="BH139" s="35"/>
      <c r="BI139" s="35"/>
      <c r="BJ139" s="35"/>
      <c r="BK139" s="35"/>
      <c r="BL139" s="35"/>
      <c r="BM139" s="35"/>
      <c r="BN139" s="35"/>
      <c r="BO139" s="35"/>
      <c r="BP139" s="35"/>
      <c r="BQ139" s="35"/>
      <c r="BR139" s="35"/>
      <c r="BS139" s="35"/>
      <c r="BT139" s="35"/>
      <c r="BU139" s="35"/>
      <c r="BV139" s="35"/>
      <c r="BW139" s="35"/>
      <c r="BX139" s="35"/>
      <c r="BY139" s="35"/>
      <c r="BZ139" s="35"/>
      <c r="CA139" s="35"/>
      <c r="CB139" s="35"/>
      <c r="CC139" s="35"/>
      <c r="CD139" s="35"/>
      <c r="CE139" s="35"/>
      <c r="CF139" s="35"/>
      <c r="CG139" s="35"/>
      <c r="CH139" s="35"/>
      <c r="CI139" s="35"/>
      <c r="CJ139" s="35"/>
      <c r="CK139" s="35"/>
      <c r="CL139" s="35"/>
      <c r="CM139" s="35"/>
      <c r="CN139" s="35"/>
      <c r="CO139" s="35"/>
      <c r="CP139" s="35"/>
      <c r="CQ139" s="35"/>
      <c r="CR139" s="35"/>
      <c r="CS139" s="35"/>
      <c r="CT139" s="35"/>
      <c r="CU139" s="35"/>
      <c r="CV139" s="35"/>
      <c r="CW139" s="35"/>
      <c r="CX139" s="35"/>
      <c r="CY139" s="35"/>
      <c r="CZ139" s="35"/>
      <c r="DA139" s="35"/>
      <c r="DB139" s="35"/>
      <c r="DC139" s="35"/>
      <c r="DD139" s="35"/>
      <c r="DE139" s="35"/>
      <c r="DF139" s="35"/>
      <c r="DG139" s="35"/>
      <c r="DH139" s="35"/>
      <c r="DI139" s="35"/>
      <c r="DJ139" s="35"/>
      <c r="DK139" s="35"/>
      <c r="DL139" s="35"/>
      <c r="DM139" s="35"/>
      <c r="DN139" s="35"/>
      <c r="DO139" s="35"/>
      <c r="DP139" s="35"/>
      <c r="DQ139" s="35"/>
      <c r="DR139" s="35"/>
      <c r="DS139" s="35"/>
      <c r="DT139" s="35"/>
      <c r="DU139" s="35"/>
      <c r="DV139" s="35"/>
      <c r="DW139" s="35"/>
      <c r="DX139" s="35"/>
      <c r="DY139" s="35"/>
      <c r="DZ139" s="35"/>
      <c r="EA139" s="35"/>
      <c r="EB139" s="35"/>
      <c r="EC139" s="35"/>
      <c r="ED139" s="35"/>
      <c r="EE139" s="35"/>
      <c r="EF139" s="35"/>
      <c r="EG139" s="35"/>
      <c r="EH139" s="35"/>
      <c r="EI139" s="35"/>
      <c r="EJ139" s="35"/>
      <c r="EK139" s="35"/>
      <c r="EL139" s="35"/>
      <c r="EM139" s="35"/>
      <c r="EN139" s="35"/>
      <c r="EO139" s="35"/>
      <c r="EP139" s="35"/>
      <c r="EQ139" s="35"/>
      <c r="ER139" s="35"/>
      <c r="ES139" s="35"/>
      <c r="ET139" s="35"/>
      <c r="EU139" s="35"/>
      <c r="EV139" s="35"/>
      <c r="EW139" s="35"/>
      <c r="EX139" s="35"/>
      <c r="EY139" s="35"/>
      <c r="EZ139" s="35"/>
      <c r="FA139" s="35"/>
      <c r="FB139" s="35"/>
      <c r="FC139" s="35"/>
      <c r="FD139" s="35"/>
      <c r="FE139" s="35"/>
      <c r="FF139" s="35"/>
      <c r="FG139" s="35"/>
      <c r="FH139" s="35"/>
      <c r="FI139" s="35"/>
      <c r="FJ139" s="35"/>
      <c r="FK139" s="35"/>
      <c r="FL139" s="35"/>
      <c r="FM139" s="35"/>
      <c r="FN139" s="35"/>
      <c r="FO139" s="35"/>
      <c r="FP139" s="37"/>
      <c r="GT139"/>
      <c r="GU139"/>
    </row>
    <row r="140" spans="1:203" s="8" customFormat="1" x14ac:dyDescent="0.2">
      <c r="A140"/>
      <c r="B140" s="16"/>
      <c r="C140" s="2"/>
      <c r="D140" s="1"/>
      <c r="E140" s="1"/>
      <c r="F140" s="34"/>
      <c r="G140" s="35"/>
      <c r="H140" s="9"/>
      <c r="I140" s="90"/>
      <c r="J140" s="90"/>
      <c r="K140" s="90"/>
      <c r="L140" s="90"/>
      <c r="M140" s="90"/>
      <c r="N140" s="90"/>
      <c r="O140" s="90"/>
      <c r="P140" s="90"/>
      <c r="Q140" s="90"/>
      <c r="R140" s="90"/>
      <c r="S140" s="90"/>
      <c r="T140" s="90"/>
      <c r="U140" s="90"/>
      <c r="V140" s="90"/>
      <c r="W140" s="90"/>
      <c r="X140" s="90"/>
      <c r="Y140" s="90"/>
      <c r="Z140" s="90"/>
      <c r="AA140" s="90"/>
      <c r="AB140" s="90"/>
      <c r="AC140" s="90"/>
      <c r="AD140" s="90"/>
      <c r="AE140" s="90"/>
      <c r="AF140" s="90"/>
      <c r="AG140" s="90"/>
      <c r="AH140" s="90"/>
      <c r="AI140" s="90"/>
      <c r="AJ140" s="90"/>
      <c r="AK140" s="90"/>
      <c r="AL140" s="90"/>
      <c r="AM140" s="90"/>
      <c r="AN140" s="90"/>
      <c r="AO140" s="90"/>
      <c r="AP140" s="90"/>
      <c r="AQ140" s="90"/>
      <c r="AR140" s="90"/>
      <c r="AS140" s="90"/>
      <c r="AT140" s="90"/>
      <c r="AU140" s="90"/>
      <c r="AV140" s="90"/>
      <c r="AW140" s="90"/>
      <c r="AX140" s="90"/>
      <c r="AY140" s="90"/>
      <c r="AZ140" s="90"/>
      <c r="BA140" s="90"/>
      <c r="BB140" s="90"/>
      <c r="BC140" s="90"/>
      <c r="BD140" s="90"/>
      <c r="BE140" s="90"/>
      <c r="BF140" s="90"/>
      <c r="BG140" s="90"/>
      <c r="BH140" s="90"/>
      <c r="BI140" s="90"/>
      <c r="BJ140" s="90"/>
      <c r="BK140" s="90"/>
      <c r="BL140" s="90"/>
      <c r="BM140" s="90"/>
      <c r="BN140" s="90"/>
      <c r="BO140" s="90"/>
      <c r="BP140" s="90"/>
      <c r="BQ140" s="90"/>
      <c r="BR140" s="90"/>
      <c r="BS140" s="90"/>
      <c r="BT140" s="90"/>
      <c r="BU140" s="90"/>
      <c r="BV140" s="90"/>
      <c r="BW140" s="90"/>
      <c r="BX140" s="90"/>
      <c r="BY140" s="90"/>
      <c r="BZ140" s="90"/>
      <c r="CA140" s="90"/>
      <c r="CB140" s="90"/>
      <c r="CC140" s="90"/>
      <c r="CD140" s="90"/>
      <c r="CE140" s="90"/>
      <c r="CF140" s="90"/>
      <c r="CG140" s="90"/>
      <c r="CH140" s="90"/>
      <c r="CI140" s="90"/>
      <c r="CJ140" s="90"/>
      <c r="CK140" s="90"/>
      <c r="CL140" s="90"/>
      <c r="CM140" s="90"/>
      <c r="CN140" s="90"/>
      <c r="CO140" s="90"/>
      <c r="CP140" s="90"/>
      <c r="CQ140" s="90"/>
      <c r="CR140" s="90"/>
      <c r="CS140" s="90"/>
      <c r="CT140" s="90"/>
      <c r="CU140" s="90"/>
      <c r="CV140" s="90"/>
      <c r="CW140" s="90"/>
      <c r="CX140" s="90"/>
      <c r="CY140" s="90"/>
      <c r="CZ140" s="90"/>
      <c r="DA140" s="90"/>
      <c r="DB140" s="90"/>
      <c r="DC140" s="90"/>
      <c r="DD140" s="90"/>
      <c r="DE140" s="90"/>
      <c r="DF140" s="90"/>
      <c r="DG140" s="90"/>
      <c r="DH140" s="90"/>
      <c r="DI140" s="90"/>
      <c r="DJ140" s="90"/>
      <c r="DK140" s="90"/>
      <c r="DL140" s="90"/>
      <c r="DM140" s="90"/>
      <c r="DN140" s="90"/>
      <c r="DO140" s="90"/>
      <c r="DP140" s="90"/>
      <c r="DQ140" s="90"/>
      <c r="DR140" s="90"/>
      <c r="DS140" s="90"/>
      <c r="DT140" s="90"/>
      <c r="DU140" s="90"/>
      <c r="DV140" s="90"/>
      <c r="DW140" s="90"/>
      <c r="DX140" s="90"/>
      <c r="DY140" s="90"/>
      <c r="DZ140" s="90"/>
      <c r="EA140" s="90"/>
      <c r="EB140" s="90"/>
      <c r="EC140" s="90"/>
      <c r="ED140" s="90"/>
      <c r="EE140" s="90"/>
      <c r="EF140" s="90"/>
      <c r="EG140" s="90"/>
      <c r="EH140" s="90"/>
      <c r="EI140" s="90"/>
      <c r="EJ140" s="90"/>
      <c r="EK140" s="90"/>
      <c r="EL140" s="90"/>
      <c r="EM140" s="90"/>
      <c r="EN140" s="90"/>
      <c r="EO140" s="90"/>
      <c r="EP140" s="90"/>
      <c r="EQ140" s="90"/>
      <c r="ER140" s="90"/>
      <c r="ES140" s="90"/>
      <c r="ET140" s="90"/>
      <c r="EU140" s="90"/>
      <c r="EV140" s="90"/>
      <c r="EW140" s="90"/>
      <c r="EX140" s="90"/>
      <c r="EY140" s="90"/>
      <c r="EZ140" s="90"/>
      <c r="FA140" s="90"/>
      <c r="FB140" s="90"/>
      <c r="FC140" s="90"/>
      <c r="FD140" s="90"/>
      <c r="FE140" s="90"/>
      <c r="FF140" s="90"/>
      <c r="FG140" s="90"/>
      <c r="FH140" s="90"/>
      <c r="FI140" s="90"/>
      <c r="FJ140" s="90"/>
      <c r="FK140" s="90"/>
      <c r="FL140" s="90"/>
      <c r="FM140" s="90"/>
      <c r="FN140" s="90"/>
      <c r="FO140" s="90"/>
      <c r="FP140" s="37"/>
      <c r="GT140"/>
      <c r="GU140"/>
    </row>
    <row r="141" spans="1:203" s="8" customFormat="1" x14ac:dyDescent="0.2">
      <c r="A141"/>
      <c r="B141" s="16"/>
      <c r="C141" s="2"/>
      <c r="D141" s="1"/>
      <c r="E141" s="1"/>
      <c r="F141" s="127"/>
      <c r="G141" s="35"/>
      <c r="H141" s="9"/>
      <c r="I141" s="90"/>
      <c r="J141" s="90"/>
      <c r="K141" s="90"/>
      <c r="L141" s="90"/>
      <c r="M141" s="90"/>
      <c r="N141" s="90"/>
      <c r="O141" s="90"/>
      <c r="P141" s="90"/>
      <c r="Q141" s="90"/>
      <c r="R141" s="90"/>
      <c r="S141" s="90"/>
      <c r="T141" s="90"/>
      <c r="U141" s="90"/>
      <c r="V141" s="90"/>
      <c r="W141" s="90"/>
      <c r="X141" s="90"/>
      <c r="Y141" s="90"/>
      <c r="Z141" s="90"/>
      <c r="AA141" s="90"/>
      <c r="AB141" s="90"/>
      <c r="AC141" s="90"/>
      <c r="AD141" s="90"/>
      <c r="AE141" s="90"/>
      <c r="AF141" s="90"/>
      <c r="AG141" s="90"/>
      <c r="AH141" s="90"/>
      <c r="AI141" s="90"/>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0"/>
      <c r="DV141" s="90"/>
      <c r="DW141" s="90"/>
      <c r="DX141" s="90"/>
      <c r="DY141" s="90"/>
      <c r="DZ141" s="90"/>
      <c r="EA141" s="90"/>
      <c r="EB141" s="90"/>
      <c r="EC141" s="90"/>
      <c r="ED141" s="90"/>
      <c r="EE141" s="90"/>
      <c r="EF141" s="90"/>
      <c r="EG141" s="90"/>
      <c r="EH141" s="90"/>
      <c r="EI141" s="90"/>
      <c r="EJ141" s="90"/>
      <c r="EK141" s="90"/>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0"/>
      <c r="FL141" s="90"/>
      <c r="FM141" s="90"/>
      <c r="FN141" s="90"/>
      <c r="FO141" s="90"/>
      <c r="FP141" s="37"/>
      <c r="GT141"/>
      <c r="GU141"/>
    </row>
    <row r="142" spans="1:203" s="8" customFormat="1" x14ac:dyDescent="0.2">
      <c r="A142"/>
      <c r="B142" s="16"/>
      <c r="C142" s="2"/>
      <c r="D142" s="1"/>
      <c r="E142" s="1"/>
      <c r="F142" s="34"/>
      <c r="G142" s="35"/>
      <c r="H142" s="9"/>
      <c r="I142" s="35"/>
      <c r="J142" s="35"/>
      <c r="K142" s="35"/>
      <c r="L142" s="35"/>
      <c r="M142" s="35"/>
      <c r="N142" s="35"/>
      <c r="O142" s="35"/>
      <c r="P142" s="35"/>
      <c r="Q142" s="35"/>
      <c r="R142" s="35"/>
      <c r="S142" s="35"/>
      <c r="T142" s="35"/>
      <c r="U142" s="35"/>
      <c r="V142" s="35"/>
      <c r="W142" s="35"/>
      <c r="X142" s="35"/>
      <c r="Y142" s="35"/>
      <c r="Z142" s="35"/>
      <c r="AA142" s="35"/>
      <c r="AB142" s="35"/>
      <c r="AC142" s="35"/>
      <c r="AD142" s="35"/>
      <c r="AE142" s="35"/>
      <c r="AF142" s="35"/>
      <c r="AG142" s="35"/>
      <c r="AH142" s="35"/>
      <c r="AI142" s="35"/>
      <c r="AJ142" s="35"/>
      <c r="AK142" s="35"/>
      <c r="AL142" s="35"/>
      <c r="AM142" s="35"/>
      <c r="AN142" s="35"/>
      <c r="AO142" s="35"/>
      <c r="AP142" s="35"/>
      <c r="AQ142" s="35"/>
      <c r="AR142" s="35"/>
      <c r="AS142" s="35"/>
      <c r="AT142" s="35"/>
      <c r="AU142" s="35"/>
      <c r="AV142" s="35"/>
      <c r="AW142" s="35"/>
      <c r="AX142" s="35"/>
      <c r="AY142" s="35"/>
      <c r="AZ142" s="35"/>
      <c r="BA142" s="35"/>
      <c r="BB142" s="35"/>
      <c r="BC142" s="35"/>
      <c r="BD142" s="35"/>
      <c r="BE142" s="35"/>
      <c r="BF142" s="35"/>
      <c r="BG142" s="35"/>
      <c r="BH142" s="35"/>
      <c r="BI142" s="35"/>
      <c r="BJ142" s="35"/>
      <c r="BK142" s="35"/>
      <c r="BL142" s="35"/>
      <c r="BM142" s="35"/>
      <c r="BN142" s="35"/>
      <c r="BO142" s="35"/>
      <c r="BP142" s="35"/>
      <c r="BQ142" s="35"/>
      <c r="BR142" s="35"/>
      <c r="BS142" s="35"/>
      <c r="BT142" s="35"/>
      <c r="BU142" s="35"/>
      <c r="BV142" s="35"/>
      <c r="BW142" s="35"/>
      <c r="BX142" s="35"/>
      <c r="BY142" s="35"/>
      <c r="BZ142" s="35"/>
      <c r="CA142" s="35"/>
      <c r="CB142" s="35"/>
      <c r="CC142" s="35"/>
      <c r="CD142" s="35"/>
      <c r="CE142" s="35"/>
      <c r="CF142" s="35"/>
      <c r="CG142" s="35"/>
      <c r="CH142" s="35"/>
      <c r="CI142" s="35"/>
      <c r="CJ142" s="35"/>
      <c r="CK142" s="35"/>
      <c r="CL142" s="35"/>
      <c r="CM142" s="35"/>
      <c r="CN142" s="35"/>
      <c r="CO142" s="35"/>
      <c r="CP142" s="35"/>
      <c r="CQ142" s="35"/>
      <c r="CR142" s="35"/>
      <c r="CS142" s="35"/>
      <c r="CT142" s="35"/>
      <c r="CU142" s="35"/>
      <c r="CV142" s="35"/>
      <c r="CW142" s="35"/>
      <c r="CX142" s="35"/>
      <c r="CY142" s="35"/>
      <c r="CZ142" s="35"/>
      <c r="DA142" s="35"/>
      <c r="DB142" s="35"/>
      <c r="DC142" s="35"/>
      <c r="DD142" s="35"/>
      <c r="DE142" s="35"/>
      <c r="DF142" s="35"/>
      <c r="DG142" s="35"/>
      <c r="DH142" s="35"/>
      <c r="DI142" s="35"/>
      <c r="DJ142" s="35"/>
      <c r="DK142" s="35"/>
      <c r="DL142" s="35"/>
      <c r="DM142" s="35"/>
      <c r="DN142" s="35"/>
      <c r="DO142" s="35"/>
      <c r="DP142" s="35"/>
      <c r="DQ142" s="35"/>
      <c r="DR142" s="35"/>
      <c r="DS142" s="35"/>
      <c r="DT142" s="35"/>
      <c r="DU142" s="35"/>
      <c r="DV142" s="35"/>
      <c r="DW142" s="35"/>
      <c r="DX142" s="35"/>
      <c r="DY142" s="35"/>
      <c r="DZ142" s="35"/>
      <c r="EA142" s="35"/>
      <c r="EB142" s="35"/>
      <c r="EC142" s="35"/>
      <c r="ED142" s="35"/>
      <c r="EE142" s="35"/>
      <c r="EF142" s="35"/>
      <c r="EG142" s="35"/>
      <c r="EH142" s="35"/>
      <c r="EI142" s="35"/>
      <c r="EJ142" s="35"/>
      <c r="EK142" s="35"/>
      <c r="EL142" s="35"/>
      <c r="EM142" s="35"/>
      <c r="EN142" s="35"/>
      <c r="EO142" s="35"/>
      <c r="EP142" s="35"/>
      <c r="EQ142" s="35"/>
      <c r="ER142" s="35"/>
      <c r="ES142" s="35"/>
      <c r="ET142" s="35"/>
      <c r="EU142" s="35"/>
      <c r="EV142" s="35"/>
      <c r="EW142" s="35"/>
      <c r="EX142" s="35"/>
      <c r="EY142" s="35"/>
      <c r="EZ142" s="35"/>
      <c r="FA142" s="35"/>
      <c r="FB142" s="35"/>
      <c r="FC142" s="35"/>
      <c r="FD142" s="35"/>
      <c r="FE142" s="35"/>
      <c r="FF142" s="35"/>
      <c r="FG142" s="35"/>
      <c r="FH142" s="35"/>
      <c r="FI142" s="35"/>
      <c r="FJ142" s="35"/>
      <c r="FK142" s="35"/>
      <c r="FL142" s="35"/>
      <c r="FM142" s="35"/>
      <c r="FN142" s="35"/>
      <c r="FO142" s="35"/>
      <c r="FP142" s="37"/>
      <c r="GT142"/>
      <c r="GU142"/>
    </row>
    <row r="143" spans="1:203" s="8" customFormat="1" x14ac:dyDescent="0.2">
      <c r="A143"/>
      <c r="B143" s="16"/>
      <c r="C143" s="2"/>
      <c r="D143" s="1"/>
      <c r="E143" s="1"/>
      <c r="F143" s="34"/>
      <c r="G143" s="35"/>
      <c r="H143" s="9"/>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5"/>
      <c r="EU143" s="35"/>
      <c r="EV143" s="35"/>
      <c r="EW143" s="35"/>
      <c r="EX143" s="35"/>
      <c r="EY143" s="35"/>
      <c r="EZ143" s="35"/>
      <c r="FA143" s="35"/>
      <c r="FB143" s="35"/>
      <c r="FC143" s="35"/>
      <c r="FD143" s="35"/>
      <c r="FE143" s="35"/>
      <c r="FF143" s="35"/>
      <c r="FG143" s="35"/>
      <c r="FH143" s="35"/>
      <c r="FI143" s="35"/>
      <c r="FJ143" s="35"/>
      <c r="FK143" s="35"/>
      <c r="FL143" s="35"/>
      <c r="FM143" s="35"/>
      <c r="FN143" s="35"/>
      <c r="FO143" s="35"/>
      <c r="FP143" s="37"/>
      <c r="GT143"/>
      <c r="GU143"/>
    </row>
    <row r="144" spans="1:203" s="8" customFormat="1" x14ac:dyDescent="0.2">
      <c r="A144"/>
      <c r="B144" s="16"/>
      <c r="C144" s="2"/>
      <c r="D144" s="1"/>
      <c r="E144" s="1"/>
      <c r="F144" s="34"/>
      <c r="G144" s="35"/>
      <c r="H144" s="9"/>
      <c r="I144" s="69"/>
      <c r="J144" s="69"/>
      <c r="K144" s="69"/>
      <c r="L144" s="69"/>
      <c r="M144" s="69"/>
      <c r="N144" s="69"/>
      <c r="O144" s="69"/>
      <c r="P144" s="69"/>
      <c r="Q144" s="69"/>
      <c r="R144" s="69"/>
      <c r="S144" s="69"/>
      <c r="T144" s="69"/>
      <c r="U144" s="69"/>
      <c r="V144" s="69"/>
      <c r="W144" s="69"/>
      <c r="X144" s="69"/>
      <c r="Y144" s="69"/>
      <c r="Z144" s="69"/>
      <c r="AA144" s="69"/>
      <c r="AB144" s="69"/>
      <c r="AC144" s="69"/>
      <c r="AD144" s="69"/>
      <c r="AE144" s="69"/>
      <c r="AF144" s="69"/>
      <c r="AG144" s="69"/>
      <c r="AH144" s="69"/>
      <c r="AI144" s="69"/>
      <c r="AJ144" s="69"/>
      <c r="AK144" s="69"/>
      <c r="AL144" s="69"/>
      <c r="AM144" s="69"/>
      <c r="AN144" s="69"/>
      <c r="AO144" s="69"/>
      <c r="AP144" s="69"/>
      <c r="AQ144" s="69"/>
      <c r="AR144" s="69"/>
      <c r="AS144" s="69"/>
      <c r="AT144" s="69"/>
      <c r="AU144" s="69"/>
      <c r="AV144" s="69"/>
      <c r="AW144" s="69"/>
      <c r="AX144" s="69"/>
      <c r="AY144" s="69"/>
      <c r="AZ144" s="69"/>
      <c r="BA144" s="69"/>
      <c r="BB144" s="69"/>
      <c r="BC144" s="69"/>
      <c r="BD144" s="69"/>
      <c r="BE144" s="69"/>
      <c r="BF144" s="69"/>
      <c r="BG144" s="69"/>
      <c r="BH144" s="69"/>
      <c r="BI144" s="69"/>
      <c r="BJ144" s="69"/>
      <c r="BK144" s="69"/>
      <c r="BL144" s="69"/>
      <c r="BM144" s="69"/>
      <c r="BN144" s="69"/>
      <c r="BO144" s="69"/>
      <c r="BP144" s="69"/>
      <c r="BQ144" s="69"/>
      <c r="BR144" s="69"/>
      <c r="BS144" s="69"/>
      <c r="BT144" s="69"/>
      <c r="BU144" s="69"/>
      <c r="BV144" s="69"/>
      <c r="BW144" s="69"/>
      <c r="BX144" s="69"/>
      <c r="BY144" s="69"/>
      <c r="BZ144" s="69"/>
      <c r="CA144" s="69"/>
      <c r="CB144" s="69"/>
      <c r="CC144" s="69"/>
      <c r="CD144" s="69"/>
      <c r="CE144" s="69"/>
      <c r="CF144" s="69"/>
      <c r="CG144" s="69"/>
      <c r="CH144" s="69"/>
      <c r="CI144" s="69"/>
      <c r="CJ144" s="69"/>
      <c r="CK144" s="69"/>
      <c r="CL144" s="69"/>
      <c r="CM144" s="69"/>
      <c r="CN144" s="69"/>
      <c r="CO144" s="69"/>
      <c r="CP144" s="69"/>
      <c r="CQ144" s="69"/>
      <c r="CR144" s="69"/>
      <c r="CS144" s="69"/>
      <c r="CT144" s="69"/>
      <c r="CU144" s="69"/>
      <c r="CV144" s="69"/>
      <c r="CW144" s="69"/>
      <c r="CX144" s="69"/>
      <c r="CY144" s="69"/>
      <c r="CZ144" s="69"/>
      <c r="DA144" s="69"/>
      <c r="DB144" s="69"/>
      <c r="DC144" s="69"/>
      <c r="DD144" s="69"/>
      <c r="DE144" s="69"/>
      <c r="DF144" s="69"/>
      <c r="DG144" s="69"/>
      <c r="DH144" s="69"/>
      <c r="DI144" s="69"/>
      <c r="DJ144" s="69"/>
      <c r="DK144" s="69"/>
      <c r="DL144" s="69"/>
      <c r="DM144" s="69"/>
      <c r="DN144" s="69"/>
      <c r="DO144" s="69"/>
      <c r="DP144" s="69"/>
      <c r="DQ144" s="69"/>
      <c r="DR144" s="69"/>
      <c r="DS144" s="69"/>
      <c r="DT144" s="69"/>
      <c r="DU144" s="69"/>
      <c r="DV144" s="69"/>
      <c r="DW144" s="69"/>
      <c r="DX144" s="69"/>
      <c r="DY144" s="69"/>
      <c r="DZ144" s="69"/>
      <c r="EA144" s="69"/>
      <c r="EB144" s="69"/>
      <c r="EC144" s="69"/>
      <c r="ED144" s="69"/>
      <c r="EE144" s="69"/>
      <c r="EF144" s="69"/>
      <c r="EG144" s="69"/>
      <c r="EH144" s="69"/>
      <c r="EI144" s="69"/>
      <c r="EJ144" s="69"/>
      <c r="EK144" s="69"/>
      <c r="EL144" s="69"/>
      <c r="EM144" s="69"/>
      <c r="EN144" s="69"/>
      <c r="EO144" s="69"/>
      <c r="EP144" s="69"/>
      <c r="EQ144" s="69"/>
      <c r="ER144" s="69"/>
      <c r="ES144" s="69"/>
      <c r="ET144" s="69"/>
      <c r="EU144" s="69"/>
      <c r="EV144" s="69"/>
      <c r="EW144" s="69"/>
      <c r="EX144" s="69"/>
      <c r="EY144" s="69"/>
      <c r="EZ144" s="69"/>
      <c r="FA144" s="69"/>
      <c r="FB144" s="69"/>
      <c r="FC144" s="69"/>
      <c r="FD144" s="69"/>
      <c r="FE144" s="69"/>
      <c r="FF144" s="69"/>
      <c r="FG144" s="69"/>
      <c r="FH144" s="69"/>
      <c r="FI144" s="69"/>
      <c r="FJ144" s="69"/>
      <c r="FK144" s="69"/>
      <c r="FL144" s="69"/>
      <c r="FM144" s="69"/>
      <c r="FN144" s="69"/>
      <c r="FO144" s="69"/>
      <c r="FP144" s="37"/>
      <c r="GT144"/>
      <c r="GU144"/>
    </row>
    <row r="145" spans="1:203" s="8" customFormat="1" x14ac:dyDescent="0.2">
      <c r="A145"/>
      <c r="B145" s="16"/>
      <c r="C145" s="2"/>
      <c r="D145" s="1"/>
      <c r="E145" s="1"/>
      <c r="F145" s="114"/>
      <c r="G145" s="35"/>
      <c r="H145" s="9"/>
      <c r="I145" s="35"/>
      <c r="J145" s="35"/>
      <c r="K145" s="35"/>
      <c r="L145" s="35"/>
      <c r="M145" s="35"/>
      <c r="N145" s="35"/>
      <c r="O145" s="35"/>
      <c r="P145" s="35"/>
      <c r="Q145" s="35"/>
      <c r="R145" s="35"/>
      <c r="S145" s="35"/>
      <c r="T145" s="35"/>
      <c r="U145" s="35"/>
      <c r="V145" s="35"/>
      <c r="W145" s="35"/>
      <c r="X145" s="35"/>
      <c r="Y145" s="35"/>
      <c r="Z145" s="35"/>
      <c r="AA145" s="35"/>
      <c r="AB145" s="35"/>
      <c r="AC145" s="35"/>
      <c r="AD145" s="35"/>
      <c r="AE145" s="35"/>
      <c r="AF145" s="35"/>
      <c r="AG145" s="35"/>
      <c r="AH145" s="35"/>
      <c r="AI145" s="35"/>
      <c r="AJ145" s="35"/>
      <c r="AK145" s="35"/>
      <c r="AL145" s="35"/>
      <c r="AM145" s="35"/>
      <c r="AN145" s="35"/>
      <c r="AO145" s="35"/>
      <c r="AP145" s="35"/>
      <c r="AQ145" s="35"/>
      <c r="AR145" s="35"/>
      <c r="AS145" s="35"/>
      <c r="AT145" s="35"/>
      <c r="AU145" s="35"/>
      <c r="AV145" s="35"/>
      <c r="AW145" s="35"/>
      <c r="AX145" s="35"/>
      <c r="AY145" s="35"/>
      <c r="AZ145" s="35"/>
      <c r="BA145" s="35"/>
      <c r="BB145" s="35"/>
      <c r="BC145" s="35"/>
      <c r="BD145" s="35"/>
      <c r="BE145" s="35"/>
      <c r="BF145" s="35"/>
      <c r="BG145" s="35"/>
      <c r="BH145" s="35"/>
      <c r="BI145" s="35"/>
      <c r="BJ145" s="35"/>
      <c r="BK145" s="35"/>
      <c r="BL145" s="35"/>
      <c r="BM145" s="35"/>
      <c r="BN145" s="35"/>
      <c r="BO145" s="35"/>
      <c r="BP145" s="35"/>
      <c r="BQ145" s="35"/>
      <c r="BR145" s="35"/>
      <c r="BS145" s="35"/>
      <c r="BT145" s="35"/>
      <c r="BU145" s="35"/>
      <c r="BV145" s="35"/>
      <c r="BW145" s="35"/>
      <c r="BX145" s="35"/>
      <c r="BY145" s="35"/>
      <c r="BZ145" s="35"/>
      <c r="CA145" s="35"/>
      <c r="CB145" s="35"/>
      <c r="CC145" s="35"/>
      <c r="CD145" s="35"/>
      <c r="CE145" s="35"/>
      <c r="CF145" s="35"/>
      <c r="CG145" s="35"/>
      <c r="CH145" s="35"/>
      <c r="CI145" s="35"/>
      <c r="CJ145" s="35"/>
      <c r="CK145" s="35"/>
      <c r="CL145" s="35"/>
      <c r="CM145" s="35"/>
      <c r="CN145" s="35"/>
      <c r="CO145" s="35"/>
      <c r="CP145" s="35"/>
      <c r="CQ145" s="35"/>
      <c r="CR145" s="35"/>
      <c r="CS145" s="35"/>
      <c r="CT145" s="35"/>
      <c r="CU145" s="35"/>
      <c r="CV145" s="35"/>
      <c r="CW145" s="35"/>
      <c r="CX145" s="35"/>
      <c r="CY145" s="35"/>
      <c r="CZ145" s="35"/>
      <c r="DA145" s="35"/>
      <c r="DB145" s="35"/>
      <c r="DC145" s="35"/>
      <c r="DD145" s="35"/>
      <c r="DE145" s="35"/>
      <c r="DF145" s="35"/>
      <c r="DG145" s="35"/>
      <c r="DH145" s="35"/>
      <c r="DI145" s="35"/>
      <c r="DJ145" s="35"/>
      <c r="DK145" s="35"/>
      <c r="DL145" s="35"/>
      <c r="DM145" s="35"/>
      <c r="DN145" s="35"/>
      <c r="DO145" s="35"/>
      <c r="DP145" s="35"/>
      <c r="DQ145" s="35"/>
      <c r="DR145" s="35"/>
      <c r="DS145" s="35"/>
      <c r="DT145" s="35"/>
      <c r="DU145" s="35"/>
      <c r="DV145" s="35"/>
      <c r="DW145" s="35"/>
      <c r="DX145" s="35"/>
      <c r="DY145" s="35"/>
      <c r="DZ145" s="35"/>
      <c r="EA145" s="35"/>
      <c r="EB145" s="35"/>
      <c r="EC145" s="35"/>
      <c r="ED145" s="35"/>
      <c r="EE145" s="35"/>
      <c r="EF145" s="35"/>
      <c r="EG145" s="35"/>
      <c r="EH145" s="35"/>
      <c r="EI145" s="35"/>
      <c r="EJ145" s="35"/>
      <c r="EK145" s="35"/>
      <c r="EL145" s="35"/>
      <c r="EM145" s="35"/>
      <c r="EN145" s="35"/>
      <c r="EO145" s="35"/>
      <c r="EP145" s="35"/>
      <c r="EQ145" s="35"/>
      <c r="ER145" s="35"/>
      <c r="ES145" s="35"/>
      <c r="ET145" s="35"/>
      <c r="EU145" s="35"/>
      <c r="EV145" s="35"/>
      <c r="EW145" s="35"/>
      <c r="EX145" s="35"/>
      <c r="EY145" s="35"/>
      <c r="EZ145" s="35"/>
      <c r="FA145" s="35"/>
      <c r="FB145" s="35"/>
      <c r="FC145" s="35"/>
      <c r="FD145" s="35"/>
      <c r="FE145" s="35"/>
      <c r="FF145" s="35"/>
      <c r="FG145" s="35"/>
      <c r="FH145" s="35"/>
      <c r="FI145" s="35"/>
      <c r="FJ145" s="35"/>
      <c r="FK145" s="35"/>
      <c r="FL145" s="35"/>
      <c r="FM145" s="35"/>
      <c r="FN145" s="35"/>
      <c r="FO145" s="35"/>
      <c r="FP145" s="37"/>
      <c r="GT145"/>
      <c r="GU145"/>
    </row>
    <row r="146" spans="1:203" x14ac:dyDescent="0.2">
      <c r="B146" s="16"/>
      <c r="F146" s="114"/>
      <c r="G146" s="35"/>
      <c r="I146" s="35"/>
      <c r="J146" s="35"/>
      <c r="K146" s="35"/>
      <c r="L146" s="35"/>
      <c r="M146" s="35"/>
      <c r="N146" s="35"/>
      <c r="O146" s="35"/>
      <c r="P146" s="35"/>
      <c r="Q146" s="35"/>
      <c r="R146" s="35"/>
      <c r="S146" s="35"/>
      <c r="T146" s="35"/>
      <c r="U146" s="35"/>
      <c r="V146" s="35"/>
      <c r="W146" s="35"/>
      <c r="X146" s="35"/>
      <c r="Y146" s="35"/>
      <c r="Z146" s="35"/>
      <c r="AA146" s="35"/>
      <c r="AB146" s="35"/>
      <c r="AC146" s="35"/>
      <c r="AD146" s="35"/>
      <c r="AE146" s="35"/>
      <c r="AF146" s="35"/>
      <c r="AG146" s="35"/>
      <c r="AH146" s="35"/>
      <c r="AI146" s="35"/>
      <c r="AJ146" s="35"/>
      <c r="AK146" s="35"/>
      <c r="AL146" s="35"/>
      <c r="AM146" s="35"/>
      <c r="AN146" s="35"/>
      <c r="AO146" s="35"/>
      <c r="AP146" s="35"/>
      <c r="AQ146" s="35"/>
      <c r="AR146" s="35"/>
      <c r="AS146" s="35"/>
      <c r="AT146" s="35"/>
      <c r="AU146" s="35"/>
      <c r="AV146" s="35"/>
      <c r="AW146" s="35"/>
      <c r="AX146" s="35"/>
      <c r="AY146" s="35"/>
      <c r="AZ146" s="35"/>
      <c r="BA146" s="35"/>
      <c r="BB146" s="35"/>
      <c r="BC146" s="35"/>
      <c r="BD146" s="35"/>
      <c r="BE146" s="35"/>
      <c r="BF146" s="35"/>
      <c r="BG146" s="35"/>
      <c r="BH146" s="35"/>
      <c r="BI146" s="35"/>
      <c r="BJ146" s="35"/>
      <c r="BK146" s="35"/>
      <c r="BL146" s="35"/>
      <c r="BM146" s="35"/>
      <c r="BN146" s="35"/>
      <c r="BO146" s="35"/>
      <c r="BP146" s="35"/>
      <c r="BQ146" s="35"/>
      <c r="BR146" s="35"/>
      <c r="BS146" s="35"/>
      <c r="BT146" s="35"/>
      <c r="BU146" s="35"/>
      <c r="BV146" s="35"/>
      <c r="BW146" s="35"/>
      <c r="BX146" s="35"/>
      <c r="BY146" s="35"/>
      <c r="BZ146" s="35"/>
      <c r="CA146" s="35"/>
      <c r="CB146" s="35"/>
      <c r="CC146" s="35"/>
      <c r="CD146" s="35"/>
      <c r="CE146" s="35"/>
      <c r="CF146" s="35"/>
      <c r="CG146" s="35"/>
      <c r="CH146" s="35"/>
      <c r="CI146" s="35"/>
      <c r="CJ146" s="35"/>
      <c r="CK146" s="35"/>
      <c r="CL146" s="35"/>
      <c r="CM146" s="35"/>
      <c r="CN146" s="35"/>
      <c r="CO146" s="35"/>
      <c r="CP146" s="35"/>
      <c r="CQ146" s="35"/>
      <c r="CR146" s="35"/>
      <c r="CS146" s="35"/>
      <c r="CT146" s="35"/>
      <c r="CU146" s="35"/>
      <c r="CV146" s="35"/>
      <c r="CW146" s="35"/>
      <c r="CX146" s="35"/>
      <c r="CY146" s="35"/>
      <c r="CZ146" s="35"/>
      <c r="DA146" s="35"/>
      <c r="DB146" s="35"/>
      <c r="DC146" s="35"/>
      <c r="DD146" s="35"/>
      <c r="DE146" s="35"/>
      <c r="DF146" s="35"/>
      <c r="DG146" s="35"/>
      <c r="DH146" s="35"/>
      <c r="DI146" s="35"/>
      <c r="DJ146" s="35"/>
      <c r="DK146" s="35"/>
      <c r="DL146" s="35"/>
      <c r="DM146" s="35"/>
      <c r="DN146" s="35"/>
      <c r="DO146" s="35"/>
      <c r="DP146" s="35"/>
      <c r="DQ146" s="35"/>
      <c r="DR146" s="35"/>
      <c r="DS146" s="35"/>
      <c r="DT146" s="35"/>
      <c r="DU146" s="35"/>
      <c r="DV146" s="35"/>
      <c r="DW146" s="35"/>
      <c r="DX146" s="35"/>
      <c r="DY146" s="35"/>
      <c r="DZ146" s="35"/>
      <c r="EA146" s="35"/>
      <c r="EB146" s="35"/>
      <c r="EC146" s="35"/>
      <c r="ED146" s="35"/>
      <c r="EE146" s="35"/>
      <c r="EF146" s="35"/>
      <c r="EG146" s="35"/>
      <c r="EH146" s="35"/>
      <c r="EI146" s="35"/>
      <c r="EJ146" s="35"/>
      <c r="EK146" s="35"/>
      <c r="EL146" s="35"/>
      <c r="EM146" s="35"/>
      <c r="EN146" s="35"/>
      <c r="EO146" s="35"/>
      <c r="EP146" s="35"/>
      <c r="EQ146" s="35"/>
      <c r="ER146" s="35"/>
      <c r="ES146" s="35"/>
      <c r="ET146" s="35"/>
      <c r="EU146" s="35"/>
      <c r="EV146" s="35"/>
      <c r="EW146" s="35"/>
      <c r="EX146" s="35"/>
      <c r="EY146" s="35"/>
      <c r="EZ146" s="35"/>
      <c r="FA146" s="35"/>
      <c r="FB146" s="35"/>
      <c r="FC146" s="35"/>
      <c r="FD146" s="35"/>
      <c r="FE146" s="35"/>
      <c r="FF146" s="35"/>
      <c r="FG146" s="35"/>
      <c r="FH146" s="35"/>
      <c r="FI146" s="35"/>
      <c r="FJ146" s="35"/>
      <c r="FK146" s="35"/>
      <c r="FL146" s="35"/>
      <c r="FM146" s="35"/>
      <c r="FN146" s="35"/>
      <c r="FO146" s="35"/>
      <c r="FP146" s="37"/>
    </row>
    <row r="147" spans="1:203" ht="15" customHeight="1" x14ac:dyDescent="0.2">
      <c r="B147" s="16"/>
      <c r="F147" s="114"/>
      <c r="G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5"/>
      <c r="EU147" s="35"/>
      <c r="EV147" s="35"/>
      <c r="EW147" s="35"/>
      <c r="EX147" s="35"/>
      <c r="EY147" s="35"/>
      <c r="EZ147" s="35"/>
      <c r="FA147" s="35"/>
      <c r="FB147" s="35"/>
      <c r="FC147" s="35"/>
      <c r="FD147" s="35"/>
      <c r="FE147" s="35"/>
      <c r="FF147" s="35"/>
      <c r="FG147" s="35"/>
      <c r="FH147" s="35"/>
      <c r="FI147" s="35"/>
      <c r="FJ147" s="35"/>
      <c r="FK147" s="35"/>
      <c r="FL147" s="35"/>
      <c r="FM147" s="35"/>
      <c r="FN147" s="35"/>
      <c r="FO147" s="35"/>
      <c r="FP147" s="37"/>
    </row>
    <row r="148" spans="1:203" s="99" customFormat="1" x14ac:dyDescent="0.2">
      <c r="B148" s="178"/>
      <c r="C148" s="101"/>
      <c r="D148" s="102"/>
      <c r="E148" s="102"/>
      <c r="F148" s="203"/>
      <c r="G148" s="103"/>
      <c r="H148" s="103"/>
      <c r="I148" s="103"/>
      <c r="J148" s="103"/>
      <c r="K148" s="103"/>
      <c r="L148" s="103"/>
      <c r="M148" s="103"/>
      <c r="N148" s="103"/>
      <c r="O148" s="103"/>
      <c r="P148" s="103"/>
      <c r="Q148" s="103"/>
      <c r="R148" s="103"/>
      <c r="S148" s="103"/>
      <c r="T148" s="103"/>
      <c r="U148" s="103"/>
      <c r="V148" s="103"/>
      <c r="W148" s="103"/>
      <c r="X148" s="103"/>
      <c r="Y148" s="103"/>
      <c r="Z148" s="103"/>
      <c r="AA148" s="103"/>
      <c r="AB148" s="103"/>
      <c r="AC148" s="103"/>
      <c r="AD148" s="103"/>
      <c r="AE148" s="103"/>
      <c r="AF148" s="103"/>
      <c r="AG148" s="103"/>
      <c r="AH148" s="103"/>
      <c r="AI148" s="103"/>
      <c r="AJ148" s="103"/>
      <c r="AK148" s="103"/>
      <c r="AL148" s="103"/>
      <c r="AM148" s="103"/>
      <c r="AN148" s="103"/>
      <c r="AO148" s="103"/>
      <c r="AP148" s="103"/>
      <c r="AQ148" s="103"/>
      <c r="AR148" s="103"/>
      <c r="AS148" s="103"/>
      <c r="AT148" s="103"/>
      <c r="AU148" s="103"/>
      <c r="AV148" s="103"/>
      <c r="AW148" s="103"/>
      <c r="AX148" s="103"/>
      <c r="AY148" s="103"/>
      <c r="AZ148" s="103"/>
      <c r="BA148" s="103"/>
      <c r="BB148" s="103"/>
      <c r="BC148" s="103"/>
      <c r="BD148" s="103"/>
      <c r="BE148" s="103"/>
      <c r="BF148" s="103"/>
      <c r="BG148" s="103"/>
      <c r="BH148" s="103"/>
      <c r="BI148" s="103"/>
      <c r="BJ148" s="103"/>
      <c r="BK148" s="103"/>
      <c r="BL148" s="103"/>
      <c r="BM148" s="103"/>
      <c r="BN148" s="103"/>
      <c r="BO148" s="103"/>
      <c r="BP148" s="103"/>
      <c r="BQ148" s="103"/>
      <c r="BR148" s="103"/>
      <c r="BS148" s="103"/>
      <c r="BT148" s="103"/>
      <c r="BU148" s="103"/>
      <c r="BV148" s="103"/>
      <c r="BW148" s="103"/>
      <c r="BX148" s="103"/>
      <c r="BY148" s="103"/>
      <c r="BZ148" s="103"/>
      <c r="CA148" s="103"/>
      <c r="CB148" s="103"/>
      <c r="CC148" s="103"/>
      <c r="CD148" s="103"/>
      <c r="CE148" s="103"/>
      <c r="CF148" s="103"/>
      <c r="CG148" s="103"/>
      <c r="CH148" s="103"/>
      <c r="CI148" s="103"/>
      <c r="CJ148" s="103"/>
      <c r="CK148" s="103"/>
      <c r="CL148" s="103"/>
      <c r="CM148" s="103"/>
      <c r="CN148" s="103"/>
      <c r="CO148" s="103"/>
      <c r="CP148" s="103"/>
      <c r="CQ148" s="103"/>
      <c r="CR148" s="103"/>
      <c r="CS148" s="103"/>
      <c r="CT148" s="103"/>
      <c r="CU148" s="103"/>
      <c r="CV148" s="103"/>
      <c r="CW148" s="103"/>
      <c r="CX148" s="103"/>
      <c r="CY148" s="103"/>
      <c r="CZ148" s="103"/>
      <c r="DA148" s="103"/>
      <c r="DB148" s="103"/>
      <c r="DC148" s="103"/>
      <c r="DD148" s="103"/>
      <c r="DE148" s="103"/>
      <c r="DF148" s="103"/>
      <c r="DG148" s="103"/>
      <c r="DH148" s="103"/>
      <c r="DI148" s="103"/>
      <c r="DJ148" s="103"/>
      <c r="DK148" s="103"/>
      <c r="DL148" s="103"/>
      <c r="DM148" s="103"/>
      <c r="DN148" s="103"/>
      <c r="DO148" s="103"/>
      <c r="DP148" s="103"/>
      <c r="DQ148" s="103"/>
      <c r="DR148" s="103"/>
      <c r="DS148" s="103"/>
      <c r="DT148" s="103"/>
      <c r="DU148" s="103"/>
      <c r="DV148" s="103"/>
      <c r="DW148" s="103"/>
      <c r="DX148" s="103"/>
      <c r="DY148" s="103"/>
      <c r="DZ148" s="103"/>
      <c r="EA148" s="103"/>
      <c r="EB148" s="103"/>
      <c r="EC148" s="103"/>
      <c r="ED148" s="103"/>
      <c r="EE148" s="103"/>
      <c r="EF148" s="103"/>
      <c r="EG148" s="103"/>
      <c r="EH148" s="103"/>
      <c r="EI148" s="103"/>
      <c r="EJ148" s="103"/>
      <c r="EK148" s="103"/>
      <c r="EL148" s="103"/>
      <c r="EM148" s="103"/>
      <c r="EN148" s="103"/>
      <c r="EO148" s="103"/>
      <c r="EP148" s="103"/>
      <c r="EQ148" s="103"/>
      <c r="ER148" s="103"/>
      <c r="ES148" s="103"/>
      <c r="ET148" s="103"/>
      <c r="EU148" s="103"/>
      <c r="EV148" s="103"/>
      <c r="EW148" s="103"/>
      <c r="EX148" s="103"/>
      <c r="EY148" s="103"/>
      <c r="EZ148" s="103"/>
      <c r="FA148" s="103"/>
      <c r="FB148" s="103"/>
      <c r="FC148" s="103"/>
      <c r="FD148" s="103"/>
      <c r="FE148" s="103"/>
      <c r="FF148" s="103"/>
      <c r="FG148" s="103"/>
      <c r="FH148" s="103"/>
      <c r="FI148" s="103"/>
      <c r="FJ148" s="103"/>
      <c r="FK148" s="103"/>
      <c r="FL148" s="103"/>
      <c r="FM148" s="103"/>
      <c r="FN148" s="103"/>
      <c r="FO148" s="103"/>
      <c r="FP148" s="37"/>
      <c r="FQ148" s="104"/>
      <c r="FR148" s="104"/>
      <c r="FS148" s="104"/>
      <c r="FT148" s="104"/>
      <c r="FU148" s="104"/>
      <c r="FV148" s="104"/>
      <c r="FW148" s="104"/>
      <c r="FX148" s="104"/>
      <c r="FY148" s="104"/>
      <c r="FZ148" s="104"/>
      <c r="GA148" s="104"/>
      <c r="GB148" s="104"/>
      <c r="GC148" s="104"/>
      <c r="GD148" s="104"/>
      <c r="GE148" s="104"/>
      <c r="GF148" s="104"/>
      <c r="GG148" s="104"/>
      <c r="GH148" s="104"/>
      <c r="GI148" s="104"/>
      <c r="GJ148" s="104"/>
      <c r="GK148" s="104"/>
      <c r="GL148" s="104"/>
      <c r="GM148" s="104"/>
      <c r="GN148" s="104"/>
      <c r="GO148" s="104"/>
      <c r="GP148" s="104"/>
      <c r="GQ148" s="104"/>
      <c r="GR148" s="104"/>
      <c r="GS148" s="104"/>
    </row>
    <row r="149" spans="1:203" x14ac:dyDescent="0.2">
      <c r="B149" s="16"/>
      <c r="G149" s="35"/>
      <c r="I149" s="90"/>
      <c r="J149" s="90"/>
      <c r="K149" s="90"/>
      <c r="L149" s="90"/>
      <c r="M149" s="90"/>
      <c r="N149" s="90"/>
      <c r="O149" s="90"/>
      <c r="P149" s="90"/>
      <c r="Q149" s="90"/>
      <c r="R149" s="90"/>
      <c r="S149" s="90"/>
      <c r="T149" s="90"/>
      <c r="U149" s="90"/>
      <c r="V149" s="90"/>
      <c r="W149" s="90"/>
      <c r="X149" s="90"/>
      <c r="Y149" s="90"/>
      <c r="Z149" s="90"/>
      <c r="AA149" s="90"/>
      <c r="AB149" s="90"/>
      <c r="AC149" s="90"/>
      <c r="AD149" s="90"/>
      <c r="AE149" s="90"/>
      <c r="AF149" s="90"/>
      <c r="AG149" s="90"/>
      <c r="AH149" s="90"/>
      <c r="AI149" s="90"/>
      <c r="AJ149" s="90"/>
      <c r="AK149" s="90"/>
      <c r="AL149" s="90"/>
      <c r="AM149" s="90"/>
      <c r="AN149" s="90"/>
      <c r="AO149" s="90"/>
      <c r="AP149" s="90"/>
      <c r="AQ149" s="90"/>
      <c r="AR149" s="90"/>
      <c r="AS149" s="90"/>
      <c r="AT149" s="90"/>
      <c r="AU149" s="90"/>
      <c r="AV149" s="90"/>
      <c r="AW149" s="90"/>
      <c r="AX149" s="90"/>
      <c r="AY149" s="90"/>
      <c r="AZ149" s="90"/>
      <c r="BA149" s="90"/>
      <c r="BB149" s="90"/>
      <c r="BC149" s="90"/>
      <c r="BD149" s="90"/>
      <c r="BE149" s="90"/>
      <c r="BF149" s="90"/>
      <c r="BG149" s="90"/>
      <c r="BH149" s="90"/>
      <c r="BI149" s="90"/>
      <c r="BJ149" s="90"/>
      <c r="BK149" s="90"/>
      <c r="BL149" s="90"/>
      <c r="BM149" s="90"/>
      <c r="BN149" s="90"/>
      <c r="BO149" s="90"/>
      <c r="BP149" s="90"/>
      <c r="BQ149" s="90"/>
      <c r="BR149" s="90"/>
      <c r="BS149" s="90"/>
      <c r="BT149" s="90"/>
      <c r="BU149" s="90"/>
      <c r="BV149" s="90"/>
      <c r="BW149" s="90"/>
      <c r="BX149" s="90"/>
      <c r="BY149" s="90"/>
      <c r="BZ149" s="90"/>
      <c r="CA149" s="90"/>
      <c r="CB149" s="90"/>
      <c r="CC149" s="90"/>
      <c r="CD149" s="90"/>
      <c r="CE149" s="90"/>
      <c r="CF149" s="90"/>
      <c r="CG149" s="90"/>
      <c r="CH149" s="90"/>
      <c r="CI149" s="90"/>
      <c r="CJ149" s="90"/>
      <c r="CK149" s="90"/>
      <c r="CL149" s="90"/>
      <c r="CM149" s="90"/>
      <c r="CN149" s="90"/>
      <c r="CO149" s="90"/>
      <c r="CP149" s="90"/>
      <c r="CQ149" s="90"/>
      <c r="CR149" s="90"/>
      <c r="CS149" s="90"/>
      <c r="CT149" s="90"/>
      <c r="CU149" s="90"/>
      <c r="CV149" s="90"/>
      <c r="CW149" s="90"/>
      <c r="CX149" s="90"/>
      <c r="CY149" s="90"/>
      <c r="CZ149" s="90"/>
      <c r="DA149" s="90"/>
      <c r="DB149" s="90"/>
      <c r="DC149" s="90"/>
      <c r="DD149" s="90"/>
      <c r="DE149" s="90"/>
      <c r="DF149" s="90"/>
      <c r="DG149" s="90"/>
      <c r="DH149" s="90"/>
      <c r="DI149" s="90"/>
      <c r="DJ149" s="90"/>
      <c r="DK149" s="90"/>
      <c r="DL149" s="90"/>
      <c r="DM149" s="90"/>
      <c r="DN149" s="90"/>
      <c r="DO149" s="90"/>
      <c r="DP149" s="90"/>
      <c r="DQ149" s="90"/>
      <c r="DR149" s="90"/>
      <c r="DS149" s="90"/>
      <c r="DT149" s="90"/>
      <c r="DU149" s="90"/>
      <c r="DV149" s="90"/>
      <c r="DW149" s="90"/>
      <c r="DX149" s="90"/>
      <c r="DY149" s="90"/>
      <c r="DZ149" s="90"/>
      <c r="EA149" s="90"/>
      <c r="EB149" s="90"/>
      <c r="EC149" s="90"/>
      <c r="ED149" s="90"/>
      <c r="EE149" s="90"/>
      <c r="EF149" s="90"/>
      <c r="EG149" s="90"/>
      <c r="EH149" s="90"/>
      <c r="EI149" s="90"/>
      <c r="EJ149" s="90"/>
      <c r="EK149" s="90"/>
      <c r="EL149" s="90"/>
      <c r="EM149" s="90"/>
      <c r="EN149" s="90"/>
      <c r="EO149" s="90"/>
      <c r="EP149" s="90"/>
      <c r="EQ149" s="90"/>
      <c r="ER149" s="90"/>
      <c r="ES149" s="90"/>
      <c r="ET149" s="90"/>
      <c r="EU149" s="90"/>
      <c r="EV149" s="90"/>
      <c r="EW149" s="90"/>
      <c r="EX149" s="90"/>
      <c r="EY149" s="90"/>
      <c r="EZ149" s="90"/>
      <c r="FA149" s="90"/>
      <c r="FB149" s="90"/>
      <c r="FC149" s="90"/>
      <c r="FD149" s="90"/>
      <c r="FE149" s="90"/>
      <c r="FF149" s="90"/>
      <c r="FG149" s="90"/>
      <c r="FH149" s="90"/>
      <c r="FI149" s="90"/>
      <c r="FJ149" s="90"/>
      <c r="FK149" s="90"/>
      <c r="FL149" s="90"/>
      <c r="FM149" s="90"/>
      <c r="FN149" s="90"/>
      <c r="FO149" s="90"/>
      <c r="FP149" s="37"/>
    </row>
    <row r="150" spans="1:203" ht="16" customHeight="1" x14ac:dyDescent="0.2">
      <c r="B150" s="16"/>
      <c r="G150" s="35"/>
      <c r="I150" s="108"/>
      <c r="J150" s="108"/>
      <c r="K150" s="108"/>
      <c r="L150" s="108"/>
      <c r="M150" s="108"/>
      <c r="N150" s="108"/>
      <c r="O150" s="108"/>
      <c r="P150" s="108"/>
      <c r="Q150" s="108"/>
      <c r="R150" s="108"/>
      <c r="S150" s="108"/>
      <c r="T150" s="108"/>
      <c r="U150" s="108"/>
      <c r="V150" s="108"/>
      <c r="W150" s="108"/>
      <c r="X150" s="108"/>
      <c r="Y150" s="108"/>
      <c r="Z150" s="108"/>
      <c r="AA150" s="108"/>
      <c r="AB150" s="108"/>
      <c r="AC150" s="108"/>
      <c r="AD150" s="108"/>
      <c r="AE150" s="108"/>
      <c r="AF150" s="108"/>
      <c r="AG150" s="108"/>
      <c r="AH150" s="108"/>
      <c r="AI150" s="108"/>
      <c r="AJ150" s="108"/>
      <c r="AK150" s="108"/>
      <c r="AL150" s="108"/>
      <c r="AM150" s="108"/>
      <c r="AN150" s="108"/>
      <c r="AO150" s="108"/>
      <c r="AP150" s="108"/>
      <c r="AQ150" s="108"/>
      <c r="AR150" s="108"/>
      <c r="AS150" s="108"/>
      <c r="AT150" s="108"/>
      <c r="AU150" s="108"/>
      <c r="AV150" s="108"/>
      <c r="AW150" s="108"/>
      <c r="AX150" s="108"/>
      <c r="AY150" s="108"/>
      <c r="AZ150" s="108"/>
      <c r="BA150" s="108"/>
      <c r="BB150" s="108"/>
      <c r="BC150" s="108"/>
      <c r="BD150" s="108"/>
      <c r="BE150" s="108"/>
      <c r="BF150" s="108"/>
      <c r="BG150" s="108"/>
      <c r="BH150" s="108"/>
      <c r="BI150" s="108"/>
      <c r="BJ150" s="108"/>
      <c r="BK150" s="108"/>
      <c r="BL150" s="108"/>
      <c r="BM150" s="108"/>
      <c r="BN150" s="108"/>
      <c r="BO150" s="108"/>
      <c r="BP150" s="108"/>
      <c r="BQ150" s="108"/>
      <c r="BR150" s="108"/>
      <c r="BS150" s="108"/>
      <c r="BT150" s="108"/>
      <c r="BU150" s="108"/>
      <c r="BV150" s="108"/>
      <c r="BW150" s="108"/>
      <c r="BX150" s="108"/>
      <c r="BY150" s="108"/>
      <c r="BZ150" s="108"/>
      <c r="CA150" s="108"/>
      <c r="CB150" s="108"/>
      <c r="CC150" s="108"/>
      <c r="CD150" s="108"/>
      <c r="CE150" s="108"/>
      <c r="CF150" s="108"/>
      <c r="CG150" s="108"/>
      <c r="CH150" s="108"/>
      <c r="CI150" s="108"/>
      <c r="CJ150" s="108"/>
      <c r="CK150" s="108"/>
      <c r="CL150" s="108"/>
      <c r="CM150" s="108"/>
      <c r="CN150" s="108"/>
      <c r="CO150" s="108"/>
      <c r="CP150" s="108"/>
      <c r="CQ150" s="108"/>
      <c r="CR150" s="108"/>
      <c r="CS150" s="108"/>
      <c r="CT150" s="108"/>
      <c r="CU150" s="108"/>
      <c r="CV150" s="108"/>
      <c r="CW150" s="108"/>
      <c r="CX150" s="108"/>
      <c r="CY150" s="108"/>
      <c r="CZ150" s="108"/>
      <c r="DA150" s="108"/>
      <c r="DB150" s="108"/>
      <c r="DC150" s="108"/>
      <c r="DD150" s="108"/>
      <c r="DE150" s="108"/>
      <c r="DF150" s="108"/>
      <c r="DG150" s="108"/>
      <c r="DH150" s="108"/>
      <c r="DI150" s="108"/>
      <c r="DJ150" s="108"/>
      <c r="DK150" s="108"/>
      <c r="DL150" s="108"/>
      <c r="DM150" s="108"/>
      <c r="DN150" s="108"/>
      <c r="DO150" s="108"/>
      <c r="DP150" s="108"/>
      <c r="DQ150" s="108"/>
      <c r="DR150" s="108"/>
      <c r="DS150" s="108"/>
      <c r="DT150" s="108"/>
      <c r="DU150" s="108"/>
      <c r="DV150" s="108"/>
      <c r="DW150" s="108"/>
      <c r="DX150" s="108"/>
      <c r="DY150" s="108"/>
      <c r="DZ150" s="108"/>
      <c r="EA150" s="108"/>
      <c r="EB150" s="108"/>
      <c r="EC150" s="108"/>
      <c r="ED150" s="108"/>
      <c r="EE150" s="108"/>
      <c r="EF150" s="108"/>
      <c r="EG150" s="108"/>
      <c r="EH150" s="108"/>
      <c r="EI150" s="108"/>
      <c r="EJ150" s="108"/>
      <c r="EK150" s="108"/>
      <c r="EL150" s="108"/>
      <c r="EM150" s="108"/>
      <c r="EN150" s="108"/>
      <c r="EO150" s="108"/>
      <c r="EP150" s="108"/>
      <c r="EQ150" s="108"/>
      <c r="ER150" s="108"/>
      <c r="ES150" s="108"/>
      <c r="ET150" s="108"/>
      <c r="EU150" s="108"/>
      <c r="EV150" s="108"/>
      <c r="EW150" s="108"/>
      <c r="EX150" s="108"/>
      <c r="EY150" s="108"/>
      <c r="EZ150" s="108"/>
      <c r="FA150" s="108"/>
      <c r="FB150" s="108"/>
      <c r="FC150" s="108"/>
      <c r="FD150" s="108"/>
      <c r="FE150" s="108"/>
      <c r="FF150" s="108"/>
      <c r="FG150" s="108"/>
      <c r="FH150" s="108"/>
      <c r="FI150" s="108"/>
      <c r="FJ150" s="108"/>
      <c r="FK150" s="108"/>
      <c r="FL150" s="108"/>
      <c r="FM150" s="108"/>
      <c r="FN150" s="108"/>
      <c r="FO150" s="108"/>
      <c r="FP150" s="37"/>
    </row>
    <row r="151" spans="1:203" x14ac:dyDescent="0.2">
      <c r="B151" s="16"/>
      <c r="D151" s="35"/>
      <c r="E151" s="35"/>
      <c r="F151" s="114"/>
      <c r="G151" s="35"/>
      <c r="H151" s="35"/>
      <c r="I151" s="35"/>
      <c r="J151" s="35"/>
      <c r="K151" s="35"/>
      <c r="L151" s="35"/>
      <c r="M151" s="35"/>
      <c r="N151" s="35"/>
      <c r="O151" s="35"/>
      <c r="P151" s="35"/>
      <c r="Q151" s="35"/>
      <c r="R151" s="35"/>
      <c r="S151" s="35"/>
      <c r="T151" s="35"/>
      <c r="U151" s="35"/>
      <c r="V151" s="35"/>
      <c r="W151" s="35"/>
      <c r="X151" s="35"/>
      <c r="Y151" s="35"/>
      <c r="Z151" s="35"/>
      <c r="AA151" s="35"/>
      <c r="AB151" s="35"/>
      <c r="AC151" s="35"/>
      <c r="AD151" s="35"/>
      <c r="AE151" s="35"/>
      <c r="AF151" s="35"/>
      <c r="AG151" s="35"/>
      <c r="AH151" s="35"/>
      <c r="AI151" s="35"/>
      <c r="AJ151" s="35"/>
      <c r="AK151" s="35"/>
      <c r="AL151" s="35"/>
      <c r="AM151" s="35"/>
      <c r="AN151" s="35"/>
      <c r="AO151" s="35"/>
      <c r="AP151" s="35"/>
      <c r="AQ151" s="35"/>
      <c r="AR151" s="35"/>
      <c r="AS151" s="35"/>
      <c r="AT151" s="35"/>
      <c r="AU151" s="35"/>
      <c r="AV151" s="35"/>
      <c r="AW151" s="35"/>
      <c r="AX151" s="35"/>
      <c r="AY151" s="35"/>
      <c r="AZ151" s="35"/>
      <c r="BA151" s="35"/>
      <c r="BB151" s="35"/>
      <c r="BC151" s="35"/>
      <c r="BD151" s="35"/>
      <c r="BE151" s="35"/>
      <c r="BF151" s="35"/>
      <c r="BG151" s="35"/>
      <c r="BH151" s="35"/>
      <c r="BI151" s="35"/>
      <c r="BJ151" s="35"/>
      <c r="BK151" s="35"/>
      <c r="BL151" s="35"/>
      <c r="BM151" s="35"/>
      <c r="BN151" s="35"/>
      <c r="BO151" s="35"/>
      <c r="BP151" s="35"/>
      <c r="BQ151" s="35"/>
      <c r="BR151" s="35"/>
      <c r="BS151" s="35"/>
      <c r="BT151" s="35"/>
      <c r="BU151" s="35"/>
      <c r="BV151" s="35"/>
      <c r="BW151" s="35"/>
      <c r="BX151" s="35"/>
      <c r="BY151" s="35"/>
      <c r="BZ151" s="35"/>
      <c r="CA151" s="35"/>
      <c r="CB151" s="35"/>
      <c r="CC151" s="35"/>
      <c r="CD151" s="35"/>
      <c r="CE151" s="35"/>
      <c r="CF151" s="9"/>
      <c r="CG151" s="35"/>
      <c r="CH151" s="35"/>
      <c r="CI151" s="35"/>
      <c r="CJ151" s="35"/>
      <c r="CK151" s="35"/>
      <c r="CL151" s="35"/>
      <c r="CM151" s="35"/>
      <c r="CN151" s="35"/>
      <c r="CO151" s="35"/>
      <c r="CP151" s="35"/>
      <c r="CQ151" s="35"/>
      <c r="CR151" s="35"/>
      <c r="CS151" s="35"/>
      <c r="CT151" s="35"/>
      <c r="CU151" s="35"/>
      <c r="CV151" s="35"/>
      <c r="CW151" s="35"/>
      <c r="CX151" s="35"/>
      <c r="CY151" s="35"/>
      <c r="CZ151" s="35"/>
      <c r="DA151" s="35"/>
      <c r="DB151" s="35"/>
      <c r="DC151" s="35"/>
      <c r="DD151" s="35"/>
      <c r="DE151" s="35"/>
      <c r="DF151" s="35"/>
      <c r="DG151" s="35"/>
      <c r="DH151" s="35"/>
      <c r="DI151" s="35"/>
      <c r="DJ151" s="35"/>
      <c r="DK151" s="35"/>
      <c r="DL151" s="35"/>
      <c r="DM151" s="35"/>
      <c r="DN151" s="35"/>
      <c r="DO151" s="35"/>
      <c r="DP151" s="35"/>
      <c r="DQ151" s="35"/>
      <c r="DR151" s="35"/>
      <c r="DS151" s="35"/>
      <c r="DT151" s="35"/>
      <c r="DU151" s="35"/>
      <c r="DV151" s="35"/>
      <c r="DW151" s="35"/>
      <c r="DX151" s="35"/>
      <c r="DY151" s="35"/>
      <c r="DZ151" s="35"/>
      <c r="EA151" s="35"/>
      <c r="EB151" s="35"/>
      <c r="EC151" s="35"/>
      <c r="ED151" s="35"/>
      <c r="EE151" s="35"/>
      <c r="EF151" s="35"/>
      <c r="EG151" s="35"/>
      <c r="EH151" s="35"/>
      <c r="EI151" s="35"/>
      <c r="EJ151" s="35"/>
      <c r="EK151" s="35"/>
      <c r="EL151" s="35"/>
      <c r="EM151" s="35"/>
      <c r="EN151" s="35"/>
      <c r="EO151" s="35"/>
      <c r="EP151" s="35"/>
      <c r="EQ151" s="35"/>
      <c r="ER151" s="35"/>
      <c r="ES151" s="35"/>
      <c r="ET151" s="35"/>
      <c r="EU151" s="35"/>
      <c r="EV151" s="35"/>
      <c r="EW151" s="35"/>
      <c r="EX151" s="35"/>
      <c r="EY151" s="35"/>
      <c r="EZ151" s="35"/>
      <c r="FA151" s="35"/>
      <c r="FB151" s="35"/>
      <c r="FC151" s="35"/>
      <c r="FD151" s="35"/>
      <c r="FE151" s="35"/>
      <c r="FF151" s="35"/>
      <c r="FG151" s="35"/>
      <c r="FH151" s="35"/>
      <c r="FI151" s="35"/>
      <c r="FJ151" s="35"/>
      <c r="FK151" s="35"/>
      <c r="FL151" s="35"/>
      <c r="FM151" s="35"/>
      <c r="FN151" s="35"/>
      <c r="FO151" s="41"/>
      <c r="FP151" s="37"/>
    </row>
    <row r="152" spans="1:203" ht="16" customHeight="1" x14ac:dyDescent="0.2">
      <c r="B152" s="16"/>
      <c r="I152" s="35"/>
      <c r="J152" s="35"/>
      <c r="K152" s="35"/>
      <c r="L152" s="35"/>
      <c r="M152" s="35"/>
      <c r="N152" s="35"/>
      <c r="O152" s="35"/>
      <c r="P152" s="35"/>
      <c r="Q152" s="35"/>
      <c r="R152" s="35"/>
      <c r="S152" s="35"/>
      <c r="T152" s="35"/>
      <c r="U152" s="35"/>
      <c r="V152" s="35"/>
      <c r="W152" s="35"/>
      <c r="X152" s="35"/>
      <c r="Y152" s="35"/>
      <c r="Z152" s="35"/>
      <c r="AA152" s="35"/>
      <c r="AB152" s="35"/>
      <c r="AC152" s="35"/>
      <c r="AD152" s="35"/>
      <c r="AE152" s="35"/>
      <c r="AF152" s="35"/>
      <c r="AG152" s="35"/>
      <c r="AH152" s="35"/>
      <c r="AI152" s="35"/>
      <c r="AJ152" s="35"/>
      <c r="AK152" s="35"/>
      <c r="AL152" s="35"/>
      <c r="AM152" s="35"/>
      <c r="AN152" s="35"/>
      <c r="AO152" s="35"/>
      <c r="AP152" s="35"/>
      <c r="AQ152" s="35"/>
      <c r="AR152" s="35"/>
      <c r="AS152" s="35"/>
      <c r="AT152" s="35"/>
      <c r="AU152" s="35"/>
      <c r="AV152" s="35"/>
      <c r="AW152" s="35"/>
      <c r="AX152" s="35"/>
      <c r="AY152" s="35"/>
      <c r="AZ152" s="35"/>
      <c r="BA152" s="35"/>
      <c r="BB152" s="35"/>
      <c r="BC152" s="35"/>
      <c r="BD152" s="35"/>
      <c r="BE152" s="35"/>
      <c r="BF152" s="35"/>
      <c r="BG152" s="35"/>
      <c r="BH152" s="35"/>
      <c r="BI152" s="35"/>
      <c r="BJ152" s="35"/>
      <c r="BK152" s="35"/>
      <c r="BL152" s="35"/>
      <c r="BM152" s="35"/>
      <c r="BN152" s="35"/>
      <c r="BO152" s="35"/>
      <c r="BP152" s="35"/>
      <c r="BQ152" s="35"/>
      <c r="BR152" s="35"/>
      <c r="BS152" s="35"/>
      <c r="BT152" s="35"/>
      <c r="BU152" s="35"/>
      <c r="BV152" s="35"/>
      <c r="BW152" s="35"/>
      <c r="BX152" s="35"/>
      <c r="BY152" s="35"/>
      <c r="BZ152" s="35"/>
      <c r="CA152" s="35"/>
      <c r="CB152" s="35"/>
      <c r="CC152" s="35"/>
      <c r="CD152" s="35"/>
      <c r="CE152" s="35"/>
      <c r="CF152" s="35"/>
      <c r="CG152" s="35"/>
      <c r="CH152" s="35"/>
      <c r="CI152" s="35"/>
      <c r="CJ152" s="35"/>
      <c r="CK152" s="35"/>
      <c r="CL152" s="35"/>
      <c r="CM152" s="35"/>
      <c r="CN152" s="35"/>
      <c r="CO152" s="35"/>
      <c r="CP152" s="35"/>
      <c r="CQ152" s="35"/>
      <c r="CR152" s="35"/>
      <c r="CS152" s="35"/>
      <c r="CT152" s="35"/>
      <c r="CU152" s="35"/>
      <c r="CV152" s="35"/>
      <c r="CW152" s="35"/>
      <c r="CX152" s="35"/>
      <c r="CY152" s="35"/>
      <c r="CZ152" s="35"/>
      <c r="DA152" s="35"/>
      <c r="DB152" s="35"/>
      <c r="DC152" s="35"/>
      <c r="DD152" s="35"/>
      <c r="DE152" s="35"/>
      <c r="DF152" s="35"/>
      <c r="DG152" s="35"/>
      <c r="DH152" s="35"/>
      <c r="DI152" s="35"/>
      <c r="DJ152" s="35"/>
      <c r="DK152" s="35"/>
      <c r="DL152" s="35"/>
      <c r="DM152" s="35"/>
      <c r="DN152" s="35"/>
      <c r="DO152" s="35"/>
      <c r="DP152" s="35"/>
      <c r="DQ152" s="35"/>
      <c r="DR152" s="35"/>
      <c r="DS152" s="35"/>
      <c r="DT152" s="35"/>
      <c r="DU152" s="35"/>
      <c r="DV152" s="35"/>
      <c r="DW152" s="35"/>
      <c r="DX152" s="35"/>
      <c r="DY152" s="35"/>
      <c r="DZ152" s="35"/>
      <c r="EA152" s="35"/>
      <c r="EB152" s="35"/>
      <c r="EC152" s="35"/>
      <c r="ED152" s="35"/>
      <c r="EE152" s="35"/>
      <c r="EF152" s="35"/>
      <c r="EG152" s="35"/>
      <c r="EH152" s="35"/>
      <c r="EI152" s="35"/>
      <c r="EJ152" s="35"/>
      <c r="EK152" s="35"/>
      <c r="EL152" s="35"/>
      <c r="EM152" s="35"/>
      <c r="EN152" s="35"/>
      <c r="EO152" s="35"/>
      <c r="EP152" s="35"/>
      <c r="EQ152" s="35"/>
      <c r="ER152" s="35"/>
      <c r="ES152" s="35"/>
      <c r="ET152" s="35"/>
      <c r="EU152" s="35"/>
      <c r="EV152" s="35"/>
      <c r="EW152" s="35"/>
      <c r="EX152" s="35"/>
      <c r="EY152" s="35"/>
      <c r="EZ152" s="35"/>
      <c r="FA152" s="35"/>
      <c r="FB152" s="35"/>
      <c r="FC152" s="35"/>
      <c r="FD152" s="35"/>
      <c r="FE152" s="35"/>
      <c r="FF152" s="35"/>
      <c r="FG152" s="35"/>
      <c r="FH152" s="35"/>
      <c r="FI152" s="35"/>
      <c r="FJ152" s="35"/>
      <c r="FK152" s="35"/>
      <c r="FL152" s="35"/>
      <c r="FM152" s="35"/>
      <c r="FN152" s="35"/>
      <c r="FO152" s="35"/>
      <c r="FP152" s="37"/>
    </row>
    <row r="153" spans="1:203" x14ac:dyDescent="0.2">
      <c r="B153" s="16"/>
      <c r="F153" s="199"/>
      <c r="I153" s="35"/>
      <c r="J153" s="35"/>
      <c r="K153" s="35"/>
      <c r="L153" s="35"/>
      <c r="M153" s="35"/>
      <c r="N153" s="35"/>
      <c r="O153" s="35"/>
      <c r="P153" s="35"/>
      <c r="Q153" s="35"/>
      <c r="R153" s="35"/>
      <c r="S153" s="35"/>
      <c r="T153" s="35"/>
      <c r="U153" s="35"/>
      <c r="V153" s="35"/>
      <c r="W153" s="35"/>
      <c r="X153" s="35"/>
      <c r="Y153" s="35"/>
      <c r="Z153" s="35"/>
      <c r="AA153" s="35"/>
      <c r="AB153" s="35"/>
      <c r="AC153" s="35"/>
      <c r="AD153" s="35"/>
      <c r="AE153" s="35"/>
      <c r="AF153" s="35"/>
      <c r="AG153" s="35"/>
      <c r="AH153" s="35"/>
      <c r="AI153" s="35"/>
      <c r="AJ153" s="35"/>
      <c r="AK153" s="35"/>
      <c r="AL153" s="35"/>
      <c r="AM153" s="35"/>
      <c r="AN153" s="35"/>
      <c r="AO153" s="35"/>
      <c r="AP153" s="35"/>
      <c r="AQ153" s="35"/>
      <c r="AR153" s="35"/>
      <c r="AS153" s="35"/>
      <c r="AT153" s="35"/>
      <c r="AU153" s="35"/>
      <c r="AV153" s="35"/>
      <c r="AW153" s="35"/>
      <c r="AX153" s="35"/>
      <c r="AY153" s="35"/>
      <c r="AZ153" s="35"/>
      <c r="BA153" s="35"/>
      <c r="BB153" s="35"/>
      <c r="BC153" s="35"/>
      <c r="BD153" s="35"/>
      <c r="BE153" s="35"/>
      <c r="BF153" s="35"/>
      <c r="BG153" s="35"/>
      <c r="BH153" s="35"/>
      <c r="BI153" s="35"/>
      <c r="BJ153" s="35"/>
      <c r="BK153" s="35"/>
      <c r="BL153" s="35"/>
      <c r="BM153" s="35"/>
      <c r="BN153" s="35"/>
      <c r="BO153" s="35"/>
      <c r="BP153" s="35"/>
      <c r="BQ153" s="35"/>
      <c r="BR153" s="35"/>
      <c r="BS153" s="35"/>
      <c r="BT153" s="35"/>
      <c r="BU153" s="35"/>
      <c r="BV153" s="35"/>
      <c r="BW153" s="35"/>
      <c r="BX153" s="35"/>
      <c r="BY153" s="35"/>
      <c r="BZ153" s="35"/>
      <c r="CA153" s="35"/>
      <c r="CB153" s="35"/>
      <c r="CC153" s="35"/>
      <c r="CD153" s="35"/>
      <c r="CE153" s="35"/>
      <c r="CF153" s="35"/>
      <c r="CG153" s="35"/>
      <c r="CH153" s="35"/>
      <c r="CI153" s="35"/>
      <c r="CJ153" s="35"/>
      <c r="CK153" s="35"/>
      <c r="CL153" s="35"/>
      <c r="CM153" s="35"/>
      <c r="CN153" s="35"/>
      <c r="CO153" s="35"/>
      <c r="CP153" s="35"/>
      <c r="CQ153" s="35"/>
      <c r="CR153" s="35"/>
      <c r="CS153" s="35"/>
      <c r="CT153" s="35"/>
      <c r="CU153" s="35"/>
      <c r="CV153" s="35"/>
      <c r="CW153" s="35"/>
      <c r="CX153" s="35"/>
      <c r="CY153" s="35"/>
      <c r="CZ153" s="35"/>
      <c r="DA153" s="35"/>
      <c r="DB153" s="35"/>
      <c r="DC153" s="35"/>
      <c r="DD153" s="35"/>
      <c r="DE153" s="35"/>
      <c r="DF153" s="35"/>
      <c r="DG153" s="35"/>
      <c r="DH153" s="35"/>
      <c r="DI153" s="35"/>
      <c r="DJ153" s="35"/>
      <c r="DK153" s="35"/>
      <c r="DL153" s="35"/>
      <c r="DM153" s="35"/>
      <c r="DN153" s="35"/>
      <c r="DO153" s="35"/>
      <c r="DP153" s="35"/>
      <c r="DQ153" s="35"/>
      <c r="DR153" s="35"/>
      <c r="DS153" s="35"/>
      <c r="DT153" s="35"/>
      <c r="DU153" s="35"/>
      <c r="DV153" s="35"/>
      <c r="DW153" s="35"/>
      <c r="DX153" s="35"/>
      <c r="DY153" s="35"/>
      <c r="DZ153" s="35"/>
      <c r="EA153" s="35"/>
      <c r="EB153" s="35"/>
      <c r="EC153" s="35"/>
      <c r="ED153" s="35"/>
      <c r="EE153" s="35"/>
      <c r="EF153" s="35"/>
      <c r="EG153" s="35"/>
      <c r="EH153" s="35"/>
      <c r="EI153" s="35"/>
      <c r="EJ153" s="35"/>
      <c r="EK153" s="35"/>
      <c r="EL153" s="35"/>
      <c r="EM153" s="35"/>
      <c r="EN153" s="35"/>
      <c r="EO153" s="35"/>
      <c r="EP153" s="35"/>
      <c r="EQ153" s="35"/>
      <c r="ER153" s="35"/>
      <c r="ES153" s="35"/>
      <c r="ET153" s="35"/>
      <c r="EU153" s="35"/>
      <c r="EV153" s="35"/>
      <c r="EW153" s="35"/>
      <c r="EX153" s="35"/>
      <c r="EY153" s="35"/>
      <c r="EZ153" s="35"/>
      <c r="FA153" s="35"/>
      <c r="FB153" s="35"/>
      <c r="FC153" s="35"/>
      <c r="FD153" s="35"/>
      <c r="FE153" s="35"/>
      <c r="FF153" s="35"/>
      <c r="FG153" s="35"/>
      <c r="FH153" s="35"/>
      <c r="FI153" s="35"/>
      <c r="FJ153" s="35"/>
      <c r="FK153" s="35"/>
      <c r="FL153" s="35"/>
      <c r="FM153" s="35"/>
      <c r="FN153" s="35"/>
      <c r="FO153" s="35"/>
      <c r="FP153" s="37"/>
    </row>
    <row r="154" spans="1:203" ht="15" customHeight="1" x14ac:dyDescent="0.2">
      <c r="B154" s="16"/>
      <c r="I154" s="35"/>
      <c r="J154" s="35"/>
      <c r="K154" s="35"/>
      <c r="L154" s="35"/>
      <c r="M154" s="35"/>
      <c r="N154" s="35"/>
      <c r="O154" s="35"/>
      <c r="P154" s="35"/>
      <c r="Q154" s="35"/>
      <c r="R154" s="35"/>
      <c r="S154" s="35"/>
      <c r="T154" s="35"/>
      <c r="U154" s="35"/>
      <c r="V154" s="35"/>
      <c r="W154" s="35"/>
      <c r="X154" s="35"/>
      <c r="Y154" s="35"/>
      <c r="Z154" s="35"/>
      <c r="AA154" s="35"/>
      <c r="AB154" s="35"/>
      <c r="AC154" s="35"/>
      <c r="AD154" s="35"/>
      <c r="AE154" s="35"/>
      <c r="AF154" s="35"/>
      <c r="AG154" s="35"/>
      <c r="AH154" s="35"/>
      <c r="AI154" s="35"/>
      <c r="AJ154" s="35"/>
      <c r="AK154" s="35"/>
      <c r="AL154" s="35"/>
      <c r="AM154" s="35"/>
      <c r="AN154" s="35"/>
      <c r="AO154" s="35"/>
      <c r="AP154" s="35"/>
      <c r="AQ154" s="35"/>
      <c r="AR154" s="35"/>
      <c r="AS154" s="35"/>
      <c r="AT154" s="35"/>
      <c r="AU154" s="35"/>
      <c r="AV154" s="35"/>
      <c r="AW154" s="35"/>
      <c r="AX154" s="35"/>
      <c r="AY154" s="35"/>
      <c r="AZ154" s="35"/>
      <c r="BA154" s="35"/>
      <c r="BB154" s="35"/>
      <c r="BC154" s="35"/>
      <c r="BD154" s="35"/>
      <c r="BE154" s="35"/>
      <c r="BF154" s="35"/>
      <c r="BG154" s="35"/>
      <c r="BH154" s="35"/>
      <c r="BI154" s="35"/>
      <c r="BJ154" s="35"/>
      <c r="BK154" s="35"/>
      <c r="BL154" s="35"/>
      <c r="BM154" s="35"/>
      <c r="BN154" s="35"/>
      <c r="BO154" s="35"/>
      <c r="BP154" s="35"/>
      <c r="BQ154" s="35"/>
      <c r="BR154" s="35"/>
      <c r="BS154" s="35"/>
      <c r="BT154" s="35"/>
      <c r="BU154" s="35"/>
      <c r="BV154" s="35"/>
      <c r="BW154" s="35"/>
      <c r="BX154" s="35"/>
      <c r="BY154" s="35"/>
      <c r="BZ154" s="35"/>
      <c r="CA154" s="35"/>
      <c r="CB154" s="35"/>
      <c r="CC154" s="35"/>
      <c r="CD154" s="35"/>
      <c r="CE154" s="35"/>
      <c r="CF154" s="35"/>
      <c r="CG154" s="35"/>
      <c r="CH154" s="35"/>
      <c r="CI154" s="35"/>
      <c r="CJ154" s="35"/>
      <c r="CK154" s="35"/>
      <c r="CL154" s="35"/>
      <c r="CM154" s="35"/>
      <c r="CN154" s="35"/>
      <c r="CO154" s="35"/>
      <c r="CP154" s="35"/>
      <c r="CQ154" s="35"/>
      <c r="CR154" s="35"/>
      <c r="CS154" s="35"/>
      <c r="CT154" s="35"/>
      <c r="CU154" s="35"/>
      <c r="CV154" s="35"/>
      <c r="CW154" s="35"/>
      <c r="CX154" s="35"/>
      <c r="CY154" s="35"/>
      <c r="CZ154" s="35"/>
      <c r="DA154" s="35"/>
      <c r="DB154" s="35"/>
      <c r="DC154" s="35"/>
      <c r="DD154" s="35"/>
      <c r="DE154" s="35"/>
      <c r="DF154" s="35"/>
      <c r="DG154" s="35"/>
      <c r="DH154" s="35"/>
      <c r="DI154" s="35"/>
      <c r="DJ154" s="35"/>
      <c r="DK154" s="35"/>
      <c r="DL154" s="35"/>
      <c r="DM154" s="35"/>
      <c r="DN154" s="35"/>
      <c r="DO154" s="35"/>
      <c r="DP154" s="35"/>
      <c r="DQ154" s="35"/>
      <c r="DR154" s="35"/>
      <c r="DS154" s="35"/>
      <c r="DT154" s="35"/>
      <c r="DU154" s="35"/>
      <c r="DV154" s="35"/>
      <c r="DW154" s="35"/>
      <c r="DX154" s="35"/>
      <c r="DY154" s="35"/>
      <c r="DZ154" s="35"/>
      <c r="EA154" s="35"/>
      <c r="EB154" s="35"/>
      <c r="EC154" s="35"/>
      <c r="ED154" s="35"/>
      <c r="EE154" s="35"/>
      <c r="EF154" s="35"/>
      <c r="EG154" s="35"/>
      <c r="EH154" s="35"/>
      <c r="EI154" s="35"/>
      <c r="EJ154" s="35"/>
      <c r="EK154" s="35"/>
      <c r="EL154" s="35"/>
      <c r="EM154" s="35"/>
      <c r="EN154" s="35"/>
      <c r="EO154" s="35"/>
      <c r="EP154" s="35"/>
      <c r="EQ154" s="35"/>
      <c r="ER154" s="35"/>
      <c r="ES154" s="35"/>
      <c r="ET154" s="35"/>
      <c r="EU154" s="35"/>
      <c r="EV154" s="35"/>
      <c r="EW154" s="35"/>
      <c r="EX154" s="35"/>
      <c r="EY154" s="35"/>
      <c r="EZ154" s="35"/>
      <c r="FA154" s="35"/>
      <c r="FB154" s="35"/>
      <c r="FC154" s="35"/>
      <c r="FD154" s="35"/>
      <c r="FE154" s="35"/>
      <c r="FF154" s="35"/>
      <c r="FG154" s="35"/>
      <c r="FH154" s="35"/>
      <c r="FI154" s="35"/>
      <c r="FJ154" s="35"/>
      <c r="FK154" s="35"/>
      <c r="FL154" s="35"/>
      <c r="FM154" s="35"/>
      <c r="FN154" s="35"/>
      <c r="FO154" s="35"/>
      <c r="FP154" s="37"/>
    </row>
    <row r="155" spans="1:203" s="118" customFormat="1" ht="15" customHeight="1" x14ac:dyDescent="0.2">
      <c r="B155" s="179"/>
      <c r="C155" s="119"/>
      <c r="D155" s="155"/>
      <c r="E155" s="155"/>
      <c r="F155" s="204"/>
      <c r="G155" s="41"/>
      <c r="H155" s="41"/>
      <c r="I155" s="41"/>
      <c r="J155" s="41"/>
      <c r="K155" s="41"/>
      <c r="L155" s="41"/>
      <c r="M155" s="41"/>
      <c r="N155" s="41"/>
      <c r="O155" s="41"/>
      <c r="P155" s="41"/>
      <c r="Q155" s="41"/>
      <c r="R155" s="41"/>
      <c r="S155" s="41"/>
      <c r="T155" s="41"/>
      <c r="U155" s="41"/>
      <c r="V155" s="41"/>
      <c r="W155" s="41"/>
      <c r="X155" s="41"/>
      <c r="Y155" s="41"/>
      <c r="Z155" s="41"/>
      <c r="AA155" s="41"/>
      <c r="AB155" s="41"/>
      <c r="AC155" s="41"/>
      <c r="AD155" s="41"/>
      <c r="AE155" s="41"/>
      <c r="AF155" s="41"/>
      <c r="AG155" s="41"/>
      <c r="AH155" s="41"/>
      <c r="AI155" s="41"/>
      <c r="AJ155" s="41"/>
      <c r="AK155" s="41"/>
      <c r="AL155" s="41"/>
      <c r="AM155" s="41"/>
      <c r="AN155" s="41"/>
      <c r="AO155" s="41"/>
      <c r="AP155" s="41"/>
      <c r="AQ155" s="41"/>
      <c r="AR155" s="41"/>
      <c r="AS155" s="41"/>
      <c r="AT155" s="41"/>
      <c r="AU155" s="41"/>
      <c r="AV155" s="41"/>
      <c r="AW155" s="41"/>
      <c r="AX155" s="41"/>
      <c r="AY155" s="41"/>
      <c r="AZ155" s="41"/>
      <c r="BA155" s="41"/>
      <c r="BB155" s="41"/>
      <c r="BC155" s="41"/>
      <c r="BD155" s="41"/>
      <c r="BE155" s="41"/>
      <c r="BF155" s="41"/>
      <c r="BG155" s="41"/>
      <c r="BH155" s="41"/>
      <c r="BI155" s="41"/>
      <c r="BJ155" s="41"/>
      <c r="BK155" s="41"/>
      <c r="BL155" s="41"/>
      <c r="BM155" s="41"/>
      <c r="BN155" s="41"/>
      <c r="BO155" s="41"/>
      <c r="BP155" s="41"/>
      <c r="BQ155" s="41"/>
      <c r="BR155" s="41"/>
      <c r="BS155" s="41"/>
      <c r="BT155" s="41"/>
      <c r="BU155" s="41"/>
      <c r="BV155" s="41"/>
      <c r="BW155" s="41"/>
      <c r="BX155" s="41"/>
      <c r="BY155" s="41"/>
      <c r="BZ155" s="41"/>
      <c r="CA155" s="41"/>
      <c r="CB155" s="41"/>
      <c r="CC155" s="41"/>
      <c r="CD155" s="41"/>
      <c r="CE155" s="41"/>
      <c r="CF155" s="41"/>
      <c r="CG155" s="41"/>
      <c r="CH155" s="41"/>
      <c r="CI155" s="41"/>
      <c r="CJ155" s="41"/>
      <c r="CK155" s="41"/>
      <c r="CL155" s="41"/>
      <c r="CM155" s="41"/>
      <c r="CN155" s="41"/>
      <c r="CO155" s="41"/>
      <c r="CP155" s="41"/>
      <c r="CQ155" s="41"/>
      <c r="CR155" s="41"/>
      <c r="CS155" s="41"/>
      <c r="CT155" s="41"/>
      <c r="CU155" s="41"/>
      <c r="CV155" s="41"/>
      <c r="CW155" s="41"/>
      <c r="CX155" s="41"/>
      <c r="CY155" s="41"/>
      <c r="CZ155" s="41"/>
      <c r="DA155" s="41"/>
      <c r="DB155" s="41"/>
      <c r="DC155" s="41"/>
      <c r="DD155" s="41"/>
      <c r="DE155" s="41"/>
      <c r="DF155" s="41"/>
      <c r="DG155" s="41"/>
      <c r="DH155" s="41"/>
      <c r="DI155" s="41"/>
      <c r="DJ155" s="41"/>
      <c r="DK155" s="41"/>
      <c r="DL155" s="41"/>
      <c r="DM155" s="41"/>
      <c r="DN155" s="41"/>
      <c r="DO155" s="41"/>
      <c r="DP155" s="41"/>
      <c r="DQ155" s="41"/>
      <c r="DR155" s="41"/>
      <c r="DS155" s="41"/>
      <c r="DT155" s="41"/>
      <c r="DU155" s="41"/>
      <c r="DV155" s="41"/>
      <c r="DW155" s="41"/>
      <c r="DX155" s="41"/>
      <c r="DY155" s="41"/>
      <c r="DZ155" s="41"/>
      <c r="EA155" s="41"/>
      <c r="EB155" s="41"/>
      <c r="EC155" s="41"/>
      <c r="ED155" s="41"/>
      <c r="EE155" s="41"/>
      <c r="EF155" s="41"/>
      <c r="EG155" s="41"/>
      <c r="EH155" s="41"/>
      <c r="EI155" s="41"/>
      <c r="EJ155" s="41"/>
      <c r="EK155" s="41"/>
      <c r="EL155" s="41"/>
      <c r="EM155" s="41"/>
      <c r="EN155" s="41"/>
      <c r="EO155" s="41"/>
      <c r="EP155" s="41"/>
      <c r="EQ155" s="41"/>
      <c r="ER155" s="41"/>
      <c r="ES155" s="41"/>
      <c r="ET155" s="41"/>
      <c r="EU155" s="41"/>
      <c r="EV155" s="41"/>
      <c r="EW155" s="41"/>
      <c r="EX155" s="41"/>
      <c r="EY155" s="41"/>
      <c r="EZ155" s="41"/>
      <c r="FA155" s="41"/>
      <c r="FB155" s="41"/>
      <c r="FC155" s="41"/>
      <c r="FD155" s="41"/>
      <c r="FE155" s="41"/>
      <c r="FF155" s="41"/>
      <c r="FG155" s="41"/>
      <c r="FH155" s="41"/>
      <c r="FI155" s="41"/>
      <c r="FJ155" s="41"/>
      <c r="FK155" s="41"/>
      <c r="FL155" s="41"/>
      <c r="FM155" s="41"/>
      <c r="FN155" s="41"/>
      <c r="FO155" s="41"/>
      <c r="FP155" s="37"/>
      <c r="FQ155" s="120"/>
      <c r="FR155" s="120"/>
      <c r="FS155" s="120"/>
      <c r="FT155" s="120"/>
      <c r="FU155" s="120"/>
      <c r="FV155" s="120"/>
      <c r="FW155" s="120"/>
      <c r="FX155" s="120"/>
      <c r="FY155" s="120"/>
      <c r="FZ155" s="120"/>
      <c r="GA155" s="120"/>
      <c r="GB155" s="120"/>
      <c r="GC155" s="120"/>
      <c r="GD155" s="120"/>
      <c r="GE155" s="120"/>
      <c r="GF155" s="120"/>
      <c r="GG155" s="120"/>
      <c r="GH155" s="120"/>
      <c r="GI155" s="120"/>
      <c r="GJ155" s="120"/>
      <c r="GK155" s="120"/>
      <c r="GL155" s="120"/>
      <c r="GM155" s="120"/>
      <c r="GN155" s="120"/>
      <c r="GO155" s="120"/>
      <c r="GP155" s="120"/>
      <c r="GQ155" s="120"/>
      <c r="GR155" s="120"/>
      <c r="GS155" s="120"/>
    </row>
    <row r="156" spans="1:203" x14ac:dyDescent="0.2">
      <c r="B156" s="16"/>
      <c r="D156" s="41"/>
      <c r="E156" s="41"/>
      <c r="F156" s="115"/>
      <c r="I156" s="35"/>
      <c r="J156" s="69"/>
      <c r="K156" s="69"/>
      <c r="L156" s="69"/>
      <c r="M156" s="69"/>
      <c r="N156" s="69"/>
      <c r="O156" s="69"/>
      <c r="P156" s="69"/>
      <c r="Q156" s="69"/>
      <c r="R156" s="69"/>
      <c r="S156" s="69"/>
      <c r="T156" s="69"/>
      <c r="U156" s="69"/>
      <c r="V156" s="69"/>
      <c r="W156" s="69"/>
      <c r="X156" s="69"/>
      <c r="Y156" s="69"/>
      <c r="Z156" s="69"/>
      <c r="AA156" s="69"/>
      <c r="AB156" s="69"/>
      <c r="AC156" s="69"/>
      <c r="AD156" s="69"/>
      <c r="AE156" s="69"/>
      <c r="AF156" s="69"/>
      <c r="AG156" s="69"/>
      <c r="AH156" s="69"/>
      <c r="AI156" s="69"/>
      <c r="AJ156" s="69"/>
      <c r="AK156" s="69"/>
      <c r="AL156" s="69"/>
      <c r="AM156" s="69"/>
      <c r="AN156" s="69"/>
      <c r="AO156" s="69"/>
      <c r="AP156" s="69"/>
      <c r="AQ156" s="69"/>
      <c r="AR156" s="69"/>
      <c r="AS156" s="69"/>
      <c r="AT156" s="69"/>
      <c r="AU156" s="69"/>
      <c r="AV156" s="69"/>
      <c r="AW156" s="69"/>
      <c r="AX156" s="69"/>
      <c r="AY156" s="69"/>
      <c r="AZ156" s="69"/>
      <c r="BA156" s="69"/>
      <c r="BB156" s="69"/>
      <c r="BC156" s="69"/>
      <c r="BD156" s="69"/>
      <c r="BE156" s="69"/>
      <c r="BF156" s="69"/>
      <c r="BG156" s="69"/>
      <c r="BH156" s="69"/>
      <c r="BI156" s="69"/>
      <c r="BJ156" s="69"/>
      <c r="BK156" s="69"/>
      <c r="BL156" s="69"/>
      <c r="BM156" s="69"/>
      <c r="BN156" s="69"/>
      <c r="BO156" s="69"/>
      <c r="BP156" s="69"/>
      <c r="BQ156" s="69"/>
      <c r="BR156" s="69"/>
      <c r="BS156" s="69"/>
      <c r="BT156" s="69"/>
      <c r="BU156" s="69"/>
      <c r="BV156" s="69"/>
      <c r="BW156" s="69"/>
      <c r="BX156" s="69"/>
      <c r="BY156" s="69"/>
      <c r="BZ156" s="69"/>
      <c r="CA156" s="69"/>
      <c r="CB156" s="69"/>
      <c r="CC156" s="69"/>
      <c r="CD156" s="69"/>
      <c r="CE156" s="69"/>
      <c r="CF156" s="69"/>
      <c r="CG156" s="69"/>
      <c r="CH156" s="69"/>
      <c r="CI156" s="69"/>
      <c r="CJ156" s="69"/>
      <c r="CK156" s="69"/>
      <c r="CL156" s="69"/>
      <c r="CM156" s="69"/>
      <c r="CN156" s="69"/>
      <c r="CO156" s="69"/>
      <c r="CP156" s="69"/>
      <c r="CQ156" s="69"/>
      <c r="CR156" s="69"/>
      <c r="CS156" s="69"/>
      <c r="CT156" s="69"/>
      <c r="CU156" s="69"/>
      <c r="CV156" s="69"/>
      <c r="CW156" s="69"/>
      <c r="CX156" s="69"/>
      <c r="CY156" s="69"/>
      <c r="CZ156" s="69"/>
      <c r="DA156" s="69"/>
      <c r="DB156" s="69"/>
      <c r="DC156" s="69"/>
      <c r="DD156" s="69"/>
      <c r="DE156" s="69"/>
      <c r="DF156" s="69"/>
      <c r="DG156" s="69"/>
      <c r="DH156" s="69"/>
      <c r="DI156" s="69"/>
      <c r="DJ156" s="69"/>
      <c r="DK156" s="69"/>
      <c r="DL156" s="69"/>
      <c r="DM156" s="69"/>
      <c r="DN156" s="69"/>
      <c r="DO156" s="69"/>
      <c r="DP156" s="69"/>
      <c r="DQ156" s="69"/>
      <c r="DR156" s="69"/>
      <c r="DS156" s="69"/>
      <c r="DT156" s="69"/>
      <c r="DU156" s="69"/>
      <c r="DV156" s="69"/>
      <c r="DW156" s="69"/>
      <c r="DX156" s="69"/>
      <c r="DY156" s="69"/>
      <c r="DZ156" s="69"/>
      <c r="EA156" s="69"/>
      <c r="EB156" s="69"/>
      <c r="EC156" s="69"/>
      <c r="ED156" s="69"/>
      <c r="EE156" s="69"/>
      <c r="EF156" s="69"/>
      <c r="EG156" s="69"/>
      <c r="EH156" s="69"/>
      <c r="EI156" s="69"/>
      <c r="EJ156" s="69"/>
      <c r="EK156" s="69"/>
      <c r="EL156" s="69"/>
      <c r="EM156" s="69"/>
      <c r="EN156" s="69"/>
      <c r="EO156" s="69"/>
      <c r="EP156" s="69"/>
      <c r="EQ156" s="69"/>
      <c r="ER156" s="69"/>
      <c r="ES156" s="69"/>
      <c r="ET156" s="69"/>
      <c r="EU156" s="69"/>
      <c r="EV156" s="69"/>
      <c r="EW156" s="69"/>
      <c r="EX156" s="69"/>
      <c r="EY156" s="69"/>
      <c r="EZ156" s="69"/>
      <c r="FA156" s="69"/>
      <c r="FB156" s="69"/>
      <c r="FC156" s="69"/>
      <c r="FD156" s="69"/>
      <c r="FE156" s="69"/>
      <c r="FF156" s="69"/>
      <c r="FG156" s="69"/>
      <c r="FH156" s="69"/>
      <c r="FI156" s="69"/>
      <c r="FJ156" s="69"/>
      <c r="FK156" s="69"/>
      <c r="FL156" s="69"/>
      <c r="FM156" s="69"/>
      <c r="FN156" s="69"/>
      <c r="FO156" s="69"/>
      <c r="FP156" s="37"/>
      <c r="FQ156" s="180"/>
    </row>
    <row r="157" spans="1:203" ht="17" customHeight="1" x14ac:dyDescent="0.2">
      <c r="B157" s="16"/>
      <c r="D157" s="155"/>
      <c r="E157" s="155"/>
      <c r="F157" s="204"/>
      <c r="H157" s="35"/>
      <c r="I157" s="35"/>
      <c r="J157" s="35"/>
      <c r="K157" s="35"/>
      <c r="L157" s="35"/>
      <c r="M157" s="35"/>
      <c r="N157" s="35"/>
      <c r="O157" s="35"/>
      <c r="P157" s="35"/>
      <c r="Q157" s="35"/>
      <c r="R157" s="35"/>
      <c r="S157" s="35"/>
      <c r="T157" s="35"/>
      <c r="U157" s="35"/>
      <c r="V157" s="35"/>
      <c r="W157" s="35"/>
      <c r="X157" s="35"/>
      <c r="Y157" s="35"/>
      <c r="Z157" s="35"/>
      <c r="AA157" s="35"/>
      <c r="AB157" s="35"/>
      <c r="AC157" s="35"/>
      <c r="AD157" s="35"/>
      <c r="AE157" s="35"/>
      <c r="AF157" s="35"/>
      <c r="AG157" s="35"/>
      <c r="AH157" s="35"/>
      <c r="AI157" s="35"/>
      <c r="AJ157" s="35"/>
      <c r="AK157" s="35"/>
      <c r="AL157" s="35"/>
      <c r="AM157" s="35"/>
      <c r="AN157" s="35"/>
      <c r="AO157" s="35"/>
      <c r="AP157" s="35"/>
      <c r="AQ157" s="35"/>
      <c r="AR157" s="35"/>
      <c r="AS157" s="35"/>
      <c r="AT157" s="35"/>
      <c r="AU157" s="35"/>
      <c r="AV157" s="35"/>
      <c r="AW157" s="35"/>
      <c r="AX157" s="35"/>
      <c r="AY157" s="35"/>
      <c r="AZ157" s="35"/>
      <c r="BA157" s="35"/>
      <c r="BB157" s="35"/>
      <c r="BC157" s="35"/>
      <c r="BD157" s="35"/>
      <c r="BE157" s="35"/>
      <c r="BF157" s="35"/>
      <c r="BG157" s="35"/>
      <c r="BH157" s="35"/>
      <c r="BI157" s="35"/>
      <c r="BJ157" s="35"/>
      <c r="BK157" s="35"/>
      <c r="BL157" s="35"/>
      <c r="BM157" s="35"/>
      <c r="BN157" s="35"/>
      <c r="BO157" s="35"/>
      <c r="BP157" s="35"/>
      <c r="BQ157" s="35"/>
      <c r="BR157" s="35"/>
      <c r="BS157" s="35"/>
      <c r="BT157" s="35"/>
      <c r="BU157" s="35"/>
      <c r="BV157" s="35"/>
      <c r="BW157" s="35"/>
      <c r="BX157" s="35"/>
      <c r="BY157" s="35"/>
      <c r="BZ157" s="35"/>
      <c r="CA157" s="35"/>
      <c r="CB157" s="35"/>
      <c r="CC157" s="35"/>
      <c r="CD157" s="35"/>
      <c r="CE157" s="35"/>
      <c r="CF157" s="35"/>
      <c r="CG157" s="35"/>
      <c r="CH157" s="35"/>
      <c r="CI157" s="35"/>
      <c r="CJ157" s="35"/>
      <c r="CK157" s="35"/>
      <c r="CL157" s="35"/>
      <c r="CM157" s="35"/>
      <c r="CN157" s="35"/>
      <c r="CO157" s="35"/>
      <c r="CP157" s="35"/>
      <c r="CQ157" s="35"/>
      <c r="CR157" s="35"/>
      <c r="CS157" s="35"/>
      <c r="CT157" s="35"/>
      <c r="CU157" s="35"/>
      <c r="CV157" s="35"/>
      <c r="CW157" s="35"/>
      <c r="CX157" s="35"/>
      <c r="CY157" s="35"/>
      <c r="CZ157" s="35"/>
      <c r="DA157" s="35"/>
      <c r="DB157" s="35"/>
      <c r="DC157" s="35"/>
      <c r="DD157" s="35"/>
      <c r="DE157" s="35"/>
      <c r="DF157" s="35"/>
      <c r="DG157" s="35"/>
      <c r="DH157" s="35"/>
      <c r="DI157" s="35"/>
      <c r="DJ157" s="35"/>
      <c r="DK157" s="35"/>
      <c r="DL157" s="35"/>
      <c r="DM157" s="35"/>
      <c r="DN157" s="35"/>
      <c r="DO157" s="35"/>
      <c r="DP157" s="35"/>
      <c r="DQ157" s="35"/>
      <c r="DR157" s="35"/>
      <c r="DS157" s="35"/>
      <c r="DT157" s="35"/>
      <c r="DU157" s="35"/>
      <c r="DV157" s="35"/>
      <c r="DW157" s="35"/>
      <c r="DX157" s="35"/>
      <c r="DY157" s="35"/>
      <c r="DZ157" s="35"/>
      <c r="EA157" s="35"/>
      <c r="EB157" s="35"/>
      <c r="EC157" s="35"/>
      <c r="ED157" s="35"/>
      <c r="EE157" s="35"/>
      <c r="EF157" s="35"/>
      <c r="EG157" s="35"/>
      <c r="EH157" s="35"/>
      <c r="EI157" s="35"/>
      <c r="EJ157" s="35"/>
      <c r="EK157" s="35"/>
      <c r="EL157" s="35"/>
      <c r="EM157" s="35"/>
      <c r="EN157" s="35"/>
      <c r="EO157" s="35"/>
      <c r="EP157" s="35"/>
      <c r="EQ157" s="35"/>
      <c r="ER157" s="35"/>
      <c r="ES157" s="35"/>
      <c r="ET157" s="35"/>
      <c r="EU157" s="35"/>
      <c r="EV157" s="35"/>
      <c r="EW157" s="35"/>
      <c r="EX157" s="35"/>
      <c r="EY157" s="35"/>
      <c r="EZ157" s="35"/>
      <c r="FA157" s="35"/>
      <c r="FB157" s="35"/>
      <c r="FC157" s="35"/>
      <c r="FD157" s="35"/>
      <c r="FE157" s="35"/>
      <c r="FF157" s="35"/>
      <c r="FG157" s="35"/>
      <c r="FH157" s="35"/>
      <c r="FI157" s="35"/>
      <c r="FJ157" s="35"/>
      <c r="FK157" s="35"/>
      <c r="FL157" s="35"/>
      <c r="FM157" s="35"/>
      <c r="FN157" s="35"/>
      <c r="FO157" s="35"/>
      <c r="FP157" s="37"/>
      <c r="FQ157" s="180"/>
    </row>
    <row r="158" spans="1:203" x14ac:dyDescent="0.2">
      <c r="B158" s="16"/>
      <c r="F158" s="115"/>
      <c r="I158" s="35"/>
      <c r="J158" s="35"/>
      <c r="K158" s="35"/>
      <c r="L158" s="35"/>
      <c r="M158" s="35"/>
      <c r="N158" s="35"/>
      <c r="O158" s="35"/>
      <c r="P158" s="35"/>
      <c r="Q158" s="35"/>
      <c r="R158" s="35"/>
      <c r="S158" s="35"/>
      <c r="T158" s="35"/>
      <c r="U158" s="35"/>
      <c r="V158" s="35"/>
      <c r="W158" s="35"/>
      <c r="X158" s="35"/>
      <c r="Y158" s="35"/>
      <c r="Z158" s="35"/>
      <c r="AA158" s="35"/>
      <c r="AB158" s="35"/>
      <c r="AC158" s="35"/>
      <c r="AD158" s="35"/>
      <c r="AE158" s="35"/>
      <c r="AF158" s="35"/>
      <c r="AG158" s="35"/>
      <c r="AH158" s="35"/>
      <c r="AI158" s="35"/>
      <c r="AJ158" s="35"/>
      <c r="AK158" s="35"/>
      <c r="AL158" s="35"/>
      <c r="AM158" s="35"/>
      <c r="AN158" s="35"/>
      <c r="AO158" s="35"/>
      <c r="AP158" s="35"/>
      <c r="AQ158" s="35"/>
      <c r="AR158" s="35"/>
      <c r="AS158" s="35"/>
      <c r="AT158" s="35"/>
      <c r="AU158" s="35"/>
      <c r="AV158" s="35"/>
      <c r="AW158" s="35"/>
      <c r="AX158" s="35"/>
      <c r="AY158" s="35"/>
      <c r="AZ158" s="35"/>
      <c r="BA158" s="35"/>
      <c r="BB158" s="35"/>
      <c r="BC158" s="35"/>
      <c r="BD158" s="35"/>
      <c r="BE158" s="35"/>
      <c r="BF158" s="35"/>
      <c r="BG158" s="35"/>
      <c r="BH158" s="35"/>
      <c r="BI158" s="35"/>
      <c r="BJ158" s="35"/>
      <c r="BK158" s="35"/>
      <c r="BL158" s="35"/>
      <c r="BM158" s="35"/>
      <c r="BN158" s="35"/>
      <c r="BO158" s="35"/>
      <c r="BP158" s="35"/>
      <c r="BQ158" s="35"/>
      <c r="BR158" s="35"/>
      <c r="BS158" s="35"/>
      <c r="BT158" s="35"/>
      <c r="BU158" s="35"/>
      <c r="BV158" s="35"/>
      <c r="BW158" s="35"/>
      <c r="BX158" s="35"/>
      <c r="BY158" s="35"/>
      <c r="BZ158" s="35"/>
      <c r="CA158" s="35"/>
      <c r="CB158" s="35"/>
      <c r="CC158" s="35"/>
      <c r="CD158" s="35"/>
      <c r="CE158" s="35"/>
      <c r="CF158" s="35"/>
      <c r="CG158" s="35"/>
      <c r="CH158" s="35"/>
      <c r="CI158" s="35"/>
      <c r="CJ158" s="35"/>
      <c r="CK158" s="35"/>
      <c r="CL158" s="35"/>
      <c r="CM158" s="35"/>
      <c r="CN158" s="35"/>
      <c r="CO158" s="35"/>
      <c r="CP158" s="35"/>
      <c r="CQ158" s="35"/>
      <c r="CR158" s="35"/>
      <c r="CS158" s="35"/>
      <c r="CT158" s="35"/>
      <c r="CU158" s="35"/>
      <c r="CV158" s="35"/>
      <c r="CW158" s="35"/>
      <c r="CX158" s="35"/>
      <c r="CY158" s="35"/>
      <c r="CZ158" s="35"/>
      <c r="DA158" s="35"/>
      <c r="DB158" s="35"/>
      <c r="DC158" s="35"/>
      <c r="DD158" s="35"/>
      <c r="DE158" s="35"/>
      <c r="DF158" s="35"/>
      <c r="DG158" s="35"/>
      <c r="DH158" s="35"/>
      <c r="DI158" s="35"/>
      <c r="DJ158" s="35"/>
      <c r="DK158" s="35"/>
      <c r="DL158" s="35"/>
      <c r="DM158" s="35"/>
      <c r="DN158" s="35"/>
      <c r="DO158" s="35"/>
      <c r="DP158" s="35"/>
      <c r="DQ158" s="35"/>
      <c r="DR158" s="35"/>
      <c r="DS158" s="35"/>
      <c r="DT158" s="35"/>
      <c r="DU158" s="35"/>
      <c r="DV158" s="35"/>
      <c r="DW158" s="35"/>
      <c r="DX158" s="35"/>
      <c r="DY158" s="35"/>
      <c r="DZ158" s="35"/>
      <c r="EA158" s="35"/>
      <c r="EB158" s="35"/>
      <c r="EC158" s="35"/>
      <c r="ED158" s="35"/>
      <c r="EE158" s="35"/>
      <c r="EF158" s="35"/>
      <c r="EG158" s="35"/>
      <c r="EH158" s="35"/>
      <c r="EI158" s="35"/>
      <c r="EJ158" s="35"/>
      <c r="EK158" s="35"/>
      <c r="EL158" s="35"/>
      <c r="EM158" s="35"/>
      <c r="EN158" s="35"/>
      <c r="EO158" s="35"/>
      <c r="EP158" s="35"/>
      <c r="EQ158" s="35"/>
      <c r="ER158" s="35"/>
      <c r="ES158" s="35"/>
      <c r="ET158" s="35"/>
      <c r="EU158" s="35"/>
      <c r="EV158" s="35"/>
      <c r="EW158" s="35"/>
      <c r="EX158" s="35"/>
      <c r="EY158" s="35"/>
      <c r="EZ158" s="35"/>
      <c r="FA158" s="35"/>
      <c r="FB158" s="35"/>
      <c r="FC158" s="35"/>
      <c r="FD158" s="35"/>
      <c r="FE158" s="35"/>
      <c r="FF158" s="35"/>
      <c r="FG158" s="35"/>
      <c r="FH158" s="35"/>
      <c r="FI158" s="35"/>
      <c r="FJ158" s="35"/>
      <c r="FK158" s="35"/>
      <c r="FL158" s="35"/>
      <c r="FM158" s="35"/>
      <c r="FN158" s="35"/>
      <c r="FO158" s="35"/>
      <c r="FP158" s="37"/>
      <c r="FQ158" s="180"/>
    </row>
    <row r="159" spans="1:203" x14ac:dyDescent="0.2">
      <c r="B159" s="16"/>
      <c r="F159" s="139"/>
      <c r="H159" s="35"/>
      <c r="I159"/>
      <c r="J159" s="35"/>
      <c r="K159" s="35"/>
      <c r="L159" s="35"/>
      <c r="M159" s="35"/>
      <c r="N159" s="35"/>
      <c r="O159" s="35"/>
      <c r="P159" s="35"/>
      <c r="Q159" s="35"/>
      <c r="R159" s="35"/>
      <c r="S159" s="35"/>
      <c r="T159" s="35"/>
      <c r="U159" s="35"/>
      <c r="V159" s="35"/>
      <c r="W159" s="35"/>
      <c r="X159" s="35"/>
      <c r="Y159" s="35"/>
      <c r="Z159" s="35"/>
      <c r="AA159" s="35"/>
      <c r="AB159" s="35"/>
      <c r="AC159" s="35"/>
      <c r="AD159" s="35"/>
      <c r="AE159" s="35"/>
      <c r="AF159" s="35"/>
      <c r="AG159" s="35"/>
      <c r="AH159" s="35"/>
      <c r="AI159" s="35"/>
      <c r="AJ159" s="35"/>
      <c r="AK159" s="35"/>
      <c r="AL159" s="35"/>
      <c r="AM159" s="35"/>
      <c r="AN159" s="35"/>
      <c r="AO159" s="35"/>
      <c r="AP159" s="35"/>
      <c r="AQ159" s="35"/>
      <c r="AR159" s="35"/>
      <c r="AS159" s="35"/>
      <c r="AT159" s="35"/>
      <c r="AU159" s="35"/>
      <c r="AV159" s="35"/>
      <c r="AW159" s="35"/>
      <c r="AX159" s="35"/>
      <c r="AY159" s="35"/>
      <c r="AZ159" s="35"/>
      <c r="BA159" s="35"/>
      <c r="BB159" s="35"/>
      <c r="BC159" s="35"/>
      <c r="BD159" s="35"/>
      <c r="BE159" s="35"/>
      <c r="BF159" s="35"/>
      <c r="BG159" s="35"/>
      <c r="BH159" s="35"/>
      <c r="BI159" s="35"/>
      <c r="BJ159" s="35"/>
      <c r="BK159" s="35"/>
      <c r="BL159" s="35"/>
      <c r="BM159" s="35"/>
      <c r="BN159" s="35"/>
      <c r="BO159" s="35"/>
      <c r="BP159" s="35"/>
      <c r="BQ159" s="35"/>
      <c r="BR159" s="35"/>
      <c r="BS159" s="35"/>
      <c r="BT159" s="35"/>
      <c r="BU159" s="35"/>
      <c r="BV159" s="35"/>
      <c r="BW159" s="35"/>
      <c r="BX159" s="35"/>
      <c r="BY159" s="35"/>
      <c r="BZ159" s="35"/>
      <c r="CA159" s="35"/>
      <c r="CB159" s="35"/>
      <c r="CC159" s="35"/>
      <c r="CD159" s="35"/>
      <c r="CE159" s="35"/>
      <c r="CF159" s="35"/>
      <c r="CG159" s="35"/>
      <c r="CH159" s="35"/>
      <c r="CI159" s="35"/>
      <c r="CJ159" s="35"/>
      <c r="CK159" s="35"/>
      <c r="CL159" s="35"/>
      <c r="CM159" s="35"/>
      <c r="CN159" s="35"/>
      <c r="CO159" s="35"/>
      <c r="CP159" s="35"/>
      <c r="CQ159" s="35"/>
      <c r="CR159" s="35"/>
      <c r="CS159" s="35"/>
      <c r="CT159" s="35"/>
      <c r="CU159" s="35"/>
      <c r="CV159" s="35"/>
      <c r="CW159" s="35"/>
      <c r="CX159" s="35"/>
      <c r="CY159" s="35"/>
      <c r="CZ159" s="35"/>
      <c r="DA159" s="35"/>
      <c r="DB159" s="35"/>
      <c r="DC159" s="35"/>
      <c r="DD159" s="35"/>
      <c r="DE159" s="35"/>
      <c r="DF159" s="35"/>
      <c r="DG159" s="35"/>
      <c r="DH159" s="35"/>
      <c r="DI159" s="35"/>
      <c r="DJ159" s="35"/>
      <c r="DK159" s="35"/>
      <c r="DL159" s="35"/>
      <c r="DM159" s="35"/>
      <c r="DN159" s="35"/>
      <c r="DO159" s="35"/>
      <c r="DP159" s="35"/>
      <c r="DQ159" s="35"/>
      <c r="DR159" s="35"/>
      <c r="DS159" s="35"/>
      <c r="DT159" s="35"/>
      <c r="DU159" s="35"/>
      <c r="DV159" s="35"/>
      <c r="DW159" s="35"/>
      <c r="DX159" s="35"/>
      <c r="DY159" s="35"/>
      <c r="DZ159" s="35"/>
      <c r="EA159" s="35"/>
      <c r="EB159" s="35"/>
      <c r="EC159" s="35"/>
      <c r="ED159" s="35"/>
      <c r="EE159" s="35"/>
      <c r="EF159" s="35"/>
      <c r="EG159" s="35"/>
      <c r="EH159" s="35"/>
      <c r="EI159" s="35"/>
      <c r="EJ159" s="35"/>
      <c r="EK159" s="35"/>
      <c r="EL159" s="35"/>
      <c r="EM159" s="35"/>
      <c r="EN159" s="35"/>
      <c r="EO159" s="35"/>
      <c r="EP159" s="35"/>
      <c r="EQ159" s="35"/>
      <c r="ER159" s="35"/>
      <c r="ES159" s="35"/>
      <c r="ET159" s="35"/>
      <c r="EU159" s="35"/>
      <c r="EV159" s="35"/>
      <c r="EW159" s="35"/>
      <c r="EX159" s="35"/>
      <c r="EY159" s="35"/>
      <c r="EZ159" s="35"/>
      <c r="FA159" s="35"/>
      <c r="FB159" s="35"/>
      <c r="FC159" s="35"/>
      <c r="FD159" s="35"/>
      <c r="FE159" s="35"/>
      <c r="FF159" s="35"/>
      <c r="FG159" s="35"/>
      <c r="FH159" s="35"/>
      <c r="FI159" s="35"/>
      <c r="FJ159" s="35"/>
      <c r="FK159" s="35"/>
      <c r="FL159" s="35"/>
      <c r="FM159" s="35"/>
      <c r="FN159" s="35"/>
      <c r="FO159" s="35"/>
      <c r="FP159" s="37"/>
      <c r="FQ159" s="180"/>
    </row>
    <row r="160" spans="1:203" x14ac:dyDescent="0.2">
      <c r="B160" s="16"/>
      <c r="F160" s="204"/>
      <c r="H160" s="35"/>
      <c r="I160" s="35"/>
      <c r="J160" s="35"/>
      <c r="K160" s="35"/>
      <c r="L160" s="35"/>
      <c r="M160" s="35"/>
      <c r="N160" s="35"/>
      <c r="O160" s="35"/>
      <c r="P160" s="35"/>
      <c r="Q160" s="35"/>
      <c r="R160" s="35"/>
      <c r="S160" s="35"/>
      <c r="T160" s="35"/>
      <c r="U160" s="35"/>
      <c r="V160" s="35"/>
      <c r="W160" s="35"/>
      <c r="X160" s="35"/>
      <c r="Y160" s="35"/>
      <c r="Z160" s="35"/>
      <c r="AA160" s="35"/>
      <c r="AB160" s="35"/>
      <c r="AC160" s="35"/>
      <c r="AD160" s="35"/>
      <c r="AE160" s="35"/>
      <c r="AF160" s="35"/>
      <c r="AG160" s="35"/>
      <c r="AH160" s="35"/>
      <c r="AI160" s="35"/>
      <c r="AJ160" s="35"/>
      <c r="AK160" s="35"/>
      <c r="AL160" s="35"/>
      <c r="AM160" s="35"/>
      <c r="AN160" s="35"/>
      <c r="AO160" s="35"/>
      <c r="AP160" s="35"/>
      <c r="AQ160" s="35"/>
      <c r="AR160" s="35"/>
      <c r="AS160" s="35"/>
      <c r="AT160" s="35"/>
      <c r="AU160" s="35"/>
      <c r="AV160" s="35"/>
      <c r="AW160" s="35"/>
      <c r="AX160" s="35"/>
      <c r="AY160" s="35"/>
      <c r="AZ160" s="35"/>
      <c r="BA160" s="35"/>
      <c r="BB160" s="35"/>
      <c r="BC160" s="35"/>
      <c r="BD160" s="35"/>
      <c r="BE160" s="35"/>
      <c r="BF160" s="35"/>
      <c r="BG160" s="35"/>
      <c r="BH160" s="35"/>
      <c r="BI160" s="35"/>
      <c r="BJ160" s="35"/>
      <c r="BK160" s="35"/>
      <c r="BL160" s="35"/>
      <c r="BM160" s="35"/>
      <c r="BN160" s="35"/>
      <c r="BO160" s="35"/>
      <c r="BP160" s="35"/>
      <c r="BQ160" s="35"/>
      <c r="BR160" s="35"/>
      <c r="BS160" s="35"/>
      <c r="BT160" s="35"/>
      <c r="BU160" s="35"/>
      <c r="BV160" s="35"/>
      <c r="BW160" s="35"/>
      <c r="BX160" s="35"/>
      <c r="BY160" s="35"/>
      <c r="BZ160" s="35"/>
      <c r="CA160" s="35"/>
      <c r="CB160" s="35"/>
      <c r="CC160" s="35"/>
      <c r="CD160" s="35"/>
      <c r="CE160" s="35"/>
      <c r="CF160" s="35"/>
      <c r="CG160" s="35"/>
      <c r="CH160" s="35"/>
      <c r="CI160" s="35"/>
      <c r="CJ160" s="35"/>
      <c r="CK160" s="35"/>
      <c r="CL160" s="35"/>
      <c r="CM160" s="35"/>
      <c r="CN160" s="35"/>
      <c r="CO160" s="35"/>
      <c r="CP160" s="35"/>
      <c r="CQ160" s="35"/>
      <c r="CR160" s="35"/>
      <c r="CS160" s="35"/>
      <c r="CT160" s="35"/>
      <c r="CU160" s="35"/>
      <c r="CV160" s="35"/>
      <c r="CW160" s="35"/>
      <c r="CX160" s="35"/>
      <c r="CY160" s="35"/>
      <c r="CZ160" s="35"/>
      <c r="DA160" s="35"/>
      <c r="DB160" s="35"/>
      <c r="DC160" s="35"/>
      <c r="DD160" s="35"/>
      <c r="DE160" s="35"/>
      <c r="DF160" s="35"/>
      <c r="DG160" s="35"/>
      <c r="DH160" s="35"/>
      <c r="DI160" s="35"/>
      <c r="DJ160" s="35"/>
      <c r="DK160" s="35"/>
      <c r="DL160" s="35"/>
      <c r="DM160" s="35"/>
      <c r="DN160" s="35"/>
      <c r="DO160" s="35"/>
      <c r="DP160" s="35"/>
      <c r="DQ160" s="35"/>
      <c r="DR160" s="35"/>
      <c r="DS160" s="35"/>
      <c r="DT160" s="35"/>
      <c r="DU160" s="35"/>
      <c r="DV160" s="35"/>
      <c r="DW160" s="35"/>
      <c r="DX160" s="35"/>
      <c r="DY160" s="35"/>
      <c r="DZ160" s="35"/>
      <c r="EA160" s="35"/>
      <c r="EB160" s="35"/>
      <c r="EC160" s="35"/>
      <c r="ED160" s="35"/>
      <c r="EE160" s="35"/>
      <c r="EF160" s="35"/>
      <c r="EG160" s="35"/>
      <c r="EH160" s="35"/>
      <c r="EI160" s="35"/>
      <c r="EJ160" s="35"/>
      <c r="EK160" s="35"/>
      <c r="EL160" s="35"/>
      <c r="EM160" s="35"/>
      <c r="EN160" s="35"/>
      <c r="EO160" s="35"/>
      <c r="EP160" s="35"/>
      <c r="EQ160" s="35"/>
      <c r="ER160" s="35"/>
      <c r="ES160" s="35"/>
      <c r="ET160" s="35"/>
      <c r="EU160" s="35"/>
      <c r="EV160" s="35"/>
      <c r="EW160" s="35"/>
      <c r="EX160" s="35"/>
      <c r="EY160" s="35"/>
      <c r="EZ160" s="35"/>
      <c r="FA160" s="35"/>
      <c r="FB160" s="35"/>
      <c r="FC160" s="35"/>
      <c r="FD160" s="35"/>
      <c r="FE160" s="35"/>
      <c r="FF160" s="35"/>
      <c r="FG160" s="35"/>
      <c r="FH160" s="35"/>
      <c r="FI160" s="35"/>
      <c r="FJ160" s="35"/>
      <c r="FK160" s="35"/>
      <c r="FL160" s="35"/>
      <c r="FM160" s="35"/>
      <c r="FN160" s="35"/>
      <c r="FO160" s="35"/>
      <c r="FP160" s="37"/>
      <c r="FQ160" s="180"/>
    </row>
    <row r="161" spans="2:201" x14ac:dyDescent="0.2">
      <c r="B161" s="16"/>
      <c r="F161" s="204"/>
      <c r="H161" s="35"/>
      <c r="I161" s="35"/>
      <c r="J161" s="35"/>
      <c r="K161" s="35"/>
      <c r="L161" s="35"/>
      <c r="M161" s="35"/>
      <c r="N161" s="35"/>
      <c r="O161" s="35"/>
      <c r="P161" s="35"/>
      <c r="Q161" s="35"/>
      <c r="R161" s="35"/>
      <c r="S161" s="35"/>
      <c r="T161" s="35"/>
      <c r="U161" s="35"/>
      <c r="V161" s="35"/>
      <c r="W161" s="35"/>
      <c r="X161" s="35"/>
      <c r="Y161" s="35"/>
      <c r="Z161" s="35"/>
      <c r="AA161" s="35"/>
      <c r="AB161" s="35"/>
      <c r="AC161" s="35"/>
      <c r="AD161" s="35"/>
      <c r="AE161" s="35"/>
      <c r="AF161" s="35"/>
      <c r="AG161" s="35"/>
      <c r="AH161" s="35"/>
      <c r="AI161" s="35"/>
      <c r="AJ161" s="35"/>
      <c r="AK161" s="35"/>
      <c r="AL161" s="35"/>
      <c r="AM161" s="35"/>
      <c r="AN161" s="35"/>
      <c r="AO161" s="35"/>
      <c r="AP161" s="35"/>
      <c r="AQ161" s="35"/>
      <c r="AR161" s="35"/>
      <c r="AS161" s="35"/>
      <c r="AT161" s="35"/>
      <c r="AU161" s="35"/>
      <c r="AV161" s="35"/>
      <c r="AW161" s="35"/>
      <c r="AX161" s="35"/>
      <c r="AY161" s="35"/>
      <c r="AZ161" s="35"/>
      <c r="BA161" s="35"/>
      <c r="BB161" s="35"/>
      <c r="BC161" s="35"/>
      <c r="BD161" s="35"/>
      <c r="BE161" s="35"/>
      <c r="BF161" s="35"/>
      <c r="BG161" s="35"/>
      <c r="BH161" s="35"/>
      <c r="BI161" s="35"/>
      <c r="BJ161" s="35"/>
      <c r="BK161" s="35"/>
      <c r="BL161" s="35"/>
      <c r="BM161" s="35"/>
      <c r="BN161" s="35"/>
      <c r="BO161" s="35"/>
      <c r="BP161" s="35"/>
      <c r="BQ161" s="35"/>
      <c r="BR161" s="35"/>
      <c r="BS161" s="35"/>
      <c r="BT161" s="35"/>
      <c r="BU161" s="35"/>
      <c r="BV161" s="35"/>
      <c r="BW161" s="35"/>
      <c r="BX161" s="35"/>
      <c r="BY161" s="35"/>
      <c r="BZ161" s="35"/>
      <c r="CA161" s="35"/>
      <c r="CB161" s="35"/>
      <c r="CC161" s="35"/>
      <c r="CD161" s="35"/>
      <c r="CE161" s="35"/>
      <c r="CF161" s="35"/>
      <c r="CG161" s="35"/>
      <c r="CH161" s="35"/>
      <c r="CI161" s="35"/>
      <c r="CJ161" s="35"/>
      <c r="CK161" s="35"/>
      <c r="CL161" s="35"/>
      <c r="CM161" s="35"/>
      <c r="CN161" s="35"/>
      <c r="CO161" s="35"/>
      <c r="CP161" s="35"/>
      <c r="CQ161" s="35"/>
      <c r="CR161" s="35"/>
      <c r="CS161" s="35"/>
      <c r="CT161" s="35"/>
      <c r="CU161" s="35"/>
      <c r="CV161" s="35"/>
      <c r="CW161" s="35"/>
      <c r="CX161" s="35"/>
      <c r="CY161" s="35"/>
      <c r="CZ161" s="35"/>
      <c r="DA161" s="35"/>
      <c r="DB161" s="35"/>
      <c r="DC161" s="35"/>
      <c r="DD161" s="35"/>
      <c r="DE161" s="35"/>
      <c r="DF161" s="35"/>
      <c r="DG161" s="35"/>
      <c r="DH161" s="35"/>
      <c r="DI161" s="35"/>
      <c r="DJ161" s="35"/>
      <c r="DK161" s="35"/>
      <c r="DL161" s="35"/>
      <c r="DM161" s="35"/>
      <c r="DN161" s="35"/>
      <c r="DO161" s="35"/>
      <c r="DP161" s="35"/>
      <c r="DQ161" s="35"/>
      <c r="DR161" s="35"/>
      <c r="DS161" s="35"/>
      <c r="DT161" s="35"/>
      <c r="DU161" s="35"/>
      <c r="DV161" s="35"/>
      <c r="DW161" s="35"/>
      <c r="DX161" s="35"/>
      <c r="DY161" s="35"/>
      <c r="DZ161" s="35"/>
      <c r="EA161" s="35"/>
      <c r="EB161" s="35"/>
      <c r="EC161" s="35"/>
      <c r="ED161" s="35"/>
      <c r="EE161" s="35"/>
      <c r="EF161" s="35"/>
      <c r="EG161" s="35"/>
      <c r="EH161" s="35"/>
      <c r="EI161" s="35"/>
      <c r="EJ161" s="35"/>
      <c r="EK161" s="35"/>
      <c r="EL161" s="35"/>
      <c r="EM161" s="35"/>
      <c r="EN161" s="35"/>
      <c r="EO161" s="35"/>
      <c r="EP161" s="35"/>
      <c r="EQ161" s="35"/>
      <c r="ER161" s="35"/>
      <c r="ES161" s="35"/>
      <c r="ET161" s="35"/>
      <c r="EU161" s="35"/>
      <c r="EV161" s="35"/>
      <c r="EW161" s="35"/>
      <c r="EX161" s="35"/>
      <c r="EY161" s="35"/>
      <c r="EZ161" s="35"/>
      <c r="FA161" s="35"/>
      <c r="FB161" s="35"/>
      <c r="FC161" s="35"/>
      <c r="FD161" s="35"/>
      <c r="FE161" s="35"/>
      <c r="FF161" s="35"/>
      <c r="FG161" s="35"/>
      <c r="FH161" s="35"/>
      <c r="FI161" s="35"/>
      <c r="FJ161" s="35"/>
      <c r="FK161" s="35"/>
      <c r="FL161" s="35"/>
      <c r="FM161" s="35"/>
      <c r="FN161" s="35"/>
      <c r="FO161" s="35"/>
      <c r="FP161" s="37"/>
      <c r="FQ161" s="180"/>
    </row>
    <row r="162" spans="2:201" s="183" customFormat="1" x14ac:dyDescent="0.2">
      <c r="B162" s="16"/>
      <c r="C162" s="181"/>
      <c r="D162" s="1"/>
      <c r="E162" s="1"/>
      <c r="F162" s="127"/>
      <c r="G162" s="90"/>
      <c r="H162" s="90"/>
      <c r="I162" s="90"/>
      <c r="J162" s="90"/>
      <c r="K162" s="90"/>
      <c r="L162" s="90"/>
      <c r="M162" s="90"/>
      <c r="N162" s="90"/>
      <c r="O162" s="90"/>
      <c r="P162" s="90"/>
      <c r="Q162" s="90"/>
      <c r="R162" s="90"/>
      <c r="S162" s="90"/>
      <c r="T162" s="90"/>
      <c r="U162" s="90"/>
      <c r="V162" s="90"/>
      <c r="W162" s="90"/>
      <c r="X162" s="90"/>
      <c r="Y162" s="90"/>
      <c r="Z162" s="90"/>
      <c r="AA162" s="90"/>
      <c r="AB162" s="90"/>
      <c r="AC162" s="90"/>
      <c r="AD162" s="90"/>
      <c r="AE162" s="90"/>
      <c r="AF162" s="90"/>
      <c r="AG162" s="90"/>
      <c r="AH162" s="90"/>
      <c r="AI162" s="90"/>
      <c r="AJ162" s="90"/>
      <c r="AK162" s="90"/>
      <c r="AL162" s="90"/>
      <c r="AM162" s="90"/>
      <c r="AN162" s="90"/>
      <c r="AO162" s="90"/>
      <c r="AP162" s="90"/>
      <c r="AQ162" s="90"/>
      <c r="AR162" s="90"/>
      <c r="AS162" s="90"/>
      <c r="AT162" s="90"/>
      <c r="AU162" s="90"/>
      <c r="AV162" s="90"/>
      <c r="AW162" s="90"/>
      <c r="AX162" s="90"/>
      <c r="AY162" s="90"/>
      <c r="AZ162" s="90"/>
      <c r="BA162" s="90"/>
      <c r="BB162" s="90"/>
      <c r="BC162" s="90"/>
      <c r="BD162" s="90"/>
      <c r="BE162" s="90"/>
      <c r="BF162" s="90"/>
      <c r="BG162" s="90"/>
      <c r="BH162" s="90"/>
      <c r="BI162" s="90"/>
      <c r="BJ162" s="90"/>
      <c r="BK162" s="90"/>
      <c r="BL162" s="90"/>
      <c r="BM162" s="90"/>
      <c r="BN162" s="90"/>
      <c r="BO162" s="90"/>
      <c r="BP162" s="90"/>
      <c r="BQ162" s="90"/>
      <c r="BR162" s="90"/>
      <c r="BS162" s="90"/>
      <c r="BT162" s="90"/>
      <c r="BU162" s="90"/>
      <c r="BV162" s="90"/>
      <c r="BW162" s="90"/>
      <c r="BX162" s="90"/>
      <c r="BY162" s="90"/>
      <c r="BZ162" s="90"/>
      <c r="CA162" s="90"/>
      <c r="CB162" s="90"/>
      <c r="CC162" s="90"/>
      <c r="CD162" s="90"/>
      <c r="CE162" s="90"/>
      <c r="CF162" s="90"/>
      <c r="CG162" s="90"/>
      <c r="CH162" s="90"/>
      <c r="CI162" s="90"/>
      <c r="CJ162" s="90"/>
      <c r="CK162" s="90"/>
      <c r="CL162" s="90"/>
      <c r="CM162" s="90"/>
      <c r="CN162" s="90"/>
      <c r="CO162" s="90"/>
      <c r="CP162" s="90"/>
      <c r="CQ162" s="90"/>
      <c r="CR162" s="90"/>
      <c r="CS162" s="90"/>
      <c r="CT162" s="90"/>
      <c r="CU162" s="90"/>
      <c r="CV162" s="90"/>
      <c r="CW162" s="90"/>
      <c r="CX162" s="90"/>
      <c r="CY162" s="90"/>
      <c r="CZ162" s="90"/>
      <c r="DA162" s="90"/>
      <c r="DB162" s="90"/>
      <c r="DC162" s="90"/>
      <c r="DD162" s="90"/>
      <c r="DE162" s="90"/>
      <c r="DF162" s="90"/>
      <c r="DG162" s="90"/>
      <c r="DH162" s="90"/>
      <c r="DI162" s="90"/>
      <c r="DJ162" s="90"/>
      <c r="DK162" s="90"/>
      <c r="DL162" s="90"/>
      <c r="DM162" s="90"/>
      <c r="DN162" s="90"/>
      <c r="DO162" s="90"/>
      <c r="DP162" s="90"/>
      <c r="DQ162" s="90"/>
      <c r="DR162" s="90"/>
      <c r="DS162" s="90"/>
      <c r="DT162" s="90"/>
      <c r="DU162" s="90"/>
      <c r="DV162" s="90"/>
      <c r="DW162" s="90"/>
      <c r="DX162" s="90"/>
      <c r="DY162" s="90"/>
      <c r="DZ162" s="90"/>
      <c r="EA162" s="90"/>
      <c r="EB162" s="90"/>
      <c r="EC162" s="90"/>
      <c r="ED162" s="90"/>
      <c r="EE162" s="90"/>
      <c r="EF162" s="90"/>
      <c r="EG162" s="90"/>
      <c r="EH162" s="90"/>
      <c r="EI162" s="90"/>
      <c r="EJ162" s="90"/>
      <c r="EK162" s="90"/>
      <c r="EL162" s="90"/>
      <c r="EM162" s="90"/>
      <c r="EN162" s="90"/>
      <c r="EO162" s="90"/>
      <c r="EP162" s="90"/>
      <c r="EQ162" s="90"/>
      <c r="ER162" s="90"/>
      <c r="ES162" s="90"/>
      <c r="ET162" s="90"/>
      <c r="EU162" s="90"/>
      <c r="EV162" s="90"/>
      <c r="EW162" s="90"/>
      <c r="EX162" s="90"/>
      <c r="EY162" s="90"/>
      <c r="EZ162" s="90"/>
      <c r="FA162" s="90"/>
      <c r="FB162" s="90"/>
      <c r="FC162" s="90"/>
      <c r="FD162" s="90"/>
      <c r="FE162" s="90"/>
      <c r="FF162" s="90"/>
      <c r="FG162" s="90"/>
      <c r="FH162" s="90"/>
      <c r="FI162" s="90"/>
      <c r="FJ162" s="90"/>
      <c r="FK162" s="90"/>
      <c r="FL162" s="90"/>
      <c r="FM162" s="90"/>
      <c r="FN162" s="90"/>
      <c r="FO162" s="90"/>
      <c r="FP162" s="37"/>
      <c r="FQ162" s="182"/>
      <c r="FR162" s="182"/>
      <c r="FS162" s="182"/>
      <c r="FT162" s="182"/>
      <c r="FU162" s="182"/>
      <c r="FV162" s="182"/>
      <c r="FW162" s="182"/>
      <c r="FX162" s="182"/>
      <c r="FY162" s="182"/>
      <c r="FZ162" s="182"/>
      <c r="GA162" s="182"/>
      <c r="GB162" s="182"/>
      <c r="GC162" s="182"/>
      <c r="GD162" s="182"/>
      <c r="GE162" s="182"/>
      <c r="GF162" s="182"/>
      <c r="GG162" s="182"/>
      <c r="GH162" s="182"/>
      <c r="GI162" s="182"/>
      <c r="GJ162" s="182"/>
      <c r="GK162" s="182"/>
      <c r="GL162" s="182"/>
      <c r="GM162" s="182"/>
      <c r="GN162" s="182"/>
      <c r="GO162" s="182"/>
      <c r="GP162" s="182"/>
      <c r="GQ162" s="182"/>
      <c r="GR162" s="182"/>
      <c r="GS162" s="182"/>
    </row>
    <row r="163" spans="2:201" s="183" customFormat="1" x14ac:dyDescent="0.2">
      <c r="B163" s="16"/>
      <c r="C163" s="181"/>
      <c r="D163" s="1"/>
      <c r="E163" s="1"/>
      <c r="F163" s="127"/>
      <c r="G163" s="90"/>
      <c r="H163" s="90"/>
      <c r="I163" s="90"/>
      <c r="J163" s="90"/>
      <c r="K163" s="90"/>
      <c r="L163" s="90"/>
      <c r="M163" s="90"/>
      <c r="N163" s="90"/>
      <c r="O163" s="90"/>
      <c r="P163" s="90"/>
      <c r="Q163" s="90"/>
      <c r="R163" s="90"/>
      <c r="S163" s="90"/>
      <c r="T163" s="90"/>
      <c r="U163" s="90"/>
      <c r="V163" s="90"/>
      <c r="W163" s="90"/>
      <c r="X163" s="90"/>
      <c r="Y163" s="90"/>
      <c r="Z163" s="90"/>
      <c r="AA163" s="90"/>
      <c r="AB163" s="90"/>
      <c r="AC163" s="90"/>
      <c r="AD163" s="90"/>
      <c r="AE163" s="90"/>
      <c r="AF163" s="90"/>
      <c r="AG163" s="90"/>
      <c r="AH163" s="90"/>
      <c r="AI163" s="90"/>
      <c r="AJ163" s="90"/>
      <c r="AK163" s="90"/>
      <c r="AL163" s="90"/>
      <c r="AM163" s="90"/>
      <c r="AN163" s="90"/>
      <c r="AO163" s="90"/>
      <c r="AP163" s="90"/>
      <c r="AQ163" s="90"/>
      <c r="AR163" s="90"/>
      <c r="AS163" s="90"/>
      <c r="AT163" s="90"/>
      <c r="AU163" s="90"/>
      <c r="AV163" s="90"/>
      <c r="AW163" s="90"/>
      <c r="AX163" s="90"/>
      <c r="AY163" s="90"/>
      <c r="AZ163" s="90"/>
      <c r="BA163" s="90"/>
      <c r="BB163" s="90"/>
      <c r="BC163" s="90"/>
      <c r="BD163" s="90"/>
      <c r="BE163" s="90"/>
      <c r="BF163" s="90"/>
      <c r="BG163" s="90"/>
      <c r="BH163" s="90"/>
      <c r="BI163" s="90"/>
      <c r="BJ163" s="90"/>
      <c r="BK163" s="90"/>
      <c r="BL163" s="90"/>
      <c r="BM163" s="90"/>
      <c r="BN163" s="90"/>
      <c r="BO163" s="90"/>
      <c r="BP163" s="90"/>
      <c r="BQ163" s="90"/>
      <c r="BR163" s="90"/>
      <c r="BS163" s="90"/>
      <c r="BT163" s="90"/>
      <c r="BU163" s="90"/>
      <c r="BV163" s="90"/>
      <c r="BW163" s="90"/>
      <c r="BX163" s="90"/>
      <c r="BY163" s="90"/>
      <c r="BZ163" s="90"/>
      <c r="CA163" s="90"/>
      <c r="CB163" s="90"/>
      <c r="CC163" s="90"/>
      <c r="CD163" s="90"/>
      <c r="CE163" s="90"/>
      <c r="CF163" s="90"/>
      <c r="CG163" s="90"/>
      <c r="CH163" s="90"/>
      <c r="CI163" s="90"/>
      <c r="CJ163" s="90"/>
      <c r="CK163" s="90"/>
      <c r="CL163" s="90"/>
      <c r="CM163" s="90"/>
      <c r="CN163" s="90"/>
      <c r="CO163" s="90"/>
      <c r="CP163" s="90"/>
      <c r="CQ163" s="90"/>
      <c r="CR163" s="90"/>
      <c r="CS163" s="90"/>
      <c r="CT163" s="90"/>
      <c r="CU163" s="90"/>
      <c r="CV163" s="90"/>
      <c r="CW163" s="90"/>
      <c r="CX163" s="90"/>
      <c r="CY163" s="90"/>
      <c r="CZ163" s="90"/>
      <c r="DA163" s="90"/>
      <c r="DB163" s="90"/>
      <c r="DC163" s="90"/>
      <c r="DD163" s="90"/>
      <c r="DE163" s="90"/>
      <c r="DF163" s="90"/>
      <c r="DG163" s="90"/>
      <c r="DH163" s="90"/>
      <c r="DI163" s="90"/>
      <c r="DJ163" s="90"/>
      <c r="DK163" s="90"/>
      <c r="DL163" s="90"/>
      <c r="DM163" s="90"/>
      <c r="DN163" s="90"/>
      <c r="DO163" s="90"/>
      <c r="DP163" s="90"/>
      <c r="DQ163" s="90"/>
      <c r="DR163" s="90"/>
      <c r="DS163" s="90"/>
      <c r="DT163" s="90"/>
      <c r="DU163" s="90"/>
      <c r="DV163" s="90"/>
      <c r="DW163" s="90"/>
      <c r="DX163" s="90"/>
      <c r="DY163" s="90"/>
      <c r="DZ163" s="90"/>
      <c r="EA163" s="90"/>
      <c r="EB163" s="90"/>
      <c r="EC163" s="90"/>
      <c r="ED163" s="90"/>
      <c r="EE163" s="90"/>
      <c r="EF163" s="90"/>
      <c r="EG163" s="90"/>
      <c r="EH163" s="90"/>
      <c r="EI163" s="90"/>
      <c r="EJ163" s="90"/>
      <c r="EK163" s="90"/>
      <c r="EL163" s="90"/>
      <c r="EM163" s="90"/>
      <c r="EN163" s="90"/>
      <c r="EO163" s="90"/>
      <c r="EP163" s="90"/>
      <c r="EQ163" s="90"/>
      <c r="ER163" s="90"/>
      <c r="ES163" s="90"/>
      <c r="ET163" s="90"/>
      <c r="EU163" s="90"/>
      <c r="EV163" s="90"/>
      <c r="EW163" s="90"/>
      <c r="EX163" s="90"/>
      <c r="EY163" s="90"/>
      <c r="EZ163" s="90"/>
      <c r="FA163" s="90"/>
      <c r="FB163" s="90"/>
      <c r="FC163" s="90"/>
      <c r="FD163" s="90"/>
      <c r="FE163" s="90"/>
      <c r="FF163" s="90"/>
      <c r="FG163" s="90"/>
      <c r="FH163" s="90"/>
      <c r="FI163" s="90"/>
      <c r="FJ163" s="90"/>
      <c r="FK163" s="90"/>
      <c r="FL163" s="90"/>
      <c r="FM163" s="90"/>
      <c r="FN163" s="90"/>
      <c r="FO163" s="90"/>
      <c r="FP163" s="37"/>
      <c r="FQ163" s="182"/>
      <c r="FR163" s="182"/>
      <c r="FS163" s="182"/>
      <c r="FT163" s="182"/>
      <c r="FU163" s="182"/>
      <c r="FV163" s="182"/>
      <c r="FW163" s="182"/>
      <c r="FX163" s="182"/>
      <c r="FY163" s="182"/>
      <c r="FZ163" s="182"/>
      <c r="GA163" s="182"/>
      <c r="GB163" s="182"/>
      <c r="GC163" s="182"/>
      <c r="GD163" s="182"/>
      <c r="GE163" s="182"/>
      <c r="GF163" s="182"/>
      <c r="GG163" s="182"/>
      <c r="GH163" s="182"/>
      <c r="GI163" s="182"/>
      <c r="GJ163" s="182"/>
      <c r="GK163" s="182"/>
      <c r="GL163" s="182"/>
      <c r="GM163" s="182"/>
      <c r="GN163" s="182"/>
      <c r="GO163" s="182"/>
      <c r="GP163" s="182"/>
      <c r="GQ163" s="182"/>
      <c r="GR163" s="182"/>
      <c r="GS163" s="182"/>
    </row>
    <row r="164" spans="2:201" s="183" customFormat="1" x14ac:dyDescent="0.2">
      <c r="B164" s="16"/>
      <c r="C164" s="181"/>
      <c r="D164" s="1"/>
      <c r="E164" s="1"/>
      <c r="F164" s="114"/>
      <c r="G164" s="90"/>
      <c r="H164" s="35"/>
      <c r="I164" s="35"/>
      <c r="J164" s="35"/>
      <c r="K164" s="35"/>
      <c r="L164" s="35"/>
      <c r="M164" s="35"/>
      <c r="N164" s="35"/>
      <c r="O164" s="35"/>
      <c r="P164" s="35"/>
      <c r="Q164" s="35"/>
      <c r="R164" s="35"/>
      <c r="S164" s="35"/>
      <c r="T164" s="35"/>
      <c r="U164" s="35"/>
      <c r="V164" s="35"/>
      <c r="W164" s="35"/>
      <c r="X164" s="35"/>
      <c r="Y164" s="35"/>
      <c r="Z164" s="35"/>
      <c r="AA164" s="35"/>
      <c r="AB164" s="35"/>
      <c r="AC164" s="35"/>
      <c r="AD164" s="35"/>
      <c r="AE164" s="35"/>
      <c r="AF164" s="35"/>
      <c r="AG164" s="35"/>
      <c r="AH164" s="35"/>
      <c r="AI164" s="35"/>
      <c r="AJ164" s="35"/>
      <c r="AK164" s="35"/>
      <c r="AL164" s="35"/>
      <c r="AM164" s="35"/>
      <c r="AN164" s="35"/>
      <c r="AO164" s="35"/>
      <c r="AP164" s="35"/>
      <c r="AQ164" s="35"/>
      <c r="AR164" s="35"/>
      <c r="AS164" s="35"/>
      <c r="AT164" s="35"/>
      <c r="AU164" s="35"/>
      <c r="AV164" s="35"/>
      <c r="AW164" s="35"/>
      <c r="AX164" s="35"/>
      <c r="AY164" s="35"/>
      <c r="AZ164" s="35"/>
      <c r="BA164" s="35"/>
      <c r="BB164" s="35"/>
      <c r="BC164" s="35"/>
      <c r="BD164" s="35"/>
      <c r="BE164" s="35"/>
      <c r="BF164" s="35"/>
      <c r="BG164" s="35"/>
      <c r="BH164" s="35"/>
      <c r="BI164" s="35"/>
      <c r="BJ164" s="35"/>
      <c r="BK164" s="35"/>
      <c r="BL164" s="35"/>
      <c r="BM164" s="35"/>
      <c r="BN164" s="35"/>
      <c r="BO164" s="35"/>
      <c r="BP164" s="35"/>
      <c r="BQ164" s="35"/>
      <c r="BR164" s="35"/>
      <c r="BS164" s="35"/>
      <c r="BT164" s="35"/>
      <c r="BU164" s="35"/>
      <c r="BV164" s="35"/>
      <c r="BW164" s="35"/>
      <c r="BX164" s="35"/>
      <c r="BY164" s="35"/>
      <c r="BZ164" s="35"/>
      <c r="CA164" s="35"/>
      <c r="CB164" s="35"/>
      <c r="CC164" s="35"/>
      <c r="CD164" s="35"/>
      <c r="CE164" s="35"/>
      <c r="CF164" s="35"/>
      <c r="CG164" s="35"/>
      <c r="CH164" s="35"/>
      <c r="CI164" s="35"/>
      <c r="CJ164" s="35"/>
      <c r="CK164" s="35"/>
      <c r="CL164" s="35"/>
      <c r="CM164" s="35"/>
      <c r="CN164" s="35"/>
      <c r="CO164" s="35"/>
      <c r="CP164" s="35"/>
      <c r="CQ164" s="35"/>
      <c r="CR164" s="35"/>
      <c r="CS164" s="35"/>
      <c r="CT164" s="35"/>
      <c r="CU164" s="35"/>
      <c r="CV164" s="35"/>
      <c r="CW164" s="35"/>
      <c r="CX164" s="35"/>
      <c r="CY164" s="35"/>
      <c r="CZ164" s="35"/>
      <c r="DA164" s="35"/>
      <c r="DB164" s="35"/>
      <c r="DC164" s="35"/>
      <c r="DD164" s="35"/>
      <c r="DE164" s="35"/>
      <c r="DF164" s="35"/>
      <c r="DG164" s="35"/>
      <c r="DH164" s="35"/>
      <c r="DI164" s="35"/>
      <c r="DJ164" s="35"/>
      <c r="DK164" s="35"/>
      <c r="DL164" s="35"/>
      <c r="DM164" s="35"/>
      <c r="DN164" s="35"/>
      <c r="DO164" s="35"/>
      <c r="DP164" s="35"/>
      <c r="DQ164" s="35"/>
      <c r="DR164" s="35"/>
      <c r="DS164" s="35"/>
      <c r="DT164" s="35"/>
      <c r="DU164" s="35"/>
      <c r="DV164" s="35"/>
      <c r="DW164" s="35"/>
      <c r="DX164" s="35"/>
      <c r="DY164" s="35"/>
      <c r="DZ164" s="35"/>
      <c r="EA164" s="35"/>
      <c r="EB164" s="35"/>
      <c r="EC164" s="35"/>
      <c r="ED164" s="35"/>
      <c r="EE164" s="35"/>
      <c r="EF164" s="35"/>
      <c r="EG164" s="35"/>
      <c r="EH164" s="35"/>
      <c r="EI164" s="35"/>
      <c r="EJ164" s="35"/>
      <c r="EK164" s="35"/>
      <c r="EL164" s="35"/>
      <c r="EM164" s="35"/>
      <c r="EN164" s="35"/>
      <c r="EO164" s="35"/>
      <c r="EP164" s="35"/>
      <c r="EQ164" s="35"/>
      <c r="ER164" s="35"/>
      <c r="ES164" s="35"/>
      <c r="ET164" s="35"/>
      <c r="EU164" s="35"/>
      <c r="EV164" s="35"/>
      <c r="EW164" s="35"/>
      <c r="EX164" s="35"/>
      <c r="EY164" s="35"/>
      <c r="EZ164" s="35"/>
      <c r="FA164" s="35"/>
      <c r="FB164" s="35"/>
      <c r="FC164" s="35"/>
      <c r="FD164" s="35"/>
      <c r="FE164" s="35"/>
      <c r="FF164" s="35"/>
      <c r="FG164" s="35"/>
      <c r="FH164" s="35"/>
      <c r="FI164" s="35"/>
      <c r="FJ164" s="35"/>
      <c r="FK164" s="35"/>
      <c r="FL164" s="35"/>
      <c r="FM164" s="35"/>
      <c r="FN164" s="35"/>
      <c r="FO164" s="35"/>
      <c r="FP164" s="37"/>
      <c r="FQ164" s="182"/>
      <c r="FR164" s="182"/>
      <c r="FS164" s="182"/>
      <c r="FT164" s="182"/>
      <c r="FU164" s="182"/>
      <c r="FV164" s="182"/>
      <c r="FW164" s="182"/>
      <c r="FX164" s="182"/>
      <c r="FY164" s="182"/>
      <c r="FZ164" s="182"/>
      <c r="GA164" s="182"/>
      <c r="GB164" s="182"/>
      <c r="GC164" s="182"/>
      <c r="GD164" s="182"/>
      <c r="GE164" s="182"/>
      <c r="GF164" s="182"/>
      <c r="GG164" s="182"/>
      <c r="GH164" s="182"/>
      <c r="GI164" s="182"/>
      <c r="GJ164" s="182"/>
      <c r="GK164" s="182"/>
      <c r="GL164" s="182"/>
      <c r="GM164" s="182"/>
      <c r="GN164" s="182"/>
      <c r="GO164" s="182"/>
      <c r="GP164" s="182"/>
      <c r="GQ164" s="182"/>
      <c r="GR164" s="182"/>
      <c r="GS164" s="182"/>
    </row>
    <row r="165" spans="2:201" s="183" customFormat="1" ht="14" customHeight="1" x14ac:dyDescent="0.2">
      <c r="B165" s="16"/>
      <c r="C165" s="181"/>
      <c r="D165" s="1"/>
      <c r="E165" s="1"/>
      <c r="F165" s="127"/>
      <c r="G165" s="90"/>
      <c r="H165" s="90"/>
      <c r="I165" s="90"/>
      <c r="J165" s="90"/>
      <c r="K165" s="90"/>
      <c r="L165" s="90"/>
      <c r="M165" s="90"/>
      <c r="N165" s="90"/>
      <c r="O165" s="90"/>
      <c r="P165" s="90"/>
      <c r="Q165" s="90"/>
      <c r="R165" s="90"/>
      <c r="S165" s="90"/>
      <c r="T165" s="90"/>
      <c r="U165" s="90"/>
      <c r="V165" s="90"/>
      <c r="W165" s="90"/>
      <c r="X165" s="90"/>
      <c r="Y165" s="90"/>
      <c r="Z165" s="90"/>
      <c r="AA165" s="90"/>
      <c r="AB165" s="90"/>
      <c r="AC165" s="90"/>
      <c r="AD165" s="90"/>
      <c r="AE165" s="90"/>
      <c r="AF165" s="90"/>
      <c r="AG165" s="90"/>
      <c r="AH165" s="90"/>
      <c r="AI165" s="90"/>
      <c r="AJ165" s="90"/>
      <c r="AK165" s="90"/>
      <c r="AL165" s="90"/>
      <c r="AM165" s="90"/>
      <c r="AN165" s="90"/>
      <c r="AO165" s="90"/>
      <c r="AP165" s="90"/>
      <c r="AQ165" s="90"/>
      <c r="AR165" s="90"/>
      <c r="AS165" s="90"/>
      <c r="AT165" s="90"/>
      <c r="AU165" s="90"/>
      <c r="AV165" s="90"/>
      <c r="AW165" s="90"/>
      <c r="AX165" s="90"/>
      <c r="AY165" s="90"/>
      <c r="AZ165" s="90"/>
      <c r="BA165" s="90"/>
      <c r="BB165" s="90"/>
      <c r="BC165" s="90"/>
      <c r="BD165" s="90"/>
      <c r="BE165" s="90"/>
      <c r="BF165" s="90"/>
      <c r="BG165" s="90"/>
      <c r="BH165" s="90"/>
      <c r="BI165" s="90"/>
      <c r="BJ165" s="90"/>
      <c r="BK165" s="90"/>
      <c r="BL165" s="90"/>
      <c r="BM165" s="90"/>
      <c r="BN165" s="90"/>
      <c r="BO165" s="90"/>
      <c r="BP165" s="90"/>
      <c r="BQ165" s="90"/>
      <c r="BR165" s="90"/>
      <c r="BS165" s="90"/>
      <c r="BT165" s="90"/>
      <c r="BU165" s="90"/>
      <c r="BV165" s="90"/>
      <c r="BW165" s="90"/>
      <c r="BX165" s="90"/>
      <c r="BY165" s="90"/>
      <c r="BZ165" s="90"/>
      <c r="CA165" s="90"/>
      <c r="CB165" s="90"/>
      <c r="CC165" s="90"/>
      <c r="CD165" s="90"/>
      <c r="CE165" s="90"/>
      <c r="CF165" s="90"/>
      <c r="CG165" s="90"/>
      <c r="CH165" s="90"/>
      <c r="CI165" s="90"/>
      <c r="CJ165" s="90"/>
      <c r="CK165" s="90"/>
      <c r="CL165" s="90"/>
      <c r="CM165" s="90"/>
      <c r="CN165" s="90"/>
      <c r="CO165" s="90"/>
      <c r="CP165" s="90"/>
      <c r="CQ165" s="90"/>
      <c r="CR165" s="90"/>
      <c r="CS165" s="90"/>
      <c r="CT165" s="90"/>
      <c r="CU165" s="90"/>
      <c r="CV165" s="90"/>
      <c r="CW165" s="90"/>
      <c r="CX165" s="90"/>
      <c r="CY165" s="90"/>
      <c r="CZ165" s="90"/>
      <c r="DA165" s="90"/>
      <c r="DB165" s="90"/>
      <c r="DC165" s="90"/>
      <c r="DD165" s="90"/>
      <c r="DE165" s="90"/>
      <c r="DF165" s="90"/>
      <c r="DG165" s="90"/>
      <c r="DH165" s="90"/>
      <c r="DI165" s="90"/>
      <c r="DJ165" s="90"/>
      <c r="DK165" s="90"/>
      <c r="DL165" s="90"/>
      <c r="DM165" s="90"/>
      <c r="DN165" s="90"/>
      <c r="DO165" s="90"/>
      <c r="DP165" s="90"/>
      <c r="DQ165" s="90"/>
      <c r="DR165" s="90"/>
      <c r="DS165" s="90"/>
      <c r="DT165" s="90"/>
      <c r="DU165" s="90"/>
      <c r="DV165" s="90"/>
      <c r="DW165" s="90"/>
      <c r="DX165" s="90"/>
      <c r="DY165" s="90"/>
      <c r="DZ165" s="90"/>
      <c r="EA165" s="90"/>
      <c r="EB165" s="90"/>
      <c r="EC165" s="90"/>
      <c r="ED165" s="90"/>
      <c r="EE165" s="90"/>
      <c r="EF165" s="90"/>
      <c r="EG165" s="90"/>
      <c r="EH165" s="90"/>
      <c r="EI165" s="90"/>
      <c r="EJ165" s="90"/>
      <c r="EK165" s="90"/>
      <c r="EL165" s="90"/>
      <c r="EM165" s="90"/>
      <c r="EN165" s="90"/>
      <c r="EO165" s="90"/>
      <c r="EP165" s="90"/>
      <c r="EQ165" s="90"/>
      <c r="ER165" s="90"/>
      <c r="ES165" s="90"/>
      <c r="ET165" s="90"/>
      <c r="EU165" s="90"/>
      <c r="EV165" s="90"/>
      <c r="EW165" s="90"/>
      <c r="EX165" s="90"/>
      <c r="EY165" s="90"/>
      <c r="EZ165" s="90"/>
      <c r="FA165" s="90"/>
      <c r="FB165" s="90"/>
      <c r="FC165" s="90"/>
      <c r="FD165" s="90"/>
      <c r="FE165" s="90"/>
      <c r="FF165" s="90"/>
      <c r="FG165" s="90"/>
      <c r="FH165" s="90"/>
      <c r="FI165" s="90"/>
      <c r="FJ165" s="90"/>
      <c r="FK165" s="90"/>
      <c r="FL165" s="90"/>
      <c r="FM165" s="90"/>
      <c r="FN165" s="90"/>
      <c r="FO165" s="90"/>
      <c r="FP165" s="37"/>
      <c r="FQ165" s="182"/>
      <c r="FR165" s="182"/>
      <c r="FS165" s="182"/>
      <c r="FT165" s="182"/>
      <c r="FU165" s="182"/>
      <c r="FV165" s="182"/>
      <c r="FW165" s="182"/>
      <c r="FX165" s="182"/>
      <c r="FY165" s="182"/>
      <c r="FZ165" s="182"/>
      <c r="GA165" s="182"/>
      <c r="GB165" s="182"/>
      <c r="GC165" s="182"/>
      <c r="GD165" s="182"/>
      <c r="GE165" s="182"/>
      <c r="GF165" s="182"/>
      <c r="GG165" s="182"/>
      <c r="GH165" s="182"/>
      <c r="GI165" s="182"/>
      <c r="GJ165" s="182"/>
      <c r="GK165" s="182"/>
      <c r="GL165" s="182"/>
      <c r="GM165" s="182"/>
      <c r="GN165" s="182"/>
      <c r="GO165" s="182"/>
      <c r="GP165" s="182"/>
      <c r="GQ165" s="182"/>
      <c r="GR165" s="182"/>
      <c r="GS165" s="182"/>
    </row>
    <row r="166" spans="2:201" s="65" customFormat="1" ht="15" customHeight="1" x14ac:dyDescent="0.2">
      <c r="B166" s="66"/>
      <c r="C166" s="67"/>
      <c r="D166" s="68"/>
      <c r="E166" s="68"/>
      <c r="F166" s="114"/>
      <c r="G166" s="90"/>
      <c r="H166" s="35"/>
      <c r="I166" s="35"/>
      <c r="J166" s="35"/>
      <c r="K166" s="35"/>
      <c r="L166" s="35"/>
      <c r="M166" s="35"/>
      <c r="N166" s="35"/>
      <c r="O166" s="35"/>
      <c r="P166" s="35"/>
      <c r="Q166" s="35"/>
      <c r="R166" s="35"/>
      <c r="S166" s="35"/>
      <c r="T166" s="35"/>
      <c r="U166" s="35"/>
      <c r="V166" s="35"/>
      <c r="W166" s="35"/>
      <c r="X166" s="35"/>
      <c r="Y166" s="35"/>
      <c r="Z166" s="35"/>
      <c r="AA166" s="35"/>
      <c r="AB166" s="35"/>
      <c r="AC166" s="35"/>
      <c r="AD166" s="35"/>
      <c r="AE166" s="35"/>
      <c r="AF166" s="35"/>
      <c r="AG166" s="35"/>
      <c r="AH166" s="35"/>
      <c r="AI166" s="35"/>
      <c r="AJ166" s="35"/>
      <c r="AK166" s="35"/>
      <c r="AL166" s="35"/>
      <c r="AM166" s="35"/>
      <c r="AN166" s="35"/>
      <c r="AO166" s="35"/>
      <c r="AP166" s="35"/>
      <c r="AQ166" s="35"/>
      <c r="AR166" s="35"/>
      <c r="AS166" s="35"/>
      <c r="AT166" s="35"/>
      <c r="AU166" s="35"/>
      <c r="AV166" s="35"/>
      <c r="AW166" s="35"/>
      <c r="AX166" s="35"/>
      <c r="AY166" s="35"/>
      <c r="AZ166" s="35"/>
      <c r="BA166" s="35"/>
      <c r="BB166" s="35"/>
      <c r="BC166" s="35"/>
      <c r="BD166" s="35"/>
      <c r="BE166" s="35"/>
      <c r="BF166" s="35"/>
      <c r="BG166" s="35"/>
      <c r="BH166" s="35"/>
      <c r="BI166" s="35"/>
      <c r="BJ166" s="35"/>
      <c r="BK166" s="35"/>
      <c r="BL166" s="35"/>
      <c r="BM166" s="35"/>
      <c r="BN166" s="35"/>
      <c r="BO166" s="35"/>
      <c r="BP166" s="35"/>
      <c r="BQ166" s="35"/>
      <c r="BR166" s="35"/>
      <c r="BS166" s="35"/>
      <c r="BT166" s="35"/>
      <c r="BU166" s="35"/>
      <c r="BV166" s="35"/>
      <c r="BW166" s="35"/>
      <c r="BX166" s="35"/>
      <c r="BY166" s="35"/>
      <c r="BZ166" s="35"/>
      <c r="CA166" s="35"/>
      <c r="CB166" s="35"/>
      <c r="CC166" s="35"/>
      <c r="CD166" s="35"/>
      <c r="CE166" s="35"/>
      <c r="CF166" s="35"/>
      <c r="CG166" s="35"/>
      <c r="CH166" s="35"/>
      <c r="CI166" s="35"/>
      <c r="CJ166" s="35"/>
      <c r="CK166" s="35"/>
      <c r="CL166" s="35"/>
      <c r="CM166" s="35"/>
      <c r="CN166" s="35"/>
      <c r="CO166" s="35"/>
      <c r="CP166" s="35"/>
      <c r="CQ166" s="35"/>
      <c r="CR166" s="35"/>
      <c r="CS166" s="35"/>
      <c r="CT166" s="35"/>
      <c r="CU166" s="35"/>
      <c r="CV166" s="35"/>
      <c r="CW166" s="35"/>
      <c r="CX166" s="35"/>
      <c r="CY166" s="35"/>
      <c r="CZ166" s="35"/>
      <c r="DA166" s="35"/>
      <c r="DB166" s="35"/>
      <c r="DC166" s="35"/>
      <c r="DD166" s="35"/>
      <c r="DE166" s="35"/>
      <c r="DF166" s="35"/>
      <c r="DG166" s="35"/>
      <c r="DH166" s="35"/>
      <c r="DI166" s="35"/>
      <c r="DJ166" s="35"/>
      <c r="DK166" s="35"/>
      <c r="DL166" s="35"/>
      <c r="DM166" s="35"/>
      <c r="DN166" s="35"/>
      <c r="DO166" s="35"/>
      <c r="DP166" s="35"/>
      <c r="DQ166" s="35"/>
      <c r="DR166" s="35"/>
      <c r="DS166" s="35"/>
      <c r="DT166" s="35"/>
      <c r="DU166" s="35"/>
      <c r="DV166" s="35"/>
      <c r="DW166" s="35"/>
      <c r="DX166" s="35"/>
      <c r="DY166" s="35"/>
      <c r="DZ166" s="35"/>
      <c r="EA166" s="35"/>
      <c r="EB166" s="35"/>
      <c r="EC166" s="35"/>
      <c r="ED166" s="35"/>
      <c r="EE166" s="35"/>
      <c r="EF166" s="35"/>
      <c r="EG166" s="35"/>
      <c r="EH166" s="35"/>
      <c r="EI166" s="35"/>
      <c r="EJ166" s="35"/>
      <c r="EK166" s="35"/>
      <c r="EL166" s="35"/>
      <c r="EM166" s="35"/>
      <c r="EN166" s="35"/>
      <c r="EO166" s="35"/>
      <c r="EP166" s="35"/>
      <c r="EQ166" s="35"/>
      <c r="ER166" s="35"/>
      <c r="ES166" s="35"/>
      <c r="ET166" s="35"/>
      <c r="EU166" s="35"/>
      <c r="EV166" s="35"/>
      <c r="EW166" s="35"/>
      <c r="EX166" s="35"/>
      <c r="EY166" s="35"/>
      <c r="EZ166" s="35"/>
      <c r="FA166" s="35"/>
      <c r="FB166" s="35"/>
      <c r="FC166" s="35"/>
      <c r="FD166" s="35"/>
      <c r="FE166" s="35"/>
      <c r="FF166" s="35"/>
      <c r="FG166" s="35"/>
      <c r="FH166" s="35"/>
      <c r="FI166" s="35"/>
      <c r="FJ166" s="35"/>
      <c r="FK166" s="35"/>
      <c r="FL166" s="35"/>
      <c r="FM166" s="35"/>
      <c r="FN166" s="35"/>
      <c r="FO166" s="35"/>
      <c r="FP166" s="37"/>
      <c r="FQ166" s="42"/>
      <c r="FR166" s="42"/>
      <c r="FS166" s="42"/>
      <c r="FT166" s="42"/>
      <c r="FU166" s="42"/>
      <c r="FV166" s="42"/>
      <c r="FW166" s="42"/>
      <c r="FX166" s="42"/>
      <c r="FY166" s="42"/>
      <c r="FZ166" s="42"/>
      <c r="GA166" s="42"/>
      <c r="GB166" s="42"/>
      <c r="GC166" s="42"/>
      <c r="GD166" s="42"/>
      <c r="GE166" s="42"/>
      <c r="GF166" s="42"/>
      <c r="GG166" s="42"/>
      <c r="GH166" s="42"/>
      <c r="GI166" s="42"/>
      <c r="GJ166" s="42"/>
      <c r="GK166" s="42"/>
      <c r="GL166" s="42"/>
      <c r="GM166" s="42"/>
      <c r="GN166" s="42"/>
      <c r="GO166" s="42"/>
      <c r="GP166" s="42"/>
      <c r="GQ166" s="42"/>
      <c r="GR166" s="42"/>
      <c r="GS166" s="42"/>
    </row>
    <row r="167" spans="2:201" s="65" customFormat="1" ht="14" customHeight="1" x14ac:dyDescent="0.2">
      <c r="B167" s="16"/>
      <c r="C167" s="67"/>
      <c r="D167" s="68"/>
      <c r="E167" s="68"/>
      <c r="F167" s="114"/>
      <c r="G167" s="90"/>
      <c r="H167" s="35"/>
      <c r="I167" s="35"/>
      <c r="J167" s="35"/>
      <c r="K167" s="35"/>
      <c r="L167" s="35"/>
      <c r="M167" s="35"/>
      <c r="N167" s="35"/>
      <c r="O167" s="35"/>
      <c r="P167" s="35"/>
      <c r="Q167" s="35"/>
      <c r="R167" s="35"/>
      <c r="S167" s="35"/>
      <c r="T167" s="35"/>
      <c r="U167" s="35"/>
      <c r="V167" s="35"/>
      <c r="W167" s="35"/>
      <c r="X167" s="35"/>
      <c r="Y167" s="35"/>
      <c r="Z167" s="49"/>
      <c r="AA167" s="35"/>
      <c r="AB167" s="35"/>
      <c r="AC167" s="35"/>
      <c r="AD167" s="35"/>
      <c r="AE167" s="35"/>
      <c r="AF167" s="35"/>
      <c r="AG167" s="35"/>
      <c r="AH167" s="35"/>
      <c r="AI167" s="35"/>
      <c r="AJ167" s="35"/>
      <c r="AK167" s="35"/>
      <c r="AL167" s="35"/>
      <c r="AM167" s="35"/>
      <c r="AN167" s="35"/>
      <c r="AO167" s="35"/>
      <c r="AP167" s="35"/>
      <c r="AQ167" s="35"/>
      <c r="AR167" s="35"/>
      <c r="AS167" s="35"/>
      <c r="AT167" s="35"/>
      <c r="AU167" s="35"/>
      <c r="AV167" s="35"/>
      <c r="AW167" s="35"/>
      <c r="AX167" s="35"/>
      <c r="AY167" s="35"/>
      <c r="AZ167" s="35"/>
      <c r="BA167" s="35"/>
      <c r="BB167" s="35"/>
      <c r="BC167" s="35"/>
      <c r="BD167" s="35"/>
      <c r="BE167" s="35"/>
      <c r="BF167" s="35"/>
      <c r="BG167" s="35"/>
      <c r="BH167" s="35"/>
      <c r="BI167" s="35"/>
      <c r="BJ167" s="35"/>
      <c r="BK167" s="35"/>
      <c r="BL167" s="35"/>
      <c r="BM167" s="35"/>
      <c r="BN167" s="35"/>
      <c r="BO167" s="35"/>
      <c r="BP167" s="35"/>
      <c r="BQ167" s="35"/>
      <c r="BR167" s="35"/>
      <c r="BS167" s="35"/>
      <c r="BT167" s="35"/>
      <c r="BU167" s="35"/>
      <c r="BV167" s="35"/>
      <c r="BW167" s="35"/>
      <c r="BX167" s="35"/>
      <c r="BY167" s="35"/>
      <c r="BZ167" s="35"/>
      <c r="CA167" s="35"/>
      <c r="CB167" s="35"/>
      <c r="CC167" s="35"/>
      <c r="CD167" s="35"/>
      <c r="CE167" s="35"/>
      <c r="CF167" s="49"/>
      <c r="CG167" s="35"/>
      <c r="CH167" s="35"/>
      <c r="CI167" s="35"/>
      <c r="CJ167" s="49"/>
      <c r="CK167" s="35"/>
      <c r="CL167" s="35"/>
      <c r="CM167" s="35"/>
      <c r="CN167" s="35"/>
      <c r="CO167" s="35"/>
      <c r="CP167" s="35"/>
      <c r="CQ167" s="35"/>
      <c r="CR167" s="35"/>
      <c r="CS167" s="35"/>
      <c r="CT167" s="35"/>
      <c r="CU167" s="35"/>
      <c r="CV167" s="35"/>
      <c r="CW167" s="35"/>
      <c r="CX167" s="35"/>
      <c r="CY167" s="35"/>
      <c r="CZ167" s="35"/>
      <c r="DA167" s="35"/>
      <c r="DB167" s="35"/>
      <c r="DC167" s="35"/>
      <c r="DD167" s="35"/>
      <c r="DE167" s="35"/>
      <c r="DF167" s="35"/>
      <c r="DG167" s="35"/>
      <c r="DH167" s="35"/>
      <c r="DI167" s="35"/>
      <c r="DJ167" s="35"/>
      <c r="DK167" s="35"/>
      <c r="DL167" s="35"/>
      <c r="DM167" s="35"/>
      <c r="DN167" s="35"/>
      <c r="DO167" s="35"/>
      <c r="DP167" s="35"/>
      <c r="DQ167" s="35"/>
      <c r="DR167" s="35"/>
      <c r="DS167" s="35"/>
      <c r="DT167" s="35"/>
      <c r="DU167" s="35"/>
      <c r="DV167" s="35"/>
      <c r="DW167" s="35"/>
      <c r="DX167" s="35"/>
      <c r="DY167" s="35"/>
      <c r="DZ167" s="35"/>
      <c r="EA167" s="35"/>
      <c r="EB167" s="35"/>
      <c r="EC167" s="35"/>
      <c r="ED167" s="35"/>
      <c r="EE167" s="35"/>
      <c r="EF167" s="35"/>
      <c r="EG167" s="35"/>
      <c r="EH167" s="35"/>
      <c r="EI167" s="35"/>
      <c r="EJ167" s="35"/>
      <c r="EK167" s="35"/>
      <c r="EL167" s="35"/>
      <c r="EM167" s="35"/>
      <c r="EN167" s="35"/>
      <c r="EO167" s="35"/>
      <c r="EP167" s="35"/>
      <c r="EQ167" s="35"/>
      <c r="ER167" s="35"/>
      <c r="ES167" s="35"/>
      <c r="ET167" s="35"/>
      <c r="EU167" s="35"/>
      <c r="EV167" s="35"/>
      <c r="EW167" s="35"/>
      <c r="EX167" s="35"/>
      <c r="EY167" s="35"/>
      <c r="EZ167" s="35"/>
      <c r="FA167" s="35"/>
      <c r="FB167" s="35"/>
      <c r="FC167" s="35"/>
      <c r="FD167" s="35"/>
      <c r="FE167" s="35"/>
      <c r="FF167" s="35"/>
      <c r="FG167" s="35"/>
      <c r="FH167" s="35"/>
      <c r="FI167" s="35"/>
      <c r="FJ167" s="35"/>
      <c r="FK167" s="35"/>
      <c r="FL167" s="35"/>
      <c r="FM167" s="35"/>
      <c r="FN167" s="35"/>
      <c r="FO167" s="49"/>
      <c r="FP167" s="37"/>
      <c r="FQ167" s="42"/>
      <c r="FR167" s="42"/>
      <c r="FS167" s="42"/>
      <c r="FT167" s="42"/>
      <c r="FU167" s="42"/>
      <c r="FV167" s="42"/>
      <c r="FW167" s="42"/>
      <c r="FX167" s="42"/>
      <c r="FY167" s="42"/>
      <c r="FZ167" s="42"/>
      <c r="GA167" s="42"/>
      <c r="GB167" s="42"/>
      <c r="GC167" s="42"/>
      <c r="GD167" s="42"/>
      <c r="GE167" s="42"/>
      <c r="GF167" s="42"/>
      <c r="GG167" s="42"/>
      <c r="GH167" s="42"/>
      <c r="GI167" s="42"/>
      <c r="GJ167" s="42"/>
      <c r="GK167" s="42"/>
      <c r="GL167" s="42"/>
      <c r="GM167" s="42"/>
      <c r="GN167" s="42"/>
      <c r="GO167" s="42"/>
      <c r="GP167" s="42"/>
      <c r="GQ167" s="42"/>
      <c r="GR167" s="42"/>
      <c r="GS167" s="42"/>
    </row>
    <row r="168" spans="2:201" s="65" customFormat="1" ht="14" customHeight="1" x14ac:dyDescent="0.2">
      <c r="B168" s="16"/>
      <c r="C168" s="67"/>
      <c r="D168" s="68"/>
      <c r="E168" s="68"/>
      <c r="F168" s="114"/>
      <c r="G168" s="35"/>
      <c r="H168" s="9"/>
      <c r="I168" s="122"/>
      <c r="J168" s="122"/>
      <c r="K168" s="9"/>
      <c r="L168" s="122"/>
      <c r="M168" s="122"/>
      <c r="N168" s="122"/>
      <c r="O168" s="122"/>
      <c r="P168" s="122"/>
      <c r="Q168" s="122"/>
      <c r="R168" s="9"/>
      <c r="S168" s="122"/>
      <c r="T168" s="122"/>
      <c r="U168" s="122"/>
      <c r="V168" s="122"/>
      <c r="W168" s="122"/>
      <c r="X168" s="122"/>
      <c r="Y168" s="122"/>
      <c r="Z168" s="122"/>
      <c r="AA168" s="122"/>
      <c r="AB168" s="122"/>
      <c r="AC168" s="122"/>
      <c r="AD168" s="122"/>
      <c r="AE168" s="122"/>
      <c r="AF168" s="122"/>
      <c r="AG168" s="122"/>
      <c r="AH168" s="122"/>
      <c r="AI168" s="122"/>
      <c r="AJ168" s="122"/>
      <c r="AK168" s="122"/>
      <c r="AL168" s="122"/>
      <c r="AM168" s="122"/>
      <c r="AN168" s="122"/>
      <c r="AO168" s="9"/>
      <c r="AP168" s="122"/>
      <c r="AQ168" s="122"/>
      <c r="AR168" s="122"/>
      <c r="AS168" s="122"/>
      <c r="AT168" s="122"/>
      <c r="AU168" s="122"/>
      <c r="AV168" s="122"/>
      <c r="AW168" s="122"/>
      <c r="AX168" s="9"/>
      <c r="AY168" s="122"/>
      <c r="AZ168" s="122"/>
      <c r="BA168" s="122"/>
      <c r="BB168" s="122"/>
      <c r="BC168" s="122"/>
      <c r="BD168" s="122"/>
      <c r="BE168" s="122"/>
      <c r="BF168" s="122"/>
      <c r="BG168" s="122"/>
      <c r="BH168" s="122"/>
      <c r="BI168" s="122"/>
      <c r="BJ168" s="35"/>
      <c r="BK168" s="122"/>
      <c r="BL168" s="122"/>
      <c r="BM168" s="122"/>
      <c r="BN168" s="122"/>
      <c r="BO168" s="122"/>
      <c r="BP168" s="122"/>
      <c r="BQ168" s="122"/>
      <c r="BR168" s="122"/>
      <c r="BS168" s="122"/>
      <c r="BT168" s="122"/>
      <c r="BU168" s="122"/>
      <c r="BV168" s="122"/>
      <c r="BW168" s="122"/>
      <c r="BX168" s="122"/>
      <c r="BY168" s="122"/>
      <c r="BZ168" s="122"/>
      <c r="CA168" s="122"/>
      <c r="CB168" s="122"/>
      <c r="CC168" s="122"/>
      <c r="CD168" s="122"/>
      <c r="CE168" s="122"/>
      <c r="CF168" s="122"/>
      <c r="CG168" s="9"/>
      <c r="CH168" s="122"/>
      <c r="CI168" s="122"/>
      <c r="CJ168" s="122"/>
      <c r="CK168" s="9"/>
      <c r="CL168" s="122"/>
      <c r="CM168" s="122"/>
      <c r="CN168" s="9"/>
      <c r="CO168" s="122"/>
      <c r="CP168" s="122"/>
      <c r="CQ168" s="122"/>
      <c r="CR168" s="9"/>
      <c r="CS168" s="122"/>
      <c r="CT168" s="122"/>
      <c r="CU168" s="122"/>
      <c r="CV168" s="122"/>
      <c r="CW168" s="122"/>
      <c r="CX168" s="9"/>
      <c r="CY168" s="9"/>
      <c r="CZ168" s="122"/>
      <c r="DA168" s="122"/>
      <c r="DB168" s="122"/>
      <c r="DC168" s="122"/>
      <c r="DD168" s="122"/>
      <c r="DE168" s="122"/>
      <c r="DF168" s="122"/>
      <c r="DG168" s="122"/>
      <c r="DH168" s="122"/>
      <c r="DI168" s="122"/>
      <c r="DJ168" s="122"/>
      <c r="DK168" s="122"/>
      <c r="DL168" s="122"/>
      <c r="DM168" s="122"/>
      <c r="DN168" s="122"/>
      <c r="DO168" s="9"/>
      <c r="DP168" s="122"/>
      <c r="DQ168" s="122"/>
      <c r="DR168" s="122"/>
      <c r="DS168" s="122"/>
      <c r="DT168" s="122"/>
      <c r="DU168" s="122"/>
      <c r="DV168" s="122"/>
      <c r="DW168" s="122"/>
      <c r="DX168" s="9"/>
      <c r="DY168" s="122"/>
      <c r="DZ168" s="9"/>
      <c r="EA168" s="122"/>
      <c r="EB168" s="9"/>
      <c r="EC168" s="122"/>
      <c r="ED168" s="122"/>
      <c r="EE168" s="122"/>
      <c r="EF168" s="122"/>
      <c r="EG168" s="122"/>
      <c r="EH168" s="122"/>
      <c r="EI168" s="9"/>
      <c r="EJ168" s="122"/>
      <c r="EK168" s="122"/>
      <c r="EL168" s="122"/>
      <c r="EM168" s="122"/>
      <c r="EN168" s="122"/>
      <c r="EO168" s="122"/>
      <c r="EP168" s="122"/>
      <c r="EQ168" s="122"/>
      <c r="ER168" s="122"/>
      <c r="ES168" s="122"/>
      <c r="ET168" s="9"/>
      <c r="EU168" s="9"/>
      <c r="EV168" s="122"/>
      <c r="EW168" s="122"/>
      <c r="EX168" s="122"/>
      <c r="EY168" s="122"/>
      <c r="EZ168" s="122"/>
      <c r="FA168" s="122"/>
      <c r="FB168" s="122"/>
      <c r="FC168" s="9"/>
      <c r="FD168" s="122"/>
      <c r="FE168" s="122"/>
      <c r="FF168" s="9"/>
      <c r="FG168" s="122"/>
      <c r="FH168" s="122"/>
      <c r="FI168" s="122"/>
      <c r="FJ168" s="9"/>
      <c r="FK168" s="122"/>
      <c r="FL168" s="122"/>
      <c r="FM168" s="9"/>
      <c r="FN168" s="122"/>
      <c r="FO168" s="122"/>
      <c r="FP168" s="37"/>
      <c r="FQ168" s="42"/>
      <c r="FR168" s="42"/>
      <c r="FS168" s="42"/>
      <c r="FT168" s="42"/>
      <c r="FU168" s="42"/>
      <c r="FV168" s="42"/>
      <c r="FW168" s="42"/>
      <c r="FX168" s="42"/>
      <c r="FY168" s="42"/>
      <c r="FZ168" s="42"/>
      <c r="GA168" s="42"/>
      <c r="GB168" s="42"/>
      <c r="GC168" s="42"/>
      <c r="GD168" s="42"/>
      <c r="GE168" s="42"/>
      <c r="GF168" s="42"/>
      <c r="GG168" s="42"/>
      <c r="GH168" s="42"/>
      <c r="GI168" s="42"/>
      <c r="GJ168" s="42"/>
      <c r="GK168" s="42"/>
      <c r="GL168" s="42"/>
      <c r="GM168" s="42"/>
      <c r="GN168" s="42"/>
      <c r="GO168" s="42"/>
      <c r="GP168" s="42"/>
      <c r="GQ168" s="42"/>
      <c r="GR168" s="42"/>
      <c r="GS168" s="42"/>
    </row>
    <row r="169" spans="2:201" s="65" customFormat="1" ht="14" customHeight="1" x14ac:dyDescent="0.2">
      <c r="B169" s="16"/>
      <c r="C169" s="67"/>
      <c r="D169" s="68"/>
      <c r="E169" s="68"/>
      <c r="F169" s="34"/>
      <c r="G169" s="9"/>
      <c r="H169" s="9"/>
      <c r="I169" s="45"/>
      <c r="J169" s="45"/>
      <c r="K169" s="45"/>
      <c r="L169" s="9"/>
      <c r="M169" s="45"/>
      <c r="N169" s="45"/>
      <c r="O169" s="45"/>
      <c r="P169" s="45"/>
      <c r="Q169" s="45"/>
      <c r="R169" s="9"/>
      <c r="S169" s="45"/>
      <c r="T169" s="45"/>
      <c r="U169" s="45"/>
      <c r="V169" s="45"/>
      <c r="W169" s="45"/>
      <c r="X169" s="45"/>
      <c r="Y169" s="45"/>
      <c r="Z169" s="9"/>
      <c r="AA169" s="45"/>
      <c r="AB169" s="45"/>
      <c r="AC169" s="45"/>
      <c r="AD169" s="45"/>
      <c r="AE169" s="45"/>
      <c r="AF169" s="45"/>
      <c r="AG169" s="45"/>
      <c r="AH169" s="45"/>
      <c r="AI169" s="45"/>
      <c r="AJ169" s="45"/>
      <c r="AK169" s="45"/>
      <c r="AL169" s="45"/>
      <c r="AM169" s="45"/>
      <c r="AN169" s="45"/>
      <c r="AO169" s="45"/>
      <c r="AP169" s="45"/>
      <c r="AQ169" s="45"/>
      <c r="AR169" s="45"/>
      <c r="AS169" s="45"/>
      <c r="AT169" s="45"/>
      <c r="AU169" s="45"/>
      <c r="AV169" s="45"/>
      <c r="AW169" s="45"/>
      <c r="AX169" s="9"/>
      <c r="AY169" s="45"/>
      <c r="AZ169" s="45"/>
      <c r="BA169" s="45"/>
      <c r="BB169" s="45"/>
      <c r="BC169" s="45"/>
      <c r="BD169" s="45"/>
      <c r="BE169" s="45"/>
      <c r="BF169" s="45"/>
      <c r="BG169" s="9"/>
      <c r="BH169" s="45"/>
      <c r="BI169" s="45"/>
      <c r="BJ169" s="45"/>
      <c r="BK169" s="45"/>
      <c r="BL169" s="45"/>
      <c r="BM169" s="45"/>
      <c r="BN169" s="45"/>
      <c r="BO169" s="45"/>
      <c r="BP169" s="9"/>
      <c r="BQ169" s="45"/>
      <c r="BR169" s="45"/>
      <c r="BS169" s="45"/>
      <c r="BT169" s="45"/>
      <c r="BU169" s="45"/>
      <c r="BV169" s="45"/>
      <c r="BW169" s="45"/>
      <c r="BX169" s="45"/>
      <c r="BY169" s="45"/>
      <c r="BZ169" s="45"/>
      <c r="CA169" s="45"/>
      <c r="CB169" s="45"/>
      <c r="CC169" s="45"/>
      <c r="CD169" s="45"/>
      <c r="CE169" s="45"/>
      <c r="CF169" s="9"/>
      <c r="CG169" s="45"/>
      <c r="CH169" s="45"/>
      <c r="CI169" s="45"/>
      <c r="CJ169" s="45"/>
      <c r="CK169" s="45"/>
      <c r="CL169" s="45"/>
      <c r="CM169" s="45"/>
      <c r="CN169" s="45"/>
      <c r="CO169" s="45"/>
      <c r="CP169" s="45"/>
      <c r="CQ169" s="45"/>
      <c r="CR169" s="45"/>
      <c r="CS169" s="45"/>
      <c r="CT169" s="45"/>
      <c r="CU169" s="45"/>
      <c r="CV169" s="45"/>
      <c r="CW169" s="45"/>
      <c r="CX169" s="45"/>
      <c r="CY169" s="45"/>
      <c r="CZ169" s="45"/>
      <c r="DA169" s="45"/>
      <c r="DB169" s="45"/>
      <c r="DC169" s="45"/>
      <c r="DD169" s="45"/>
      <c r="DE169" s="45"/>
      <c r="DF169" s="45"/>
      <c r="DG169" s="45"/>
      <c r="DH169" s="45"/>
      <c r="DI169" s="45"/>
      <c r="DJ169" s="45"/>
      <c r="DK169" s="45"/>
      <c r="DL169" s="45"/>
      <c r="DM169" s="45"/>
      <c r="DN169" s="45"/>
      <c r="DO169" s="45"/>
      <c r="DP169" s="45"/>
      <c r="DQ169" s="45"/>
      <c r="DR169" s="45"/>
      <c r="DS169" s="45"/>
      <c r="DT169" s="45"/>
      <c r="DU169" s="45"/>
      <c r="DV169" s="45"/>
      <c r="DW169" s="45"/>
      <c r="DX169" s="45"/>
      <c r="DY169" s="45"/>
      <c r="DZ169" s="45"/>
      <c r="EA169" s="45"/>
      <c r="EB169" s="45"/>
      <c r="EC169" s="45"/>
      <c r="ED169" s="45"/>
      <c r="EE169" s="45"/>
      <c r="EF169" s="9"/>
      <c r="EG169" s="45"/>
      <c r="EH169" s="45"/>
      <c r="EI169" s="9"/>
      <c r="EJ169" s="45"/>
      <c r="EK169" s="45"/>
      <c r="EL169" s="9"/>
      <c r="EM169" s="45"/>
      <c r="EN169" s="45"/>
      <c r="EO169" s="45"/>
      <c r="EP169" s="45"/>
      <c r="EQ169" s="45"/>
      <c r="ER169" s="45"/>
      <c r="ES169" s="45"/>
      <c r="ET169" s="45"/>
      <c r="EU169" s="9"/>
      <c r="EV169" s="45"/>
      <c r="EW169" s="45"/>
      <c r="EX169" s="45"/>
      <c r="EY169" s="45"/>
      <c r="EZ169" s="45"/>
      <c r="FA169" s="45"/>
      <c r="FB169" s="45"/>
      <c r="FC169" s="45"/>
      <c r="FD169" s="45"/>
      <c r="FE169" s="45"/>
      <c r="FF169" s="45"/>
      <c r="FG169" s="45"/>
      <c r="FH169" s="45"/>
      <c r="FI169" s="45"/>
      <c r="FJ169" s="9"/>
      <c r="FK169" s="45"/>
      <c r="FL169" s="45"/>
      <c r="FM169" s="45"/>
      <c r="FN169" s="45"/>
      <c r="FO169" s="45"/>
      <c r="FP169" s="37"/>
      <c r="FQ169" s="42"/>
      <c r="FR169" s="42"/>
      <c r="FS169" s="42"/>
      <c r="FT169" s="42"/>
      <c r="FU169" s="42"/>
      <c r="FV169" s="42"/>
      <c r="FW169" s="42"/>
      <c r="FX169" s="42"/>
      <c r="FY169" s="42"/>
      <c r="FZ169" s="42"/>
      <c r="GA169" s="42"/>
      <c r="GB169" s="42"/>
      <c r="GC169" s="42"/>
      <c r="GD169" s="42"/>
      <c r="GE169" s="42"/>
      <c r="GF169" s="42"/>
      <c r="GG169" s="42"/>
      <c r="GH169" s="42"/>
      <c r="GI169" s="42"/>
      <c r="GJ169" s="42"/>
      <c r="GK169" s="42"/>
      <c r="GL169" s="42"/>
      <c r="GM169" s="42"/>
      <c r="GN169" s="42"/>
      <c r="GO169" s="42"/>
      <c r="GP169" s="42"/>
      <c r="GQ169" s="42"/>
      <c r="GR169" s="42"/>
      <c r="GS169" s="42"/>
    </row>
    <row r="170" spans="2:201" ht="15" customHeight="1" x14ac:dyDescent="0.2">
      <c r="B170" s="16"/>
      <c r="I170" s="35"/>
      <c r="J170" s="35"/>
      <c r="K170" s="35"/>
      <c r="L170" s="35"/>
      <c r="M170" s="35"/>
      <c r="N170" s="35"/>
      <c r="O170" s="35"/>
      <c r="P170" s="35"/>
      <c r="Q170" s="35"/>
      <c r="R170" s="35"/>
      <c r="S170" s="35"/>
      <c r="T170" s="35"/>
      <c r="U170" s="35"/>
      <c r="V170" s="35"/>
      <c r="W170" s="35"/>
      <c r="X170" s="35"/>
      <c r="Y170" s="35"/>
      <c r="Z170" s="35"/>
      <c r="AA170" s="35"/>
      <c r="AB170" s="35"/>
      <c r="AC170" s="35"/>
      <c r="AD170" s="35"/>
      <c r="AE170" s="35"/>
      <c r="AF170" s="35"/>
      <c r="AG170" s="35"/>
      <c r="AH170" s="35"/>
      <c r="AI170" s="35"/>
      <c r="AJ170" s="35"/>
      <c r="AK170" s="35"/>
      <c r="AL170" s="35"/>
      <c r="AM170" s="35"/>
      <c r="AN170" s="35"/>
      <c r="AO170" s="35"/>
      <c r="AP170" s="35"/>
      <c r="AQ170" s="35"/>
      <c r="AR170" s="35"/>
      <c r="AS170" s="35"/>
      <c r="AT170" s="35"/>
      <c r="AU170" s="35"/>
      <c r="AV170" s="35"/>
      <c r="AW170" s="35"/>
      <c r="AX170" s="35"/>
      <c r="AY170" s="35"/>
      <c r="AZ170" s="35"/>
      <c r="BA170" s="35"/>
      <c r="BB170" s="35"/>
      <c r="BC170" s="35"/>
      <c r="BD170" s="35"/>
      <c r="BE170" s="35"/>
      <c r="BF170" s="35"/>
      <c r="BG170" s="35"/>
      <c r="BH170" s="35"/>
      <c r="BI170" s="35"/>
      <c r="BJ170" s="35"/>
      <c r="BK170" s="35"/>
      <c r="BL170" s="35"/>
      <c r="BM170" s="35"/>
      <c r="BN170" s="35"/>
      <c r="BO170" s="35"/>
      <c r="BP170" s="35"/>
      <c r="BQ170" s="35"/>
      <c r="BR170" s="35"/>
      <c r="BS170" s="35"/>
      <c r="BT170" s="35"/>
      <c r="BU170" s="35"/>
      <c r="BV170" s="35"/>
      <c r="BW170" s="35"/>
      <c r="BX170" s="35"/>
      <c r="BY170" s="35"/>
      <c r="BZ170" s="35"/>
      <c r="CA170" s="35"/>
      <c r="CB170" s="35"/>
      <c r="CC170" s="35"/>
      <c r="CD170" s="35"/>
      <c r="CE170" s="35"/>
      <c r="CF170" s="35"/>
      <c r="CG170" s="35"/>
      <c r="CH170" s="35"/>
      <c r="CI170" s="35"/>
      <c r="CJ170" s="35"/>
      <c r="CK170" s="35"/>
      <c r="CL170" s="35"/>
      <c r="CM170" s="35"/>
      <c r="CN170" s="35"/>
      <c r="CO170" s="35"/>
      <c r="CP170" s="35"/>
      <c r="CQ170" s="35"/>
      <c r="CR170" s="35"/>
      <c r="CS170" s="35"/>
      <c r="CT170" s="35"/>
      <c r="CU170" s="35"/>
      <c r="CV170" s="35"/>
      <c r="CW170" s="35"/>
      <c r="CX170" s="35"/>
      <c r="CY170" s="35"/>
      <c r="CZ170" s="35"/>
      <c r="DA170" s="35"/>
      <c r="DB170" s="35"/>
      <c r="DC170" s="35"/>
      <c r="DD170" s="35"/>
      <c r="DE170" s="35"/>
      <c r="DF170" s="35"/>
      <c r="DG170" s="35"/>
      <c r="DH170" s="35"/>
      <c r="DI170" s="35"/>
      <c r="DJ170" s="35"/>
      <c r="DK170" s="35"/>
      <c r="DL170" s="35"/>
      <c r="DM170" s="35"/>
      <c r="DN170" s="35"/>
      <c r="DO170" s="35"/>
      <c r="DP170" s="35"/>
      <c r="DQ170" s="35"/>
      <c r="DR170" s="35"/>
      <c r="DS170" s="35"/>
      <c r="DT170" s="35"/>
      <c r="DU170" s="35"/>
      <c r="DV170" s="35"/>
      <c r="DW170" s="35"/>
      <c r="DX170" s="35"/>
      <c r="DY170" s="35"/>
      <c r="DZ170" s="35"/>
      <c r="EA170" s="35"/>
      <c r="EB170" s="35"/>
      <c r="EC170" s="35"/>
      <c r="ED170" s="35"/>
      <c r="EE170" s="35"/>
      <c r="EF170" s="35"/>
      <c r="EG170" s="35"/>
      <c r="EH170" s="35"/>
      <c r="EI170" s="35"/>
      <c r="EJ170" s="35"/>
      <c r="EK170" s="35"/>
      <c r="EL170" s="35"/>
      <c r="EM170" s="35"/>
      <c r="EN170" s="35"/>
      <c r="EO170" s="35"/>
      <c r="EP170" s="35"/>
      <c r="EQ170" s="35"/>
      <c r="ER170" s="35"/>
      <c r="ES170" s="35"/>
      <c r="ET170" s="35"/>
      <c r="EU170" s="35"/>
      <c r="EV170" s="35"/>
      <c r="EW170" s="35"/>
      <c r="EX170" s="35"/>
      <c r="EY170" s="35"/>
      <c r="EZ170" s="35"/>
      <c r="FA170" s="35"/>
      <c r="FB170" s="35"/>
      <c r="FC170" s="35"/>
      <c r="FD170" s="35"/>
      <c r="FE170" s="35"/>
      <c r="FF170" s="35"/>
      <c r="FG170" s="35"/>
      <c r="FH170" s="35"/>
      <c r="FI170" s="35"/>
      <c r="FJ170" s="35"/>
      <c r="FK170" s="35"/>
      <c r="FL170" s="35"/>
      <c r="FM170" s="35"/>
      <c r="FN170" s="35"/>
      <c r="FO170" s="35"/>
      <c r="FP170" s="37"/>
    </row>
    <row r="171" spans="2:201" ht="16" customHeight="1" x14ac:dyDescent="0.2">
      <c r="B171" s="16"/>
      <c r="F171" s="79"/>
      <c r="H171" s="49"/>
      <c r="I171" s="184"/>
      <c r="J171" s="184"/>
      <c r="K171" s="184"/>
      <c r="L171" s="184"/>
      <c r="M171" s="184"/>
      <c r="N171" s="184"/>
      <c r="O171" s="184"/>
      <c r="P171" s="184"/>
      <c r="Q171" s="184"/>
      <c r="R171" s="184"/>
      <c r="S171" s="184"/>
      <c r="T171" s="184"/>
      <c r="U171" s="184"/>
      <c r="V171" s="184"/>
      <c r="W171" s="184"/>
      <c r="X171" s="184"/>
      <c r="Y171" s="184"/>
      <c r="Z171" s="184"/>
      <c r="AA171" s="184"/>
      <c r="AB171" s="184"/>
      <c r="AC171" s="184"/>
      <c r="AD171" s="184"/>
      <c r="AE171" s="184"/>
      <c r="AF171" s="184"/>
      <c r="AG171" s="184"/>
      <c r="AH171" s="184"/>
      <c r="AI171" s="184"/>
      <c r="AJ171" s="184"/>
      <c r="AK171" s="184"/>
      <c r="AL171" s="184"/>
      <c r="AM171" s="184"/>
      <c r="AN171" s="184"/>
      <c r="AO171" s="184"/>
      <c r="AP171" s="184"/>
      <c r="AQ171" s="184"/>
      <c r="AR171" s="184"/>
      <c r="AS171" s="184"/>
      <c r="AT171" s="184"/>
      <c r="AU171" s="184"/>
      <c r="AV171" s="184"/>
      <c r="AW171" s="184"/>
      <c r="AX171" s="184"/>
      <c r="AY171" s="184"/>
      <c r="AZ171" s="184"/>
      <c r="BA171" s="184"/>
      <c r="BB171" s="184"/>
      <c r="BC171" s="184"/>
      <c r="BD171" s="184"/>
      <c r="BE171" s="184"/>
      <c r="BF171" s="184"/>
      <c r="BG171" s="184"/>
      <c r="BH171" s="184"/>
      <c r="BI171" s="184"/>
      <c r="BJ171" s="184"/>
      <c r="BK171" s="184"/>
      <c r="BL171" s="184"/>
      <c r="BM171" s="184"/>
      <c r="BN171" s="184"/>
      <c r="BO171" s="184"/>
      <c r="BP171" s="184"/>
      <c r="BQ171" s="184"/>
      <c r="BR171" s="184"/>
      <c r="BS171" s="184"/>
      <c r="BT171" s="184"/>
      <c r="BU171" s="184"/>
      <c r="BV171" s="184"/>
      <c r="BW171" s="184"/>
      <c r="BX171" s="184"/>
      <c r="BY171" s="184"/>
      <c r="BZ171" s="184"/>
      <c r="CA171" s="184"/>
      <c r="CB171" s="184"/>
      <c r="CC171" s="184"/>
      <c r="CD171" s="184"/>
      <c r="CE171" s="184"/>
      <c r="CF171" s="184"/>
      <c r="CG171" s="184"/>
      <c r="CH171" s="184"/>
      <c r="CI171" s="184"/>
      <c r="CJ171" s="184"/>
      <c r="CK171" s="184"/>
      <c r="CL171" s="184"/>
      <c r="CM171" s="184"/>
      <c r="CN171" s="184"/>
      <c r="CO171" s="184"/>
      <c r="CP171" s="184"/>
      <c r="CQ171" s="184"/>
      <c r="CR171" s="184"/>
      <c r="CS171" s="184"/>
      <c r="CT171" s="184"/>
      <c r="CU171" s="184"/>
      <c r="CV171" s="184"/>
      <c r="CW171" s="184"/>
      <c r="CX171" s="184"/>
      <c r="CY171" s="184"/>
      <c r="CZ171" s="184"/>
      <c r="DA171" s="184"/>
      <c r="DB171" s="184"/>
      <c r="DC171" s="184"/>
      <c r="DD171" s="184"/>
      <c r="DE171" s="184"/>
      <c r="DF171" s="184"/>
      <c r="DG171" s="184"/>
      <c r="DH171" s="184"/>
      <c r="DI171" s="184"/>
      <c r="DJ171" s="184"/>
      <c r="DK171" s="184"/>
      <c r="DL171" s="184"/>
      <c r="DM171" s="184"/>
      <c r="DN171" s="184"/>
      <c r="DO171" s="184"/>
      <c r="DP171" s="184"/>
      <c r="DQ171" s="184"/>
      <c r="DR171" s="184"/>
      <c r="DS171" s="184"/>
      <c r="DT171" s="184"/>
      <c r="DU171" s="184"/>
      <c r="DV171" s="184"/>
      <c r="DW171" s="184"/>
      <c r="DX171" s="184"/>
      <c r="DY171" s="184"/>
      <c r="DZ171" s="184"/>
      <c r="EA171" s="184"/>
      <c r="EB171" s="184"/>
      <c r="EC171" s="184"/>
      <c r="ED171" s="184"/>
      <c r="EE171" s="184"/>
      <c r="EF171" s="184"/>
      <c r="EG171" s="184"/>
      <c r="EH171" s="184"/>
      <c r="EI171" s="184"/>
      <c r="EJ171" s="184"/>
      <c r="EK171" s="184"/>
      <c r="EL171" s="184"/>
      <c r="EM171" s="184"/>
      <c r="EN171" s="184"/>
      <c r="EO171" s="184"/>
      <c r="EP171" s="184"/>
      <c r="EQ171" s="184"/>
      <c r="ER171" s="184"/>
      <c r="ES171" s="184"/>
      <c r="ET171" s="184"/>
      <c r="EU171" s="184"/>
      <c r="EV171" s="184"/>
      <c r="EW171" s="184"/>
      <c r="EX171" s="184"/>
      <c r="EY171" s="184"/>
      <c r="EZ171" s="184"/>
      <c r="FA171" s="184"/>
      <c r="FB171" s="184"/>
      <c r="FC171" s="184"/>
      <c r="FD171" s="184"/>
      <c r="FE171" s="184"/>
      <c r="FF171" s="184"/>
      <c r="FG171" s="184"/>
      <c r="FH171" s="184"/>
      <c r="FI171" s="184"/>
      <c r="FJ171" s="184"/>
      <c r="FK171" s="184"/>
      <c r="FL171" s="184"/>
      <c r="FM171" s="184"/>
      <c r="FN171" s="184"/>
      <c r="FO171" s="184"/>
      <c r="FP171" s="37"/>
    </row>
    <row r="172" spans="2:201" x14ac:dyDescent="0.2">
      <c r="B172" s="16"/>
      <c r="I172" s="90"/>
      <c r="J172" s="90"/>
      <c r="K172" s="90"/>
      <c r="L172" s="90"/>
      <c r="M172" s="90"/>
      <c r="N172" s="90"/>
      <c r="O172" s="90"/>
      <c r="P172" s="90"/>
      <c r="Q172" s="90"/>
      <c r="R172" s="90"/>
      <c r="S172" s="90"/>
      <c r="T172" s="90"/>
      <c r="U172" s="90"/>
      <c r="V172" s="90"/>
      <c r="W172" s="90"/>
      <c r="X172" s="90"/>
      <c r="Y172" s="90"/>
      <c r="Z172" s="90"/>
      <c r="AA172" s="90"/>
      <c r="AB172" s="90"/>
      <c r="AC172" s="90"/>
      <c r="AD172" s="90"/>
      <c r="AE172" s="90"/>
      <c r="AF172" s="90"/>
      <c r="AG172" s="90"/>
      <c r="AH172" s="90"/>
      <c r="AI172" s="90"/>
      <c r="AJ172" s="90"/>
      <c r="AK172" s="90"/>
      <c r="AL172" s="90"/>
      <c r="AM172" s="90"/>
      <c r="AN172" s="90"/>
      <c r="AO172" s="90"/>
      <c r="AP172" s="90"/>
      <c r="AQ172" s="90"/>
      <c r="AR172" s="90"/>
      <c r="AS172" s="90"/>
      <c r="AT172" s="90"/>
      <c r="AU172" s="90"/>
      <c r="AV172" s="90"/>
      <c r="AW172" s="90"/>
      <c r="AX172" s="90"/>
      <c r="AY172" s="90"/>
      <c r="AZ172" s="90"/>
      <c r="BA172" s="90"/>
      <c r="BB172" s="90"/>
      <c r="BC172" s="90"/>
      <c r="BD172" s="90"/>
      <c r="BE172" s="90"/>
      <c r="BF172" s="90"/>
      <c r="BG172" s="90"/>
      <c r="BH172" s="90"/>
      <c r="BI172" s="90"/>
      <c r="BJ172" s="90"/>
      <c r="BK172" s="90"/>
      <c r="BL172" s="90"/>
      <c r="BM172" s="90"/>
      <c r="BN172" s="90"/>
      <c r="BO172" s="90"/>
      <c r="BP172" s="90"/>
      <c r="BQ172" s="90"/>
      <c r="BR172" s="90"/>
      <c r="BS172" s="90"/>
      <c r="BT172" s="90"/>
      <c r="BU172" s="90"/>
      <c r="BV172" s="90"/>
      <c r="BW172" s="90"/>
      <c r="BX172" s="90"/>
      <c r="BY172" s="90"/>
      <c r="BZ172" s="90"/>
      <c r="CA172" s="90"/>
      <c r="CB172" s="90"/>
      <c r="CC172" s="90"/>
      <c r="CD172" s="90"/>
      <c r="CE172" s="90"/>
      <c r="CF172" s="90"/>
      <c r="CG172" s="90"/>
      <c r="CH172" s="90"/>
      <c r="CI172" s="90"/>
      <c r="CJ172" s="90"/>
      <c r="CK172" s="90"/>
      <c r="CL172" s="90"/>
      <c r="CM172" s="90"/>
      <c r="CN172" s="90"/>
      <c r="CO172" s="90"/>
      <c r="CP172" s="90"/>
      <c r="CQ172" s="90"/>
      <c r="CR172" s="90"/>
      <c r="CS172" s="90"/>
      <c r="CT172" s="90"/>
      <c r="CU172" s="90"/>
      <c r="CV172" s="90"/>
      <c r="CW172" s="90"/>
      <c r="CX172" s="90"/>
      <c r="CY172" s="90"/>
      <c r="CZ172" s="90"/>
      <c r="DA172" s="90"/>
      <c r="DB172" s="90"/>
      <c r="DC172" s="90"/>
      <c r="DD172" s="90"/>
      <c r="DE172" s="90"/>
      <c r="DF172" s="90"/>
      <c r="DG172" s="90"/>
      <c r="DH172" s="90"/>
      <c r="DI172" s="90"/>
      <c r="DJ172" s="90"/>
      <c r="DK172" s="90"/>
      <c r="DL172" s="90"/>
      <c r="DM172" s="90"/>
      <c r="DN172" s="90"/>
      <c r="DO172" s="90"/>
      <c r="DP172" s="90"/>
      <c r="DQ172" s="90"/>
      <c r="DR172" s="90"/>
      <c r="DS172" s="90"/>
      <c r="DT172" s="90"/>
      <c r="DU172" s="90"/>
      <c r="DV172" s="90"/>
      <c r="DW172" s="90"/>
      <c r="DX172" s="90"/>
      <c r="DY172" s="90"/>
      <c r="DZ172" s="90"/>
      <c r="EA172" s="90"/>
      <c r="EB172" s="90"/>
      <c r="EC172" s="90"/>
      <c r="ED172" s="90"/>
      <c r="EE172" s="90"/>
      <c r="EF172" s="90"/>
      <c r="EG172" s="90"/>
      <c r="EH172" s="90"/>
      <c r="EI172" s="90"/>
      <c r="EJ172" s="90"/>
      <c r="EK172" s="90"/>
      <c r="EL172" s="90"/>
      <c r="EM172" s="90"/>
      <c r="EN172" s="90"/>
      <c r="EO172" s="90"/>
      <c r="EP172" s="90"/>
      <c r="EQ172" s="90"/>
      <c r="ER172" s="90"/>
      <c r="ES172" s="90"/>
      <c r="ET172" s="90"/>
      <c r="EU172" s="90"/>
      <c r="EV172" s="90"/>
      <c r="EW172" s="90"/>
      <c r="EX172" s="90"/>
      <c r="EY172" s="90"/>
      <c r="EZ172" s="90"/>
      <c r="FA172" s="90"/>
      <c r="FB172" s="90"/>
      <c r="FC172" s="90"/>
      <c r="FD172" s="90"/>
      <c r="FE172" s="90"/>
      <c r="FF172" s="90"/>
      <c r="FG172" s="90"/>
      <c r="FH172" s="90"/>
      <c r="FI172" s="90"/>
      <c r="FJ172" s="90"/>
      <c r="FK172" s="90"/>
      <c r="FL172" s="90"/>
      <c r="FM172" s="90"/>
      <c r="FN172" s="90"/>
      <c r="FO172" s="90"/>
      <c r="FP172" s="37"/>
    </row>
    <row r="173" spans="2:201" x14ac:dyDescent="0.2">
      <c r="B173" s="16"/>
      <c r="F173" s="139"/>
      <c r="H173" s="122"/>
      <c r="I173" s="122"/>
      <c r="J173" s="122"/>
      <c r="K173" s="122"/>
      <c r="L173" s="122"/>
      <c r="M173" s="122"/>
      <c r="N173" s="122"/>
      <c r="O173" s="122"/>
      <c r="P173" s="122"/>
      <c r="Q173" s="122"/>
      <c r="R173" s="122"/>
      <c r="S173" s="122"/>
      <c r="T173" s="122"/>
      <c r="U173" s="122"/>
      <c r="V173" s="122"/>
      <c r="W173" s="122"/>
      <c r="X173" s="122"/>
      <c r="Y173" s="122"/>
      <c r="Z173" s="122"/>
      <c r="AA173" s="122"/>
      <c r="AB173" s="122"/>
      <c r="AC173" s="122"/>
      <c r="AD173" s="122"/>
      <c r="AE173" s="122"/>
      <c r="AF173" s="122"/>
      <c r="AG173" s="122"/>
      <c r="AH173" s="122"/>
      <c r="AI173" s="122"/>
      <c r="AJ173" s="122"/>
      <c r="AK173" s="122"/>
      <c r="AL173" s="122"/>
      <c r="AM173" s="122"/>
      <c r="AN173" s="122"/>
      <c r="AO173" s="122"/>
      <c r="AP173" s="122"/>
      <c r="AQ173" s="122"/>
      <c r="AR173" s="122"/>
      <c r="AS173" s="122"/>
      <c r="AT173" s="122"/>
      <c r="AU173" s="122"/>
      <c r="AV173" s="122"/>
      <c r="AW173" s="122"/>
      <c r="AX173" s="122"/>
      <c r="AY173" s="122"/>
      <c r="AZ173" s="122"/>
      <c r="BA173" s="122"/>
      <c r="BB173" s="122"/>
      <c r="BC173" s="122"/>
      <c r="BD173" s="122"/>
      <c r="BE173" s="122"/>
      <c r="BF173" s="122"/>
      <c r="BG173" s="122"/>
      <c r="BH173" s="122"/>
      <c r="BI173" s="122"/>
      <c r="BJ173" s="122"/>
      <c r="BK173" s="122"/>
      <c r="BL173" s="122"/>
      <c r="BM173" s="122"/>
      <c r="BN173" s="122"/>
      <c r="BO173" s="122"/>
      <c r="BP173" s="122"/>
      <c r="BQ173" s="122"/>
      <c r="BR173" s="122"/>
      <c r="BS173" s="122"/>
      <c r="BT173" s="122"/>
      <c r="BU173" s="122"/>
      <c r="BV173" s="122"/>
      <c r="BW173" s="122"/>
      <c r="BX173" s="122"/>
      <c r="BY173" s="122"/>
      <c r="BZ173" s="122"/>
      <c r="CA173" s="122"/>
      <c r="CB173" s="122"/>
      <c r="CC173" s="122"/>
      <c r="CD173" s="122"/>
      <c r="CE173" s="122"/>
      <c r="CF173" s="122"/>
      <c r="CG173" s="122"/>
      <c r="CH173" s="122"/>
      <c r="CI173" s="122"/>
      <c r="CJ173" s="122"/>
      <c r="CK173" s="122"/>
      <c r="CL173" s="122"/>
      <c r="CM173" s="122"/>
      <c r="CN173" s="122"/>
      <c r="CO173" s="122"/>
      <c r="CP173" s="122"/>
      <c r="CQ173" s="122"/>
      <c r="CR173" s="122"/>
      <c r="CS173" s="122"/>
      <c r="CT173" s="122"/>
      <c r="CU173" s="122"/>
      <c r="CV173" s="122"/>
      <c r="CW173" s="122"/>
      <c r="CX173" s="122"/>
      <c r="CY173" s="122"/>
      <c r="CZ173" s="122"/>
      <c r="DA173" s="122"/>
      <c r="DB173" s="122"/>
      <c r="DC173" s="122"/>
      <c r="DD173" s="122"/>
      <c r="DE173" s="122"/>
      <c r="DF173" s="122"/>
      <c r="DG173" s="122"/>
      <c r="DH173" s="122"/>
      <c r="DI173" s="122"/>
      <c r="DJ173" s="122"/>
      <c r="DK173" s="122"/>
      <c r="DL173" s="122"/>
      <c r="DM173" s="122"/>
      <c r="DN173" s="122"/>
      <c r="DO173" s="122"/>
      <c r="DP173" s="122"/>
      <c r="DQ173" s="122"/>
      <c r="DR173" s="122"/>
      <c r="DS173" s="122"/>
      <c r="DT173" s="122"/>
      <c r="DU173" s="122"/>
      <c r="DV173" s="122"/>
      <c r="DW173" s="122"/>
      <c r="DX173" s="122"/>
      <c r="DY173" s="122"/>
      <c r="DZ173" s="122"/>
      <c r="EA173" s="122"/>
      <c r="EB173" s="122"/>
      <c r="EC173" s="122"/>
      <c r="ED173" s="122"/>
      <c r="EE173" s="122"/>
      <c r="EF173" s="122"/>
      <c r="EG173" s="122"/>
      <c r="EH173" s="122"/>
      <c r="EI173" s="122"/>
      <c r="EJ173" s="122"/>
      <c r="EK173" s="122"/>
      <c r="EL173" s="122"/>
      <c r="EM173" s="122"/>
      <c r="EN173" s="122"/>
      <c r="EO173" s="122"/>
      <c r="EP173" s="122"/>
      <c r="EQ173" s="122"/>
      <c r="ER173" s="122"/>
      <c r="ES173" s="122"/>
      <c r="ET173" s="122"/>
      <c r="EU173" s="122"/>
      <c r="EV173" s="122"/>
      <c r="EW173" s="122"/>
      <c r="EX173" s="122"/>
      <c r="EY173" s="122"/>
      <c r="EZ173" s="122"/>
      <c r="FA173" s="122"/>
      <c r="FB173" s="122"/>
      <c r="FC173" s="122"/>
      <c r="FD173" s="122"/>
      <c r="FE173" s="122"/>
      <c r="FF173" s="122"/>
      <c r="FG173" s="122"/>
      <c r="FH173" s="122"/>
      <c r="FI173" s="122"/>
      <c r="FJ173" s="122"/>
      <c r="FK173" s="122"/>
      <c r="FL173" s="122"/>
      <c r="FM173" s="122"/>
      <c r="FN173" s="122"/>
      <c r="FO173" s="122"/>
      <c r="FP173" s="37"/>
    </row>
    <row r="174" spans="2:201" ht="15" customHeight="1" x14ac:dyDescent="0.2">
      <c r="B174" s="16"/>
      <c r="F174" s="127"/>
      <c r="G174" s="90"/>
      <c r="H174" s="89"/>
      <c r="I174" s="89"/>
      <c r="J174" s="89"/>
      <c r="K174" s="89"/>
      <c r="L174" s="89"/>
      <c r="M174" s="89"/>
      <c r="N174" s="89"/>
      <c r="O174" s="89"/>
      <c r="P174" s="89"/>
      <c r="Q174" s="89"/>
      <c r="R174" s="45"/>
      <c r="S174" s="89"/>
      <c r="T174" s="89"/>
      <c r="U174" s="89"/>
      <c r="V174" s="89"/>
      <c r="W174" s="89"/>
      <c r="X174" s="89"/>
      <c r="Y174" s="89"/>
      <c r="Z174" s="45"/>
      <c r="AA174" s="89"/>
      <c r="AB174" s="89"/>
      <c r="AC174" s="89"/>
      <c r="AD174" s="89"/>
      <c r="AE174" s="89"/>
      <c r="AF174" s="89"/>
      <c r="AG174" s="89"/>
      <c r="AH174" s="89"/>
      <c r="AI174" s="89"/>
      <c r="AJ174" s="89"/>
      <c r="AK174" s="89"/>
      <c r="AL174" s="89"/>
      <c r="AM174" s="89"/>
      <c r="AN174" s="89"/>
      <c r="AO174" s="89"/>
      <c r="AP174" s="89"/>
      <c r="AQ174" s="89"/>
      <c r="AR174" s="89"/>
      <c r="AS174" s="89"/>
      <c r="AT174" s="89"/>
      <c r="AU174" s="89"/>
      <c r="AV174" s="89"/>
      <c r="AW174" s="89"/>
      <c r="AX174" s="89"/>
      <c r="AY174" s="89"/>
      <c r="AZ174" s="89"/>
      <c r="BA174" s="89"/>
      <c r="BB174" s="89"/>
      <c r="BC174" s="89"/>
      <c r="BD174" s="89"/>
      <c r="BE174" s="89"/>
      <c r="BF174" s="89"/>
      <c r="BG174" s="89"/>
      <c r="BH174" s="89"/>
      <c r="BI174" s="89"/>
      <c r="BJ174" s="89"/>
      <c r="BK174" s="89"/>
      <c r="BL174" s="89"/>
      <c r="BM174" s="89"/>
      <c r="BN174" s="89"/>
      <c r="BO174" s="89"/>
      <c r="BP174" s="89"/>
      <c r="BQ174" s="89"/>
      <c r="BR174" s="89"/>
      <c r="BS174" s="89"/>
      <c r="BT174" s="89"/>
      <c r="BU174" s="89"/>
      <c r="BV174" s="89"/>
      <c r="BW174" s="89"/>
      <c r="BX174" s="89"/>
      <c r="BY174" s="89"/>
      <c r="BZ174" s="89"/>
      <c r="CA174" s="89"/>
      <c r="CB174" s="89"/>
      <c r="CC174" s="89"/>
      <c r="CD174" s="89"/>
      <c r="CE174" s="89"/>
      <c r="CF174" s="89"/>
      <c r="CG174" s="89"/>
      <c r="CH174" s="89"/>
      <c r="CI174" s="89"/>
      <c r="CJ174" s="89"/>
      <c r="CK174" s="89"/>
      <c r="CL174" s="89"/>
      <c r="CM174" s="89"/>
      <c r="CN174" s="89"/>
      <c r="CO174" s="89"/>
      <c r="CP174" s="89"/>
      <c r="CQ174" s="89"/>
      <c r="CR174" s="89"/>
      <c r="CS174" s="89"/>
      <c r="CT174" s="89"/>
      <c r="CU174" s="89"/>
      <c r="CV174" s="89"/>
      <c r="CW174" s="89"/>
      <c r="CX174" s="89"/>
      <c r="CY174" s="89"/>
      <c r="CZ174" s="89"/>
      <c r="DA174" s="89"/>
      <c r="DB174" s="89"/>
      <c r="DC174" s="89"/>
      <c r="DD174" s="89"/>
      <c r="DE174" s="89"/>
      <c r="DF174" s="89"/>
      <c r="DG174" s="89"/>
      <c r="DH174" s="89"/>
      <c r="DI174" s="89"/>
      <c r="DJ174" s="89"/>
      <c r="DK174" s="89"/>
      <c r="DL174" s="89"/>
      <c r="DM174" s="89"/>
      <c r="DN174" s="89"/>
      <c r="DO174" s="89"/>
      <c r="DP174" s="89"/>
      <c r="DQ174" s="89"/>
      <c r="DR174" s="89"/>
      <c r="DS174" s="89"/>
      <c r="DT174" s="89"/>
      <c r="DU174" s="89"/>
      <c r="DV174" s="89"/>
      <c r="DW174" s="89"/>
      <c r="DX174" s="89"/>
      <c r="DY174" s="89"/>
      <c r="DZ174" s="89"/>
      <c r="EA174" s="89"/>
      <c r="EB174" s="89"/>
      <c r="EC174" s="89"/>
      <c r="ED174" s="89"/>
      <c r="EE174" s="89"/>
      <c r="EF174" s="89"/>
      <c r="EG174" s="89"/>
      <c r="EH174" s="89"/>
      <c r="EI174" s="89"/>
      <c r="EJ174" s="89"/>
      <c r="EK174" s="89"/>
      <c r="EL174" s="89"/>
      <c r="EM174" s="89"/>
      <c r="EN174" s="89"/>
      <c r="EO174" s="89"/>
      <c r="EP174" s="89"/>
      <c r="EQ174" s="89"/>
      <c r="ER174" s="89"/>
      <c r="ES174" s="89"/>
      <c r="ET174" s="89"/>
      <c r="EU174" s="89"/>
      <c r="EV174" s="89"/>
      <c r="EW174" s="89"/>
      <c r="EX174" s="89"/>
      <c r="EY174" s="89"/>
      <c r="EZ174" s="89"/>
      <c r="FA174" s="89"/>
      <c r="FB174" s="89"/>
      <c r="FC174" s="89"/>
      <c r="FD174" s="89"/>
      <c r="FE174" s="89"/>
      <c r="FF174" s="89"/>
      <c r="FG174" s="89"/>
      <c r="FH174" s="89"/>
      <c r="FI174" s="89"/>
      <c r="FJ174" s="89"/>
      <c r="FK174" s="89"/>
      <c r="FL174" s="89"/>
      <c r="FM174" s="89"/>
      <c r="FN174" s="89"/>
      <c r="FO174" s="35"/>
      <c r="FP174" s="37"/>
    </row>
    <row r="175" spans="2:201" ht="15" customHeight="1" x14ac:dyDescent="0.2">
      <c r="B175" s="16"/>
      <c r="F175" s="205"/>
      <c r="G175" s="161"/>
      <c r="H175" s="89"/>
      <c r="I175" s="161"/>
      <c r="J175" s="161"/>
      <c r="K175" s="161"/>
      <c r="L175" s="161"/>
      <c r="M175" s="161"/>
      <c r="N175" s="161"/>
      <c r="O175" s="161"/>
      <c r="P175" s="161"/>
      <c r="Q175" s="161"/>
      <c r="R175" s="161"/>
      <c r="S175" s="161"/>
      <c r="T175" s="161"/>
      <c r="U175" s="161"/>
      <c r="V175" s="161"/>
      <c r="W175" s="161"/>
      <c r="X175" s="161"/>
      <c r="Y175" s="161"/>
      <c r="Z175" s="161"/>
      <c r="AA175" s="161"/>
      <c r="AB175" s="161"/>
      <c r="AC175" s="161"/>
      <c r="AD175" s="161"/>
      <c r="AE175" s="161"/>
      <c r="AF175" s="161"/>
      <c r="AG175" s="161"/>
      <c r="AH175" s="161"/>
      <c r="AI175" s="161"/>
      <c r="AJ175" s="161"/>
      <c r="AK175" s="161"/>
      <c r="AL175" s="161"/>
      <c r="AM175" s="161"/>
      <c r="AN175" s="161"/>
      <c r="AO175" s="161"/>
      <c r="AP175" s="161"/>
      <c r="AQ175" s="161"/>
      <c r="AR175" s="161"/>
      <c r="AS175" s="161"/>
      <c r="AT175" s="161"/>
      <c r="AU175" s="161"/>
      <c r="AV175" s="161"/>
      <c r="AW175" s="161"/>
      <c r="AX175" s="161"/>
      <c r="AY175" s="161"/>
      <c r="AZ175" s="161"/>
      <c r="BA175" s="161"/>
      <c r="BB175" s="161"/>
      <c r="BC175" s="161"/>
      <c r="BD175" s="161"/>
      <c r="BE175" s="161"/>
      <c r="BF175" s="161"/>
      <c r="BG175" s="161"/>
      <c r="BH175" s="161"/>
      <c r="BI175" s="161"/>
      <c r="BJ175" s="161"/>
      <c r="BK175" s="161"/>
      <c r="BL175" s="161"/>
      <c r="BM175" s="161"/>
      <c r="BN175" s="161"/>
      <c r="BO175" s="161"/>
      <c r="BP175" s="161"/>
      <c r="BQ175" s="161"/>
      <c r="BR175" s="161"/>
      <c r="BS175" s="161"/>
      <c r="BT175" s="161"/>
      <c r="BU175" s="161"/>
      <c r="BV175" s="161"/>
      <c r="BW175" s="161"/>
      <c r="BX175" s="161"/>
      <c r="BY175" s="161"/>
      <c r="BZ175" s="161"/>
      <c r="CA175" s="161"/>
      <c r="CB175" s="161"/>
      <c r="CC175" s="161"/>
      <c r="CD175" s="161"/>
      <c r="CE175" s="161"/>
      <c r="CF175" s="161"/>
      <c r="CG175" s="161"/>
      <c r="CH175" s="161"/>
      <c r="CI175" s="161"/>
      <c r="CJ175" s="161"/>
      <c r="CK175" s="161"/>
      <c r="CL175" s="161"/>
      <c r="CM175" s="161"/>
      <c r="CN175" s="161"/>
      <c r="CO175" s="161"/>
      <c r="CP175" s="161"/>
      <c r="CQ175" s="161"/>
      <c r="CR175" s="161"/>
      <c r="CS175" s="161"/>
      <c r="CT175" s="161"/>
      <c r="CU175" s="161"/>
      <c r="CV175" s="161"/>
      <c r="CW175" s="161"/>
      <c r="CX175" s="161"/>
      <c r="CY175" s="161"/>
      <c r="CZ175" s="161"/>
      <c r="DA175" s="161"/>
      <c r="DB175" s="161"/>
      <c r="DC175" s="161"/>
      <c r="DD175" s="161"/>
      <c r="DE175" s="161"/>
      <c r="DF175" s="161"/>
      <c r="DG175" s="161"/>
      <c r="DH175" s="161"/>
      <c r="DI175" s="161"/>
      <c r="DJ175" s="161"/>
      <c r="DK175" s="161"/>
      <c r="DL175" s="161"/>
      <c r="DM175" s="161"/>
      <c r="DN175" s="161"/>
      <c r="DO175" s="161"/>
      <c r="DP175" s="161"/>
      <c r="DQ175" s="161"/>
      <c r="DR175" s="161"/>
      <c r="DS175" s="161"/>
      <c r="DT175" s="161"/>
      <c r="DU175" s="161"/>
      <c r="DV175" s="161"/>
      <c r="DW175" s="161"/>
      <c r="DX175" s="161"/>
      <c r="DY175" s="161"/>
      <c r="DZ175" s="161"/>
      <c r="EA175" s="161"/>
      <c r="EB175" s="161"/>
      <c r="EC175" s="161"/>
      <c r="ED175" s="161"/>
      <c r="EE175" s="161"/>
      <c r="EF175" s="161"/>
      <c r="EG175" s="161"/>
      <c r="EH175" s="161"/>
      <c r="EI175" s="161"/>
      <c r="EJ175" s="161"/>
      <c r="EK175" s="161"/>
      <c r="EL175" s="161"/>
      <c r="EM175" s="161"/>
      <c r="EN175" s="161"/>
      <c r="EO175" s="161"/>
      <c r="EP175" s="161"/>
      <c r="EQ175" s="161"/>
      <c r="ER175" s="161"/>
      <c r="ES175" s="161"/>
      <c r="ET175" s="161"/>
      <c r="EU175" s="161"/>
      <c r="EV175" s="161"/>
      <c r="EW175" s="161"/>
      <c r="EX175" s="161"/>
      <c r="EY175" s="161"/>
      <c r="EZ175" s="161"/>
      <c r="FA175" s="161"/>
      <c r="FB175" s="161"/>
      <c r="FC175" s="161"/>
      <c r="FD175" s="161"/>
      <c r="FE175" s="161"/>
      <c r="FF175" s="161"/>
      <c r="FG175" s="161"/>
      <c r="FH175" s="161"/>
      <c r="FI175" s="161"/>
      <c r="FJ175" s="161"/>
      <c r="FK175" s="161"/>
      <c r="FL175" s="161"/>
      <c r="FM175" s="161"/>
      <c r="FN175" s="161"/>
      <c r="FO175" s="161"/>
      <c r="FP175" s="37"/>
    </row>
    <row r="176" spans="2:201" ht="15" customHeight="1" x14ac:dyDescent="0.2">
      <c r="B176" s="16"/>
      <c r="F176" s="206"/>
      <c r="G176" s="164"/>
      <c r="H176" s="164"/>
      <c r="I176" s="164"/>
      <c r="J176" s="164"/>
      <c r="K176" s="164"/>
      <c r="L176" s="164"/>
      <c r="M176" s="164"/>
      <c r="N176" s="164"/>
      <c r="O176" s="164"/>
      <c r="P176" s="164"/>
      <c r="Q176" s="164"/>
      <c r="R176" s="164"/>
      <c r="S176" s="164"/>
      <c r="T176" s="164"/>
      <c r="U176" s="164"/>
      <c r="V176" s="164"/>
      <c r="W176" s="164"/>
      <c r="X176" s="164"/>
      <c r="Y176" s="164"/>
      <c r="Z176" s="164"/>
      <c r="AA176" s="164"/>
      <c r="AB176" s="164"/>
      <c r="AC176" s="164"/>
      <c r="AD176" s="164"/>
      <c r="AE176" s="164"/>
      <c r="AF176" s="164"/>
      <c r="AG176" s="164"/>
      <c r="AH176" s="164"/>
      <c r="AI176" s="164"/>
      <c r="AJ176" s="164"/>
      <c r="AK176" s="164"/>
      <c r="AL176" s="164"/>
      <c r="AM176" s="164"/>
      <c r="AN176" s="164"/>
      <c r="AO176" s="164"/>
      <c r="AP176" s="164"/>
      <c r="AQ176" s="164"/>
      <c r="AR176" s="164"/>
      <c r="AS176" s="164"/>
      <c r="AT176" s="164"/>
      <c r="AU176" s="164"/>
      <c r="AV176" s="164"/>
      <c r="AW176" s="164"/>
      <c r="AX176" s="164"/>
      <c r="AY176" s="164"/>
      <c r="AZ176" s="164"/>
      <c r="BA176" s="164"/>
      <c r="BB176" s="164"/>
      <c r="BC176" s="164"/>
      <c r="BD176" s="164"/>
      <c r="BE176" s="164"/>
      <c r="BF176" s="164"/>
      <c r="BG176" s="164"/>
      <c r="BH176" s="164"/>
      <c r="BI176" s="164"/>
      <c r="BJ176" s="164"/>
      <c r="BK176" s="164"/>
      <c r="BL176" s="164"/>
      <c r="BM176" s="164"/>
      <c r="BN176" s="164"/>
      <c r="BO176" s="164"/>
      <c r="BP176" s="164"/>
      <c r="BQ176" s="164"/>
      <c r="BR176" s="164"/>
      <c r="BS176" s="164"/>
      <c r="BT176" s="164"/>
      <c r="BU176" s="164"/>
      <c r="BV176" s="164"/>
      <c r="BW176" s="164"/>
      <c r="BX176" s="164"/>
      <c r="BY176" s="164"/>
      <c r="BZ176" s="164"/>
      <c r="CA176" s="164"/>
      <c r="CB176" s="164"/>
      <c r="CC176" s="164"/>
      <c r="CD176" s="164"/>
      <c r="CE176" s="164"/>
      <c r="CF176" s="164"/>
      <c r="CG176" s="164"/>
      <c r="CH176" s="164"/>
      <c r="CI176" s="164"/>
      <c r="CJ176" s="164"/>
      <c r="CK176" s="164"/>
      <c r="CL176" s="164"/>
      <c r="CM176" s="164"/>
      <c r="CN176" s="164"/>
      <c r="CO176" s="164"/>
      <c r="CP176" s="164"/>
      <c r="CQ176" s="164"/>
      <c r="CR176" s="164"/>
      <c r="CS176" s="164"/>
      <c r="CT176" s="164"/>
      <c r="CU176" s="164"/>
      <c r="CV176" s="164"/>
      <c r="CW176" s="164"/>
      <c r="CX176" s="164"/>
      <c r="CY176" s="164"/>
      <c r="CZ176" s="164"/>
      <c r="DA176" s="164"/>
      <c r="DB176" s="164"/>
      <c r="DC176" s="164"/>
      <c r="DD176" s="164"/>
      <c r="DE176" s="164"/>
      <c r="DF176" s="164"/>
      <c r="DG176" s="164"/>
      <c r="DH176" s="164"/>
      <c r="DI176" s="164"/>
      <c r="DJ176" s="164"/>
      <c r="DK176" s="164"/>
      <c r="DL176" s="164"/>
      <c r="DM176" s="164"/>
      <c r="DN176" s="164"/>
      <c r="DO176" s="164"/>
      <c r="DP176" s="164"/>
      <c r="DQ176" s="164"/>
      <c r="DR176" s="164"/>
      <c r="DS176" s="164"/>
      <c r="DT176" s="164"/>
      <c r="DU176" s="164"/>
      <c r="DV176" s="164"/>
      <c r="DW176" s="164"/>
      <c r="DX176" s="164"/>
      <c r="DY176" s="164"/>
      <c r="DZ176" s="164"/>
      <c r="EA176" s="164"/>
      <c r="EB176" s="164"/>
      <c r="EC176" s="164"/>
      <c r="ED176" s="164"/>
      <c r="EE176" s="164"/>
      <c r="EF176" s="164"/>
      <c r="EG176" s="164"/>
      <c r="EH176" s="164"/>
      <c r="EI176" s="164"/>
      <c r="EJ176" s="164"/>
      <c r="EK176" s="164"/>
      <c r="EL176" s="164"/>
      <c r="EM176" s="164"/>
      <c r="EN176" s="164"/>
      <c r="EO176" s="164"/>
      <c r="EP176" s="164"/>
      <c r="EQ176" s="164"/>
      <c r="ER176" s="164"/>
      <c r="ES176" s="164"/>
      <c r="ET176" s="164"/>
      <c r="EU176" s="164"/>
      <c r="EV176" s="164"/>
      <c r="EW176" s="164"/>
      <c r="EX176" s="164"/>
      <c r="EY176" s="164"/>
      <c r="EZ176" s="164"/>
      <c r="FA176" s="164"/>
      <c r="FB176" s="164"/>
      <c r="FC176" s="164"/>
      <c r="FD176" s="164"/>
      <c r="FE176" s="164"/>
      <c r="FF176" s="164"/>
      <c r="FG176" s="164"/>
      <c r="FH176" s="164"/>
      <c r="FI176" s="164"/>
      <c r="FJ176" s="164"/>
      <c r="FK176" s="164"/>
      <c r="FL176" s="164"/>
      <c r="FM176" s="164"/>
      <c r="FN176" s="164"/>
      <c r="FO176" s="164"/>
      <c r="FP176" s="37"/>
    </row>
    <row r="177" spans="2:201" ht="14" customHeight="1" x14ac:dyDescent="0.2">
      <c r="B177" s="16"/>
      <c r="H177" s="53"/>
      <c r="I177" s="53"/>
      <c r="J177" s="53"/>
      <c r="K177" s="53"/>
      <c r="L177" s="53"/>
      <c r="M177" s="53"/>
      <c r="N177" s="53"/>
      <c r="O177" s="53"/>
      <c r="P177" s="53"/>
      <c r="Q177" s="53"/>
      <c r="R177" s="53"/>
      <c r="S177" s="53"/>
      <c r="T177" s="53"/>
      <c r="U177" s="53"/>
      <c r="V177" s="53"/>
      <c r="W177" s="53"/>
      <c r="X177" s="53"/>
      <c r="Y177" s="53"/>
      <c r="Z177" s="53"/>
      <c r="AA177" s="53"/>
      <c r="AB177" s="53"/>
      <c r="AC177" s="53"/>
      <c r="AD177" s="53"/>
      <c r="AE177" s="53"/>
      <c r="AF177" s="53"/>
      <c r="AG177" s="53"/>
      <c r="AH177" s="53"/>
      <c r="AI177" s="53"/>
      <c r="AJ177" s="53"/>
      <c r="AK177" s="53"/>
      <c r="AL177" s="53"/>
      <c r="AM177" s="53"/>
      <c r="AN177" s="53"/>
      <c r="AO177" s="53"/>
      <c r="AP177" s="53"/>
      <c r="AQ177" s="53"/>
      <c r="AR177" s="53"/>
      <c r="AS177" s="53"/>
      <c r="AT177" s="53"/>
      <c r="AU177" s="53"/>
      <c r="AV177" s="53"/>
      <c r="AW177" s="53"/>
      <c r="AX177" s="53"/>
      <c r="AY177" s="53"/>
      <c r="AZ177" s="53"/>
      <c r="BA177" s="53"/>
      <c r="BB177" s="53"/>
      <c r="BC177" s="53"/>
      <c r="BD177" s="53"/>
      <c r="BE177" s="53"/>
      <c r="BF177" s="53"/>
      <c r="BG177" s="53"/>
      <c r="BH177" s="53"/>
      <c r="BI177" s="53"/>
      <c r="BJ177" s="53"/>
      <c r="BK177" s="53"/>
      <c r="BL177" s="53"/>
      <c r="BM177" s="53"/>
      <c r="BN177" s="53"/>
      <c r="BO177" s="53"/>
      <c r="BP177" s="53"/>
      <c r="BQ177" s="53"/>
      <c r="BR177" s="53"/>
      <c r="BS177" s="53"/>
      <c r="BT177" s="53"/>
      <c r="BU177" s="53"/>
      <c r="BV177" s="53"/>
      <c r="BW177" s="53"/>
      <c r="BX177" s="53"/>
      <c r="BY177" s="53"/>
      <c r="BZ177" s="53"/>
      <c r="CA177" s="53"/>
      <c r="CB177" s="53"/>
      <c r="CC177" s="53"/>
      <c r="CD177" s="53"/>
      <c r="CE177" s="53"/>
      <c r="CF177" s="53"/>
      <c r="CG177" s="53"/>
      <c r="CH177" s="53"/>
      <c r="CI177" s="53"/>
      <c r="CJ177" s="53"/>
      <c r="CK177" s="53"/>
      <c r="CL177" s="53"/>
      <c r="CM177" s="53"/>
      <c r="CN177" s="53"/>
      <c r="CO177" s="53"/>
      <c r="CP177" s="53"/>
      <c r="CQ177" s="53"/>
      <c r="CR177" s="53"/>
      <c r="CS177" s="53"/>
      <c r="CT177" s="53"/>
      <c r="CU177" s="53"/>
      <c r="CV177" s="53"/>
      <c r="CW177" s="53"/>
      <c r="CX177" s="53"/>
      <c r="CY177" s="53"/>
      <c r="CZ177" s="53"/>
      <c r="DA177" s="53"/>
      <c r="DB177" s="53"/>
      <c r="DC177" s="53"/>
      <c r="DD177" s="53"/>
      <c r="DE177" s="53"/>
      <c r="DF177" s="53"/>
      <c r="DG177" s="53"/>
      <c r="DH177" s="53"/>
      <c r="DI177" s="53"/>
      <c r="DJ177" s="53"/>
      <c r="DK177" s="53"/>
      <c r="DL177" s="53"/>
      <c r="DM177" s="53"/>
      <c r="DN177" s="53"/>
      <c r="DO177" s="53"/>
      <c r="DP177" s="53"/>
      <c r="DQ177" s="53"/>
      <c r="DR177" s="53"/>
      <c r="DS177" s="53"/>
      <c r="DT177" s="53"/>
      <c r="DU177" s="53"/>
      <c r="DV177" s="53"/>
      <c r="DW177" s="53"/>
      <c r="DX177" s="53"/>
      <c r="DY177" s="53"/>
      <c r="DZ177" s="53"/>
      <c r="EA177" s="53"/>
      <c r="EB177" s="53"/>
      <c r="EC177" s="53"/>
      <c r="ED177" s="53"/>
      <c r="EE177" s="53"/>
      <c r="EF177" s="53"/>
      <c r="EG177" s="53"/>
      <c r="EH177" s="53"/>
      <c r="EI177" s="53"/>
      <c r="EJ177" s="53"/>
      <c r="EK177" s="53"/>
      <c r="EL177" s="53"/>
      <c r="EM177" s="53"/>
      <c r="EN177" s="53"/>
      <c r="EO177" s="53"/>
      <c r="EP177" s="53"/>
      <c r="EQ177" s="53"/>
      <c r="ER177" s="53"/>
      <c r="ES177" s="53"/>
      <c r="ET177" s="53"/>
      <c r="EU177" s="53"/>
      <c r="EV177" s="53"/>
      <c r="EW177" s="53"/>
      <c r="EX177" s="53"/>
      <c r="EY177" s="53"/>
      <c r="EZ177" s="53"/>
      <c r="FA177" s="53"/>
      <c r="FB177" s="53"/>
      <c r="FC177" s="53"/>
      <c r="FD177" s="53"/>
      <c r="FE177" s="53"/>
      <c r="FF177" s="53"/>
      <c r="FG177" s="53"/>
      <c r="FH177" s="53"/>
      <c r="FI177" s="53"/>
      <c r="FJ177" s="53"/>
      <c r="FK177" s="53"/>
      <c r="FL177" s="53"/>
      <c r="FM177" s="53"/>
      <c r="FN177" s="53"/>
      <c r="FO177" s="53"/>
      <c r="FP177" s="37"/>
    </row>
    <row r="178" spans="2:201" x14ac:dyDescent="0.2">
      <c r="B178" s="16"/>
      <c r="G178" s="53"/>
      <c r="H178" s="86"/>
      <c r="I178" s="6"/>
      <c r="J178" s="6"/>
      <c r="K178" s="6"/>
      <c r="L178" s="6"/>
      <c r="M178" s="6"/>
      <c r="N178" s="6"/>
      <c r="O178" s="6"/>
      <c r="P178" s="6"/>
      <c r="Q178" s="6"/>
      <c r="R178" s="6"/>
      <c r="S178" s="6"/>
      <c r="T178" s="6"/>
      <c r="U178" s="6"/>
      <c r="V178" s="6"/>
      <c r="W178" s="6"/>
      <c r="X178" s="6"/>
      <c r="Y178" s="6"/>
      <c r="Z178" s="6"/>
      <c r="AA178" s="6"/>
      <c r="AB178" s="6"/>
      <c r="AC178" s="6"/>
      <c r="AD178" s="6"/>
      <c r="AE178" s="6"/>
      <c r="AF178" s="6"/>
      <c r="AG178" s="6"/>
      <c r="AH178" s="6"/>
      <c r="AI178" s="6"/>
      <c r="AJ178" s="6"/>
      <c r="AK178" s="6"/>
      <c r="AL178" s="6"/>
      <c r="AM178" s="6"/>
      <c r="AN178" s="6"/>
      <c r="AO178" s="6"/>
      <c r="AP178" s="6"/>
      <c r="AQ178" s="6"/>
      <c r="AR178" s="6"/>
      <c r="AS178" s="6"/>
      <c r="AT178" s="6"/>
      <c r="AU178" s="6"/>
      <c r="AV178" s="6"/>
      <c r="AW178" s="6"/>
      <c r="AX178" s="6"/>
      <c r="AY178" s="6"/>
      <c r="AZ178" s="6"/>
      <c r="BA178" s="6"/>
      <c r="BB178" s="6"/>
      <c r="BC178" s="6"/>
      <c r="BD178" s="6"/>
      <c r="BE178" s="6"/>
      <c r="BF178" s="6"/>
      <c r="BG178" s="6"/>
      <c r="BH178" s="6"/>
      <c r="BI178" s="6"/>
      <c r="BJ178" s="6"/>
      <c r="BK178" s="6"/>
      <c r="BL178" s="6"/>
      <c r="BM178" s="6"/>
      <c r="BN178" s="6"/>
      <c r="BO178" s="6"/>
      <c r="BP178" s="6"/>
      <c r="BQ178" s="6"/>
      <c r="BR178" s="6"/>
      <c r="BS178" s="6"/>
      <c r="BT178" s="6"/>
      <c r="BU178" s="6"/>
      <c r="BV178" s="6"/>
      <c r="BW178" s="6"/>
      <c r="BX178" s="6"/>
      <c r="BY178" s="6"/>
      <c r="BZ178" s="6"/>
      <c r="CA178" s="6"/>
      <c r="CB178" s="6"/>
      <c r="CC178" s="6"/>
      <c r="CD178" s="6"/>
      <c r="CE178" s="6"/>
      <c r="CF178" s="6"/>
      <c r="CG178" s="6"/>
      <c r="CH178" s="6"/>
      <c r="CI178" s="6"/>
      <c r="CJ178" s="6"/>
      <c r="CK178" s="6"/>
      <c r="CL178" s="6"/>
      <c r="CM178" s="6"/>
      <c r="CN178" s="6"/>
      <c r="CO178" s="6"/>
      <c r="CP178" s="6"/>
      <c r="CQ178" s="6"/>
      <c r="CR178" s="6"/>
      <c r="CS178" s="6"/>
      <c r="CT178" s="6"/>
      <c r="CU178" s="6"/>
      <c r="CV178" s="6"/>
      <c r="CW178" s="6"/>
      <c r="CX178" s="6"/>
      <c r="CY178" s="6"/>
      <c r="CZ178" s="6"/>
      <c r="DA178" s="6"/>
      <c r="DB178" s="6"/>
      <c r="DC178" s="6"/>
      <c r="DD178" s="6"/>
      <c r="DE178" s="6"/>
      <c r="DF178" s="6"/>
      <c r="DG178" s="6"/>
      <c r="DH178" s="6"/>
      <c r="DI178" s="6"/>
      <c r="DJ178" s="6"/>
      <c r="DK178" s="6"/>
      <c r="DL178" s="6"/>
      <c r="DM178" s="6"/>
      <c r="DN178" s="6"/>
      <c r="DO178" s="6"/>
      <c r="DP178" s="6"/>
      <c r="DQ178" s="6"/>
      <c r="DR178" s="6"/>
      <c r="DS178" s="6"/>
      <c r="DT178" s="6"/>
      <c r="DU178" s="6"/>
      <c r="DV178" s="6"/>
      <c r="DW178" s="6"/>
      <c r="DX178" s="6"/>
      <c r="DY178" s="6"/>
      <c r="DZ178" s="6"/>
      <c r="EA178" s="6"/>
      <c r="EB178" s="6"/>
      <c r="EC178" s="6"/>
      <c r="ED178" s="6"/>
      <c r="EE178" s="6"/>
      <c r="EF178" s="6"/>
      <c r="EG178" s="6"/>
      <c r="EH178" s="6"/>
      <c r="EI178" s="6"/>
      <c r="EJ178" s="6"/>
      <c r="EK178" s="6"/>
      <c r="EL178" s="6"/>
      <c r="EM178" s="6"/>
      <c r="EN178" s="6"/>
      <c r="EO178" s="6"/>
      <c r="EP178" s="6"/>
      <c r="EQ178" s="6"/>
      <c r="ER178" s="6"/>
      <c r="ES178" s="6"/>
      <c r="ET178" s="6"/>
      <c r="EU178" s="6"/>
      <c r="EV178" s="6"/>
      <c r="EW178" s="6"/>
      <c r="EX178" s="6"/>
      <c r="EY178" s="6"/>
      <c r="EZ178" s="6"/>
      <c r="FA178" s="6"/>
      <c r="FB178" s="6"/>
      <c r="FC178" s="6"/>
      <c r="FD178" s="6"/>
      <c r="FE178" s="6"/>
      <c r="FF178" s="6"/>
      <c r="FG178" s="6"/>
      <c r="FH178" s="6"/>
      <c r="FI178" s="6"/>
      <c r="FJ178" s="6"/>
      <c r="FK178" s="6"/>
      <c r="FL178" s="6"/>
      <c r="FM178" s="6"/>
      <c r="FN178" s="6"/>
      <c r="FO178" s="6"/>
      <c r="FP178" s="37"/>
      <c r="GO178"/>
      <c r="GP178"/>
      <c r="GQ178"/>
      <c r="GR178"/>
      <c r="GS178"/>
    </row>
    <row r="179" spans="2:201" s="2" customFormat="1" x14ac:dyDescent="0.2">
      <c r="F179" s="127"/>
      <c r="H179" s="67"/>
      <c r="I179" s="123"/>
    </row>
    <row r="180" spans="2:201" x14ac:dyDescent="0.2">
      <c r="F180" s="127"/>
      <c r="G180" s="2"/>
      <c r="H180" s="67"/>
      <c r="I180" s="123"/>
      <c r="J180" s="2"/>
      <c r="K180" s="2"/>
      <c r="L180" s="2"/>
    </row>
    <row r="181" spans="2:201" x14ac:dyDescent="0.2">
      <c r="F181" s="127"/>
      <c r="G181" s="2"/>
      <c r="H181" s="67"/>
      <c r="I181" s="123"/>
      <c r="J181" s="2"/>
      <c r="K181" s="2"/>
      <c r="L181" s="2"/>
    </row>
    <row r="182" spans="2:201" x14ac:dyDescent="0.2">
      <c r="F182" s="127"/>
      <c r="G182" s="2"/>
      <c r="H182" s="67"/>
      <c r="I182" s="123"/>
      <c r="J182" s="2"/>
      <c r="K182" s="2"/>
      <c r="L182" s="2"/>
    </row>
    <row r="183" spans="2:201" x14ac:dyDescent="0.2">
      <c r="F183" s="127"/>
      <c r="G183" s="2"/>
      <c r="H183" s="67"/>
      <c r="I183" s="123"/>
      <c r="J183" s="2"/>
      <c r="K183" s="2"/>
      <c r="L183" s="2"/>
    </row>
    <row r="184" spans="2:201" x14ac:dyDescent="0.2">
      <c r="F184" s="127"/>
      <c r="G184" s="2"/>
      <c r="H184" s="67"/>
      <c r="I184" s="123"/>
      <c r="J184" s="2"/>
      <c r="K184" s="2"/>
      <c r="L184" s="2"/>
    </row>
    <row r="185" spans="2:201" x14ac:dyDescent="0.2">
      <c r="F185" s="127"/>
      <c r="G185" s="2"/>
      <c r="H185" s="67"/>
      <c r="I185" s="123"/>
      <c r="J185" s="2"/>
      <c r="K185" s="2"/>
      <c r="L185" s="2"/>
    </row>
    <row r="186" spans="2:201" x14ac:dyDescent="0.2">
      <c r="F186" s="127"/>
      <c r="G186" s="2"/>
      <c r="H186" s="67"/>
      <c r="I186" s="123"/>
      <c r="J186" s="2"/>
      <c r="K186" s="2"/>
      <c r="L186" s="2"/>
    </row>
    <row r="187" spans="2:201" x14ac:dyDescent="0.2">
      <c r="F187" s="127"/>
      <c r="G187" s="2"/>
      <c r="H187" s="67"/>
      <c r="I187" s="123"/>
      <c r="J187" s="2"/>
      <c r="K187" s="2"/>
      <c r="L187" s="2"/>
    </row>
    <row r="188" spans="2:201" x14ac:dyDescent="0.2">
      <c r="F188" s="127"/>
      <c r="G188" s="2"/>
      <c r="H188" s="67"/>
      <c r="I188" s="123"/>
      <c r="J188" s="2"/>
      <c r="K188" s="2"/>
      <c r="L188" s="2"/>
    </row>
    <row r="189" spans="2:201" x14ac:dyDescent="0.2">
      <c r="F189" s="127"/>
      <c r="G189" s="2"/>
      <c r="H189" s="67"/>
      <c r="I189" s="123"/>
      <c r="J189" s="2"/>
      <c r="K189" s="2"/>
      <c r="L189" s="2"/>
    </row>
    <row r="190" spans="2:201" x14ac:dyDescent="0.2">
      <c r="F190" s="127"/>
      <c r="G190" s="2"/>
      <c r="H190" s="67"/>
      <c r="I190" s="123"/>
      <c r="J190" s="2"/>
      <c r="K190" s="2"/>
      <c r="L190" s="2"/>
    </row>
    <row r="191" spans="2:201" x14ac:dyDescent="0.2">
      <c r="F191" s="127"/>
      <c r="G191" s="2"/>
      <c r="H191" s="67"/>
      <c r="I191" s="123"/>
      <c r="J191" s="2"/>
      <c r="K191" s="2"/>
      <c r="L191" s="2"/>
    </row>
    <row r="192" spans="2:201" x14ac:dyDescent="0.2">
      <c r="F192" s="127"/>
      <c r="G192" s="2"/>
      <c r="H192" s="67"/>
      <c r="I192" s="123"/>
      <c r="J192" s="2"/>
      <c r="K192" s="2"/>
      <c r="L192" s="2"/>
    </row>
    <row r="193" spans="1:203" x14ac:dyDescent="0.2">
      <c r="F193" s="127"/>
      <c r="G193" s="2"/>
      <c r="H193" s="67"/>
      <c r="I193" s="123"/>
      <c r="J193" s="2"/>
      <c r="K193" s="2"/>
      <c r="L193" s="2"/>
    </row>
    <row r="194" spans="1:203" s="8" customFormat="1" x14ac:dyDescent="0.2">
      <c r="A194"/>
      <c r="B194" s="3"/>
      <c r="C194" s="2"/>
      <c r="D194" s="1"/>
      <c r="E194" s="1"/>
      <c r="F194" s="127"/>
      <c r="G194" s="2"/>
      <c r="H194" s="67"/>
      <c r="I194" s="123"/>
      <c r="J194" s="2"/>
      <c r="K194" s="2"/>
      <c r="L194" s="2"/>
      <c r="GT194"/>
      <c r="GU194"/>
    </row>
    <row r="195" spans="1:203" s="8" customFormat="1" x14ac:dyDescent="0.2">
      <c r="A195"/>
      <c r="B195" s="3"/>
      <c r="C195" s="2"/>
      <c r="D195" s="1"/>
      <c r="E195" s="1"/>
      <c r="F195" s="127"/>
      <c r="G195" s="2"/>
      <c r="H195" s="67"/>
      <c r="I195" s="123"/>
      <c r="J195" s="2"/>
      <c r="K195" s="2"/>
      <c r="L195" s="2"/>
      <c r="GT195"/>
      <c r="GU195"/>
    </row>
    <row r="196" spans="1:203" s="8" customFormat="1" x14ac:dyDescent="0.2">
      <c r="A196"/>
      <c r="B196" s="3"/>
      <c r="C196" s="2"/>
      <c r="D196" s="1"/>
      <c r="E196" s="1"/>
      <c r="F196" s="127"/>
      <c r="G196" s="2"/>
      <c r="H196" s="67"/>
      <c r="I196" s="123"/>
      <c r="J196" s="2"/>
      <c r="K196" s="2"/>
      <c r="L196" s="2"/>
      <c r="GT196"/>
      <c r="GU196"/>
    </row>
    <row r="201" spans="1:203" s="8" customFormat="1" x14ac:dyDescent="0.2">
      <c r="A201"/>
      <c r="B201" s="3"/>
      <c r="C201" s="2"/>
      <c r="D201" s="1"/>
      <c r="E201" s="1"/>
      <c r="F201" s="34"/>
      <c r="G201" s="54"/>
      <c r="H201" s="9"/>
      <c r="GT201"/>
      <c r="GU201"/>
    </row>
    <row r="202" spans="1:203" s="8" customFormat="1" x14ac:dyDescent="0.2">
      <c r="A202"/>
      <c r="B202" s="3"/>
      <c r="C202" s="2"/>
      <c r="D202" s="1"/>
      <c r="E202" s="1"/>
      <c r="F202" s="34"/>
      <c r="G202" s="54"/>
      <c r="H202" s="9"/>
      <c r="GT202"/>
      <c r="GU202"/>
    </row>
  </sheetData>
  <autoFilter ref="A1:G108" xr:uid="{803F9445-89D9-B04E-9A13-21D305528189}"/>
  <phoneticPr fontId="6" type="noConversion"/>
  <pageMargins left="0.7" right="0.7" top="0.75" bottom="0.75" header="0.3" footer="0.3"/>
  <pageSetup paperSize="9"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7</vt:i4>
      </vt:variant>
      <vt:variant>
        <vt:lpstr>Named Ranges</vt:lpstr>
      </vt:variant>
      <vt:variant>
        <vt:i4>2</vt:i4>
      </vt:variant>
    </vt:vector>
  </HeadingPairs>
  <TitlesOfParts>
    <vt:vector size="9" baseType="lpstr">
      <vt:lpstr>Copyright and licenses</vt:lpstr>
      <vt:lpstr>2019 QALYimpact_live formulas</vt:lpstr>
      <vt:lpstr>2019 QALYimpact_per person_live</vt:lpstr>
      <vt:lpstr>2019 QALYimpact_numbers only</vt:lpstr>
      <vt:lpstr>2019 QALYimpact_per person_no's</vt:lpstr>
      <vt:lpstr>documentation for impact sheet</vt:lpstr>
      <vt:lpstr>Links to pressure indicators</vt:lpstr>
      <vt:lpstr>'Links to pressure indicators'!_Toc50131994</vt:lpstr>
      <vt:lpstr>'Links to pressure indicators'!_Toc50132002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Bo Weidema</dc:creator>
  <cp:lastModifiedBy>Bo Weidema</cp:lastModifiedBy>
  <dcterms:created xsi:type="dcterms:W3CDTF">2021-11-09T09:31:44Z</dcterms:created>
  <dcterms:modified xsi:type="dcterms:W3CDTF">2022-08-11T18:56:05Z</dcterms:modified>
</cp:coreProperties>
</file>